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updateLinks="never" codeName="ThisWorkbook"/>
  <mc:AlternateContent xmlns:mc="http://schemas.openxmlformats.org/markup-compatibility/2006">
    <mc:Choice Requires="x15">
      <x15ac:absPath xmlns:x15ac="http://schemas.microsoft.com/office/spreadsheetml/2010/11/ac" url="F:\2026\VE\consolidado  relacion ve\"/>
    </mc:Choice>
  </mc:AlternateContent>
  <xr:revisionPtr revIDLastSave="0" documentId="13_ncr:1_{93E7E763-6DE5-4D6A-A4E2-E1590F389655}" xr6:coauthVersionLast="47" xr6:coauthVersionMax="47" xr10:uidLastSave="{00000000-0000-0000-0000-000000000000}"/>
  <bookViews>
    <workbookView xWindow="-120" yWindow="-120" windowWidth="29040" windowHeight="15840" firstSheet="8" activeTab="11" xr2:uid="{00000000-000D-0000-FFFF-FFFF00000000}"/>
  </bookViews>
  <sheets>
    <sheet name="Hoja4" sheetId="9" state="hidden" r:id="rId1"/>
    <sheet name="Rubro 12 " sheetId="10" state="hidden" r:id="rId2"/>
    <sheet name="Rubro 11" sheetId="11" state="hidden" r:id="rId3"/>
    <sheet name="CONSOLI" sheetId="12" state="hidden" r:id="rId4"/>
    <sheet name="TABLA" sheetId="13" state="hidden" r:id="rId5"/>
    <sheet name="Hoja5" sheetId="8" state="hidden" r:id="rId6"/>
    <sheet name="Hoja1" sheetId="3" state="hidden" r:id="rId7"/>
    <sheet name="Hoja2" sheetId="4" state="hidden" r:id="rId8"/>
    <sheet name="RESUMEN " sheetId="14" r:id="rId9"/>
    <sheet name="Hoja3" sheetId="6" state="hidden" r:id="rId10"/>
    <sheet name="ELIMINADOS " sheetId="5" state="hidden" r:id="rId11"/>
    <sheet name="Cuadro metas" sheetId="1" r:id="rId12"/>
    <sheet name="Matriz Final" sheetId="2" r:id="rId13"/>
  </sheets>
  <externalReferences>
    <externalReference r:id="rId14"/>
    <externalReference r:id="rId15"/>
    <externalReference r:id="rId16"/>
  </externalReferences>
  <definedNames>
    <definedName name="\0" localSheetId="1">#REF!</definedName>
    <definedName name="\0">#REF!</definedName>
    <definedName name="\a" localSheetId="1">#REF!</definedName>
    <definedName name="\a">#REF!</definedName>
    <definedName name="\b" localSheetId="1">#REF!</definedName>
    <definedName name="\b">#REF!</definedName>
    <definedName name="\c" localSheetId="1">#REF!</definedName>
    <definedName name="\c">#REF!</definedName>
    <definedName name="\eliminar" localSheetId="1">#REF!</definedName>
    <definedName name="\eliminar">#REF!</definedName>
    <definedName name="\eliminar1" localSheetId="1">#REF!</definedName>
    <definedName name="\eliminar1">#REF!</definedName>
    <definedName name="\g" localSheetId="1">#REF!</definedName>
    <definedName name="\g">#REF!</definedName>
    <definedName name="\i" localSheetId="1">#REF!</definedName>
    <definedName name="\i">#REF!</definedName>
    <definedName name="\k" localSheetId="1">#REF!</definedName>
    <definedName name="\k">#REF!</definedName>
    <definedName name="\l" localSheetId="1">#REF!</definedName>
    <definedName name="\l">#REF!</definedName>
    <definedName name="\m" localSheetId="1">#REF!</definedName>
    <definedName name="\m">#REF!</definedName>
    <definedName name="\ñ" localSheetId="1">#REF!</definedName>
    <definedName name="\ñ">#REF!</definedName>
    <definedName name="\p" localSheetId="1">#REF!</definedName>
    <definedName name="\p">#REF!</definedName>
    <definedName name="\q" localSheetId="1">#REF!</definedName>
    <definedName name="\q">#REF!</definedName>
    <definedName name="\r" localSheetId="1">#REF!</definedName>
    <definedName name="\r">#REF!</definedName>
    <definedName name="\s" localSheetId="1">#REF!</definedName>
    <definedName name="\s">#REF!</definedName>
    <definedName name="\t" localSheetId="1">#REF!</definedName>
    <definedName name="\t">#REF!</definedName>
    <definedName name="\w">#N/A</definedName>
    <definedName name="\X">[0]!ERR</definedName>
    <definedName name="\Z">[0]!ERR</definedName>
    <definedName name="___________________________________________________________________APU221" localSheetId="1">#REF!</definedName>
    <definedName name="___________________________________________________________________APU221">#REF!</definedName>
    <definedName name="___________________________________________________________________APU465" localSheetId="1">#REF!</definedName>
    <definedName name="___________________________________________________________________APU465">#REF!</definedName>
    <definedName name="___________________________________________________________________PJ50" localSheetId="1">#REF!</definedName>
    <definedName name="___________________________________________________________________PJ50">#REF!</definedName>
    <definedName name="___________________________________________________________________pj51" localSheetId="1">#REF!</definedName>
    <definedName name="___________________________________________________________________pj51">#REF!</definedName>
    <definedName name="_________________________________________________________________APU221" localSheetId="1">#REF!</definedName>
    <definedName name="_________________________________________________________________APU221">#REF!</definedName>
    <definedName name="_________________________________________________________________APU465" localSheetId="1">#REF!</definedName>
    <definedName name="_________________________________________________________________APU465">#REF!</definedName>
    <definedName name="_________________________________________________________________PJ50" localSheetId="1">#REF!</definedName>
    <definedName name="_________________________________________________________________PJ50">#REF!</definedName>
    <definedName name="_________________________________________________________________pj51" localSheetId="1">#REF!</definedName>
    <definedName name="_________________________________________________________________pj51">#REF!</definedName>
    <definedName name="_______________________________________________________________APU221" localSheetId="1">#REF!</definedName>
    <definedName name="_______________________________________________________________APU221">#REF!</definedName>
    <definedName name="_______________________________________________________________APU465" localSheetId="1">#REF!</definedName>
    <definedName name="_______________________________________________________________APU465">#REF!</definedName>
    <definedName name="_______________________________________________________________PJ50" localSheetId="1">#REF!</definedName>
    <definedName name="_______________________________________________________________PJ50">#REF!</definedName>
    <definedName name="_______________________________________________________________pj51" localSheetId="1">#REF!</definedName>
    <definedName name="_______________________________________________________________pj51">#REF!</definedName>
    <definedName name="_____________________________________________________________APU221" localSheetId="1">#REF!</definedName>
    <definedName name="_____________________________________________________________APU221">#REF!</definedName>
    <definedName name="_____________________________________________________________APU465" localSheetId="1">#REF!</definedName>
    <definedName name="_____________________________________________________________APU465">#REF!</definedName>
    <definedName name="_____________________________________________________________PJ50" localSheetId="1">#REF!</definedName>
    <definedName name="_____________________________________________________________PJ50">#REF!</definedName>
    <definedName name="_____________________________________________________________pj51" localSheetId="1">#REF!</definedName>
    <definedName name="_____________________________________________________________pj51">#REF!</definedName>
    <definedName name="_________________________________________________________APU221" localSheetId="1">#REF!</definedName>
    <definedName name="_________________________________________________________APU221">#REF!</definedName>
    <definedName name="_________________________________________________________APU465" localSheetId="1">#REF!</definedName>
    <definedName name="_________________________________________________________APU465">#REF!</definedName>
    <definedName name="_________________________________________________________PJ50" localSheetId="1">#REF!</definedName>
    <definedName name="_________________________________________________________PJ50">#REF!</definedName>
    <definedName name="_________________________________________________________pj51" localSheetId="1">#REF!</definedName>
    <definedName name="_________________________________________________________pj51">#REF!</definedName>
    <definedName name="______________________________________________________APU221" localSheetId="1">#REF!</definedName>
    <definedName name="______________________________________________________APU221">#REF!</definedName>
    <definedName name="______________________________________________________APU465" localSheetId="1">#REF!</definedName>
    <definedName name="______________________________________________________APU465">#REF!</definedName>
    <definedName name="______________________________________________________PJ50" localSheetId="1">#REF!</definedName>
    <definedName name="______________________________________________________PJ50">#REF!</definedName>
    <definedName name="______________________________________________________pj51" localSheetId="1">#REF!</definedName>
    <definedName name="______________________________________________________pj51">#REF!</definedName>
    <definedName name="__________________________________________________APU221" localSheetId="1">#REF!</definedName>
    <definedName name="__________________________________________________APU221">#REF!</definedName>
    <definedName name="__________________________________________________APU465" localSheetId="1">#REF!</definedName>
    <definedName name="__________________________________________________APU465">#REF!</definedName>
    <definedName name="__________________________________________________PJ50" localSheetId="1">#REF!</definedName>
    <definedName name="__________________________________________________PJ50">#REF!</definedName>
    <definedName name="__________________________________________________pj51" localSheetId="1">#REF!</definedName>
    <definedName name="__________________________________________________pj51">#REF!</definedName>
    <definedName name="_______________________________________________APU221" localSheetId="1">#REF!</definedName>
    <definedName name="_______________________________________________APU221">#REF!</definedName>
    <definedName name="_______________________________________________APU465" localSheetId="1">#REF!</definedName>
    <definedName name="_______________________________________________APU465">#REF!</definedName>
    <definedName name="_______________________________________________PJ50" localSheetId="1">#REF!</definedName>
    <definedName name="_______________________________________________PJ50">#REF!</definedName>
    <definedName name="_______________________________________________pj51" localSheetId="1">#REF!</definedName>
    <definedName name="_______________________________________________pj51">#REF!</definedName>
    <definedName name="____________________________________________APU221" localSheetId="1">#REF!</definedName>
    <definedName name="____________________________________________APU221">#REF!</definedName>
    <definedName name="____________________________________________APU465" localSheetId="1">#REF!</definedName>
    <definedName name="____________________________________________APU465">#REF!</definedName>
    <definedName name="____________________________________________PJ50" localSheetId="1">#REF!</definedName>
    <definedName name="____________________________________________PJ50">#REF!</definedName>
    <definedName name="____________________________________________pj51" localSheetId="1">#REF!</definedName>
    <definedName name="____________________________________________pj51">#REF!</definedName>
    <definedName name="___________________________________________APU221" localSheetId="1">#REF!</definedName>
    <definedName name="___________________________________________APU221">#REF!</definedName>
    <definedName name="___________________________________________PJ50" localSheetId="1">#REF!</definedName>
    <definedName name="___________________________________________PJ50">#REF!</definedName>
    <definedName name="___________________________________________pj51" localSheetId="1">#REF!</definedName>
    <definedName name="___________________________________________pj51">#REF!</definedName>
    <definedName name="__________________________________________APU221" localSheetId="1">#REF!</definedName>
    <definedName name="__________________________________________APU221">#REF!</definedName>
    <definedName name="__________________________________________APU465" localSheetId="1">#REF!</definedName>
    <definedName name="__________________________________________APU465">#REF!</definedName>
    <definedName name="__________________________________________PJ50" localSheetId="1">#REF!</definedName>
    <definedName name="__________________________________________PJ50">#REF!</definedName>
    <definedName name="__________________________________________pj51" localSheetId="1">#REF!</definedName>
    <definedName name="__________________________________________pj51">#REF!</definedName>
    <definedName name="_________________________________________APU221" localSheetId="1">#REF!</definedName>
    <definedName name="_________________________________________APU221">#REF!</definedName>
    <definedName name="_________________________________________APU465" localSheetId="1">#REF!</definedName>
    <definedName name="_________________________________________APU465">#REF!</definedName>
    <definedName name="_________________________________________PJ50" localSheetId="1">#REF!</definedName>
    <definedName name="_________________________________________PJ50">#REF!</definedName>
    <definedName name="_________________________________________pj51" localSheetId="1">#REF!</definedName>
    <definedName name="_________________________________________pj51">#REF!</definedName>
    <definedName name="________________________________________APU221" localSheetId="1">#REF!</definedName>
    <definedName name="________________________________________APU221">#REF!</definedName>
    <definedName name="________________________________________APU465" localSheetId="1">#REF!</definedName>
    <definedName name="________________________________________APU465">#REF!</definedName>
    <definedName name="________________________________________PJ50" localSheetId="1">#REF!</definedName>
    <definedName name="________________________________________PJ50">#REF!</definedName>
    <definedName name="________________________________________pj51" localSheetId="1">#REF!</definedName>
    <definedName name="________________________________________pj51">#REF!</definedName>
    <definedName name="_______________________________________APU221" localSheetId="1">#REF!</definedName>
    <definedName name="_______________________________________APU221">#REF!</definedName>
    <definedName name="_______________________________________APU465" localSheetId="1">#REF!</definedName>
    <definedName name="_______________________________________APU465">#REF!</definedName>
    <definedName name="_______________________________________PJ50" localSheetId="1">#REF!</definedName>
    <definedName name="_______________________________________PJ50">#REF!</definedName>
    <definedName name="_______________________________________pj51" localSheetId="1">#REF!</definedName>
    <definedName name="_______________________________________pj51">#REF!</definedName>
    <definedName name="_______________________________________rc" localSheetId="1">#REF!</definedName>
    <definedName name="_______________________________________rc">#REF!</definedName>
    <definedName name="______________________________________APU221" localSheetId="1">#REF!</definedName>
    <definedName name="______________________________________APU221">#REF!</definedName>
    <definedName name="______________________________________APU465" localSheetId="1">#REF!</definedName>
    <definedName name="______________________________________APU465">#REF!</definedName>
    <definedName name="______________________________________PJ50" localSheetId="1">#REF!</definedName>
    <definedName name="______________________________________PJ50">#REF!</definedName>
    <definedName name="______________________________________pj51" localSheetId="1">#REF!</definedName>
    <definedName name="______________________________________pj51">#REF!</definedName>
    <definedName name="______________________________________rc" localSheetId="1">#REF!</definedName>
    <definedName name="______________________________________rc">#REF!</definedName>
    <definedName name="_____________________________________APU465" localSheetId="1">#REF!</definedName>
    <definedName name="_____________________________________APU465">#REF!</definedName>
    <definedName name="_____________________________________rc" localSheetId="1">#REF!</definedName>
    <definedName name="_____________________________________rc">#REF!</definedName>
    <definedName name="____________________________________APU221" localSheetId="1">#REF!</definedName>
    <definedName name="____________________________________APU221">#REF!</definedName>
    <definedName name="____________________________________APU465" localSheetId="1">#REF!</definedName>
    <definedName name="____________________________________APU465">#REF!</definedName>
    <definedName name="____________________________________PJ50" localSheetId="1">#REF!</definedName>
    <definedName name="____________________________________PJ50">#REF!</definedName>
    <definedName name="____________________________________pj51" localSheetId="1">#REF!</definedName>
    <definedName name="____________________________________pj51">#REF!</definedName>
    <definedName name="____________________________________rc" localSheetId="1">#REF!</definedName>
    <definedName name="____________________________________rc">#REF!</definedName>
    <definedName name="___________________________________APU221" localSheetId="1">#REF!</definedName>
    <definedName name="___________________________________APU221">#REF!</definedName>
    <definedName name="___________________________________APU465" localSheetId="1">#REF!</definedName>
    <definedName name="___________________________________APU465">#REF!</definedName>
    <definedName name="___________________________________PJ50" localSheetId="1">#REF!</definedName>
    <definedName name="___________________________________PJ50">#REF!</definedName>
    <definedName name="___________________________________pj51" localSheetId="1">#REF!</definedName>
    <definedName name="___________________________________pj51">#REF!</definedName>
    <definedName name="___________________________________rc" localSheetId="1">#REF!</definedName>
    <definedName name="___________________________________rc">#REF!</definedName>
    <definedName name="__________________________________APU221" localSheetId="1">#REF!</definedName>
    <definedName name="__________________________________APU221">#REF!</definedName>
    <definedName name="__________________________________APU465" localSheetId="1">#REF!</definedName>
    <definedName name="__________________________________APU465">#REF!</definedName>
    <definedName name="__________________________________PJ50" localSheetId="1">#REF!</definedName>
    <definedName name="__________________________________PJ50">#REF!</definedName>
    <definedName name="__________________________________pj51" localSheetId="1">#REF!</definedName>
    <definedName name="__________________________________pj51">#REF!</definedName>
    <definedName name="__________________________________rc" localSheetId="1">#REF!</definedName>
    <definedName name="__________________________________rc">#REF!</definedName>
    <definedName name="_________________________________apu1" localSheetId="1">#REF!</definedName>
    <definedName name="_________________________________apu1">#REF!</definedName>
    <definedName name="_________________________________APU221" localSheetId="1">#REF!</definedName>
    <definedName name="_________________________________APU221">#REF!</definedName>
    <definedName name="_________________________________APU465" localSheetId="1">#REF!</definedName>
    <definedName name="_________________________________APU465">#REF!</definedName>
    <definedName name="_________________________________PJ50" localSheetId="1">#REF!</definedName>
    <definedName name="_________________________________PJ50">#REF!</definedName>
    <definedName name="_________________________________pj51" localSheetId="1">#REF!</definedName>
    <definedName name="_________________________________pj51">#REF!</definedName>
    <definedName name="_________________________________rc" localSheetId="1">#REF!</definedName>
    <definedName name="_________________________________rc">#REF!</definedName>
    <definedName name="________________________________apu1" localSheetId="1">#REF!</definedName>
    <definedName name="________________________________apu1">#REF!</definedName>
    <definedName name="________________________________APU221" localSheetId="1">#REF!</definedName>
    <definedName name="________________________________APU221">#REF!</definedName>
    <definedName name="________________________________APU465" localSheetId="1">#REF!</definedName>
    <definedName name="________________________________APU465">#REF!</definedName>
    <definedName name="________________________________PJ50" localSheetId="1">#REF!</definedName>
    <definedName name="________________________________PJ50">#REF!</definedName>
    <definedName name="________________________________pj51" localSheetId="1">#REF!</definedName>
    <definedName name="________________________________pj51">#REF!</definedName>
    <definedName name="________________________________rc" localSheetId="1">#REF!</definedName>
    <definedName name="________________________________rc">#REF!</definedName>
    <definedName name="_______________________________apu1" localSheetId="1">#REF!</definedName>
    <definedName name="_______________________________apu1">#REF!</definedName>
    <definedName name="_______________________________APU221" localSheetId="1">#REF!</definedName>
    <definedName name="_______________________________APU221">#REF!</definedName>
    <definedName name="_______________________________APU465" localSheetId="1">#REF!</definedName>
    <definedName name="_______________________________APU465">#REF!</definedName>
    <definedName name="_______________________________PJ50" localSheetId="1">#REF!</definedName>
    <definedName name="_______________________________PJ50">#REF!</definedName>
    <definedName name="_______________________________pj51" localSheetId="1">#REF!</definedName>
    <definedName name="_______________________________pj51">#REF!</definedName>
    <definedName name="_______________________________rc" localSheetId="1">#REF!</definedName>
    <definedName name="_______________________________rc">#REF!</definedName>
    <definedName name="______________________________apu1" localSheetId="1">#REF!</definedName>
    <definedName name="______________________________apu1">#REF!</definedName>
    <definedName name="______________________________APU221" localSheetId="1">#REF!</definedName>
    <definedName name="______________________________APU221">#REF!</definedName>
    <definedName name="______________________________APU465" localSheetId="1">#REF!</definedName>
    <definedName name="______________________________APU465">#REF!</definedName>
    <definedName name="______________________________PJ50" localSheetId="1">#REF!</definedName>
    <definedName name="______________________________PJ50">#REF!</definedName>
    <definedName name="______________________________pj51" localSheetId="1">#REF!</definedName>
    <definedName name="______________________________pj51">#REF!</definedName>
    <definedName name="______________________________rc" localSheetId="1">#REF!</definedName>
    <definedName name="______________________________rc">#REF!</definedName>
    <definedName name="_____________________________APU221" localSheetId="1">#REF!</definedName>
    <definedName name="_____________________________APU221">#REF!</definedName>
    <definedName name="_____________________________APU465" localSheetId="1">#REF!</definedName>
    <definedName name="_____________________________APU465">#REF!</definedName>
    <definedName name="_____________________________PJ50" localSheetId="1">#REF!</definedName>
    <definedName name="_____________________________PJ50">#REF!</definedName>
    <definedName name="_____________________________pj51" localSheetId="1">#REF!</definedName>
    <definedName name="_____________________________pj51">#REF!</definedName>
    <definedName name="_____________________________rc" localSheetId="1">#REF!</definedName>
    <definedName name="_____________________________rc">#REF!</definedName>
    <definedName name="____________________________apu1" localSheetId="1">#REF!</definedName>
    <definedName name="____________________________apu1">#REF!</definedName>
    <definedName name="____________________________APU221" localSheetId="1">#REF!</definedName>
    <definedName name="____________________________APU221">#REF!</definedName>
    <definedName name="____________________________APU465" localSheetId="1">#REF!</definedName>
    <definedName name="____________________________APU465">#REF!</definedName>
    <definedName name="____________________________PJ50" localSheetId="1">#REF!</definedName>
    <definedName name="____________________________PJ50">#REF!</definedName>
    <definedName name="____________________________pj51" localSheetId="1">#REF!</definedName>
    <definedName name="____________________________pj51">#REF!</definedName>
    <definedName name="____________________________rc" localSheetId="1">#REF!</definedName>
    <definedName name="____________________________rc">#REF!</definedName>
    <definedName name="___________________________apu1" localSheetId="1">#REF!</definedName>
    <definedName name="___________________________apu1">#REF!</definedName>
    <definedName name="___________________________APU221" localSheetId="1">#REF!</definedName>
    <definedName name="___________________________APU221">#REF!</definedName>
    <definedName name="___________________________APU465" localSheetId="1">#REF!</definedName>
    <definedName name="___________________________APU465">#REF!</definedName>
    <definedName name="___________________________PJ50" localSheetId="1">#REF!</definedName>
    <definedName name="___________________________PJ50">#REF!</definedName>
    <definedName name="___________________________pj51" localSheetId="1">#REF!</definedName>
    <definedName name="___________________________pj51">#REF!</definedName>
    <definedName name="___________________________rc" localSheetId="1">#REF!</definedName>
    <definedName name="___________________________rc">#REF!</definedName>
    <definedName name="__________________________apu1" localSheetId="1">#REF!</definedName>
    <definedName name="__________________________apu1">#REF!</definedName>
    <definedName name="__________________________APU221" localSheetId="1">#REF!</definedName>
    <definedName name="__________________________APU221">#REF!</definedName>
    <definedName name="__________________________APU465" localSheetId="1">#REF!</definedName>
    <definedName name="__________________________APU465">#REF!</definedName>
    <definedName name="__________________________PJ50" localSheetId="1">#REF!</definedName>
    <definedName name="__________________________PJ50">#REF!</definedName>
    <definedName name="__________________________pj51" localSheetId="1">#REF!</definedName>
    <definedName name="__________________________pj51">#REF!</definedName>
    <definedName name="__________________________rc" localSheetId="1">#REF!</definedName>
    <definedName name="__________________________rc">#REF!</definedName>
    <definedName name="_________________________apu1" localSheetId="1">#REF!</definedName>
    <definedName name="_________________________apu1">#REF!</definedName>
    <definedName name="_________________________APU221" localSheetId="1">#REF!</definedName>
    <definedName name="_________________________APU221">#REF!</definedName>
    <definedName name="_________________________APU465" localSheetId="1">#REF!</definedName>
    <definedName name="_________________________APU465">#REF!</definedName>
    <definedName name="_________________________PJ50" localSheetId="1">#REF!</definedName>
    <definedName name="_________________________PJ50">#REF!</definedName>
    <definedName name="_________________________pj51" localSheetId="1">#REF!</definedName>
    <definedName name="_________________________pj51">#REF!</definedName>
    <definedName name="_________________________rc" localSheetId="1">#REF!</definedName>
    <definedName name="_________________________rc">#REF!</definedName>
    <definedName name="________________________apu1" localSheetId="1">#REF!</definedName>
    <definedName name="________________________apu1">#REF!</definedName>
    <definedName name="________________________rc" localSheetId="1">#REF!</definedName>
    <definedName name="________________________rc">#REF!</definedName>
    <definedName name="_______________________apu1" localSheetId="1">#REF!</definedName>
    <definedName name="_______________________apu1">#REF!</definedName>
    <definedName name="_______________________APU221" localSheetId="1">#REF!</definedName>
    <definedName name="_______________________APU221">#REF!</definedName>
    <definedName name="_______________________APU465" localSheetId="1">#REF!</definedName>
    <definedName name="_______________________APU465">#REF!</definedName>
    <definedName name="_______________________PJ50" localSheetId="1">#REF!</definedName>
    <definedName name="_______________________PJ50">#REF!</definedName>
    <definedName name="_______________________pj51" localSheetId="1">#REF!</definedName>
    <definedName name="_______________________pj51">#REF!</definedName>
    <definedName name="_______________________rc" localSheetId="1">#REF!</definedName>
    <definedName name="_______________________rc">#REF!</definedName>
    <definedName name="______________________APU221" localSheetId="1">#REF!</definedName>
    <definedName name="______________________APU221">#REF!</definedName>
    <definedName name="______________________APU465" localSheetId="1">#REF!</definedName>
    <definedName name="______________________APU465">#REF!</definedName>
    <definedName name="______________________i1" localSheetId="1">#REF!</definedName>
    <definedName name="______________________i1">#REF!</definedName>
    <definedName name="______________________PJ50" localSheetId="1">#REF!</definedName>
    <definedName name="______________________PJ50">#REF!</definedName>
    <definedName name="______________________pj51" localSheetId="1">#REF!</definedName>
    <definedName name="______________________pj51">#REF!</definedName>
    <definedName name="______________________rc" localSheetId="1">#REF!</definedName>
    <definedName name="______________________rc">#REF!</definedName>
    <definedName name="_____________________apu1" localSheetId="1">#REF!</definedName>
    <definedName name="_____________________apu1">#REF!</definedName>
    <definedName name="_____________________APU221" localSheetId="1">#REF!</definedName>
    <definedName name="_____________________APU221">#REF!</definedName>
    <definedName name="_____________________APU465" localSheetId="1">#REF!</definedName>
    <definedName name="_____________________APU465">#REF!</definedName>
    <definedName name="_____________________i1" localSheetId="1">#REF!</definedName>
    <definedName name="_____________________i1">#REF!</definedName>
    <definedName name="_____________________PJ50" localSheetId="1">#REF!</definedName>
    <definedName name="_____________________PJ50">#REF!</definedName>
    <definedName name="_____________________pj51" localSheetId="1">#REF!</definedName>
    <definedName name="_____________________pj51">#REF!</definedName>
    <definedName name="_____________________rc" localSheetId="1">#REF!</definedName>
    <definedName name="_____________________rc">#REF!</definedName>
    <definedName name="____________________apu1" localSheetId="1">#REF!</definedName>
    <definedName name="____________________apu1">#REF!</definedName>
    <definedName name="____________________APU221" localSheetId="1">#REF!</definedName>
    <definedName name="____________________APU221">#REF!</definedName>
    <definedName name="____________________APU465" localSheetId="1">#REF!</definedName>
    <definedName name="____________________APU465">#REF!</definedName>
    <definedName name="____________________i1" localSheetId="1">#REF!</definedName>
    <definedName name="____________________i1">#REF!</definedName>
    <definedName name="____________________PJ50" localSheetId="1">#REF!</definedName>
    <definedName name="____________________PJ50">#REF!</definedName>
    <definedName name="____________________pj51" localSheetId="1">#REF!</definedName>
    <definedName name="____________________pj51">#REF!</definedName>
    <definedName name="____________________rc" localSheetId="1">#REF!</definedName>
    <definedName name="____________________rc">#REF!</definedName>
    <definedName name="___________________apu1" localSheetId="1">#REF!</definedName>
    <definedName name="___________________apu1">#REF!</definedName>
    <definedName name="___________________APU221" localSheetId="1">#REF!</definedName>
    <definedName name="___________________APU221">#REF!</definedName>
    <definedName name="___________________APU465" localSheetId="1">#REF!</definedName>
    <definedName name="___________________APU465">#REF!</definedName>
    <definedName name="___________________i1" localSheetId="1">#REF!</definedName>
    <definedName name="___________________i1">#REF!</definedName>
    <definedName name="___________________PJ50" localSheetId="1">#REF!</definedName>
    <definedName name="___________________PJ50">#REF!</definedName>
    <definedName name="___________________pj51" localSheetId="1">#REF!</definedName>
    <definedName name="___________________pj51">#REF!</definedName>
    <definedName name="___________________rc" localSheetId="1">#REF!</definedName>
    <definedName name="___________________rc">#REF!</definedName>
    <definedName name="__________________apu1" localSheetId="1">#REF!</definedName>
    <definedName name="__________________apu1">#REF!</definedName>
    <definedName name="__________________APU221" localSheetId="1">#REF!</definedName>
    <definedName name="__________________APU221">#REF!</definedName>
    <definedName name="__________________APU465" localSheetId="1">#REF!</definedName>
    <definedName name="__________________APU465">#REF!</definedName>
    <definedName name="__________________i1" localSheetId="1">#REF!</definedName>
    <definedName name="__________________i1">#REF!</definedName>
    <definedName name="__________________PJ50" localSheetId="1">#REF!</definedName>
    <definedName name="__________________PJ50">#REF!</definedName>
    <definedName name="__________________pj51" localSheetId="1">#REF!</definedName>
    <definedName name="__________________pj51">#REF!</definedName>
    <definedName name="__________________rc" localSheetId="1">#REF!</definedName>
    <definedName name="__________________rc">#REF!</definedName>
    <definedName name="_________________apu1" localSheetId="1">#REF!</definedName>
    <definedName name="_________________apu1">#REF!</definedName>
    <definedName name="_________________APU221" localSheetId="1">#REF!</definedName>
    <definedName name="_________________APU221">#REF!</definedName>
    <definedName name="_________________APU465" localSheetId="1">#REF!</definedName>
    <definedName name="_________________APU465">#REF!</definedName>
    <definedName name="_________________i1" localSheetId="1">#REF!</definedName>
    <definedName name="_________________i1">#REF!</definedName>
    <definedName name="_________________PJ50" localSheetId="1">#REF!</definedName>
    <definedName name="_________________PJ50">#REF!</definedName>
    <definedName name="_________________pj51" localSheetId="1">#REF!</definedName>
    <definedName name="_________________pj51">#REF!</definedName>
    <definedName name="_________________rc" localSheetId="1">#REF!</definedName>
    <definedName name="_________________rc">#REF!</definedName>
    <definedName name="________________apu1" localSheetId="1">#REF!</definedName>
    <definedName name="________________apu1">#REF!</definedName>
    <definedName name="________________APU221" localSheetId="1">#REF!</definedName>
    <definedName name="________________APU221">#REF!</definedName>
    <definedName name="________________APU465" localSheetId="1">#REF!</definedName>
    <definedName name="________________APU465">#REF!</definedName>
    <definedName name="________________i1" localSheetId="1">#REF!</definedName>
    <definedName name="________________i1">#REF!</definedName>
    <definedName name="________________PJ50" localSheetId="1">#REF!</definedName>
    <definedName name="________________PJ50">#REF!</definedName>
    <definedName name="________________pj51" localSheetId="1">#REF!</definedName>
    <definedName name="________________pj51">#REF!</definedName>
    <definedName name="________________rc" localSheetId="1">#REF!</definedName>
    <definedName name="________________rc">#REF!</definedName>
    <definedName name="_______________apu1" localSheetId="1">#REF!</definedName>
    <definedName name="_______________apu1">#REF!</definedName>
    <definedName name="_______________APU221" localSheetId="1">#REF!</definedName>
    <definedName name="_______________APU221">#REF!</definedName>
    <definedName name="_______________APU465" localSheetId="1">#REF!</definedName>
    <definedName name="_______________APU465">#REF!</definedName>
    <definedName name="_______________EST1" localSheetId="1">#REF!</definedName>
    <definedName name="_______________EST1">#REF!</definedName>
    <definedName name="_______________EST10" localSheetId="1">#REF!</definedName>
    <definedName name="_______________EST10">#REF!</definedName>
    <definedName name="_______________EST11" localSheetId="1">#REF!</definedName>
    <definedName name="_______________EST11">#REF!</definedName>
    <definedName name="_______________EST12" localSheetId="1">#REF!</definedName>
    <definedName name="_______________EST12">#REF!</definedName>
    <definedName name="_______________EST13" localSheetId="1">#REF!</definedName>
    <definedName name="_______________EST13">#REF!</definedName>
    <definedName name="_______________EST14" localSheetId="1">#REF!</definedName>
    <definedName name="_______________EST14">#REF!</definedName>
    <definedName name="_______________EST15" localSheetId="1">#REF!</definedName>
    <definedName name="_______________EST15">#REF!</definedName>
    <definedName name="_______________EST16" localSheetId="1">#REF!</definedName>
    <definedName name="_______________EST16">#REF!</definedName>
    <definedName name="_______________EST17" localSheetId="1">#REF!</definedName>
    <definedName name="_______________EST17">#REF!</definedName>
    <definedName name="_______________EST18" localSheetId="1">#REF!</definedName>
    <definedName name="_______________EST18">#REF!</definedName>
    <definedName name="_______________EST19" localSheetId="1">#REF!</definedName>
    <definedName name="_______________EST19">#REF!</definedName>
    <definedName name="_______________EST2" localSheetId="1">#REF!</definedName>
    <definedName name="_______________EST2">#REF!</definedName>
    <definedName name="_______________EST3" localSheetId="1">#REF!</definedName>
    <definedName name="_______________EST3">#REF!</definedName>
    <definedName name="_______________EST4" localSheetId="1">#REF!</definedName>
    <definedName name="_______________EST4">#REF!</definedName>
    <definedName name="_______________EST5" localSheetId="1">#REF!</definedName>
    <definedName name="_______________EST5">#REF!</definedName>
    <definedName name="_______________EST6" localSheetId="1">#REF!</definedName>
    <definedName name="_______________EST6">#REF!</definedName>
    <definedName name="_______________EST7" localSheetId="1">#REF!</definedName>
    <definedName name="_______________EST7">#REF!</definedName>
    <definedName name="_______________EST8" localSheetId="1">#REF!</definedName>
    <definedName name="_______________EST8">#REF!</definedName>
    <definedName name="_______________EST9" localSheetId="1">#REF!</definedName>
    <definedName name="_______________EST9">#REF!</definedName>
    <definedName name="_______________EXC1" localSheetId="1">#REF!</definedName>
    <definedName name="_______________EXC1">#REF!</definedName>
    <definedName name="_______________EXC10" localSheetId="1">#REF!</definedName>
    <definedName name="_______________EXC10">#REF!</definedName>
    <definedName name="_______________EXC11" localSheetId="1">#REF!</definedName>
    <definedName name="_______________EXC11">#REF!</definedName>
    <definedName name="_______________EXC12" localSheetId="1">#REF!</definedName>
    <definedName name="_______________EXC12">#REF!</definedName>
    <definedName name="_______________EXC2" localSheetId="1">#REF!</definedName>
    <definedName name="_______________EXC2">#REF!</definedName>
    <definedName name="_______________EXC3" localSheetId="1">#REF!</definedName>
    <definedName name="_______________EXC3">#REF!</definedName>
    <definedName name="_______________EXC4" localSheetId="1">#REF!</definedName>
    <definedName name="_______________EXC4">#REF!</definedName>
    <definedName name="_______________EXC5" localSheetId="1">#REF!</definedName>
    <definedName name="_______________EXC5">#REF!</definedName>
    <definedName name="_______________EXC6" localSheetId="1">#REF!</definedName>
    <definedName name="_______________EXC6">#REF!</definedName>
    <definedName name="_______________EXC7" localSheetId="1">#REF!</definedName>
    <definedName name="_______________EXC7">#REF!</definedName>
    <definedName name="_______________EXC8" localSheetId="1">#REF!</definedName>
    <definedName name="_______________EXC8">#REF!</definedName>
    <definedName name="_______________EXC9" localSheetId="1">#REF!</definedName>
    <definedName name="_______________EXC9">#REF!</definedName>
    <definedName name="_______________i1" localSheetId="1">#REF!</definedName>
    <definedName name="_______________i1">#REF!</definedName>
    <definedName name="_______________PJ50" localSheetId="1">#REF!</definedName>
    <definedName name="_______________PJ50">#REF!</definedName>
    <definedName name="_______________pj51" localSheetId="1">#REF!</definedName>
    <definedName name="_______________pj51">#REF!</definedName>
    <definedName name="_______________rc" localSheetId="1">#REF!</definedName>
    <definedName name="_______________rc">#REF!</definedName>
    <definedName name="______________apu1" localSheetId="1">#REF!</definedName>
    <definedName name="______________apu1">#REF!</definedName>
    <definedName name="______________APU221" localSheetId="1">#REF!</definedName>
    <definedName name="______________APU221">#REF!</definedName>
    <definedName name="______________APU465" localSheetId="1">#REF!</definedName>
    <definedName name="______________APU465">#REF!</definedName>
    <definedName name="______________i1" localSheetId="1">#REF!</definedName>
    <definedName name="______________i1">#REF!</definedName>
    <definedName name="______________PJ50" localSheetId="1">#REF!</definedName>
    <definedName name="______________PJ50">#REF!</definedName>
    <definedName name="______________pj51" localSheetId="1">#REF!</definedName>
    <definedName name="______________pj51">#REF!</definedName>
    <definedName name="______________rc" localSheetId="1">#REF!</definedName>
    <definedName name="______________rc">#REF!</definedName>
    <definedName name="_____________apu1" localSheetId="1">#REF!</definedName>
    <definedName name="_____________apu1">#REF!</definedName>
    <definedName name="_____________APU221" localSheetId="1">#REF!</definedName>
    <definedName name="_____________APU221">#REF!</definedName>
    <definedName name="_____________APU465" localSheetId="1">#REF!</definedName>
    <definedName name="_____________APU465">#REF!</definedName>
    <definedName name="_____________EST1" localSheetId="1">#REF!</definedName>
    <definedName name="_____________EST1">#REF!</definedName>
    <definedName name="_____________EST10" localSheetId="1">#REF!</definedName>
    <definedName name="_____________EST10">#REF!</definedName>
    <definedName name="_____________EST11" localSheetId="1">#REF!</definedName>
    <definedName name="_____________EST11">#REF!</definedName>
    <definedName name="_____________EST12" localSheetId="1">#REF!</definedName>
    <definedName name="_____________EST12">#REF!</definedName>
    <definedName name="_____________EST13" localSheetId="1">#REF!</definedName>
    <definedName name="_____________EST13">#REF!</definedName>
    <definedName name="_____________EST14" localSheetId="1">#REF!</definedName>
    <definedName name="_____________EST14">#REF!</definedName>
    <definedName name="_____________EST15" localSheetId="1">#REF!</definedName>
    <definedName name="_____________EST15">#REF!</definedName>
    <definedName name="_____________EST16" localSheetId="1">#REF!</definedName>
    <definedName name="_____________EST16">#REF!</definedName>
    <definedName name="_____________EST17" localSheetId="1">#REF!</definedName>
    <definedName name="_____________EST17">#REF!</definedName>
    <definedName name="_____________EST18" localSheetId="1">#REF!</definedName>
    <definedName name="_____________EST18">#REF!</definedName>
    <definedName name="_____________EST19" localSheetId="1">#REF!</definedName>
    <definedName name="_____________EST19">#REF!</definedName>
    <definedName name="_____________EST2" localSheetId="1">#REF!</definedName>
    <definedName name="_____________EST2">#REF!</definedName>
    <definedName name="_____________EST3" localSheetId="1">#REF!</definedName>
    <definedName name="_____________EST3">#REF!</definedName>
    <definedName name="_____________EST4" localSheetId="1">#REF!</definedName>
    <definedName name="_____________EST4">#REF!</definedName>
    <definedName name="_____________EST5" localSheetId="1">#REF!</definedName>
    <definedName name="_____________EST5">#REF!</definedName>
    <definedName name="_____________EST6" localSheetId="1">#REF!</definedName>
    <definedName name="_____________EST6">#REF!</definedName>
    <definedName name="_____________EST7" localSheetId="1">#REF!</definedName>
    <definedName name="_____________EST7">#REF!</definedName>
    <definedName name="_____________EST8" localSheetId="1">#REF!</definedName>
    <definedName name="_____________EST8">#REF!</definedName>
    <definedName name="_____________EST9" localSheetId="1">#REF!</definedName>
    <definedName name="_____________EST9">#REF!</definedName>
    <definedName name="_____________EXC1" localSheetId="1">#REF!</definedName>
    <definedName name="_____________EXC1">#REF!</definedName>
    <definedName name="_____________EXC10" localSheetId="1">#REF!</definedName>
    <definedName name="_____________EXC10">#REF!</definedName>
    <definedName name="_____________EXC11" localSheetId="1">#REF!</definedName>
    <definedName name="_____________EXC11">#REF!</definedName>
    <definedName name="_____________EXC12" localSheetId="1">#REF!</definedName>
    <definedName name="_____________EXC12">#REF!</definedName>
    <definedName name="_____________EXC2" localSheetId="1">#REF!</definedName>
    <definedName name="_____________EXC2">#REF!</definedName>
    <definedName name="_____________EXC3" localSheetId="1">#REF!</definedName>
    <definedName name="_____________EXC3">#REF!</definedName>
    <definedName name="_____________EXC4" localSheetId="1">#REF!</definedName>
    <definedName name="_____________EXC4">#REF!</definedName>
    <definedName name="_____________EXC5" localSheetId="1">#REF!</definedName>
    <definedName name="_____________EXC5">#REF!</definedName>
    <definedName name="_____________EXC8" localSheetId="1">#REF!</definedName>
    <definedName name="_____________EXC8">#REF!</definedName>
    <definedName name="_____________EXC9" localSheetId="1">#REF!</definedName>
    <definedName name="_____________EXC9">#REF!</definedName>
    <definedName name="_____________i1" localSheetId="1">#REF!</definedName>
    <definedName name="_____________i1">#REF!</definedName>
    <definedName name="_____________ORO10" localSheetId="1">#REF!</definedName>
    <definedName name="_____________ORO10">#REF!</definedName>
    <definedName name="_____________ORO11" localSheetId="1">#REF!</definedName>
    <definedName name="_____________ORO11">#REF!</definedName>
    <definedName name="_____________ORO12" localSheetId="1">#REF!</definedName>
    <definedName name="_____________ORO12">#REF!</definedName>
    <definedName name="_____________ORO13" localSheetId="1">#REF!</definedName>
    <definedName name="_____________ORO13">#REF!</definedName>
    <definedName name="_____________ORO14" localSheetId="1">#REF!</definedName>
    <definedName name="_____________ORO14">#REF!</definedName>
    <definedName name="_____________ORO15" localSheetId="1">#REF!</definedName>
    <definedName name="_____________ORO15">#REF!</definedName>
    <definedName name="_____________ORO16" localSheetId="1">#REF!</definedName>
    <definedName name="_____________ORO16">#REF!</definedName>
    <definedName name="_____________ORO17" localSheetId="1">#REF!</definedName>
    <definedName name="_____________ORO17">#REF!</definedName>
    <definedName name="_____________ORO18" localSheetId="1">#REF!</definedName>
    <definedName name="_____________ORO18">#REF!</definedName>
    <definedName name="_____________ORO19" localSheetId="1">#REF!</definedName>
    <definedName name="_____________ORO19">#REF!</definedName>
    <definedName name="_____________PJ50" localSheetId="1">#REF!</definedName>
    <definedName name="_____________PJ50">#REF!</definedName>
    <definedName name="_____________pj51" localSheetId="1">#REF!</definedName>
    <definedName name="_____________pj51">#REF!</definedName>
    <definedName name="_____________rc" localSheetId="1">#REF!</definedName>
    <definedName name="_____________rc">#REF!</definedName>
    <definedName name="____________apu1" localSheetId="1">#REF!</definedName>
    <definedName name="____________apu1">#REF!</definedName>
    <definedName name="____________APU221" localSheetId="1">#REF!</definedName>
    <definedName name="____________APU221">#REF!</definedName>
    <definedName name="____________APU465" localSheetId="1">#REF!</definedName>
    <definedName name="____________APU465">#REF!</definedName>
    <definedName name="____________EXC6" localSheetId="1">#REF!</definedName>
    <definedName name="____________EXC6">#REF!</definedName>
    <definedName name="____________EXC7" localSheetId="1">#REF!</definedName>
    <definedName name="____________EXC7">#REF!</definedName>
    <definedName name="____________i1" localSheetId="1">#REF!</definedName>
    <definedName name="____________i1">#REF!</definedName>
    <definedName name="____________PJ50" localSheetId="1">#REF!</definedName>
    <definedName name="____________PJ50">#REF!</definedName>
    <definedName name="____________pj51" localSheetId="1">#REF!</definedName>
    <definedName name="____________pj51">#REF!</definedName>
    <definedName name="____________rc" localSheetId="1">#REF!</definedName>
    <definedName name="____________rc">#REF!</definedName>
    <definedName name="___________apu1" localSheetId="1">#REF!</definedName>
    <definedName name="___________apu1">#REF!</definedName>
    <definedName name="___________APU221" localSheetId="1">#REF!</definedName>
    <definedName name="___________APU221">#REF!</definedName>
    <definedName name="___________APU465" localSheetId="1">#REF!</definedName>
    <definedName name="___________APU465">#REF!</definedName>
    <definedName name="___________i1" localSheetId="1">#REF!</definedName>
    <definedName name="___________i1">#REF!</definedName>
    <definedName name="___________PJ50" localSheetId="1">#REF!</definedName>
    <definedName name="___________PJ50">#REF!</definedName>
    <definedName name="___________pj51" localSheetId="1">#REF!</definedName>
    <definedName name="___________pj51">#REF!</definedName>
    <definedName name="___________rc" localSheetId="1">#REF!</definedName>
    <definedName name="___________rc">#REF!</definedName>
    <definedName name="___________tab1" localSheetId="1">#REF!</definedName>
    <definedName name="___________tab1">#REF!</definedName>
    <definedName name="___________tab2" localSheetId="1">#REF!</definedName>
    <definedName name="___________tab2">#REF!</definedName>
    <definedName name="___________tab3" localSheetId="1">#REF!</definedName>
    <definedName name="___________tab3">#REF!</definedName>
    <definedName name="___________TAB4" localSheetId="1">#REF!</definedName>
    <definedName name="___________TAB4">#REF!</definedName>
    <definedName name="__________AFC1" localSheetId="1">#REF!</definedName>
    <definedName name="__________AFC1">#REF!</definedName>
    <definedName name="__________AFC3" localSheetId="1">#REF!</definedName>
    <definedName name="__________AFC3">#REF!</definedName>
    <definedName name="__________AFC5" localSheetId="1">#REF!</definedName>
    <definedName name="__________AFC5">#REF!</definedName>
    <definedName name="__________apu1" localSheetId="1">#REF!</definedName>
    <definedName name="__________apu1">#REF!</definedName>
    <definedName name="__________APU221" localSheetId="1">#REF!</definedName>
    <definedName name="__________APU221">#REF!</definedName>
    <definedName name="__________APU465" localSheetId="1">#REF!</definedName>
    <definedName name="__________APU465">#REF!</definedName>
    <definedName name="__________BGC1" localSheetId="1">#REF!</definedName>
    <definedName name="__________BGC1">#REF!</definedName>
    <definedName name="__________BGC3" localSheetId="1">#REF!</definedName>
    <definedName name="__________BGC3">#REF!</definedName>
    <definedName name="__________BGC5" localSheetId="1">#REF!</definedName>
    <definedName name="__________BGC5">#REF!</definedName>
    <definedName name="__________CAC1" localSheetId="1">#REF!</definedName>
    <definedName name="__________CAC1">#REF!</definedName>
    <definedName name="__________CAC3" localSheetId="1">#REF!</definedName>
    <definedName name="__________CAC3">#REF!</definedName>
    <definedName name="__________CAC5" localSheetId="1">#REF!</definedName>
    <definedName name="__________CAC5">#REF!</definedName>
    <definedName name="__________i1" localSheetId="1">#REF!</definedName>
    <definedName name="__________i1">#REF!</definedName>
    <definedName name="__________ORO10" localSheetId="1">#REF!</definedName>
    <definedName name="__________ORO10">#REF!</definedName>
    <definedName name="__________ORO11" localSheetId="1">#REF!</definedName>
    <definedName name="__________ORO11">#REF!</definedName>
    <definedName name="__________ORO12" localSheetId="1">#REF!</definedName>
    <definedName name="__________ORO12">#REF!</definedName>
    <definedName name="__________ORO13" localSheetId="1">#REF!</definedName>
    <definedName name="__________ORO13">#REF!</definedName>
    <definedName name="__________ORO14" localSheetId="1">#REF!</definedName>
    <definedName name="__________ORO14">#REF!</definedName>
    <definedName name="__________ORO15" localSheetId="1">#REF!</definedName>
    <definedName name="__________ORO15">#REF!</definedName>
    <definedName name="__________ORO16" localSheetId="1">#REF!</definedName>
    <definedName name="__________ORO16">#REF!</definedName>
    <definedName name="__________ORO17" localSheetId="1">#REF!</definedName>
    <definedName name="__________ORO17">#REF!</definedName>
    <definedName name="__________ORO18" localSheetId="1">#REF!</definedName>
    <definedName name="__________ORO18">#REF!</definedName>
    <definedName name="__________ORO19" localSheetId="1">#REF!</definedName>
    <definedName name="__________ORO19">#REF!</definedName>
    <definedName name="__________PJ50" localSheetId="1">#REF!</definedName>
    <definedName name="__________PJ50">#REF!</definedName>
    <definedName name="__________pj51" localSheetId="1">#REF!</definedName>
    <definedName name="__________pj51">#REF!</definedName>
    <definedName name="__________rc" localSheetId="1">#REF!</definedName>
    <definedName name="__________rc">#REF!</definedName>
    <definedName name="__________SBC1" localSheetId="1">#REF!</definedName>
    <definedName name="__________SBC1">#REF!</definedName>
    <definedName name="__________SBC3" localSheetId="1">#REF!</definedName>
    <definedName name="__________SBC3">#REF!</definedName>
    <definedName name="__________SBC5" localSheetId="1">#REF!</definedName>
    <definedName name="__________SBC5">#REF!</definedName>
    <definedName name="__________tab1" localSheetId="1">#REF!</definedName>
    <definedName name="__________tab1">#REF!</definedName>
    <definedName name="__________tab2" localSheetId="1">#REF!</definedName>
    <definedName name="__________tab2">#REF!</definedName>
    <definedName name="__________tab3" localSheetId="1">#REF!</definedName>
    <definedName name="__________tab3">#REF!</definedName>
    <definedName name="__________TAB4" localSheetId="1">#REF!</definedName>
    <definedName name="__________TAB4">#REF!</definedName>
    <definedName name="_________AFC1" localSheetId="1">#REF!</definedName>
    <definedName name="_________AFC1">#REF!</definedName>
    <definedName name="_________AFC3" localSheetId="1">#REF!</definedName>
    <definedName name="_________AFC3">#REF!</definedName>
    <definedName name="_________AFC5" localSheetId="1">#REF!</definedName>
    <definedName name="_________AFC5">#REF!</definedName>
    <definedName name="_________apu1" localSheetId="1">#REF!</definedName>
    <definedName name="_________apu1">#REF!</definedName>
    <definedName name="_________APU221" localSheetId="1">#REF!</definedName>
    <definedName name="_________APU221">#REF!</definedName>
    <definedName name="_________APU465" localSheetId="1">#REF!</definedName>
    <definedName name="_________APU465">#REF!</definedName>
    <definedName name="_________BGC1" localSheetId="1">#REF!</definedName>
    <definedName name="_________BGC1">#REF!</definedName>
    <definedName name="_________BGC3" localSheetId="1">#REF!</definedName>
    <definedName name="_________BGC3">#REF!</definedName>
    <definedName name="_________BGC5" localSheetId="1">#REF!</definedName>
    <definedName name="_________BGC5">#REF!</definedName>
    <definedName name="_________CAC1" localSheetId="1">#REF!</definedName>
    <definedName name="_________CAC1">#REF!</definedName>
    <definedName name="_________CAC3" localSheetId="1">#REF!</definedName>
    <definedName name="_________CAC3">#REF!</definedName>
    <definedName name="_________CAC5" localSheetId="1">#REF!</definedName>
    <definedName name="_________CAC5">#REF!</definedName>
    <definedName name="_________i1" localSheetId="1">#REF!</definedName>
    <definedName name="_________i1">#REF!</definedName>
    <definedName name="_________MA2" localSheetId="1">#REF!</definedName>
    <definedName name="_________MA2">#REF!</definedName>
    <definedName name="_________PJ50" localSheetId="1">#REF!</definedName>
    <definedName name="_________PJ50">#REF!</definedName>
    <definedName name="_________pj51" localSheetId="1">#REF!</definedName>
    <definedName name="_________pj51">#REF!</definedName>
    <definedName name="_________PMT5671" localSheetId="1">#REF!</definedName>
    <definedName name="_________PMT5671">#REF!</definedName>
    <definedName name="_________PMT5805" localSheetId="1">#REF!</definedName>
    <definedName name="_________PMT5805">#REF!</definedName>
    <definedName name="_________PMT5806" localSheetId="1">#REF!</definedName>
    <definedName name="_________PMT5806">#REF!</definedName>
    <definedName name="_________PMT5815" localSheetId="1">#REF!</definedName>
    <definedName name="_________PMT5815">#REF!</definedName>
    <definedName name="_________PMT5820" localSheetId="1">#REF!</definedName>
    <definedName name="_________PMT5820">#REF!</definedName>
    <definedName name="_________rc" localSheetId="1">#REF!</definedName>
    <definedName name="_________rc">#REF!</definedName>
    <definedName name="_________SBC1" localSheetId="1">#REF!</definedName>
    <definedName name="_________SBC1">#REF!</definedName>
    <definedName name="_________SBC3" localSheetId="1">#REF!</definedName>
    <definedName name="_________SBC3">#REF!</definedName>
    <definedName name="_________SBC5" localSheetId="1">#REF!</definedName>
    <definedName name="_________SBC5">#REF!</definedName>
    <definedName name="________AFC1" localSheetId="1">#REF!</definedName>
    <definedName name="________AFC1">#REF!</definedName>
    <definedName name="________AFC3" localSheetId="1">#REF!</definedName>
    <definedName name="________AFC3">#REF!</definedName>
    <definedName name="________AFC5" localSheetId="1">#REF!</definedName>
    <definedName name="________AFC5">#REF!</definedName>
    <definedName name="________aiu2" localSheetId="1">#REF!</definedName>
    <definedName name="________aiu2">#REF!</definedName>
    <definedName name="________apu1" localSheetId="1">#REF!</definedName>
    <definedName name="________apu1">#REF!</definedName>
    <definedName name="________APU221" localSheetId="1">#REF!</definedName>
    <definedName name="________APU221">#REF!</definedName>
    <definedName name="________APU465" localSheetId="1">#REF!</definedName>
    <definedName name="________APU465">#REF!</definedName>
    <definedName name="________BGC1" localSheetId="1">#REF!</definedName>
    <definedName name="________BGC1">#REF!</definedName>
    <definedName name="________BGC3" localSheetId="1">#REF!</definedName>
    <definedName name="________BGC3">#REF!</definedName>
    <definedName name="________BGC5" localSheetId="1">#REF!</definedName>
    <definedName name="________BGC5">#REF!</definedName>
    <definedName name="________CAC1" localSheetId="1">#REF!</definedName>
    <definedName name="________CAC1">#REF!</definedName>
    <definedName name="________CAC3" localSheetId="1">#REF!</definedName>
    <definedName name="________CAC3">#REF!</definedName>
    <definedName name="________CAC5" localSheetId="1">#REF!</definedName>
    <definedName name="________CAC5">#REF!</definedName>
    <definedName name="________EST10" localSheetId="1">#REF!</definedName>
    <definedName name="________EST10">#REF!</definedName>
    <definedName name="________EST11" localSheetId="1">#REF!</definedName>
    <definedName name="________EST11">#REF!</definedName>
    <definedName name="________EST12" localSheetId="1">#REF!</definedName>
    <definedName name="________EST12">#REF!</definedName>
    <definedName name="________EST13" localSheetId="1">#REF!</definedName>
    <definedName name="________EST13">#REF!</definedName>
    <definedName name="________EST14" localSheetId="1">#REF!</definedName>
    <definedName name="________EST14">#REF!</definedName>
    <definedName name="________EST16" localSheetId="1">#REF!</definedName>
    <definedName name="________EST16">#REF!</definedName>
    <definedName name="________EST17" localSheetId="1">#REF!</definedName>
    <definedName name="________EST17">#REF!</definedName>
    <definedName name="________EST18" localSheetId="1">#REF!</definedName>
    <definedName name="________EST18">#REF!</definedName>
    <definedName name="________EST19" localSheetId="1">#REF!</definedName>
    <definedName name="________EST19">#REF!</definedName>
    <definedName name="________EST2" localSheetId="1">#REF!</definedName>
    <definedName name="________EST2">#REF!</definedName>
    <definedName name="________EST3" localSheetId="1">#REF!</definedName>
    <definedName name="________EST3">#REF!</definedName>
    <definedName name="________EST4" localSheetId="1">#REF!</definedName>
    <definedName name="________EST4">#REF!</definedName>
    <definedName name="________EST5" localSheetId="1">#REF!</definedName>
    <definedName name="________EST5">#REF!</definedName>
    <definedName name="________EST6" localSheetId="1">#REF!</definedName>
    <definedName name="________EST6">#REF!</definedName>
    <definedName name="________EST7" localSheetId="1">#REF!</definedName>
    <definedName name="________EST7">#REF!</definedName>
    <definedName name="________EST8" localSheetId="1">#REF!</definedName>
    <definedName name="________EST8">#REF!</definedName>
    <definedName name="________EST9" localSheetId="1">#REF!</definedName>
    <definedName name="________EST9">#REF!</definedName>
    <definedName name="________EXC1" localSheetId="1">#REF!</definedName>
    <definedName name="________EXC1">#REF!</definedName>
    <definedName name="________EXC10" localSheetId="1">#REF!</definedName>
    <definedName name="________EXC10">#REF!</definedName>
    <definedName name="________EXC11" localSheetId="1">#REF!</definedName>
    <definedName name="________EXC11">#REF!</definedName>
    <definedName name="________EXC12" localSheetId="1">#REF!</definedName>
    <definedName name="________EXC12">#REF!</definedName>
    <definedName name="________EXC2" localSheetId="1">#REF!</definedName>
    <definedName name="________EXC2">#REF!</definedName>
    <definedName name="________EXC3" localSheetId="1">#REF!</definedName>
    <definedName name="________EXC3">#REF!</definedName>
    <definedName name="________EXC4" localSheetId="1">#REF!</definedName>
    <definedName name="________EXC4">#REF!</definedName>
    <definedName name="________EXC5" localSheetId="1">#REF!</definedName>
    <definedName name="________EXC5">#REF!</definedName>
    <definedName name="________EXC8" localSheetId="1">#REF!</definedName>
    <definedName name="________EXC8">#REF!</definedName>
    <definedName name="________EXC9" localSheetId="1">#REF!</definedName>
    <definedName name="________EXC9">#REF!</definedName>
    <definedName name="________i1" localSheetId="1">#REF!</definedName>
    <definedName name="________i1">#REF!</definedName>
    <definedName name="________MA2" localSheetId="1">#REF!</definedName>
    <definedName name="________MA2">#REF!</definedName>
    <definedName name="________PJ50" localSheetId="1">#REF!</definedName>
    <definedName name="________PJ50">#REF!</definedName>
    <definedName name="________pj51" localSheetId="1">#REF!</definedName>
    <definedName name="________pj51">#REF!</definedName>
    <definedName name="________rc" localSheetId="1">#REF!</definedName>
    <definedName name="________rc">#REF!</definedName>
    <definedName name="________SBC1" localSheetId="1">#REF!</definedName>
    <definedName name="________SBC1">#REF!</definedName>
    <definedName name="________SBC3" localSheetId="1">#REF!</definedName>
    <definedName name="________SBC3">#REF!</definedName>
    <definedName name="________SBC5" localSheetId="1">#REF!</definedName>
    <definedName name="________SBC5">#REF!</definedName>
    <definedName name="_______AFC1" localSheetId="1">#REF!</definedName>
    <definedName name="_______AFC1">#REF!</definedName>
    <definedName name="_______AFC3" localSheetId="1">#REF!</definedName>
    <definedName name="_______AFC3">#REF!</definedName>
    <definedName name="_______AFC5" localSheetId="1">#REF!</definedName>
    <definedName name="_______AFC5">#REF!</definedName>
    <definedName name="_______apu1" localSheetId="1">#REF!</definedName>
    <definedName name="_______apu1">#REF!</definedName>
    <definedName name="_______APU221" localSheetId="1">#REF!</definedName>
    <definedName name="_______APU221">#REF!</definedName>
    <definedName name="_______APU465" localSheetId="1">#REF!</definedName>
    <definedName name="_______APU465">#REF!</definedName>
    <definedName name="_______BGC1" localSheetId="1">#REF!</definedName>
    <definedName name="_______BGC1">#REF!</definedName>
    <definedName name="_______BGC3" localSheetId="1">#REF!</definedName>
    <definedName name="_______BGC3">#REF!</definedName>
    <definedName name="_______BGC5" localSheetId="1">#REF!</definedName>
    <definedName name="_______BGC5">#REF!</definedName>
    <definedName name="_______CAC1" localSheetId="1">#REF!</definedName>
    <definedName name="_______CAC1">#REF!</definedName>
    <definedName name="_______CAC3" localSheetId="1">#REF!</definedName>
    <definedName name="_______CAC3">#REF!</definedName>
    <definedName name="_______CAC5" localSheetId="1">#REF!</definedName>
    <definedName name="_______CAC5">#REF!</definedName>
    <definedName name="_______EST1" localSheetId="1">#REF!</definedName>
    <definedName name="_______EST1">#REF!</definedName>
    <definedName name="_______EST10" localSheetId="1">#REF!</definedName>
    <definedName name="_______EST10">#REF!</definedName>
    <definedName name="_______EST11" localSheetId="1">#REF!</definedName>
    <definedName name="_______EST11">#REF!</definedName>
    <definedName name="_______EST12" localSheetId="1">#REF!</definedName>
    <definedName name="_______EST12">#REF!</definedName>
    <definedName name="_______EST13" localSheetId="1">#REF!</definedName>
    <definedName name="_______EST13">#REF!</definedName>
    <definedName name="_______EST14" localSheetId="1">#REF!</definedName>
    <definedName name="_______EST14">#REF!</definedName>
    <definedName name="_______EST15" localSheetId="1">#REF!</definedName>
    <definedName name="_______EST15">#REF!</definedName>
    <definedName name="_______EST16" localSheetId="1">#REF!</definedName>
    <definedName name="_______EST16">#REF!</definedName>
    <definedName name="_______EST17" localSheetId="1">#REF!</definedName>
    <definedName name="_______EST17">#REF!</definedName>
    <definedName name="_______EST18" localSheetId="1">#REF!</definedName>
    <definedName name="_______EST18">#REF!</definedName>
    <definedName name="_______EST19" localSheetId="1">#REF!</definedName>
    <definedName name="_______EST19">#REF!</definedName>
    <definedName name="_______EST2" localSheetId="1">#REF!</definedName>
    <definedName name="_______EST2">#REF!</definedName>
    <definedName name="_______EST3" localSheetId="1">#REF!</definedName>
    <definedName name="_______EST3">#REF!</definedName>
    <definedName name="_______EST4" localSheetId="1">#REF!</definedName>
    <definedName name="_______EST4">#REF!</definedName>
    <definedName name="_______EST5" localSheetId="1">#REF!</definedName>
    <definedName name="_______EST5">#REF!</definedName>
    <definedName name="_______EST6" localSheetId="1">#REF!</definedName>
    <definedName name="_______EST6">#REF!</definedName>
    <definedName name="_______EST7" localSheetId="1">#REF!</definedName>
    <definedName name="_______EST7">#REF!</definedName>
    <definedName name="_______EST8" localSheetId="1">#REF!</definedName>
    <definedName name="_______EST8">#REF!</definedName>
    <definedName name="_______EST9" localSheetId="1">#REF!</definedName>
    <definedName name="_______EST9">#REF!</definedName>
    <definedName name="_______EXC1" localSheetId="1">#REF!</definedName>
    <definedName name="_______EXC1">#REF!</definedName>
    <definedName name="_______EXC10" localSheetId="1">#REF!</definedName>
    <definedName name="_______EXC10">#REF!</definedName>
    <definedName name="_______EXC11" localSheetId="1">#REF!</definedName>
    <definedName name="_______EXC11">#REF!</definedName>
    <definedName name="_______EXC12" localSheetId="1">#REF!</definedName>
    <definedName name="_______EXC12">#REF!</definedName>
    <definedName name="_______EXC2" localSheetId="1">#REF!</definedName>
    <definedName name="_______EXC2">#REF!</definedName>
    <definedName name="_______EXC3" localSheetId="1">#REF!</definedName>
    <definedName name="_______EXC3">#REF!</definedName>
    <definedName name="_______EXC4" localSheetId="1">#REF!</definedName>
    <definedName name="_______EXC4">#REF!</definedName>
    <definedName name="_______EXC5" localSheetId="1">#REF!</definedName>
    <definedName name="_______EXC5">#REF!</definedName>
    <definedName name="_______EXC6" localSheetId="1">#REF!</definedName>
    <definedName name="_______EXC6">#REF!</definedName>
    <definedName name="_______EXC7" localSheetId="1">#REF!</definedName>
    <definedName name="_______EXC7">#REF!</definedName>
    <definedName name="_______EXC8" localSheetId="1">#REF!</definedName>
    <definedName name="_______EXC8">#REF!</definedName>
    <definedName name="_______EXC9" localSheetId="1">#REF!</definedName>
    <definedName name="_______EXC9">#REF!</definedName>
    <definedName name="_______i1" localSheetId="1">#REF!</definedName>
    <definedName name="_______i1">#REF!</definedName>
    <definedName name="_______MA2" localSheetId="1">#REF!</definedName>
    <definedName name="_______MA2">#REF!</definedName>
    <definedName name="_______PJ50" localSheetId="1">#REF!</definedName>
    <definedName name="_______PJ50">#REF!</definedName>
    <definedName name="_______pj51" localSheetId="1">#REF!</definedName>
    <definedName name="_______pj51">#REF!</definedName>
    <definedName name="_______rc" localSheetId="1">#REF!</definedName>
    <definedName name="_______rc">#REF!</definedName>
    <definedName name="_______SBC1" localSheetId="1">#REF!</definedName>
    <definedName name="_______SBC1">#REF!</definedName>
    <definedName name="_______SBC3" localSheetId="1">#REF!</definedName>
    <definedName name="_______SBC3">#REF!</definedName>
    <definedName name="_______SBC5" localSheetId="1">#REF!</definedName>
    <definedName name="_______SBC5">#REF!</definedName>
    <definedName name="______AFC1" localSheetId="1">#REF!</definedName>
    <definedName name="______AFC1">#REF!</definedName>
    <definedName name="______AFC3" localSheetId="1">#REF!</definedName>
    <definedName name="______AFC3">#REF!</definedName>
    <definedName name="______AFC5" localSheetId="1">#REF!</definedName>
    <definedName name="______AFC5">#REF!</definedName>
    <definedName name="______apu1" localSheetId="1">#REF!</definedName>
    <definedName name="______apu1">#REF!</definedName>
    <definedName name="______APU221" localSheetId="1">#REF!</definedName>
    <definedName name="______APU221">#REF!</definedName>
    <definedName name="______APU465" localSheetId="1">#REF!</definedName>
    <definedName name="______APU465">#REF!</definedName>
    <definedName name="______BGC1" localSheetId="1">#REF!</definedName>
    <definedName name="______BGC1">#REF!</definedName>
    <definedName name="______BGC3" localSheetId="1">#REF!</definedName>
    <definedName name="______BGC3">#REF!</definedName>
    <definedName name="______BGC5" localSheetId="1">#REF!</definedName>
    <definedName name="______BGC5">#REF!</definedName>
    <definedName name="______CAC1" localSheetId="1">#REF!</definedName>
    <definedName name="______CAC1">#REF!</definedName>
    <definedName name="______CAC3" localSheetId="1">#REF!</definedName>
    <definedName name="______CAC3">#REF!</definedName>
    <definedName name="______CAC5" localSheetId="1">#REF!</definedName>
    <definedName name="______CAC5">#REF!</definedName>
    <definedName name="______EST1" localSheetId="1">#REF!</definedName>
    <definedName name="______EST1">#REF!</definedName>
    <definedName name="______EST10" localSheetId="1">#REF!</definedName>
    <definedName name="______EST10">#REF!</definedName>
    <definedName name="______EST11" localSheetId="1">#REF!</definedName>
    <definedName name="______EST11">#REF!</definedName>
    <definedName name="______EST12" localSheetId="1">#REF!</definedName>
    <definedName name="______EST12">#REF!</definedName>
    <definedName name="______EST13" localSheetId="1">#REF!</definedName>
    <definedName name="______EST13">#REF!</definedName>
    <definedName name="______EST14" localSheetId="1">#REF!</definedName>
    <definedName name="______EST14">#REF!</definedName>
    <definedName name="______EST15" localSheetId="1">#REF!</definedName>
    <definedName name="______EST15">#REF!</definedName>
    <definedName name="______EST16" localSheetId="1">#REF!</definedName>
    <definedName name="______EST16">#REF!</definedName>
    <definedName name="______EST17" localSheetId="1">#REF!</definedName>
    <definedName name="______EST17">#REF!</definedName>
    <definedName name="______EST18" localSheetId="1">#REF!</definedName>
    <definedName name="______EST18">#REF!</definedName>
    <definedName name="______EST19" localSheetId="1">#REF!</definedName>
    <definedName name="______EST19">#REF!</definedName>
    <definedName name="______EST2" localSheetId="1">#REF!</definedName>
    <definedName name="______EST2">#REF!</definedName>
    <definedName name="______EST3" localSheetId="1">#REF!</definedName>
    <definedName name="______EST3">#REF!</definedName>
    <definedName name="______EST4" localSheetId="1">#REF!</definedName>
    <definedName name="______EST4">#REF!</definedName>
    <definedName name="______EST5" localSheetId="1">#REF!</definedName>
    <definedName name="______EST5">#REF!</definedName>
    <definedName name="______EST6" localSheetId="1">#REF!</definedName>
    <definedName name="______EST6">#REF!</definedName>
    <definedName name="______EST7" localSheetId="1">#REF!</definedName>
    <definedName name="______EST7">#REF!</definedName>
    <definedName name="______EST8" localSheetId="1">#REF!</definedName>
    <definedName name="______EST8">#REF!</definedName>
    <definedName name="______EST9" localSheetId="1">#REF!</definedName>
    <definedName name="______EST9">#REF!</definedName>
    <definedName name="______EXC1" localSheetId="1">#REF!</definedName>
    <definedName name="______EXC1">#REF!</definedName>
    <definedName name="______EXC10" localSheetId="1">#REF!</definedName>
    <definedName name="______EXC10">#REF!</definedName>
    <definedName name="______EXC11" localSheetId="1">#REF!</definedName>
    <definedName name="______EXC11">#REF!</definedName>
    <definedName name="______EXC12" localSheetId="1">#REF!</definedName>
    <definedName name="______EXC12">#REF!</definedName>
    <definedName name="______EXC2" localSheetId="1">#REF!</definedName>
    <definedName name="______EXC2">#REF!</definedName>
    <definedName name="______EXC3" localSheetId="1">#REF!</definedName>
    <definedName name="______EXC3">#REF!</definedName>
    <definedName name="______EXC4" localSheetId="1">#REF!</definedName>
    <definedName name="______EXC4">#REF!</definedName>
    <definedName name="______EXC5" localSheetId="1">#REF!</definedName>
    <definedName name="______EXC5">#REF!</definedName>
    <definedName name="______EXC6" localSheetId="1">#REF!</definedName>
    <definedName name="______EXC6">#REF!</definedName>
    <definedName name="______EXC7" localSheetId="1">#REF!</definedName>
    <definedName name="______EXC7">#REF!</definedName>
    <definedName name="______EXC8" localSheetId="1">#REF!</definedName>
    <definedName name="______EXC8">#REF!</definedName>
    <definedName name="______EXC9" localSheetId="1">#REF!</definedName>
    <definedName name="______EXC9">#REF!</definedName>
    <definedName name="______i1" localSheetId="1">#REF!</definedName>
    <definedName name="______i1">#REF!</definedName>
    <definedName name="______INF1" localSheetId="1">#REF!</definedName>
    <definedName name="______INF1">#REF!</definedName>
    <definedName name="______MA2" localSheetId="1">#REF!</definedName>
    <definedName name="______MA2">#REF!</definedName>
    <definedName name="______PJ50" localSheetId="1">#REF!</definedName>
    <definedName name="______PJ50">#REF!</definedName>
    <definedName name="______pj51" localSheetId="1">#REF!</definedName>
    <definedName name="______pj51">#REF!</definedName>
    <definedName name="______rc" localSheetId="1">#REF!</definedName>
    <definedName name="______rc">#REF!</definedName>
    <definedName name="______SBC1" localSheetId="1">#REF!</definedName>
    <definedName name="______SBC1">#REF!</definedName>
    <definedName name="______SBC3" localSheetId="1">#REF!</definedName>
    <definedName name="______SBC3">#REF!</definedName>
    <definedName name="______SBC5" localSheetId="1">#REF!</definedName>
    <definedName name="______SBC5">#REF!</definedName>
    <definedName name="_____AAS1" hidden="1">{#N/A,#N/A,TRUE,"INGENIERIA";#N/A,#N/A,TRUE,"COMPRAS";#N/A,#N/A,TRUE,"DIRECCION";#N/A,#N/A,TRUE,"RESUMEN"}</definedName>
    <definedName name="_____ABC1" hidden="1">{#N/A,#N/A,TRUE,"1842CWN0"}</definedName>
    <definedName name="_____abc2" hidden="1">{#N/A,#N/A,TRUE,"1842CWN0"}</definedName>
    <definedName name="_____AFC1" localSheetId="1">#REF!</definedName>
    <definedName name="_____AFC1">#REF!</definedName>
    <definedName name="_____AFC3" localSheetId="1">#REF!</definedName>
    <definedName name="_____AFC3">#REF!</definedName>
    <definedName name="_____AFC5" localSheetId="1">#REF!</definedName>
    <definedName name="_____AFC5">#REF!</definedName>
    <definedName name="_____aiu2" localSheetId="1">#REF!</definedName>
    <definedName name="_____aiu2">#REF!</definedName>
    <definedName name="_____apu1" localSheetId="1">#REF!</definedName>
    <definedName name="_____apu1">#REF!</definedName>
    <definedName name="_____APU221" localSheetId="1">#REF!</definedName>
    <definedName name="_____APU221">#REF!</definedName>
    <definedName name="_____APU465" localSheetId="1">#REF!</definedName>
    <definedName name="_____APU465">#REF!</definedName>
    <definedName name="_____BGC1" localSheetId="1">#REF!</definedName>
    <definedName name="_____BGC1">#REF!</definedName>
    <definedName name="_____BGC3" localSheetId="1">#REF!</definedName>
    <definedName name="_____BGC3">#REF!</definedName>
    <definedName name="_____BGC5" localSheetId="1">#REF!</definedName>
    <definedName name="_____BGC5">#REF!</definedName>
    <definedName name="_____CAC1" localSheetId="1">#REF!</definedName>
    <definedName name="_____CAC1">#REF!</definedName>
    <definedName name="_____CAC3" localSheetId="1">#REF!</definedName>
    <definedName name="_____CAC3">#REF!</definedName>
    <definedName name="_____CAC5" localSheetId="1">#REF!</definedName>
    <definedName name="_____CAC5">#REF!</definedName>
    <definedName name="_____EST1" localSheetId="1">#REF!</definedName>
    <definedName name="_____EST1">#REF!</definedName>
    <definedName name="_____EST10" localSheetId="1">#REF!</definedName>
    <definedName name="_____EST10">#REF!</definedName>
    <definedName name="_____EST11" localSheetId="1">#REF!</definedName>
    <definedName name="_____EST11">#REF!</definedName>
    <definedName name="_____EST12" localSheetId="1">#REF!</definedName>
    <definedName name="_____EST12">#REF!</definedName>
    <definedName name="_____EST13" localSheetId="1">#REF!</definedName>
    <definedName name="_____EST13">#REF!</definedName>
    <definedName name="_____EST14" localSheetId="1">#REF!</definedName>
    <definedName name="_____EST14">#REF!</definedName>
    <definedName name="_____EST15" localSheetId="1">#REF!</definedName>
    <definedName name="_____EST15">#REF!</definedName>
    <definedName name="_____EST16" localSheetId="1">#REF!</definedName>
    <definedName name="_____EST16">#REF!</definedName>
    <definedName name="_____EST17" localSheetId="1">#REF!</definedName>
    <definedName name="_____EST17">#REF!</definedName>
    <definedName name="_____EST18" localSheetId="1">#REF!</definedName>
    <definedName name="_____EST18">#REF!</definedName>
    <definedName name="_____EST19" localSheetId="1">#REF!</definedName>
    <definedName name="_____EST19">#REF!</definedName>
    <definedName name="_____EST2" localSheetId="1">#REF!</definedName>
    <definedName name="_____EST2">#REF!</definedName>
    <definedName name="_____EST3" localSheetId="1">#REF!</definedName>
    <definedName name="_____EST3">#REF!</definedName>
    <definedName name="_____EST4" localSheetId="1">#REF!</definedName>
    <definedName name="_____EST4">#REF!</definedName>
    <definedName name="_____EST5" localSheetId="1">#REF!</definedName>
    <definedName name="_____EST5">#REF!</definedName>
    <definedName name="_____EST6" localSheetId="1">#REF!</definedName>
    <definedName name="_____EST6">#REF!</definedName>
    <definedName name="_____EST7" localSheetId="1">#REF!</definedName>
    <definedName name="_____EST7">#REF!</definedName>
    <definedName name="_____EST8" localSheetId="1">#REF!</definedName>
    <definedName name="_____EST8">#REF!</definedName>
    <definedName name="_____EST9" localSheetId="1">#REF!</definedName>
    <definedName name="_____EST9">#REF!</definedName>
    <definedName name="_____EXC1" localSheetId="1">#REF!</definedName>
    <definedName name="_____EXC1">#REF!</definedName>
    <definedName name="_____EXC10" localSheetId="1">#REF!</definedName>
    <definedName name="_____EXC10">#REF!</definedName>
    <definedName name="_____EXC11" localSheetId="1">#REF!</definedName>
    <definedName name="_____EXC11">#REF!</definedName>
    <definedName name="_____EXC12" localSheetId="1">#REF!</definedName>
    <definedName name="_____EXC12">#REF!</definedName>
    <definedName name="_____EXC2" localSheetId="1">#REF!</definedName>
    <definedName name="_____EXC2">#REF!</definedName>
    <definedName name="_____EXC3" localSheetId="1">#REF!</definedName>
    <definedName name="_____EXC3">#REF!</definedName>
    <definedName name="_____EXC4" localSheetId="1">#REF!</definedName>
    <definedName name="_____EXC4">#REF!</definedName>
    <definedName name="_____EXC5" localSheetId="1">#REF!</definedName>
    <definedName name="_____EXC5">#REF!</definedName>
    <definedName name="_____EXC6" localSheetId="1">#REF!</definedName>
    <definedName name="_____EXC6">#REF!</definedName>
    <definedName name="_____EXC7" localSheetId="1">#REF!</definedName>
    <definedName name="_____EXC7">#REF!</definedName>
    <definedName name="_____EXC8" localSheetId="1">#REF!</definedName>
    <definedName name="_____EXC8">#REF!</definedName>
    <definedName name="_____EXC9" localSheetId="1">#REF!</definedName>
    <definedName name="_____EXC9">#REF!</definedName>
    <definedName name="_____i1" localSheetId="1">#REF!</definedName>
    <definedName name="_____i1">#REF!</definedName>
    <definedName name="_____MA2" localSheetId="1">#REF!</definedName>
    <definedName name="_____MA2">#REF!</definedName>
    <definedName name="_____oa55" localSheetId="1">#REF!</definedName>
    <definedName name="_____oa55">#REF!</definedName>
    <definedName name="_____ORO10" localSheetId="1">#REF!</definedName>
    <definedName name="_____ORO10">#REF!</definedName>
    <definedName name="_____ORO11" localSheetId="1">#REF!</definedName>
    <definedName name="_____ORO11">#REF!</definedName>
    <definedName name="_____ORO12" localSheetId="1">#REF!</definedName>
    <definedName name="_____ORO12">#REF!</definedName>
    <definedName name="_____ORO13" localSheetId="1">#REF!</definedName>
    <definedName name="_____ORO13">#REF!</definedName>
    <definedName name="_____ORO14" localSheetId="1">#REF!</definedName>
    <definedName name="_____ORO14">#REF!</definedName>
    <definedName name="_____ORO15" localSheetId="1">#REF!</definedName>
    <definedName name="_____ORO15">#REF!</definedName>
    <definedName name="_____ORO16" localSheetId="1">#REF!</definedName>
    <definedName name="_____ORO16">#REF!</definedName>
    <definedName name="_____ORO17" localSheetId="1">#REF!</definedName>
    <definedName name="_____ORO17">#REF!</definedName>
    <definedName name="_____ORO18" localSheetId="1">#REF!</definedName>
    <definedName name="_____ORO18">#REF!</definedName>
    <definedName name="_____ORO19" localSheetId="1">#REF!</definedName>
    <definedName name="_____ORO19">#REF!</definedName>
    <definedName name="_____PJ50" localSheetId="1">#REF!</definedName>
    <definedName name="_____PJ50">#REF!</definedName>
    <definedName name="_____pj51" localSheetId="1">#REF!</definedName>
    <definedName name="_____pj51">#REF!</definedName>
    <definedName name="_____PMT5671" localSheetId="1">#REF!</definedName>
    <definedName name="_____PMT5671">#REF!</definedName>
    <definedName name="_____PMT5805" localSheetId="1">#REF!</definedName>
    <definedName name="_____PMT5805">#REF!</definedName>
    <definedName name="_____PMT5806" localSheetId="1">#REF!</definedName>
    <definedName name="_____PMT5806">#REF!</definedName>
    <definedName name="_____PMT5815" localSheetId="1">#REF!</definedName>
    <definedName name="_____PMT5815">#REF!</definedName>
    <definedName name="_____PMT5820" localSheetId="1">#REF!</definedName>
    <definedName name="_____PMT5820">#REF!</definedName>
    <definedName name="_____r" localSheetId="1">#REF!</definedName>
    <definedName name="_____r">#REF!</definedName>
    <definedName name="_____rc" localSheetId="1">#REF!</definedName>
    <definedName name="_____rc">#REF!</definedName>
    <definedName name="_____SBC1" localSheetId="1">#REF!</definedName>
    <definedName name="_____SBC1">#REF!</definedName>
    <definedName name="_____SBC3" localSheetId="1">#REF!</definedName>
    <definedName name="_____SBC3">#REF!</definedName>
    <definedName name="_____SBC5" localSheetId="1">#REF!</definedName>
    <definedName name="_____SBC5">#REF!</definedName>
    <definedName name="_____tab1" localSheetId="1">#REF!</definedName>
    <definedName name="_____tab1">#REF!</definedName>
    <definedName name="_____tab2" localSheetId="1">#REF!</definedName>
    <definedName name="_____tab2">#REF!</definedName>
    <definedName name="_____tab3" localSheetId="1">#REF!</definedName>
    <definedName name="_____tab3">#REF!</definedName>
    <definedName name="_____TAB4" localSheetId="1">#REF!</definedName>
    <definedName name="_____TAB4">#REF!</definedName>
    <definedName name="_____Vol1" localSheetId="1">#REF!</definedName>
    <definedName name="_____Vol1">#REF!</definedName>
    <definedName name="____a1" localSheetId="1">#REF!</definedName>
    <definedName name="____a1">#REF!</definedName>
    <definedName name="____AFC1" localSheetId="1">#REF!</definedName>
    <definedName name="____AFC1">#REF!</definedName>
    <definedName name="____AFC3" localSheetId="1">#REF!</definedName>
    <definedName name="____AFC3">#REF!</definedName>
    <definedName name="____AFC5" localSheetId="1">#REF!</definedName>
    <definedName name="____AFC5">#REF!</definedName>
    <definedName name="____aiu2" localSheetId="1">#REF!</definedName>
    <definedName name="____aiu2">#REF!</definedName>
    <definedName name="____apu1" localSheetId="1">#REF!</definedName>
    <definedName name="____apu1">#REF!</definedName>
    <definedName name="____APU221" localSheetId="1">#REF!</definedName>
    <definedName name="____APU221">#REF!</definedName>
    <definedName name="____APU465" localSheetId="1">#REF!</definedName>
    <definedName name="____APU465">#REF!</definedName>
    <definedName name="____BGC1" localSheetId="1">#REF!</definedName>
    <definedName name="____BGC1">#REF!</definedName>
    <definedName name="____BGC3" localSheetId="1">#REF!</definedName>
    <definedName name="____BGC3">#REF!</definedName>
    <definedName name="____BGC5" localSheetId="1">#REF!</definedName>
    <definedName name="____BGC5">#REF!</definedName>
    <definedName name="____CAC1" localSheetId="1">#REF!</definedName>
    <definedName name="____CAC1">#REF!</definedName>
    <definedName name="____CAC3" localSheetId="1">#REF!</definedName>
    <definedName name="____CAC3">#REF!</definedName>
    <definedName name="____CAC5" localSheetId="1">#REF!</definedName>
    <definedName name="____CAC5">#REF!</definedName>
    <definedName name="____EST1" localSheetId="1">#REF!</definedName>
    <definedName name="____EST1">#REF!</definedName>
    <definedName name="____EST10" localSheetId="1">#REF!</definedName>
    <definedName name="____EST10">#REF!</definedName>
    <definedName name="____EST11" localSheetId="1">#REF!</definedName>
    <definedName name="____EST11">#REF!</definedName>
    <definedName name="____EST12" localSheetId="1">#REF!</definedName>
    <definedName name="____EST12">#REF!</definedName>
    <definedName name="____EST13" localSheetId="1">#REF!</definedName>
    <definedName name="____EST13">#REF!</definedName>
    <definedName name="____EST14" localSheetId="1">#REF!</definedName>
    <definedName name="____EST14">#REF!</definedName>
    <definedName name="____EST15" localSheetId="1">#REF!</definedName>
    <definedName name="____EST15">#REF!</definedName>
    <definedName name="____EST16" localSheetId="1">#REF!</definedName>
    <definedName name="____EST16">#REF!</definedName>
    <definedName name="____EST17" localSheetId="1">#REF!</definedName>
    <definedName name="____EST17">#REF!</definedName>
    <definedName name="____EST18" localSheetId="1">#REF!</definedName>
    <definedName name="____EST18">#REF!</definedName>
    <definedName name="____EST19" localSheetId="1">#REF!</definedName>
    <definedName name="____EST19">#REF!</definedName>
    <definedName name="____EST2" localSheetId="1">#REF!</definedName>
    <definedName name="____EST2">#REF!</definedName>
    <definedName name="____EST3" localSheetId="1">#REF!</definedName>
    <definedName name="____EST3">#REF!</definedName>
    <definedName name="____EST4" localSheetId="1">#REF!</definedName>
    <definedName name="____EST4">#REF!</definedName>
    <definedName name="____EST5" localSheetId="1">#REF!</definedName>
    <definedName name="____EST5">#REF!</definedName>
    <definedName name="____EST6" localSheetId="1">#REF!</definedName>
    <definedName name="____EST6">#REF!</definedName>
    <definedName name="____EST7" localSheetId="1">#REF!</definedName>
    <definedName name="____EST7">#REF!</definedName>
    <definedName name="____EST8" localSheetId="1">#REF!</definedName>
    <definedName name="____EST8">#REF!</definedName>
    <definedName name="____EST9" localSheetId="1">#REF!</definedName>
    <definedName name="____EST9">#REF!</definedName>
    <definedName name="____EXC1" localSheetId="1">#REF!</definedName>
    <definedName name="____EXC1">#REF!</definedName>
    <definedName name="____EXC10" localSheetId="1">#REF!</definedName>
    <definedName name="____EXC10">#REF!</definedName>
    <definedName name="____EXC11" localSheetId="1">#REF!</definedName>
    <definedName name="____EXC11">#REF!</definedName>
    <definedName name="____EXC12" localSheetId="1">#REF!</definedName>
    <definedName name="____EXC12">#REF!</definedName>
    <definedName name="____EXC2" localSheetId="1">#REF!</definedName>
    <definedName name="____EXC2">#REF!</definedName>
    <definedName name="____EXC3" localSheetId="1">#REF!</definedName>
    <definedName name="____EXC3">#REF!</definedName>
    <definedName name="____EXC4" localSheetId="1">#REF!</definedName>
    <definedName name="____EXC4">#REF!</definedName>
    <definedName name="____EXC5" localSheetId="1">#REF!</definedName>
    <definedName name="____EXC5">#REF!</definedName>
    <definedName name="____EXC6" localSheetId="1">#REF!</definedName>
    <definedName name="____EXC6">#REF!</definedName>
    <definedName name="____EXC7" localSheetId="1">#REF!</definedName>
    <definedName name="____EXC7">#REF!</definedName>
    <definedName name="____EXC8" localSheetId="1">#REF!</definedName>
    <definedName name="____EXC8">#REF!</definedName>
    <definedName name="____EXC9" localSheetId="1">#REF!</definedName>
    <definedName name="____EXC9">#REF!</definedName>
    <definedName name="____i1" localSheetId="1">#REF!</definedName>
    <definedName name="____i1">#REF!</definedName>
    <definedName name="____ipc1" localSheetId="1">#REF!</definedName>
    <definedName name="____ipc1">#REF!</definedName>
    <definedName name="____ipc2" localSheetId="1">#REF!</definedName>
    <definedName name="____ipc2">#REF!</definedName>
    <definedName name="____ipc3" localSheetId="1">#REF!</definedName>
    <definedName name="____ipc3">#REF!</definedName>
    <definedName name="____ipc4" localSheetId="1">#REF!</definedName>
    <definedName name="____ipc4">#REF!</definedName>
    <definedName name="____MA2" localSheetId="1">#REF!</definedName>
    <definedName name="____MA2">#REF!</definedName>
    <definedName name="____oa55" localSheetId="1">#REF!</definedName>
    <definedName name="____oa55">#REF!</definedName>
    <definedName name="____ORO10" localSheetId="1">#REF!</definedName>
    <definedName name="____ORO10">#REF!</definedName>
    <definedName name="____ORO11" localSheetId="1">#REF!</definedName>
    <definedName name="____ORO11">#REF!</definedName>
    <definedName name="____ORO12" localSheetId="1">#REF!</definedName>
    <definedName name="____ORO12">#REF!</definedName>
    <definedName name="____ORO13" localSheetId="1">#REF!</definedName>
    <definedName name="____ORO13">#REF!</definedName>
    <definedName name="____ORO14" localSheetId="1">#REF!</definedName>
    <definedName name="____ORO14">#REF!</definedName>
    <definedName name="____ORO15" localSheetId="1">#REF!</definedName>
    <definedName name="____ORO15">#REF!</definedName>
    <definedName name="____ORO16" localSheetId="1">#REF!</definedName>
    <definedName name="____ORO16">#REF!</definedName>
    <definedName name="____ORO17" localSheetId="1">#REF!</definedName>
    <definedName name="____ORO17">#REF!</definedName>
    <definedName name="____ORO18" localSheetId="1">#REF!</definedName>
    <definedName name="____ORO18">#REF!</definedName>
    <definedName name="____ORO19" localSheetId="1">#REF!</definedName>
    <definedName name="____ORO19">#REF!</definedName>
    <definedName name="____PJ50" localSheetId="1">#REF!</definedName>
    <definedName name="____PJ50">#REF!</definedName>
    <definedName name="____pj51" localSheetId="1">#REF!</definedName>
    <definedName name="____pj51">#REF!</definedName>
    <definedName name="____PMT5671" localSheetId="1">#REF!</definedName>
    <definedName name="____PMT5671">#REF!</definedName>
    <definedName name="____PMT5805" localSheetId="1">#REF!</definedName>
    <definedName name="____PMT5805">#REF!</definedName>
    <definedName name="____PMT5806" localSheetId="1">#REF!</definedName>
    <definedName name="____PMT5806">#REF!</definedName>
    <definedName name="____PMT5815" localSheetId="1">#REF!</definedName>
    <definedName name="____PMT5815">#REF!</definedName>
    <definedName name="____PMT5820" localSheetId="1">#REF!</definedName>
    <definedName name="____PMT5820">#REF!</definedName>
    <definedName name="____r" localSheetId="1">#REF!</definedName>
    <definedName name="____r">#REF!</definedName>
    <definedName name="____rc" localSheetId="1">#REF!</definedName>
    <definedName name="____rc">#REF!</definedName>
    <definedName name="____SAL1" localSheetId="1">#REF!</definedName>
    <definedName name="____SAL1">#REF!</definedName>
    <definedName name="____SBC1" localSheetId="1">#REF!</definedName>
    <definedName name="____SBC1">#REF!</definedName>
    <definedName name="____SBC3" localSheetId="1">#REF!</definedName>
    <definedName name="____SBC3">#REF!</definedName>
    <definedName name="____SBC5" localSheetId="1">#REF!</definedName>
    <definedName name="____SBC5">#REF!</definedName>
    <definedName name="____tab1" localSheetId="1">#REF!</definedName>
    <definedName name="____tab1">#REF!</definedName>
    <definedName name="____tab2" localSheetId="1">#REF!</definedName>
    <definedName name="____tab2">#REF!</definedName>
    <definedName name="____tab3" localSheetId="1">#REF!</definedName>
    <definedName name="____tab3">#REF!</definedName>
    <definedName name="____TAB4" localSheetId="1">#REF!</definedName>
    <definedName name="____TAB4">#REF!</definedName>
    <definedName name="____Vol1" localSheetId="1">#REF!</definedName>
    <definedName name="____Vol1">#REF!</definedName>
    <definedName name="___a1" localSheetId="1">#REF!</definedName>
    <definedName name="___a1">#REF!</definedName>
    <definedName name="___AAS1" hidden="1">{#N/A,#N/A,TRUE,"INGENIERIA";#N/A,#N/A,TRUE,"COMPRAS";#N/A,#N/A,TRUE,"DIRECCION";#N/A,#N/A,TRUE,"RESUMEN"}</definedName>
    <definedName name="___ABC1" hidden="1">{#N/A,#N/A,TRUE,"1842CWN0"}</definedName>
    <definedName name="___abc2" hidden="1">{#N/A,#N/A,TRUE,"1842CWN0"}</definedName>
    <definedName name="___AFC1" localSheetId="1">#REF!</definedName>
    <definedName name="___AFC1">#REF!</definedName>
    <definedName name="___AFC3" localSheetId="1">#REF!</definedName>
    <definedName name="___AFC3">#REF!</definedName>
    <definedName name="___AFC5" localSheetId="1">#REF!</definedName>
    <definedName name="___AFC5">#REF!</definedName>
    <definedName name="___aiu2" localSheetId="1">#REF!</definedName>
    <definedName name="___aiu2">#REF!</definedName>
    <definedName name="___apu1" localSheetId="1">#REF!</definedName>
    <definedName name="___apu1">#REF!</definedName>
    <definedName name="___APU221" localSheetId="1">#REF!</definedName>
    <definedName name="___APU221">#REF!</definedName>
    <definedName name="___APU465" localSheetId="1">#REF!</definedName>
    <definedName name="___APU465">#REF!</definedName>
    <definedName name="___BGC1" localSheetId="1">#REF!</definedName>
    <definedName name="___BGC1">#REF!</definedName>
    <definedName name="___BGC3" localSheetId="1">#REF!</definedName>
    <definedName name="___BGC3">#REF!</definedName>
    <definedName name="___BGC5" localSheetId="1">#REF!</definedName>
    <definedName name="___BGC5">#REF!</definedName>
    <definedName name="___CAC1" localSheetId="1">#REF!</definedName>
    <definedName name="___CAC1">#REF!</definedName>
    <definedName name="___CAC3" localSheetId="1">#REF!</definedName>
    <definedName name="___CAC3">#REF!</definedName>
    <definedName name="___CAC5" localSheetId="1">#REF!</definedName>
    <definedName name="___CAC5">#REF!</definedName>
    <definedName name="___CRL1" localSheetId="1">#REF!</definedName>
    <definedName name="___CRL1">#REF!</definedName>
    <definedName name="___EST1" localSheetId="1">#REF!</definedName>
    <definedName name="___EST1">#REF!</definedName>
    <definedName name="___EST10" localSheetId="1">#REF!</definedName>
    <definedName name="___EST10">#REF!</definedName>
    <definedName name="___EST11" localSheetId="1">#REF!</definedName>
    <definedName name="___EST11">#REF!</definedName>
    <definedName name="___EST12" localSheetId="1">#REF!</definedName>
    <definedName name="___EST12">#REF!</definedName>
    <definedName name="___EST13" localSheetId="1">#REF!</definedName>
    <definedName name="___EST13">#REF!</definedName>
    <definedName name="___EST14" localSheetId="1">#REF!</definedName>
    <definedName name="___EST14">#REF!</definedName>
    <definedName name="___EST15" localSheetId="1">#REF!</definedName>
    <definedName name="___EST15">#REF!</definedName>
    <definedName name="___EST16" localSheetId="1">#REF!</definedName>
    <definedName name="___EST16">#REF!</definedName>
    <definedName name="___EST17" localSheetId="1">#REF!</definedName>
    <definedName name="___EST17">#REF!</definedName>
    <definedName name="___EST18" localSheetId="1">#REF!</definedName>
    <definedName name="___EST18">#REF!</definedName>
    <definedName name="___EST19" localSheetId="1">#REF!</definedName>
    <definedName name="___EST19">#REF!</definedName>
    <definedName name="___EST2" localSheetId="1">#REF!</definedName>
    <definedName name="___EST2">#REF!</definedName>
    <definedName name="___EST3" localSheetId="1">#REF!</definedName>
    <definedName name="___EST3">#REF!</definedName>
    <definedName name="___EST4" localSheetId="1">#REF!</definedName>
    <definedName name="___EST4">#REF!</definedName>
    <definedName name="___EST5" localSheetId="1">#REF!</definedName>
    <definedName name="___EST5">#REF!</definedName>
    <definedName name="___EST6" localSheetId="1">#REF!</definedName>
    <definedName name="___EST6">#REF!</definedName>
    <definedName name="___EST7" localSheetId="1">#REF!</definedName>
    <definedName name="___EST7">#REF!</definedName>
    <definedName name="___EST8" localSheetId="1">#REF!</definedName>
    <definedName name="___EST8">#REF!</definedName>
    <definedName name="___EST9" localSheetId="1">#REF!</definedName>
    <definedName name="___EST9">#REF!</definedName>
    <definedName name="___ETR13" localSheetId="1">#REF!</definedName>
    <definedName name="___ETR13">#REF!</definedName>
    <definedName name="___EXC1" localSheetId="1">#REF!</definedName>
    <definedName name="___EXC1">#REF!</definedName>
    <definedName name="___EXC10" localSheetId="1">#REF!</definedName>
    <definedName name="___EXC10">#REF!</definedName>
    <definedName name="___EXC11" localSheetId="1">#REF!</definedName>
    <definedName name="___EXC11">#REF!</definedName>
    <definedName name="___EXC12" localSheetId="1">#REF!</definedName>
    <definedName name="___EXC12">#REF!</definedName>
    <definedName name="___EXC2" localSheetId="1">#REF!</definedName>
    <definedName name="___EXC2">#REF!</definedName>
    <definedName name="___EXC3" localSheetId="1">#REF!</definedName>
    <definedName name="___EXC3">#REF!</definedName>
    <definedName name="___EXC4" localSheetId="1">#REF!</definedName>
    <definedName name="___EXC4">#REF!</definedName>
    <definedName name="___EXC5" localSheetId="1">#REF!</definedName>
    <definedName name="___EXC5">#REF!</definedName>
    <definedName name="___EXC6" localSheetId="1">#REF!</definedName>
    <definedName name="___EXC6">#REF!</definedName>
    <definedName name="___EXC7" localSheetId="1">#REF!</definedName>
    <definedName name="___EXC7">#REF!</definedName>
    <definedName name="___EXC8" localSheetId="1">#REF!</definedName>
    <definedName name="___EXC8">#REF!</definedName>
    <definedName name="___EXC9" localSheetId="1">#REF!</definedName>
    <definedName name="___EXC9">#REF!</definedName>
    <definedName name="___i1" localSheetId="1">#REF!</definedName>
    <definedName name="___i1">#REF!</definedName>
    <definedName name="___INF1" localSheetId="1">#REF!</definedName>
    <definedName name="___INF1">#REF!</definedName>
    <definedName name="___ipc1" localSheetId="1">#REF!</definedName>
    <definedName name="___ipc1">#REF!</definedName>
    <definedName name="___ipc2" localSheetId="1">#REF!</definedName>
    <definedName name="___ipc2">#REF!</definedName>
    <definedName name="___ipc3" localSheetId="1">#REF!</definedName>
    <definedName name="___ipc3">#REF!</definedName>
    <definedName name="___ipc4" localSheetId="1">#REF!</definedName>
    <definedName name="___ipc4">#REF!</definedName>
    <definedName name="___MA2" localSheetId="1">#REF!</definedName>
    <definedName name="___MA2">#REF!</definedName>
    <definedName name="___MDC2" localSheetId="1">#REF!</definedName>
    <definedName name="___MDC2">#REF!</definedName>
    <definedName name="___oa55" localSheetId="1">#REF!</definedName>
    <definedName name="___oa55">#REF!</definedName>
    <definedName name="___ORO10" localSheetId="1">#REF!</definedName>
    <definedName name="___ORO10">#REF!</definedName>
    <definedName name="___ORO11" localSheetId="1">#REF!</definedName>
    <definedName name="___ORO11">#REF!</definedName>
    <definedName name="___ORO12" localSheetId="1">#REF!</definedName>
    <definedName name="___ORO12">#REF!</definedName>
    <definedName name="___ORO13" localSheetId="1">#REF!</definedName>
    <definedName name="___ORO13">#REF!</definedName>
    <definedName name="___ORO14" localSheetId="1">#REF!</definedName>
    <definedName name="___ORO14">#REF!</definedName>
    <definedName name="___ORO15" localSheetId="1">#REF!</definedName>
    <definedName name="___ORO15">#REF!</definedName>
    <definedName name="___ORO16" localSheetId="1">#REF!</definedName>
    <definedName name="___ORO16">#REF!</definedName>
    <definedName name="___ORO17" localSheetId="1">#REF!</definedName>
    <definedName name="___ORO17">#REF!</definedName>
    <definedName name="___ORO18" localSheetId="1">#REF!</definedName>
    <definedName name="___ORO18">#REF!</definedName>
    <definedName name="___ORO19" localSheetId="1">#REF!</definedName>
    <definedName name="___ORO19">#REF!</definedName>
    <definedName name="___PJ50" localSheetId="1">#REF!</definedName>
    <definedName name="___PJ50">#REF!</definedName>
    <definedName name="___pj51" localSheetId="1">#REF!</definedName>
    <definedName name="___pj51">#REF!</definedName>
    <definedName name="___PMT5671" localSheetId="1">#REF!</definedName>
    <definedName name="___PMT5671">#REF!</definedName>
    <definedName name="___PMT5805" localSheetId="1">#REF!</definedName>
    <definedName name="___PMT5805">#REF!</definedName>
    <definedName name="___PMT5806" localSheetId="1">#REF!</definedName>
    <definedName name="___PMT5806">#REF!</definedName>
    <definedName name="___PMT5815" localSheetId="1">#REF!</definedName>
    <definedName name="___PMT5815">#REF!</definedName>
    <definedName name="___PMT5820" localSheetId="1">#REF!</definedName>
    <definedName name="___PMT5820">#REF!</definedName>
    <definedName name="___QTY1" localSheetId="1">#REF!</definedName>
    <definedName name="___QTY1">#REF!</definedName>
    <definedName name="___r" localSheetId="1">#REF!</definedName>
    <definedName name="___r">#REF!</definedName>
    <definedName name="___rc" localSheetId="1">#REF!</definedName>
    <definedName name="___rc">#REF!</definedName>
    <definedName name="___RET1" localSheetId="1">#REF!</definedName>
    <definedName name="___RET1">#REF!</definedName>
    <definedName name="___RET2" localSheetId="1">#REF!</definedName>
    <definedName name="___RET2">#REF!</definedName>
    <definedName name="___RET3" localSheetId="1">#REF!</definedName>
    <definedName name="___RET3">#REF!</definedName>
    <definedName name="___RET4" localSheetId="1">#REF!</definedName>
    <definedName name="___RET4">#REF!</definedName>
    <definedName name="___RET5" localSheetId="1">#REF!</definedName>
    <definedName name="___RET5">#REF!</definedName>
    <definedName name="___RET6" localSheetId="1">#REF!</definedName>
    <definedName name="___RET6">#REF!</definedName>
    <definedName name="___SBC1" localSheetId="1">#REF!</definedName>
    <definedName name="___SBC1">#REF!</definedName>
    <definedName name="___SBC3" localSheetId="1">#REF!</definedName>
    <definedName name="___SBC3">#REF!</definedName>
    <definedName name="___SBC5" localSheetId="1">#REF!</definedName>
    <definedName name="___SBC5">#REF!</definedName>
    <definedName name="___tab1" localSheetId="1">#REF!</definedName>
    <definedName name="___tab1">#REF!</definedName>
    <definedName name="___tab2" localSheetId="1">#REF!</definedName>
    <definedName name="___tab2">#REF!</definedName>
    <definedName name="___tab3" localSheetId="1">#REF!</definedName>
    <definedName name="___tab3">#REF!</definedName>
    <definedName name="___TAB4" localSheetId="1">#REF!</definedName>
    <definedName name="___TAB4">#REF!</definedName>
    <definedName name="___Vol1" localSheetId="1">#REF!</definedName>
    <definedName name="___Vol1">#REF!</definedName>
    <definedName name="__123Graph_A" localSheetId="1" hidden="1">#REF!</definedName>
    <definedName name="__123Graph_A" hidden="1">#REF!</definedName>
    <definedName name="__123Graph_AGraph2" localSheetId="1" hidden="1">#REF!</definedName>
    <definedName name="__123Graph_AGraph2" hidden="1">#REF!</definedName>
    <definedName name="__123Graph_B" localSheetId="1" hidden="1">#REF!</definedName>
    <definedName name="__123Graph_B" hidden="1">#REF!</definedName>
    <definedName name="__123Graph_X" localSheetId="1" hidden="1">#REF!</definedName>
    <definedName name="__123Graph_X" hidden="1">#REF!</definedName>
    <definedName name="__1Excel_BuiltIn_Print_Area_1_1_1" localSheetId="1">#REF!</definedName>
    <definedName name="__1Excel_BuiltIn_Print_Area_1_1_1">#REF!</definedName>
    <definedName name="__1Sin_nombre" localSheetId="1">#REF!</definedName>
    <definedName name="__1Sin_nombre">#REF!</definedName>
    <definedName name="__2Excel_BuiltIn_Print_Titles_1_1_1_1" localSheetId="1">#REF!</definedName>
    <definedName name="__2Excel_BuiltIn_Print_Titles_1_1_1_1">#REF!</definedName>
    <definedName name="__a1" localSheetId="1">#REF!</definedName>
    <definedName name="__a1">#REF!</definedName>
    <definedName name="__a3" hidden="1">{"TAB1",#N/A,TRUE,"GENERAL";"TAB2",#N/A,TRUE,"GENERAL";"TAB3",#N/A,TRUE,"GENERAL";"TAB4",#N/A,TRUE,"GENERAL";"TAB5",#N/A,TRUE,"GENERAL"}</definedName>
    <definedName name="__a4" hidden="1">{"via1",#N/A,TRUE,"general";"via2",#N/A,TRUE,"general";"via3",#N/A,TRUE,"general"}</definedName>
    <definedName name="__a5" hidden="1">{"TAB1",#N/A,TRUE,"GENERAL";"TAB2",#N/A,TRUE,"GENERAL";"TAB3",#N/A,TRUE,"GENERAL";"TAB4",#N/A,TRUE,"GENERAL";"TAB5",#N/A,TRUE,"GENERAL"}</definedName>
    <definedName name="__a6" hidden="1">{"TAB1",#N/A,TRUE,"GENERAL";"TAB2",#N/A,TRUE,"GENERAL";"TAB3",#N/A,TRUE,"GENERAL";"TAB4",#N/A,TRUE,"GENERAL";"TAB5",#N/A,TRUE,"GENERAL"}</definedName>
    <definedName name="__AAS1" hidden="1">{#N/A,#N/A,TRUE,"INGENIERIA";#N/A,#N/A,TRUE,"COMPRAS";#N/A,#N/A,TRUE,"DIRECCION";#N/A,#N/A,TRUE,"RESUMEN"}</definedName>
    <definedName name="__ABC1" hidden="1">{#N/A,#N/A,TRUE,"1842CWN0"}</definedName>
    <definedName name="__abc2" hidden="1">{#N/A,#N/A,TRUE,"1842CWN0"}</definedName>
    <definedName name="__AFC1" localSheetId="1">#REF!</definedName>
    <definedName name="__AFC1">#REF!</definedName>
    <definedName name="__AFC3" localSheetId="1">#REF!</definedName>
    <definedName name="__AFC3">#REF!</definedName>
    <definedName name="__AFC5" localSheetId="1">#REF!</definedName>
    <definedName name="__AFC5">#REF!</definedName>
    <definedName name="__aiu2" localSheetId="1">#REF!</definedName>
    <definedName name="__aiu2">#REF!</definedName>
    <definedName name="__apu1" localSheetId="1">#REF!</definedName>
    <definedName name="__apu1">#REF!</definedName>
    <definedName name="__APU221" localSheetId="1">#REF!</definedName>
    <definedName name="__APU221">#REF!</definedName>
    <definedName name="__APU465" localSheetId="1">#REF!</definedName>
    <definedName name="__APU465">#REF!</definedName>
    <definedName name="__b2" hidden="1">{"TAB1",#N/A,TRUE,"GENERAL";"TAB2",#N/A,TRUE,"GENERAL";"TAB3",#N/A,TRUE,"GENERAL";"TAB4",#N/A,TRUE,"GENERAL";"TAB5",#N/A,TRUE,"GENERAL"}</definedName>
    <definedName name="__b3" hidden="1">{"TAB1",#N/A,TRUE,"GENERAL";"TAB2",#N/A,TRUE,"GENERAL";"TAB3",#N/A,TRUE,"GENERAL";"TAB4",#N/A,TRUE,"GENERAL";"TAB5",#N/A,TRUE,"GENERAL"}</definedName>
    <definedName name="__b4" hidden="1">{"TAB1",#N/A,TRUE,"GENERAL";"TAB2",#N/A,TRUE,"GENERAL";"TAB3",#N/A,TRUE,"GENERAL";"TAB4",#N/A,TRUE,"GENERAL";"TAB5",#N/A,TRUE,"GENERAL"}</definedName>
    <definedName name="__b5" hidden="1">{"TAB1",#N/A,TRUE,"GENERAL";"TAB2",#N/A,TRUE,"GENERAL";"TAB3",#N/A,TRUE,"GENERAL";"TAB4",#N/A,TRUE,"GENERAL";"TAB5",#N/A,TRUE,"GENERAL"}</definedName>
    <definedName name="__b6" hidden="1">{"TAB1",#N/A,TRUE,"GENERAL";"TAB2",#N/A,TRUE,"GENERAL";"TAB3",#N/A,TRUE,"GENERAL";"TAB4",#N/A,TRUE,"GENERAL";"TAB5",#N/A,TRUE,"GENERAL"}</definedName>
    <definedName name="__b7" hidden="1">{"via1",#N/A,TRUE,"general";"via2",#N/A,TRUE,"general";"via3",#N/A,TRUE,"general"}</definedName>
    <definedName name="__b8" hidden="1">{"via1",#N/A,TRUE,"general";"via2",#N/A,TRUE,"general";"via3",#N/A,TRUE,"general"}</definedName>
    <definedName name="__bb9" hidden="1">{"TAB1",#N/A,TRUE,"GENERAL";"TAB2",#N/A,TRUE,"GENERAL";"TAB3",#N/A,TRUE,"GENERAL";"TAB4",#N/A,TRUE,"GENERAL";"TAB5",#N/A,TRUE,"GENERAL"}</definedName>
    <definedName name="__bgb5" hidden="1">{"TAB1",#N/A,TRUE,"GENERAL";"TAB2",#N/A,TRUE,"GENERAL";"TAB3",#N/A,TRUE,"GENERAL";"TAB4",#N/A,TRUE,"GENERAL";"TAB5",#N/A,TRUE,"GENERAL"}</definedName>
    <definedName name="__BGC1" localSheetId="1">#REF!</definedName>
    <definedName name="__BGC1">#REF!</definedName>
    <definedName name="__BGC3" localSheetId="1">#REF!</definedName>
    <definedName name="__BGC3">#REF!</definedName>
    <definedName name="__BGC5" localSheetId="1">#REF!</definedName>
    <definedName name="__BGC5">#REF!</definedName>
    <definedName name="__CAC1" localSheetId="1">#REF!</definedName>
    <definedName name="__CAC1">#REF!</definedName>
    <definedName name="__CAC3" localSheetId="1">#REF!</definedName>
    <definedName name="__CAC3">#REF!</definedName>
    <definedName name="__CAC5" localSheetId="1">#REF!</definedName>
    <definedName name="__CAC5">#REF!</definedName>
    <definedName name="__Cod1" localSheetId="1">#REF!</definedName>
    <definedName name="__Cod1">#REF!</definedName>
    <definedName name="__CRL1" localSheetId="1">#REF!</definedName>
    <definedName name="__CRL1">#REF!</definedName>
    <definedName name="__EST1" localSheetId="1">#REF!</definedName>
    <definedName name="__EST1">#REF!</definedName>
    <definedName name="__EST10" localSheetId="1">#REF!</definedName>
    <definedName name="__EST10">#REF!</definedName>
    <definedName name="__EST11" localSheetId="1">#REF!</definedName>
    <definedName name="__EST11">#REF!</definedName>
    <definedName name="__EST12" localSheetId="1">#REF!</definedName>
    <definedName name="__EST12">#REF!</definedName>
    <definedName name="__EST13" localSheetId="1">#REF!</definedName>
    <definedName name="__EST13">#REF!</definedName>
    <definedName name="__EST14" localSheetId="1">#REF!</definedName>
    <definedName name="__EST14">#REF!</definedName>
    <definedName name="__EST15" localSheetId="1">#REF!</definedName>
    <definedName name="__EST15">#REF!</definedName>
    <definedName name="__EST16" localSheetId="1">#REF!</definedName>
    <definedName name="__EST16">#REF!</definedName>
    <definedName name="__EST17" localSheetId="1">#REF!</definedName>
    <definedName name="__EST17">#REF!</definedName>
    <definedName name="__EST18" localSheetId="1">#REF!</definedName>
    <definedName name="__EST18">#REF!</definedName>
    <definedName name="__EST19" localSheetId="1">#REF!</definedName>
    <definedName name="__EST19">#REF!</definedName>
    <definedName name="__EST2" localSheetId="1">#REF!</definedName>
    <definedName name="__EST2">#REF!</definedName>
    <definedName name="__EST23" localSheetId="1">#REF!</definedName>
    <definedName name="__EST23">#REF!</definedName>
    <definedName name="__EST3" localSheetId="1">#REF!</definedName>
    <definedName name="__EST3">#REF!</definedName>
    <definedName name="__EST4" localSheetId="1">#REF!</definedName>
    <definedName name="__EST4">#REF!</definedName>
    <definedName name="__EST5" localSheetId="1">#REF!</definedName>
    <definedName name="__EST5">#REF!</definedName>
    <definedName name="__EST6" localSheetId="1">#REF!</definedName>
    <definedName name="__EST6">#REF!</definedName>
    <definedName name="__EST7" localSheetId="1">#REF!</definedName>
    <definedName name="__EST7">#REF!</definedName>
    <definedName name="__EST8" localSheetId="1">#REF!</definedName>
    <definedName name="__EST8">#REF!</definedName>
    <definedName name="__EST9" localSheetId="1">#REF!</definedName>
    <definedName name="__EST9">#REF!</definedName>
    <definedName name="__ETR13" localSheetId="1">#REF!</definedName>
    <definedName name="__ETR13">#REF!</definedName>
    <definedName name="__EXC1" localSheetId="1">#REF!</definedName>
    <definedName name="__EXC1">#REF!</definedName>
    <definedName name="__EXC10" localSheetId="1">#REF!</definedName>
    <definedName name="__EXC10">#REF!</definedName>
    <definedName name="__EXC11" localSheetId="1">#REF!</definedName>
    <definedName name="__EXC11">#REF!</definedName>
    <definedName name="__EXC12" localSheetId="1">#REF!</definedName>
    <definedName name="__EXC12">#REF!</definedName>
    <definedName name="__EXC2" localSheetId="1">#REF!</definedName>
    <definedName name="__EXC2">#REF!</definedName>
    <definedName name="__EXC3" localSheetId="1">#REF!</definedName>
    <definedName name="__EXC3">#REF!</definedName>
    <definedName name="__EXC4" localSheetId="1">#REF!</definedName>
    <definedName name="__EXC4">#REF!</definedName>
    <definedName name="__EXC5" localSheetId="1">#REF!</definedName>
    <definedName name="__EXC5">#REF!</definedName>
    <definedName name="__EXC6" localSheetId="1">#REF!</definedName>
    <definedName name="__EXC6">#REF!</definedName>
    <definedName name="__EXC7" localSheetId="1">#REF!</definedName>
    <definedName name="__EXC7">#REF!</definedName>
    <definedName name="__EXC8" localSheetId="1">#REF!</definedName>
    <definedName name="__EXC8">#REF!</definedName>
    <definedName name="__EXC9" localSheetId="1">#REF!</definedName>
    <definedName name="__EXC9">#REF!</definedName>
    <definedName name="__F">[0]!ERR</definedName>
    <definedName name="__FS01">[0]!ERR</definedName>
    <definedName name="__g2" hidden="1">{"TAB1",#N/A,TRUE,"GENERAL";"TAB2",#N/A,TRUE,"GENERAL";"TAB3",#N/A,TRUE,"GENERAL";"TAB4",#N/A,TRUE,"GENERAL";"TAB5",#N/A,TRUE,"GENERAL"}</definedName>
    <definedName name="__g3" hidden="1">{"via1",#N/A,TRUE,"general";"via2",#N/A,TRUE,"general";"via3",#N/A,TRUE,"general"}</definedName>
    <definedName name="__g4" hidden="1">{"via1",#N/A,TRUE,"general";"via2",#N/A,TRUE,"general";"via3",#N/A,TRUE,"general"}</definedName>
    <definedName name="__g5" hidden="1">{"via1",#N/A,TRUE,"general";"via2",#N/A,TRUE,"general";"via3",#N/A,TRUE,"general"}</definedName>
    <definedName name="__g6" hidden="1">{"via1",#N/A,TRUE,"general";"via2",#N/A,TRUE,"general";"via3",#N/A,TRUE,"general"}</definedName>
    <definedName name="__g7" hidden="1">{"TAB1",#N/A,TRUE,"GENERAL";"TAB2",#N/A,TRUE,"GENERAL";"TAB3",#N/A,TRUE,"GENERAL";"TAB4",#N/A,TRUE,"GENERAL";"TAB5",#N/A,TRUE,"GENERAL"}</definedName>
    <definedName name="__GR1" hidden="1">{"TAB1",#N/A,TRUE,"GENERAL";"TAB2",#N/A,TRUE,"GENERAL";"TAB3",#N/A,TRUE,"GENERAL";"TAB4",#N/A,TRUE,"GENERAL";"TAB5",#N/A,TRUE,"GENERAL"}</definedName>
    <definedName name="__gtr4" hidden="1">{"via1",#N/A,TRUE,"general";"via2",#N/A,TRUE,"general";"via3",#N/A,TRUE,"general"}</definedName>
    <definedName name="__h2" hidden="1">{"via1",#N/A,TRUE,"general";"via2",#N/A,TRUE,"general";"via3",#N/A,TRUE,"general"}</definedName>
    <definedName name="__h3" hidden="1">{"via1",#N/A,TRUE,"general";"via2",#N/A,TRUE,"general";"via3",#N/A,TRUE,"general"}</definedName>
    <definedName name="__h4" hidden="1">{"TAB1",#N/A,TRUE,"GENERAL";"TAB2",#N/A,TRUE,"GENERAL";"TAB3",#N/A,TRUE,"GENERAL";"TAB4",#N/A,TRUE,"GENERAL";"TAB5",#N/A,TRUE,"GENERAL"}</definedName>
    <definedName name="__h5" hidden="1">{"TAB1",#N/A,TRUE,"GENERAL";"TAB2",#N/A,TRUE,"GENERAL";"TAB3",#N/A,TRUE,"GENERAL";"TAB4",#N/A,TRUE,"GENERAL";"TAB5",#N/A,TRUE,"GENERAL"}</definedName>
    <definedName name="__h6" hidden="1">{"via1",#N/A,TRUE,"general";"via2",#N/A,TRUE,"general";"via3",#N/A,TRUE,"general"}</definedName>
    <definedName name="__h7" hidden="1">{"TAB1",#N/A,TRUE,"GENERAL";"TAB2",#N/A,TRUE,"GENERAL";"TAB3",#N/A,TRUE,"GENERAL";"TAB4",#N/A,TRUE,"GENERAL";"TAB5",#N/A,TRUE,"GENERAL"}</definedName>
    <definedName name="__h8" hidden="1">{"via1",#N/A,TRUE,"general";"via2",#N/A,TRUE,"general";"via3",#N/A,TRUE,"general"}</definedName>
    <definedName name="__hfh7" hidden="1">{"via1",#N/A,TRUE,"general";"via2",#N/A,TRUE,"general";"via3",#N/A,TRUE,"general"}</definedName>
    <definedName name="__i1" localSheetId="1">#REF!</definedName>
    <definedName name="__i1">#REF!</definedName>
    <definedName name="__i4" hidden="1">{"via1",#N/A,TRUE,"general";"via2",#N/A,TRUE,"general";"via3",#N/A,TRUE,"general"}</definedName>
    <definedName name="__i5" hidden="1">{"TAB1",#N/A,TRUE,"GENERAL";"TAB2",#N/A,TRUE,"GENERAL";"TAB3",#N/A,TRUE,"GENERAL";"TAB4",#N/A,TRUE,"GENERAL";"TAB5",#N/A,TRUE,"GENERAL"}</definedName>
    <definedName name="__i6" hidden="1">{"TAB1",#N/A,TRUE,"GENERAL";"TAB2",#N/A,TRUE,"GENERAL";"TAB3",#N/A,TRUE,"GENERAL";"TAB4",#N/A,TRUE,"GENERAL";"TAB5",#N/A,TRUE,"GENERAL"}</definedName>
    <definedName name="__i7" hidden="1">{"via1",#N/A,TRUE,"general";"via2",#N/A,TRUE,"general";"via3",#N/A,TRUE,"general"}</definedName>
    <definedName name="__i77" hidden="1">{"TAB1",#N/A,TRUE,"GENERAL";"TAB2",#N/A,TRUE,"GENERAL";"TAB3",#N/A,TRUE,"GENERAL";"TAB4",#N/A,TRUE,"GENERAL";"TAB5",#N/A,TRUE,"GENERAL"}</definedName>
    <definedName name="__i8" hidden="1">{"via1",#N/A,TRUE,"general";"via2",#N/A,TRUE,"general";"via3",#N/A,TRUE,"general"}</definedName>
    <definedName name="__i9" hidden="1">{"TAB1",#N/A,TRUE,"GENERAL";"TAB2",#N/A,TRUE,"GENERAL";"TAB3",#N/A,TRUE,"GENERAL";"TAB4",#N/A,TRUE,"GENERAL";"TAB5",#N/A,TRUE,"GENERAL"}</definedName>
    <definedName name="__ipc1" localSheetId="1">#REF!</definedName>
    <definedName name="__ipc1">#REF!</definedName>
    <definedName name="__ipc2" localSheetId="1">#REF!</definedName>
    <definedName name="__ipc2">#REF!</definedName>
    <definedName name="__ipc3" localSheetId="1">#REF!</definedName>
    <definedName name="__ipc3">#REF!</definedName>
    <definedName name="__ipc4" localSheetId="1">#REF!</definedName>
    <definedName name="__ipc4">#REF!</definedName>
    <definedName name="__k3" hidden="1">{"TAB1",#N/A,TRUE,"GENERAL";"TAB2",#N/A,TRUE,"GENERAL";"TAB3",#N/A,TRUE,"GENERAL";"TAB4",#N/A,TRUE,"GENERAL";"TAB5",#N/A,TRUE,"GENERAL"}</definedName>
    <definedName name="__k4" hidden="1">{"via1",#N/A,TRUE,"general";"via2",#N/A,TRUE,"general";"via3",#N/A,TRUE,"general"}</definedName>
    <definedName name="__k5" hidden="1">{"via1",#N/A,TRUE,"general";"via2",#N/A,TRUE,"general";"via3",#N/A,TRUE,"general"}</definedName>
    <definedName name="__k6" hidden="1">{"TAB1",#N/A,TRUE,"GENERAL";"TAB2",#N/A,TRUE,"GENERAL";"TAB3",#N/A,TRUE,"GENERAL";"TAB4",#N/A,TRUE,"GENERAL";"TAB5",#N/A,TRUE,"GENERAL"}</definedName>
    <definedName name="__k7" hidden="1">{"via1",#N/A,TRUE,"general";"via2",#N/A,TRUE,"general";"via3",#N/A,TRUE,"general"}</definedName>
    <definedName name="__k8" hidden="1">{"via1",#N/A,TRUE,"general";"via2",#N/A,TRUE,"general";"via3",#N/A,TRUE,"general"}</definedName>
    <definedName name="__k9" hidden="1">{"TAB1",#N/A,TRUE,"GENERAL";"TAB2",#N/A,TRUE,"GENERAL";"TAB3",#N/A,TRUE,"GENERAL";"TAB4",#N/A,TRUE,"GENERAL";"TAB5",#N/A,TRUE,"GENERAL"}</definedName>
    <definedName name="__kjk6" hidden="1">{"TAB1",#N/A,TRUE,"GENERAL";"TAB2",#N/A,TRUE,"GENERAL";"TAB3",#N/A,TRUE,"GENERAL";"TAB4",#N/A,TRUE,"GENERAL";"TAB5",#N/A,TRUE,"GENERAL"}</definedName>
    <definedName name="__m3" hidden="1">{"via1",#N/A,TRUE,"general";"via2",#N/A,TRUE,"general";"via3",#N/A,TRUE,"general"}</definedName>
    <definedName name="__m4" hidden="1">{"TAB1",#N/A,TRUE,"GENERAL";"TAB2",#N/A,TRUE,"GENERAL";"TAB3",#N/A,TRUE,"GENERAL";"TAB4",#N/A,TRUE,"GENERAL";"TAB5",#N/A,TRUE,"GENERAL"}</definedName>
    <definedName name="__m5" hidden="1">{"via1",#N/A,TRUE,"general";"via2",#N/A,TRUE,"general";"via3",#N/A,TRUE,"general"}</definedName>
    <definedName name="__m6" hidden="1">{"TAB1",#N/A,TRUE,"GENERAL";"TAB2",#N/A,TRUE,"GENERAL";"TAB3",#N/A,TRUE,"GENERAL";"TAB4",#N/A,TRUE,"GENERAL";"TAB5",#N/A,TRUE,"GENERAL"}</definedName>
    <definedName name="__m7" hidden="1">{"TAB1",#N/A,TRUE,"GENERAL";"TAB2",#N/A,TRUE,"GENERAL";"TAB3",#N/A,TRUE,"GENERAL";"TAB4",#N/A,TRUE,"GENERAL";"TAB5",#N/A,TRUE,"GENERAL"}</definedName>
    <definedName name="__m8" hidden="1">{"via1",#N/A,TRUE,"general";"via2",#N/A,TRUE,"general";"via3",#N/A,TRUE,"general"}</definedName>
    <definedName name="__m9" hidden="1">{"via1",#N/A,TRUE,"general";"via2",#N/A,TRUE,"general";"via3",#N/A,TRUE,"general"}</definedName>
    <definedName name="__MA2" localSheetId="1">#REF!</definedName>
    <definedName name="__MA2">#REF!</definedName>
    <definedName name="__MDC2" localSheetId="1">#REF!</definedName>
    <definedName name="__MDC2">#REF!</definedName>
    <definedName name="__mes1" localSheetId="1">#REF!</definedName>
    <definedName name="__mes1">#REF!</definedName>
    <definedName name="__Mes2" localSheetId="1">#REF!</definedName>
    <definedName name="__Mes2">#REF!</definedName>
    <definedName name="__Mes3" localSheetId="1">#REF!</definedName>
    <definedName name="__Mes3">#REF!</definedName>
    <definedName name="__mun2" localSheetId="1">#REF!</definedName>
    <definedName name="__mun2">#REF!</definedName>
    <definedName name="__n3" hidden="1">{"TAB1",#N/A,TRUE,"GENERAL";"TAB2",#N/A,TRUE,"GENERAL";"TAB3",#N/A,TRUE,"GENERAL";"TAB4",#N/A,TRUE,"GENERAL";"TAB5",#N/A,TRUE,"GENERAL"}</definedName>
    <definedName name="__n4" hidden="1">{"via1",#N/A,TRUE,"general";"via2",#N/A,TRUE,"general";"via3",#N/A,TRUE,"general"}</definedName>
    <definedName name="__n5" hidden="1">{"TAB1",#N/A,TRUE,"GENERAL";"TAB2",#N/A,TRUE,"GENERAL";"TAB3",#N/A,TRUE,"GENERAL";"TAB4",#N/A,TRUE,"GENERAL";"TAB5",#N/A,TRUE,"GENERAL"}</definedName>
    <definedName name="__num10" localSheetId="1">#REF!</definedName>
    <definedName name="__num10">#REF!</definedName>
    <definedName name="__num2" localSheetId="1">#REF!</definedName>
    <definedName name="__num2">#REF!</definedName>
    <definedName name="__num3" localSheetId="1">#REF!</definedName>
    <definedName name="__num3">#REF!</definedName>
    <definedName name="__num4" localSheetId="1">#REF!</definedName>
    <definedName name="__num4">#REF!</definedName>
    <definedName name="__num5" localSheetId="1">#REF!</definedName>
    <definedName name="__num5">#REF!</definedName>
    <definedName name="__num6" localSheetId="1">#REF!</definedName>
    <definedName name="__num6">#REF!</definedName>
    <definedName name="__num7" localSheetId="1">#REF!</definedName>
    <definedName name="__num7">#REF!</definedName>
    <definedName name="__num8" localSheetId="1">#REF!</definedName>
    <definedName name="__num8">#REF!</definedName>
    <definedName name="__num9" localSheetId="1">#REF!</definedName>
    <definedName name="__num9">#REF!</definedName>
    <definedName name="__nyn7" hidden="1">{"via1",#N/A,TRUE,"general";"via2",#N/A,TRUE,"general";"via3",#N/A,TRUE,"general"}</definedName>
    <definedName name="__o4" hidden="1">{"via1",#N/A,TRUE,"general";"via2",#N/A,TRUE,"general";"via3",#N/A,TRUE,"general"}</definedName>
    <definedName name="__o5" hidden="1">{"TAB1",#N/A,TRUE,"GENERAL";"TAB2",#N/A,TRUE,"GENERAL";"TAB3",#N/A,TRUE,"GENERAL";"TAB4",#N/A,TRUE,"GENERAL";"TAB5",#N/A,TRUE,"GENERAL"}</definedName>
    <definedName name="__o6" hidden="1">{"TAB1",#N/A,TRUE,"GENERAL";"TAB2",#N/A,TRUE,"GENERAL";"TAB3",#N/A,TRUE,"GENERAL";"TAB4",#N/A,TRUE,"GENERAL";"TAB5",#N/A,TRUE,"GENERAL"}</definedName>
    <definedName name="__o7" hidden="1">{"TAB1",#N/A,TRUE,"GENERAL";"TAB2",#N/A,TRUE,"GENERAL";"TAB3",#N/A,TRUE,"GENERAL";"TAB4",#N/A,TRUE,"GENERAL";"TAB5",#N/A,TRUE,"GENERAL"}</definedName>
    <definedName name="__o8" hidden="1">{"via1",#N/A,TRUE,"general";"via2",#N/A,TRUE,"general";"via3",#N/A,TRUE,"general"}</definedName>
    <definedName name="__o9" hidden="1">{"TAB1",#N/A,TRUE,"GENERAL";"TAB2",#N/A,TRUE,"GENERAL";"TAB3",#N/A,TRUE,"GENERAL";"TAB4",#N/A,TRUE,"GENERAL";"TAB5",#N/A,TRUE,"GENERAL"}</definedName>
    <definedName name="__oa55" localSheetId="1">#REF!</definedName>
    <definedName name="__oa55">#REF!</definedName>
    <definedName name="__ORO10" localSheetId="1">#REF!</definedName>
    <definedName name="__ORO10">#REF!</definedName>
    <definedName name="__ORO11" localSheetId="1">#REF!</definedName>
    <definedName name="__ORO11">#REF!</definedName>
    <definedName name="__ORO12" localSheetId="1">#REF!</definedName>
    <definedName name="__ORO12">#REF!</definedName>
    <definedName name="__ORO13" localSheetId="1">#REF!</definedName>
    <definedName name="__ORO13">#REF!</definedName>
    <definedName name="__ORO14" localSheetId="1">#REF!</definedName>
    <definedName name="__ORO14">#REF!</definedName>
    <definedName name="__ORO15" localSheetId="1">#REF!</definedName>
    <definedName name="__ORO15">#REF!</definedName>
    <definedName name="__ORO16" localSheetId="1">#REF!</definedName>
    <definedName name="__ORO16">#REF!</definedName>
    <definedName name="__ORO17" localSheetId="1">#REF!</definedName>
    <definedName name="__ORO17">#REF!</definedName>
    <definedName name="__ORO18" localSheetId="1">#REF!</definedName>
    <definedName name="__ORO18">#REF!</definedName>
    <definedName name="__ORO19" localSheetId="1">#REF!</definedName>
    <definedName name="__ORO19">#REF!</definedName>
    <definedName name="__p6" hidden="1">{"via1",#N/A,TRUE,"general";"via2",#N/A,TRUE,"general";"via3",#N/A,TRUE,"general"}</definedName>
    <definedName name="__p7" hidden="1">{"via1",#N/A,TRUE,"general";"via2",#N/A,TRUE,"general";"via3",#N/A,TRUE,"general"}</definedName>
    <definedName name="__p8" hidden="1">{"TAB1",#N/A,TRUE,"GENERAL";"TAB2",#N/A,TRUE,"GENERAL";"TAB3",#N/A,TRUE,"GENERAL";"TAB4",#N/A,TRUE,"GENERAL";"TAB5",#N/A,TRUE,"GENERAL"}</definedName>
    <definedName name="__Pa1" localSheetId="1">#REF!</definedName>
    <definedName name="__Pa1">#REF!</definedName>
    <definedName name="__Pa2" localSheetId="1">#REF!</definedName>
    <definedName name="__Pa2">#REF!</definedName>
    <definedName name="__Pa3" localSheetId="1">#REF!</definedName>
    <definedName name="__Pa3">#REF!</definedName>
    <definedName name="__Pa4" localSheetId="1">#REF!</definedName>
    <definedName name="__Pa4">#REF!</definedName>
    <definedName name="__PJ50" localSheetId="1">#REF!</definedName>
    <definedName name="__PJ50">#REF!</definedName>
    <definedName name="__pj51" localSheetId="1">#REF!</definedName>
    <definedName name="__pj51">#REF!</definedName>
    <definedName name="__PMT5671" localSheetId="1">#REF!</definedName>
    <definedName name="__PMT5671">#REF!</definedName>
    <definedName name="__PMT5805" localSheetId="1">#REF!</definedName>
    <definedName name="__PMT5805">#REF!</definedName>
    <definedName name="__PMT5806" localSheetId="1">#REF!</definedName>
    <definedName name="__PMT5806">#REF!</definedName>
    <definedName name="__PMT5815" localSheetId="1">#REF!</definedName>
    <definedName name="__PMT5815">#REF!</definedName>
    <definedName name="__PMT5820" localSheetId="1">#REF!</definedName>
    <definedName name="__PMT5820">#REF!</definedName>
    <definedName name="__QTY1" localSheetId="1">#REF!</definedName>
    <definedName name="__QTY1">#REF!</definedName>
    <definedName name="__r" localSheetId="1">#REF!</definedName>
    <definedName name="__r">#REF!</definedName>
    <definedName name="__r4r" hidden="1">{"via1",#N/A,TRUE,"general";"via2",#N/A,TRUE,"general";"via3",#N/A,TRUE,"general"}</definedName>
    <definedName name="__rc" localSheetId="1">#REF!</definedName>
    <definedName name="__rc">#REF!</definedName>
    <definedName name="__ref4" localSheetId="1">#REF!</definedName>
    <definedName name="__ref4">#REF!</definedName>
    <definedName name="__RET1" localSheetId="1">#REF!</definedName>
    <definedName name="__RET1">#REF!</definedName>
    <definedName name="__RET2" localSheetId="1">#REF!</definedName>
    <definedName name="__RET2">#REF!</definedName>
    <definedName name="__RET3" localSheetId="1">#REF!</definedName>
    <definedName name="__RET3">#REF!</definedName>
    <definedName name="__RET4" localSheetId="1">#REF!</definedName>
    <definedName name="__RET4">#REF!</definedName>
    <definedName name="__RET5" localSheetId="1">#REF!</definedName>
    <definedName name="__RET5">#REF!</definedName>
    <definedName name="__RET6" localSheetId="1">#REF!</definedName>
    <definedName name="__RET6">#REF!</definedName>
    <definedName name="__rtu6" hidden="1">{"via1",#N/A,TRUE,"general";"via2",#N/A,TRUE,"general";"via3",#N/A,TRUE,"general"}</definedName>
    <definedName name="__s1" hidden="1">{"via1",#N/A,TRUE,"general";"via2",#N/A,TRUE,"general";"via3",#N/A,TRUE,"general"}</definedName>
    <definedName name="__s2" hidden="1">{"TAB1",#N/A,TRUE,"GENERAL";"TAB2",#N/A,TRUE,"GENERAL";"TAB3",#N/A,TRUE,"GENERAL";"TAB4",#N/A,TRUE,"GENERAL";"TAB5",#N/A,TRUE,"GENERAL"}</definedName>
    <definedName name="__s3" hidden="1">{"TAB1",#N/A,TRUE,"GENERAL";"TAB2",#N/A,TRUE,"GENERAL";"TAB3",#N/A,TRUE,"GENERAL";"TAB4",#N/A,TRUE,"GENERAL";"TAB5",#N/A,TRUE,"GENERAL"}</definedName>
    <definedName name="__s4" hidden="1">{"via1",#N/A,TRUE,"general";"via2",#N/A,TRUE,"general";"via3",#N/A,TRUE,"general"}</definedName>
    <definedName name="__s5" hidden="1">{"via1",#N/A,TRUE,"general";"via2",#N/A,TRUE,"general";"via3",#N/A,TRUE,"general"}</definedName>
    <definedName name="__s6" hidden="1">{"TAB1",#N/A,TRUE,"GENERAL";"TAB2",#N/A,TRUE,"GENERAL";"TAB3",#N/A,TRUE,"GENERAL";"TAB4",#N/A,TRUE,"GENERAL";"TAB5",#N/A,TRUE,"GENERAL"}</definedName>
    <definedName name="__s7" hidden="1">{"via1",#N/A,TRUE,"general";"via2",#N/A,TRUE,"general";"via3",#N/A,TRUE,"general"}</definedName>
    <definedName name="__SBC1" localSheetId="1">#REF!</definedName>
    <definedName name="__SBC1">#REF!</definedName>
    <definedName name="__SBC3" localSheetId="1">#REF!</definedName>
    <definedName name="__SBC3">#REF!</definedName>
    <definedName name="__SBC5" localSheetId="1">#REF!</definedName>
    <definedName name="__SBC5">#REF!</definedName>
    <definedName name="__t3" hidden="1">{"TAB1",#N/A,TRUE,"GENERAL";"TAB2",#N/A,TRUE,"GENERAL";"TAB3",#N/A,TRUE,"GENERAL";"TAB4",#N/A,TRUE,"GENERAL";"TAB5",#N/A,TRUE,"GENERAL"}</definedName>
    <definedName name="__t4" hidden="1">{"via1",#N/A,TRUE,"general";"via2",#N/A,TRUE,"general";"via3",#N/A,TRUE,"general"}</definedName>
    <definedName name="__t5" hidden="1">{"TAB1",#N/A,TRUE,"GENERAL";"TAB2",#N/A,TRUE,"GENERAL";"TAB3",#N/A,TRUE,"GENERAL";"TAB4",#N/A,TRUE,"GENERAL";"TAB5",#N/A,TRUE,"GENERAL"}</definedName>
    <definedName name="__t6" hidden="1">{"via1",#N/A,TRUE,"general";"via2",#N/A,TRUE,"general";"via3",#N/A,TRUE,"general"}</definedName>
    <definedName name="__t66" hidden="1">{"TAB1",#N/A,TRUE,"GENERAL";"TAB2",#N/A,TRUE,"GENERAL";"TAB3",#N/A,TRUE,"GENERAL";"TAB4",#N/A,TRUE,"GENERAL";"TAB5",#N/A,TRUE,"GENERAL"}</definedName>
    <definedName name="__t7" hidden="1">{"via1",#N/A,TRUE,"general";"via2",#N/A,TRUE,"general";"via3",#N/A,TRUE,"general"}</definedName>
    <definedName name="__t77" hidden="1">{"TAB1",#N/A,TRUE,"GENERAL";"TAB2",#N/A,TRUE,"GENERAL";"TAB3",#N/A,TRUE,"GENERAL";"TAB4",#N/A,TRUE,"GENERAL";"TAB5",#N/A,TRUE,"GENERAL"}</definedName>
    <definedName name="__t8" hidden="1">{"TAB1",#N/A,TRUE,"GENERAL";"TAB2",#N/A,TRUE,"GENERAL";"TAB3",#N/A,TRUE,"GENERAL";"TAB4",#N/A,TRUE,"GENERAL";"TAB5",#N/A,TRUE,"GENERAL"}</definedName>
    <definedName name="__t88" hidden="1">{"via1",#N/A,TRUE,"general";"via2",#N/A,TRUE,"general";"via3",#N/A,TRUE,"general"}</definedName>
    <definedName name="__t9" hidden="1">{"TAB1",#N/A,TRUE,"GENERAL";"TAB2",#N/A,TRUE,"GENERAL";"TAB3",#N/A,TRUE,"GENERAL";"TAB4",#N/A,TRUE,"GENERAL";"TAB5",#N/A,TRUE,"GENERAL"}</definedName>
    <definedName name="__t99" hidden="1">{"via1",#N/A,TRUE,"general";"via2",#N/A,TRUE,"general";"via3",#N/A,TRUE,"general"}</definedName>
    <definedName name="__tab1" localSheetId="1">#REF!</definedName>
    <definedName name="__tab1">#REF!</definedName>
    <definedName name="__tab2" localSheetId="1">#REF!</definedName>
    <definedName name="__tab2">#REF!</definedName>
    <definedName name="__tab3" localSheetId="1">#REF!</definedName>
    <definedName name="__tab3">#REF!</definedName>
    <definedName name="__TAB4" localSheetId="1">#REF!</definedName>
    <definedName name="__TAB4">#REF!</definedName>
    <definedName name="__u4" hidden="1">{"TAB1",#N/A,TRUE,"GENERAL";"TAB2",#N/A,TRUE,"GENERAL";"TAB3",#N/A,TRUE,"GENERAL";"TAB4",#N/A,TRUE,"GENERAL";"TAB5",#N/A,TRUE,"GENERAL"}</definedName>
    <definedName name="__u5" hidden="1">{"TAB1",#N/A,TRUE,"GENERAL";"TAB2",#N/A,TRUE,"GENERAL";"TAB3",#N/A,TRUE,"GENERAL";"TAB4",#N/A,TRUE,"GENERAL";"TAB5",#N/A,TRUE,"GENERAL"}</definedName>
    <definedName name="__u6" hidden="1">{"TAB1",#N/A,TRUE,"GENERAL";"TAB2",#N/A,TRUE,"GENERAL";"TAB3",#N/A,TRUE,"GENERAL";"TAB4",#N/A,TRUE,"GENERAL";"TAB5",#N/A,TRUE,"GENERAL"}</definedName>
    <definedName name="__u7" hidden="1">{"via1",#N/A,TRUE,"general";"via2",#N/A,TRUE,"general";"via3",#N/A,TRUE,"general"}</definedName>
    <definedName name="__u8" hidden="1">{"TAB1",#N/A,TRUE,"GENERAL";"TAB2",#N/A,TRUE,"GENERAL";"TAB3",#N/A,TRUE,"GENERAL";"TAB4",#N/A,TRUE,"GENERAL";"TAB5",#N/A,TRUE,"GENERAL"}</definedName>
    <definedName name="__u9" hidden="1">{"TAB1",#N/A,TRUE,"GENERAL";"TAB2",#N/A,TRUE,"GENERAL";"TAB3",#N/A,TRUE,"GENERAL";"TAB4",#N/A,TRUE,"GENERAL";"TAB5",#N/A,TRUE,"GENERAL"}</definedName>
    <definedName name="__ur7" hidden="1">{"TAB1",#N/A,TRUE,"GENERAL";"TAB2",#N/A,TRUE,"GENERAL";"TAB3",#N/A,TRUE,"GENERAL";"TAB4",#N/A,TRUE,"GENERAL";"TAB5",#N/A,TRUE,"GENERAL"}</definedName>
    <definedName name="__v2" hidden="1">{"via1",#N/A,TRUE,"general";"via2",#N/A,TRUE,"general";"via3",#N/A,TRUE,"general"}</definedName>
    <definedName name="__v3" hidden="1">{"TAB1",#N/A,TRUE,"GENERAL";"TAB2",#N/A,TRUE,"GENERAL";"TAB3",#N/A,TRUE,"GENERAL";"TAB4",#N/A,TRUE,"GENERAL";"TAB5",#N/A,TRUE,"GENERAL"}</definedName>
    <definedName name="__v4" hidden="1">{"TAB1",#N/A,TRUE,"GENERAL";"TAB2",#N/A,TRUE,"GENERAL";"TAB3",#N/A,TRUE,"GENERAL";"TAB4",#N/A,TRUE,"GENERAL";"TAB5",#N/A,TRUE,"GENERAL"}</definedName>
    <definedName name="__v5" hidden="1">{"TAB1",#N/A,TRUE,"GENERAL";"TAB2",#N/A,TRUE,"GENERAL";"TAB3",#N/A,TRUE,"GENERAL";"TAB4",#N/A,TRUE,"GENERAL";"TAB5",#N/A,TRUE,"GENERAL"}</definedName>
    <definedName name="__v6" hidden="1">{"TAB1",#N/A,TRUE,"GENERAL";"TAB2",#N/A,TRUE,"GENERAL";"TAB3",#N/A,TRUE,"GENERAL";"TAB4",#N/A,TRUE,"GENERAL";"TAB5",#N/A,TRUE,"GENERAL"}</definedName>
    <definedName name="__v7" hidden="1">{"via1",#N/A,TRUE,"general";"via2",#N/A,TRUE,"general";"via3",#N/A,TRUE,"general"}</definedName>
    <definedName name="__v8" hidden="1">{"TAB1",#N/A,TRUE,"GENERAL";"TAB2",#N/A,TRUE,"GENERAL";"TAB3",#N/A,TRUE,"GENERAL";"TAB4",#N/A,TRUE,"GENERAL";"TAB5",#N/A,TRUE,"GENERAL"}</definedName>
    <definedName name="__v9" hidden="1">{"TAB1",#N/A,TRUE,"GENERAL";"TAB2",#N/A,TRUE,"GENERAL";"TAB3",#N/A,TRUE,"GENERAL";"TAB4",#N/A,TRUE,"GENERAL";"TAB5",#N/A,TRUE,"GENERAL"}</definedName>
    <definedName name="__vfv4" hidden="1">{"via1",#N/A,TRUE,"general";"via2",#N/A,TRUE,"general";"via3",#N/A,TRUE,"general"}</definedName>
    <definedName name="__Vol1" localSheetId="1">#REF!</definedName>
    <definedName name="__Vol1">#REF!</definedName>
    <definedName name="__x1" hidden="1">{"TAB1",#N/A,TRUE,"GENERAL";"TAB2",#N/A,TRUE,"GENERAL";"TAB3",#N/A,TRUE,"GENERAL";"TAB4",#N/A,TRUE,"GENERAL";"TAB5",#N/A,TRUE,"GENERAL"}</definedName>
    <definedName name="__x2" hidden="1">{"via1",#N/A,TRUE,"general";"via2",#N/A,TRUE,"general";"via3",#N/A,TRUE,"general"}</definedName>
    <definedName name="__x3" hidden="1">{"via1",#N/A,TRUE,"general";"via2",#N/A,TRUE,"general";"via3",#N/A,TRUE,"general"}</definedName>
    <definedName name="__x4" hidden="1">{"via1",#N/A,TRUE,"general";"via2",#N/A,TRUE,"general";"via3",#N/A,TRUE,"general"}</definedName>
    <definedName name="__x5" hidden="1">{"TAB1",#N/A,TRUE,"GENERAL";"TAB2",#N/A,TRUE,"GENERAL";"TAB3",#N/A,TRUE,"GENERAL";"TAB4",#N/A,TRUE,"GENERAL";"TAB5",#N/A,TRUE,"GENERAL"}</definedName>
    <definedName name="__x6" hidden="1">{"TAB1",#N/A,TRUE,"GENERAL";"TAB2",#N/A,TRUE,"GENERAL";"TAB3",#N/A,TRUE,"GENERAL";"TAB4",#N/A,TRUE,"GENERAL";"TAB5",#N/A,TRUE,"GENERAL"}</definedName>
    <definedName name="__x7" hidden="1">{"TAB1",#N/A,TRUE,"GENERAL";"TAB2",#N/A,TRUE,"GENERAL";"TAB3",#N/A,TRUE,"GENERAL";"TAB4",#N/A,TRUE,"GENERAL";"TAB5",#N/A,TRUE,"GENERAL"}</definedName>
    <definedName name="__x8" hidden="1">{"via1",#N/A,TRUE,"general";"via2",#N/A,TRUE,"general";"via3",#N/A,TRUE,"general"}</definedName>
    <definedName name="__x9" hidden="1">{"TAB1",#N/A,TRUE,"GENERAL";"TAB2",#N/A,TRUE,"GENERAL";"TAB3",#N/A,TRUE,"GENERAL";"TAB4",#N/A,TRUE,"GENERAL";"TAB5",#N/A,TRUE,"GENERAL"}</definedName>
    <definedName name="__xlfn.BAHTTEXT" hidden="1">#NAME?</definedName>
    <definedName name="__y2" hidden="1">{"TAB1",#N/A,TRUE,"GENERAL";"TAB2",#N/A,TRUE,"GENERAL";"TAB3",#N/A,TRUE,"GENERAL";"TAB4",#N/A,TRUE,"GENERAL";"TAB5",#N/A,TRUE,"GENERAL"}</definedName>
    <definedName name="__y3" hidden="1">{"via1",#N/A,TRUE,"general";"via2",#N/A,TRUE,"general";"via3",#N/A,TRUE,"general"}</definedName>
    <definedName name="__y4" hidden="1">{"via1",#N/A,TRUE,"general";"via2",#N/A,TRUE,"general";"via3",#N/A,TRUE,"general"}</definedName>
    <definedName name="__y5" hidden="1">{"TAB1",#N/A,TRUE,"GENERAL";"TAB2",#N/A,TRUE,"GENERAL";"TAB3",#N/A,TRUE,"GENERAL";"TAB4",#N/A,TRUE,"GENERAL";"TAB5",#N/A,TRUE,"GENERAL"}</definedName>
    <definedName name="__y6" hidden="1">{"via1",#N/A,TRUE,"general";"via2",#N/A,TRUE,"general";"via3",#N/A,TRUE,"general"}</definedName>
    <definedName name="__y7" hidden="1">{"via1",#N/A,TRUE,"general";"via2",#N/A,TRUE,"general";"via3",#N/A,TRUE,"general"}</definedName>
    <definedName name="__y8" hidden="1">{"via1",#N/A,TRUE,"general";"via2",#N/A,TRUE,"general";"via3",#N/A,TRUE,"general"}</definedName>
    <definedName name="__y9" hidden="1">{"TAB1",#N/A,TRUE,"GENERAL";"TAB2",#N/A,TRUE,"GENERAL";"TAB3",#N/A,TRUE,"GENERAL";"TAB4",#N/A,TRUE,"GENERAL";"TAB5",#N/A,TRUE,"GENERAL"}</definedName>
    <definedName name="__z1" hidden="1">{"TAB1",#N/A,TRUE,"GENERAL";"TAB2",#N/A,TRUE,"GENERAL";"TAB3",#N/A,TRUE,"GENERAL";"TAB4",#N/A,TRUE,"GENERAL";"TAB5",#N/A,TRUE,"GENERAL"}</definedName>
    <definedName name="__z2" hidden="1">{"via1",#N/A,TRUE,"general";"via2",#N/A,TRUE,"general";"via3",#N/A,TRUE,"general"}</definedName>
    <definedName name="__z3" hidden="1">{"via1",#N/A,TRUE,"general";"via2",#N/A,TRUE,"general";"via3",#N/A,TRUE,"general"}</definedName>
    <definedName name="__z4" hidden="1">{"TAB1",#N/A,TRUE,"GENERAL";"TAB2",#N/A,TRUE,"GENERAL";"TAB3",#N/A,TRUE,"GENERAL";"TAB4",#N/A,TRUE,"GENERAL";"TAB5",#N/A,TRUE,"GENERAL"}</definedName>
    <definedName name="__z5" hidden="1">{"via1",#N/A,TRUE,"general";"via2",#N/A,TRUE,"general";"via3",#N/A,TRUE,"general"}</definedName>
    <definedName name="__z6" hidden="1">{"TAB1",#N/A,TRUE,"GENERAL";"TAB2",#N/A,TRUE,"GENERAL";"TAB3",#N/A,TRUE,"GENERAL";"TAB4",#N/A,TRUE,"GENERAL";"TAB5",#N/A,TRUE,"GENERAL"}</definedName>
    <definedName name="_1">#N/A</definedName>
    <definedName name="_102Excel_BuiltIn_Print_Titles_5_1" localSheetId="1">#REF!,#REF!</definedName>
    <definedName name="_102Excel_BuiltIn_Print_Titles_5_1">#REF!,#REF!</definedName>
    <definedName name="_19Excel_BuiltIn_Print_Area_1_1_1" localSheetId="1">#REF!</definedName>
    <definedName name="_19Excel_BuiltIn_Print_Area_1_1_1">#REF!</definedName>
    <definedName name="_1Excel_BuiltIn_Print_Area_1_1" localSheetId="1">#REF!</definedName>
    <definedName name="_1Excel_BuiltIn_Print_Area_1_1">#REF!</definedName>
    <definedName name="_1Excel_BuiltIn_Print_Area_1_1_1" localSheetId="1">#REF!</definedName>
    <definedName name="_1Excel_BuiltIn_Print_Area_1_1_1">#REF!</definedName>
    <definedName name="_1Sin_nombre" localSheetId="1">#REF!</definedName>
    <definedName name="_1Sin_nombre">#REF!</definedName>
    <definedName name="_2">#N/A</definedName>
    <definedName name="_25Excel_BuiltIn_Print_Titles_1_1_1_1" localSheetId="1">#REF!</definedName>
    <definedName name="_25Excel_BuiltIn_Print_Titles_1_1_1_1">#REF!</definedName>
    <definedName name="_2Excel_BuiltIn_Print_Titles_1_1_1_1" localSheetId="1">#REF!</definedName>
    <definedName name="_2Excel_BuiltIn_Print_Titles_1_1_1_1">#REF!</definedName>
    <definedName name="_34Excel_BuiltIn_Print_Titles_3_1" localSheetId="1">#REF!,#REF!</definedName>
    <definedName name="_34Excel_BuiltIn_Print_Titles_3_1">#REF!,#REF!</definedName>
    <definedName name="_68Excel_BuiltIn_Print_Titles_4_1" localSheetId="1">#REF!</definedName>
    <definedName name="_68Excel_BuiltIn_Print_Titles_4_1">#REF!</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FC1" localSheetId="1">#REF!</definedName>
    <definedName name="_AFC1">#REF!</definedName>
    <definedName name="_AFC3" localSheetId="1">#REF!</definedName>
    <definedName name="_AFC3">#REF!</definedName>
    <definedName name="_AFC5" localSheetId="1">#REF!</definedName>
    <definedName name="_AFC5">#REF!</definedName>
    <definedName name="_aiu2" localSheetId="1">#REF!</definedName>
    <definedName name="_aiu2">#REF!</definedName>
    <definedName name="_ALL" localSheetId="1">#REF!</definedName>
    <definedName name="_ALL">#REF!</definedName>
    <definedName name="_ALL4" localSheetId="1">#REF!</definedName>
    <definedName name="_ALL4">#REF!</definedName>
    <definedName name="_apu1" localSheetId="1">#REF!</definedName>
    <definedName name="_apu1">#REF!</definedName>
    <definedName name="_APU221" localSheetId="1">#REF!</definedName>
    <definedName name="_APU221">#REF!</definedName>
    <definedName name="_APU3" localSheetId="1">#REF!</definedName>
    <definedName name="_APU3">#REF!</definedName>
    <definedName name="_APU465" localSheetId="1">#REF!</definedName>
    <definedName name="_APU465">#REF!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17</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 localSheetId="1">#REF!</definedName>
    <definedName name="_BGC1">#REF!</definedName>
    <definedName name="_BGC3" localSheetId="1">#REF!</definedName>
    <definedName name="_BGC3">#REF!</definedName>
    <definedName name="_BGC5" localSheetId="1">#REF!</definedName>
    <definedName name="_BGC5">#REF!</definedName>
    <definedName name="_CAC1" localSheetId="1">#REF!</definedName>
    <definedName name="_CAC1">#REF!</definedName>
    <definedName name="_CAC3" localSheetId="1">#REF!</definedName>
    <definedName name="_CAC3">#REF!</definedName>
    <definedName name="_CAC5" localSheetId="1">#REF!</definedName>
    <definedName name="_CAC5">#REF!</definedName>
    <definedName name="_Cod1" localSheetId="1">#REF!</definedName>
    <definedName name="_Cod1">#REF!</definedName>
    <definedName name="_CON2200" localSheetId="1">#REF!</definedName>
    <definedName name="_CON2200">#REF!</definedName>
    <definedName name="_CON2500" localSheetId="1">#REF!</definedName>
    <definedName name="_CON2500">#REF!</definedName>
    <definedName name="_con3000" localSheetId="1">#REF!</definedName>
    <definedName name="_con3000">#REF!</definedName>
    <definedName name="_CRL1" localSheetId="1">#REF!</definedName>
    <definedName name="_CRL1">#REF!</definedName>
    <definedName name="_EST1" localSheetId="1">#REF!</definedName>
    <definedName name="_EST1">#REF!</definedName>
    <definedName name="_EST10" localSheetId="1">#REF!</definedName>
    <definedName name="_EST10">#REF!</definedName>
    <definedName name="_EST11" localSheetId="1">#REF!</definedName>
    <definedName name="_EST11">#REF!</definedName>
    <definedName name="_EST12" localSheetId="1">#REF!</definedName>
    <definedName name="_EST12">#REF!</definedName>
    <definedName name="_EST13" localSheetId="1">#REF!</definedName>
    <definedName name="_EST13">#REF!</definedName>
    <definedName name="_EST14" localSheetId="1">#REF!</definedName>
    <definedName name="_EST14">#REF!</definedName>
    <definedName name="_EST15" localSheetId="1">#REF!</definedName>
    <definedName name="_EST15">#REF!</definedName>
    <definedName name="_EST16" localSheetId="1">#REF!</definedName>
    <definedName name="_EST16">#REF!</definedName>
    <definedName name="_EST17" localSheetId="1">#REF!</definedName>
    <definedName name="_EST17">#REF!</definedName>
    <definedName name="_EST18" localSheetId="1">#REF!</definedName>
    <definedName name="_EST18">#REF!</definedName>
    <definedName name="_EST19" localSheetId="1">#REF!</definedName>
    <definedName name="_EST19">#REF!</definedName>
    <definedName name="_EST2" localSheetId="1">#REF!</definedName>
    <definedName name="_EST2">#REF!</definedName>
    <definedName name="_EST23" localSheetId="1">#REF!</definedName>
    <definedName name="_EST23">#REF!</definedName>
    <definedName name="_EST3" localSheetId="1">#REF!</definedName>
    <definedName name="_EST3">#REF!</definedName>
    <definedName name="_EST4" localSheetId="1">#REF!</definedName>
    <definedName name="_EST4">#REF!</definedName>
    <definedName name="_EST5" localSheetId="1">#REF!</definedName>
    <definedName name="_EST5">#REF!</definedName>
    <definedName name="_EST6" localSheetId="1">#REF!</definedName>
    <definedName name="_EST6">#REF!</definedName>
    <definedName name="_EST7" localSheetId="1">#REF!</definedName>
    <definedName name="_EST7">#REF!</definedName>
    <definedName name="_EST8" localSheetId="1">#REF!</definedName>
    <definedName name="_EST8">#REF!</definedName>
    <definedName name="_EST9" localSheetId="1">#REF!</definedName>
    <definedName name="_EST9">#REF!</definedName>
    <definedName name="_ETR13" localSheetId="1">#REF!</definedName>
    <definedName name="_ETR13">#REF!</definedName>
    <definedName name="_EXC1" localSheetId="1">#REF!</definedName>
    <definedName name="_EXC1">#REF!</definedName>
    <definedName name="_EXC10" localSheetId="1">#REF!</definedName>
    <definedName name="_EXC10">#REF!</definedName>
    <definedName name="_EXC11" localSheetId="1">#REF!</definedName>
    <definedName name="_EXC11">#REF!</definedName>
    <definedName name="_EXC12" localSheetId="1">#REF!</definedName>
    <definedName name="_EXC12">#REF!</definedName>
    <definedName name="_EXC2" localSheetId="1">#REF!</definedName>
    <definedName name="_EXC2">#REF!</definedName>
    <definedName name="_EXC3" localSheetId="1">#REF!</definedName>
    <definedName name="_EXC3">#REF!</definedName>
    <definedName name="_EXC4" localSheetId="1">#REF!</definedName>
    <definedName name="_EXC4">#REF!</definedName>
    <definedName name="_EXC5" localSheetId="1">#REF!</definedName>
    <definedName name="_EXC5">#REF!</definedName>
    <definedName name="_EXC6" localSheetId="1">#REF!</definedName>
    <definedName name="_EXC6">#REF!</definedName>
    <definedName name="_EXC7" localSheetId="1">#REF!</definedName>
    <definedName name="_EXC7">#REF!</definedName>
    <definedName name="_EXC8" localSheetId="1">#REF!</definedName>
    <definedName name="_EXC8">#REF!</definedName>
    <definedName name="_EXC9" localSheetId="1">#REF!</definedName>
    <definedName name="_EXC9">#REF!</definedName>
    <definedName name="_F">[0]!ERR</definedName>
    <definedName name="_Fill" localSheetId="1" hidden="1">#REF!</definedName>
    <definedName name="_Fill" hidden="1">#REF!</definedName>
    <definedName name="_xlnm._FilterDatabase" localSheetId="3" hidden="1">CONSOLI!$A$1:$P$126</definedName>
    <definedName name="_xlnm._FilterDatabase" localSheetId="11" hidden="1">'Cuadro metas'!$A$5:$W$332</definedName>
    <definedName name="_xlnm._FilterDatabase" localSheetId="6" hidden="1">Hoja1!$G$3:$P$98</definedName>
    <definedName name="_xlnm._FilterDatabase" localSheetId="12" hidden="1">'Matriz Final'!$B$2:$K$10909</definedName>
    <definedName name="_xlnm._FilterDatabase" localSheetId="1" hidden="1">#REF!</definedName>
    <definedName name="_xlnm._FilterDatabase" hidden="1">#REF!</definedName>
    <definedName name="_FS01">[0]!ERR</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i1" localSheetId="1">#REF!</definedName>
    <definedName name="_i1">#REF!</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nf1" localSheetId="1">#REF!</definedName>
    <definedName name="_inf1">#REF!</definedName>
    <definedName name="_IPC2002" localSheetId="1">#REF!</definedName>
    <definedName name="_IPC2002">#REF!</definedName>
    <definedName name="_jor2" localSheetId="1">#REF!</definedName>
    <definedName name="_jor2">#REF!</definedName>
    <definedName name="_jor3" localSheetId="1">#REF!</definedName>
    <definedName name="_jor3">#REF!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localSheetId="1" hidden="1">#REF!</definedName>
    <definedName name="_Key1" hidden="1">#REF!</definedName>
    <definedName name="_Key2" localSheetId="1" hidden="1">#REF!</definedName>
    <definedName name="_Key2" hidden="1">#REF!</definedName>
    <definedName name="_kjk6" hidden="1">{"TAB1",#N/A,TRUE,"GENERAL";"TAB2",#N/A,TRUE,"GENERAL";"TAB3",#N/A,TRUE,"GENERAL";"TAB4",#N/A,TRUE,"GENERAL";"TAB5",#N/A,TRUE,"GENERAL"}</definedName>
    <definedName name="_lar03" localSheetId="1">#REF!</definedName>
    <definedName name="_lar03">#REF!</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 localSheetId="1">#REF!</definedName>
    <definedName name="_MA2">#REF!</definedName>
    <definedName name="_MDC2" localSheetId="1">#REF!</definedName>
    <definedName name="_MDC2">#REF!</definedName>
    <definedName name="_mes1" localSheetId="1">#REF!</definedName>
    <definedName name="_mes1">#REF!</definedName>
    <definedName name="_Mes2" localSheetId="1">#REF!</definedName>
    <definedName name="_Mes2">#REF!</definedName>
    <definedName name="_Mes3" localSheetId="1">#REF!</definedName>
    <definedName name="_Mes3">#REF!</definedName>
    <definedName name="_mor15" localSheetId="1">#REF!</definedName>
    <definedName name="_mor15">#REF!</definedName>
    <definedName name="_mun2" localSheetId="1">#REF!</definedName>
    <definedName name="_mun2">#REF!</definedName>
    <definedName name="_Mux2" localSheetId="1">#REF!</definedName>
    <definedName name="_Mux2">#REF!</definedName>
    <definedName name="_Mux3" localSheetId="1">#REF!</definedName>
    <definedName name="_Mux3">#REF!</definedName>
    <definedName name="_Muy1" localSheetId="1">#REF!</definedName>
    <definedName name="_Muy1">#REF!</definedName>
    <definedName name="_Muy2" localSheetId="1">#REF!</definedName>
    <definedName name="_Muy2">#REF!</definedName>
    <definedName name="_Muy3" localSheetId="1">#REF!</definedName>
    <definedName name="_Muy3">#REF!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um10" localSheetId="1">#REF!</definedName>
    <definedName name="_num10">#REF!</definedName>
    <definedName name="_num2" localSheetId="1">#REF!</definedName>
    <definedName name="_num2">#REF!</definedName>
    <definedName name="_num3" localSheetId="1">#REF!</definedName>
    <definedName name="_num3">#REF!</definedName>
    <definedName name="_num4" localSheetId="1">#REF!</definedName>
    <definedName name="_num4">#REF!</definedName>
    <definedName name="_num5" localSheetId="1">#REF!</definedName>
    <definedName name="_num5">#REF!</definedName>
    <definedName name="_num6" localSheetId="1">#REF!</definedName>
    <definedName name="_num6">#REF!</definedName>
    <definedName name="_num7" localSheetId="1">#REF!</definedName>
    <definedName name="_num7">#REF!</definedName>
    <definedName name="_num8" localSheetId="1">#REF!</definedName>
    <definedName name="_num8">#REF!</definedName>
    <definedName name="_num9" localSheetId="1">#REF!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a55" localSheetId="1">#REF!</definedName>
    <definedName name="_oa55">#REF!</definedName>
    <definedName name="_Order1" hidden="1">0</definedName>
    <definedName name="_Order2" hidden="1">255</definedName>
    <definedName name="_ORO10" localSheetId="1">#REF!</definedName>
    <definedName name="_ORO10">#REF!</definedName>
    <definedName name="_ORO11" localSheetId="1">#REF!</definedName>
    <definedName name="_ORO11">#REF!</definedName>
    <definedName name="_ORO12" localSheetId="1">#REF!</definedName>
    <definedName name="_ORO12">#REF!</definedName>
    <definedName name="_ORO13" localSheetId="1">#REF!</definedName>
    <definedName name="_ORO13">#REF!</definedName>
    <definedName name="_ORO14" localSheetId="1">#REF!</definedName>
    <definedName name="_ORO14">#REF!</definedName>
    <definedName name="_ORO15" localSheetId="1">#REF!</definedName>
    <definedName name="_ORO15">#REF!</definedName>
    <definedName name="_ORO16" localSheetId="1">#REF!</definedName>
    <definedName name="_ORO16">#REF!</definedName>
    <definedName name="_ORO17" localSheetId="1">#REF!</definedName>
    <definedName name="_ORO17">#REF!</definedName>
    <definedName name="_ORO18" localSheetId="1">#REF!</definedName>
    <definedName name="_ORO18">#REF!</definedName>
    <definedName name="_ORO19" localSheetId="1">#REF!</definedName>
    <definedName name="_ORO19">#REF!</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1" localSheetId="1">#REF!</definedName>
    <definedName name="_Pa1">#REF!</definedName>
    <definedName name="_Pa2" localSheetId="1">#REF!</definedName>
    <definedName name="_Pa2">#REF!</definedName>
    <definedName name="_Pa3" localSheetId="1">#REF!</definedName>
    <definedName name="_Pa3">#REF!</definedName>
    <definedName name="_Pa4" localSheetId="1">#REF!</definedName>
    <definedName name="_Pa4">#REF!</definedName>
    <definedName name="_Parse_Out" localSheetId="1" hidden="1">#REF!</definedName>
    <definedName name="_Parse_Out" hidden="1">#REF!</definedName>
    <definedName name="_PJ50" localSheetId="1">#REF!</definedName>
    <definedName name="_PJ50">#REF!</definedName>
    <definedName name="_pj51" localSheetId="1">#REF!</definedName>
    <definedName name="_pj51">#REF!</definedName>
    <definedName name="_PMT5671" localSheetId="1">#REF!</definedName>
    <definedName name="_PMT5671">#REF!</definedName>
    <definedName name="_PMT5805" localSheetId="1">#REF!</definedName>
    <definedName name="_PMT5805">#REF!</definedName>
    <definedName name="_PMT5806" localSheetId="1">#REF!</definedName>
    <definedName name="_PMT5806">#REF!</definedName>
    <definedName name="_PMT5815" localSheetId="1">#REF!</definedName>
    <definedName name="_PMT5815">#REF!</definedName>
    <definedName name="_PMT5820" localSheetId="1">#REF!</definedName>
    <definedName name="_PMT5820">#REF!</definedName>
    <definedName name="_PRE1" localSheetId="1">#REF!</definedName>
    <definedName name="_PRE1">#REF!</definedName>
    <definedName name="_PRE12" localSheetId="1">#REF!</definedName>
    <definedName name="_PRE12">#REF!</definedName>
    <definedName name="_Pu2" localSheetId="1">#REF!</definedName>
    <definedName name="_Pu2">#REF!</definedName>
    <definedName name="_Pu3" localSheetId="1">#REF!</definedName>
    <definedName name="_Pu3">#REF!</definedName>
    <definedName name="_QTY1" localSheetId="1">#REF!</definedName>
    <definedName name="_QTY1">#REF!</definedName>
    <definedName name="_r" hidden="1">{"TAB1",#N/A,TRUE,"GENERAL";"TAB2",#N/A,TRUE,"GENERAL";"TAB3",#N/A,TRUE,"GENERAL";"TAB4",#N/A,TRUE,"GENERAL";"TAB5",#N/A,TRUE,"GENERAL"}</definedName>
    <definedName name="_r4r" hidden="1">{"via1",#N/A,TRUE,"general";"via2",#N/A,TRUE,"general";"via3",#N/A,TRUE,"general"}</definedName>
    <definedName name="_rc" localSheetId="1">#REF!</definedName>
    <definedName name="_rc">#REF!</definedName>
    <definedName name="_ref4" localSheetId="1">#REF!</definedName>
    <definedName name="_ref4">#REF!</definedName>
    <definedName name="_RET1" localSheetId="1">#REF!</definedName>
    <definedName name="_RET1">#REF!</definedName>
    <definedName name="_RET2" localSheetId="1">#REF!</definedName>
    <definedName name="_RET2">#REF!</definedName>
    <definedName name="_RET3" localSheetId="1">#REF!</definedName>
    <definedName name="_RET3">#REF!</definedName>
    <definedName name="_RET4" localSheetId="1">#REF!</definedName>
    <definedName name="_RET4">#REF!</definedName>
    <definedName name="_RET5" localSheetId="1">#REF!</definedName>
    <definedName name="_RET5">#REF!</definedName>
    <definedName name="_RET6" localSheetId="1">#REF!</definedName>
    <definedName name="_RET6">#REF!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AL1" localSheetId="1">#REF!</definedName>
    <definedName name="_SAL1">#REF!</definedName>
    <definedName name="_SBC1" localSheetId="1">#REF!</definedName>
    <definedName name="_SBC1">#REF!</definedName>
    <definedName name="_SBC3" localSheetId="1">#REF!</definedName>
    <definedName name="_SBC3">#REF!</definedName>
    <definedName name="_SBC5" localSheetId="1">#REF!</definedName>
    <definedName name="_SBC5">#REF!</definedName>
    <definedName name="_Sort" localSheetId="1" hidden="1">#REF!</definedName>
    <definedName name="_Sort" hidden="1">#REF!</definedName>
    <definedName name="_srn001" localSheetId="1">#REF!</definedName>
    <definedName name="_srn001">#REF!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b1" localSheetId="1">#REF!</definedName>
    <definedName name="_tab1">#REF!</definedName>
    <definedName name="_tab2" localSheetId="1">#REF!</definedName>
    <definedName name="_tab2">#REF!</definedName>
    <definedName name="_tab3" localSheetId="1">#REF!</definedName>
    <definedName name="_tab3">#REF!</definedName>
    <definedName name="_TAB4" localSheetId="1">#REF!</definedName>
    <definedName name="_TAB4">#REF!</definedName>
    <definedName name="_TOT1" localSheetId="1">#REF!</definedName>
    <definedName name="_TOT1">#REF!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fv4" hidden="1">{"via1",#N/A,TRUE,"general";"via2",#N/A,TRUE,"general";"via3",#N/A,TRUE,"general"}</definedName>
    <definedName name="_Vol1" localSheetId="1">#REF!</definedName>
    <definedName name="_Vol1">#REF!</definedName>
    <definedName name="_Vu2" localSheetId="1">#REF!</definedName>
    <definedName name="_Vu2">#REF!</definedName>
    <definedName name="_Vu3" localSheetId="1">#REF!</definedName>
    <definedName name="_Vu3">#REF!</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 localSheetId="1">#REF!</definedName>
    <definedName name="a">#REF!</definedName>
    <definedName name="A.COMB" localSheetId="1">#REF!</definedName>
    <definedName name="A.COMB">#REF!</definedName>
    <definedName name="A.COMB1" localSheetId="1">#REF!</definedName>
    <definedName name="A.COMB1">#REF!</definedName>
    <definedName name="A.CONV1" localSheetId="1">#REF!</definedName>
    <definedName name="A.CONV1">#REF!</definedName>
    <definedName name="A.CONV2" localSheetId="1">#REF!</definedName>
    <definedName name="A.CONV2">#REF!</definedName>
    <definedName name="A.CONV4" localSheetId="1">#REF!</definedName>
    <definedName name="A.CONV4">#REF!</definedName>
    <definedName name="A.IPC1" localSheetId="1">#REF!</definedName>
    <definedName name="A.IPC1">#REF!</definedName>
    <definedName name="A.SMML" localSheetId="1">#REF!</definedName>
    <definedName name="A.SMML">#REF!</definedName>
    <definedName name="A_impresión_IM" localSheetId="1">#REF!</definedName>
    <definedName name="A_impresión_IM">#REF!</definedName>
    <definedName name="A_impresión_IM_2" localSheetId="1">#REF!</definedName>
    <definedName name="A_impresión_IM_2">#REF!</definedName>
    <definedName name="a2a" hidden="1">{"TAB1",#N/A,TRUE,"GENERAL";"TAB2",#N/A,TRUE,"GENERAL";"TAB3",#N/A,TRUE,"GENERAL";"TAB4",#N/A,TRUE,"GENERAL";"TAB5",#N/A,TRUE,"GENERAL"}</definedName>
    <definedName name="aa">[0]!ERR</definedName>
    <definedName name="AA.CONV1" localSheetId="1">#REF!</definedName>
    <definedName name="AA.CONV1">#REF!</definedName>
    <definedName name="AAA">[0]!ERR</definedName>
    <definedName name="aaaaaa" localSheetId="1">#REF!</definedName>
    <definedName name="aaaaaa">#REF!</definedName>
    <definedName name="AAAAAAAAAA" localSheetId="1">#REF!</definedName>
    <definedName name="AAAAAAAAAA">#REF!</definedName>
    <definedName name="AAAAAAAAAAAAAAAAAAAA" localSheetId="1">#REF!</definedName>
    <definedName name="AAAAAAAAAAAAAAAAAAAA">#REF!</definedName>
    <definedName name="aaaaas" hidden="1">{"TAB1",#N/A,TRUE,"GENERAL";"TAB2",#N/A,TRUE,"GENERAL";"TAB3",#N/A,TRUE,"GENERAL";"TAB4",#N/A,TRUE,"GENERAL";"TAB5",#N/A,TRUE,"GENERAL"}</definedName>
    <definedName name="AAC" localSheetId="1">#REF!</definedName>
    <definedName name="AAC">#REF!</definedName>
    <definedName name="AADOQUINVEH" localSheetId="1">#REF!</definedName>
    <definedName name="AADOQUINVEH">#REF!</definedName>
    <definedName name="AANDENES" localSheetId="1">#REF!</definedName>
    <definedName name="AANDENES">#REF!</definedName>
    <definedName name="aas" hidden="1">{"TAB1",#N/A,TRUE,"GENERAL";"TAB2",#N/A,TRUE,"GENERAL";"TAB3",#N/A,TRUE,"GENERAL";"TAB4",#N/A,TRUE,"GENERAL";"TAB5",#N/A,TRUE,"GENERAL"}</definedName>
    <definedName name="ab" localSheetId="1">#REF!</definedName>
    <definedName name="ab">#REF!</definedName>
    <definedName name="abc" localSheetId="1">#REF!</definedName>
    <definedName name="abc">#REF!</definedName>
    <definedName name="ABCD" localSheetId="1" hidden="1">#REF!</definedName>
    <definedName name="ABCD" hidden="1">#REF!</definedName>
    <definedName name="ABCDE" localSheetId="1" hidden="1">#REF!</definedName>
    <definedName name="ABCDE" hidden="1">#REF!</definedName>
    <definedName name="ABG" localSheetId="1">#REF!</definedName>
    <definedName name="ABG">#REF!</definedName>
    <definedName name="ABR" localSheetId="1">#REF!</definedName>
    <definedName name="ABR">#REF!</definedName>
    <definedName name="absc" localSheetId="1">#REF!</definedName>
    <definedName name="absc">#REF!</definedName>
    <definedName name="absc_" localSheetId="1">#REF!</definedName>
    <definedName name="absc_">#REF!</definedName>
    <definedName name="absc_1" localSheetId="1">#REF!</definedName>
    <definedName name="absc_1">#REF!</definedName>
    <definedName name="absc1" localSheetId="1">#REF!</definedName>
    <definedName name="absc1">#REF!</definedName>
    <definedName name="AC">#N/A</definedName>
    <definedName name="ACALZADA" localSheetId="1">#REF!</definedName>
    <definedName name="ACALZADA">#REF!</definedName>
    <definedName name="ACCE2" localSheetId="1">#REF!</definedName>
    <definedName name="ACCE2">#REF!</definedName>
    <definedName name="ACCE4" localSheetId="1">#REF!</definedName>
    <definedName name="ACCE4">#REF!</definedName>
    <definedName name="ACCE6" localSheetId="1">#REF!</definedName>
    <definedName name="ACCE6">#REF!</definedName>
    <definedName name="AccessDatabase" hidden="1">"C:\C-314\VOLUMENES\volfin4.mdb"</definedName>
    <definedName name="ACELERANTE" localSheetId="1">#REF!</definedName>
    <definedName name="ACELERANTE">#REF!</definedName>
    <definedName name="ACERO" localSheetId="1">#REF!</definedName>
    <definedName name="ACERO">#REF!</definedName>
    <definedName name="ACERO_DE_REFUERZO_60000" localSheetId="1">#REF!</definedName>
    <definedName name="ACERO_DE_REFUERZO_60000">#REF!</definedName>
    <definedName name="ACERO40" localSheetId="1">#REF!</definedName>
    <definedName name="ACERO40">#REF!</definedName>
    <definedName name="ACERO60" localSheetId="1">#REF!</definedName>
    <definedName name="ACERO60">#REF!</definedName>
    <definedName name="ACEROCORRUG" localSheetId="1">#REF!</definedName>
    <definedName name="ACEROCORRUG">#REF!</definedName>
    <definedName name="ACEROLISO" localSheetId="1">#REF!</definedName>
    <definedName name="ACEROLISO">#REF!</definedName>
    <definedName name="acerosolo">2100</definedName>
    <definedName name="acondicionamientopozo" localSheetId="1">#REF!</definedName>
    <definedName name="acondicionamientopozo">#REF!</definedName>
    <definedName name="ACT" localSheetId="1">#REF!</definedName>
    <definedName name="ACT">#REF!</definedName>
    <definedName name="Actividad" localSheetId="1">#REF!</definedName>
    <definedName name="Actividad">#REF!</definedName>
    <definedName name="Actividades" localSheetId="1">#REF!</definedName>
    <definedName name="Actividades">#REF!</definedName>
    <definedName name="ad" localSheetId="1">#REF!</definedName>
    <definedName name="ad">#REF!</definedName>
    <definedName name="ADAPTADOR_HEMBRA_P.V.C_1_2" localSheetId="1">#REF!</definedName>
    <definedName name="ADAPTADOR_HEMBRA_P.V.C_1_2">#REF!</definedName>
    <definedName name="ADAPTADOR_MACHO_P.V.C_1_2" localSheetId="1">#REF!</definedName>
    <definedName name="ADAPTADOR_MACHO_P.V.C_1_2">#REF!</definedName>
    <definedName name="adasd" localSheetId="1">#REF!</definedName>
    <definedName name="adasd">#REF!</definedName>
    <definedName name="adfasdfsa" localSheetId="1">#REF!</definedName>
    <definedName name="adfasdfsa">#REF!</definedName>
    <definedName name="adfasfadfa" localSheetId="1">#REF!</definedName>
    <definedName name="adfasfadfa">#REF!</definedName>
    <definedName name="ADFGSDB" hidden="1">{"via1",#N/A,TRUE,"general";"via2",#N/A,TRUE,"general";"via3",#N/A,TRUE,"general"}</definedName>
    <definedName name="ADI" localSheetId="1">#REF!</definedName>
    <definedName name="ADI">#REF!</definedName>
    <definedName name="ADM" localSheetId="1">#REF!</definedName>
    <definedName name="ADM">#REF!</definedName>
    <definedName name="Administración" localSheetId="1">#REF!</definedName>
    <definedName name="Administración">#REF!</definedName>
    <definedName name="administrador" localSheetId="1">#REF!</definedName>
    <definedName name="administrador">#REF!</definedName>
    <definedName name="ADMON" localSheetId="1">#REF!</definedName>
    <definedName name="ADMON">#REF!</definedName>
    <definedName name="adoc1" localSheetId="1">#REF!</definedName>
    <definedName name="adoc1">#REF!</definedName>
    <definedName name="ADOC125" localSheetId="1">#REF!</definedName>
    <definedName name="ADOC125">#REF!</definedName>
    <definedName name="adoq" localSheetId="1">#REF!</definedName>
    <definedName name="adoq">#REF!</definedName>
    <definedName name="ADSAD" hidden="1">{"TAB1",#N/A,TRUE,"GENERAL";"TAB2",#N/A,TRUE,"GENERAL";"TAB3",#N/A,TRUE,"GENERAL";"TAB4",#N/A,TRUE,"GENERAL";"TAB5",#N/A,TRUE,"GENERAL"}</definedName>
    <definedName name="adsfadsfasdfafdasfdasfd" localSheetId="1">#REF!</definedName>
    <definedName name="adsfadsfasdfafdasfdasfd">#REF!</definedName>
    <definedName name="adsfadsfasfasdfasfdasdfadsfdsafdsa" localSheetId="1">#REF!</definedName>
    <definedName name="adsfadsfasfasdfasfdasdfadsfdsafdsa">#REF!</definedName>
    <definedName name="aefa" hidden="1">{"via1",#N/A,TRUE,"general";"via2",#N/A,TRUE,"general";"via3",#N/A,TRUE,"general"}</definedName>
    <definedName name="afdaffaf" localSheetId="1">#REF!</definedName>
    <definedName name="afdaffaf">#REF!</definedName>
    <definedName name="afdsw" hidden="1">{"TAB1",#N/A,TRUE,"GENERAL";"TAB2",#N/A,TRUE,"GENERAL";"TAB3",#N/A,TRUE,"GENERAL";"TAB4",#N/A,TRUE,"GENERAL";"TAB5",#N/A,TRUE,"GENERAL"}</definedName>
    <definedName name="agdsgg" hidden="1">{"via1",#N/A,TRUE,"general";"via2",#N/A,TRUE,"general";"via3",#N/A,TRUE,"general"}</definedName>
    <definedName name="AGO" localSheetId="1">#REF!</definedName>
    <definedName name="AGO">#REF!</definedName>
    <definedName name="AGREGFINO" localSheetId="1">#REF!</definedName>
    <definedName name="AGREGFINO">#REF!</definedName>
    <definedName name="AGREGGRUESO" localSheetId="1">#REF!</definedName>
    <definedName name="AGREGGRUESO">#REF!</definedName>
    <definedName name="AGUA" localSheetId="1">#REF!</definedName>
    <definedName name="AGUA">#REF!</definedName>
    <definedName name="ah" localSheetId="1">#REF!</definedName>
    <definedName name="ah">#REF!</definedName>
    <definedName name="ahe" localSheetId="1">#REF!</definedName>
    <definedName name="ahe">#REF!</definedName>
    <definedName name="AIU" localSheetId="1">#REF!</definedName>
    <definedName name="AIU">#REF!</definedName>
    <definedName name="AIU_ADMON" localSheetId="1">#REF!</definedName>
    <definedName name="AIU_ADMON">#REF!</definedName>
    <definedName name="AIU_IMP" localSheetId="1">#REF!</definedName>
    <definedName name="AIU_IMP">#REF!</definedName>
    <definedName name="AIU_UTIL" localSheetId="1">#REF!</definedName>
    <definedName name="AIU_UTIL">#REF!</definedName>
    <definedName name="aj" localSheetId="1">#REF!</definedName>
    <definedName name="aj">#REF!</definedName>
    <definedName name="AjustDelAIU" localSheetId="1">#REF!</definedName>
    <definedName name="AjustDelAIU">#REF!</definedName>
    <definedName name="Ajuste" localSheetId="1">#REF!</definedName>
    <definedName name="Ajuste">#REF!</definedName>
    <definedName name="ALAMB" localSheetId="1">#REF!</definedName>
    <definedName name="ALAMB">#REF!</definedName>
    <definedName name="ALAMBRE" localSheetId="1">#REF!</definedName>
    <definedName name="ALAMBRE">#REF!</definedName>
    <definedName name="ALAMBRE_" localSheetId="1">#REF!</definedName>
    <definedName name="ALAMBRE_">#REF!</definedName>
    <definedName name="alambrenegro">4500</definedName>
    <definedName name="alc" localSheetId="1">#REF!</definedName>
    <definedName name="alc">#REF!</definedName>
    <definedName name="Alcant" localSheetId="1">#REF!</definedName>
    <definedName name="Alcant">#REF!</definedName>
    <definedName name="ALUMTE" localSheetId="1">#REF!</definedName>
    <definedName name="ALUMTE">#REF!</definedName>
    <definedName name="AMBIENTAL" localSheetId="1">#REF!</definedName>
    <definedName name="AMBIENTAL">#REF!</definedName>
    <definedName name="ANCLAJE" localSheetId="1">#REF!</definedName>
    <definedName name="ANCLAJE">#REF!</definedName>
    <definedName name="andenes" localSheetId="1">#REF!</definedName>
    <definedName name="andenes">#REF!</definedName>
    <definedName name="ANDENESV" localSheetId="1">#REF!</definedName>
    <definedName name="ANDENESV">#REF!</definedName>
    <definedName name="ANE" localSheetId="1">#REF!</definedName>
    <definedName name="ANE">#REF!</definedName>
    <definedName name="Angulo_de_platina__1_x1_x1_8" localSheetId="1">#REF!</definedName>
    <definedName name="Angulo_de_platina__1_x1_x1_8">#REF!</definedName>
    <definedName name="AntCach" localSheetId="1">#REF!</definedName>
    <definedName name="AntCach">#REF!</definedName>
    <definedName name="Antic" localSheetId="1">#REF!</definedName>
    <definedName name="Antic">#REF!</definedName>
    <definedName name="AnticAdic" localSheetId="1">#REF!</definedName>
    <definedName name="AnticAdic">#REF!</definedName>
    <definedName name="ANTICIPO" localSheetId="1">#REF!</definedName>
    <definedName name="ANTICIPO">#REF!</definedName>
    <definedName name="ANTICORROSIVO" localSheetId="1">#REF!</definedName>
    <definedName name="ANTICORROSIVO">#REF!</definedName>
    <definedName name="ANTISB" localSheetId="1">#REF!</definedName>
    <definedName name="ANTISB">#REF!</definedName>
    <definedName name="AÑO" localSheetId="1">#REF!</definedName>
    <definedName name="AÑO">#REF!</definedName>
    <definedName name="AÑOWUIE" localSheetId="1">#REF!</definedName>
    <definedName name="AÑOWUIE">#REF!</definedName>
    <definedName name="Ao" localSheetId="1">#REF!</definedName>
    <definedName name="Ao">#REF!</definedName>
    <definedName name="APU" localSheetId="1">#REF!</definedName>
    <definedName name="APU">#REF!</definedName>
    <definedName name="APU_directos" localSheetId="1">#REF!</definedName>
    <definedName name="APU_directos">#REF!</definedName>
    <definedName name="APU221.1" localSheetId="1">#REF!</definedName>
    <definedName name="APU221.1">#REF!</definedName>
    <definedName name="APU221.2" localSheetId="1">#REF!</definedName>
    <definedName name="APU221.2">#REF!</definedName>
    <definedName name="APUS" localSheetId="1">#REF!</definedName>
    <definedName name="APUS">#REF!</definedName>
    <definedName name="aq">[0]!ERR</definedName>
    <definedName name="aqaq" hidden="1">{"TAB1",#N/A,TRUE,"GENERAL";"TAB2",#N/A,TRUE,"GENERAL";"TAB3",#N/A,TRUE,"GENERAL";"TAB4",#N/A,TRUE,"GENERAL";"TAB5",#N/A,TRUE,"GENERAL"}</definedName>
    <definedName name="AQW" localSheetId="1">#REF!</definedName>
    <definedName name="AQW">#REF!</definedName>
    <definedName name="AREA" localSheetId="1">#REF!</definedName>
    <definedName name="AREA">#REF!</definedName>
    <definedName name="_xlnm.Extract" localSheetId="1">#REF!</definedName>
    <definedName name="_xlnm.Extract">#REF!</definedName>
    <definedName name="_xlnm.Print_Area" localSheetId="1">#REF!</definedName>
    <definedName name="_xlnm.Print_Area">#REF!</definedName>
    <definedName name="ARENA" localSheetId="1">#REF!</definedName>
    <definedName name="ARENA">#REF!</definedName>
    <definedName name="armuve">[0]!ERR</definedName>
    <definedName name="as">[0]!ERR</definedName>
    <definedName name="ASB" localSheetId="1">#REF!</definedName>
    <definedName name="ASB">#REF!</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dfadsfadsfafda" localSheetId="1">#REF!</definedName>
    <definedName name="asdfadsfadsfafda">#REF!</definedName>
    <definedName name="asdfasdf" localSheetId="1">#REF!</definedName>
    <definedName name="asdfasdf">#REF!</definedName>
    <definedName name="ASDFGHJKLÑ">[0]!ERR</definedName>
    <definedName name="asdfñk" localSheetId="1">#REF!</definedName>
    <definedName name="asdfñk">#REF!</definedName>
    <definedName name="ASFALTO" localSheetId="1">#REF!</definedName>
    <definedName name="ASFALTO">#REF!</definedName>
    <definedName name="asfasd" hidden="1">{"via1",#N/A,TRUE,"general";"via2",#N/A,TRUE,"general";"via3",#N/A,TRUE,"general"}</definedName>
    <definedName name="asfasdl" hidden="1">{"via1",#N/A,TRUE,"general";"via2",#N/A,TRUE,"general";"via3",#N/A,TRUE,"general"}</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TenerEnCuenta" localSheetId="1">#REF!</definedName>
    <definedName name="ATenerEnCuenta">#REF!</definedName>
    <definedName name="AU" localSheetId="1">#REF!</definedName>
    <definedName name="AU">#REF!</definedName>
    <definedName name="AUM" localSheetId="1">#REF!</definedName>
    <definedName name="AUM">#REF!</definedName>
    <definedName name="aur" localSheetId="1">#REF!</definedName>
    <definedName name="aur">#REF!</definedName>
    <definedName name="auto1" localSheetId="1">#REF!</definedName>
    <definedName name="auto1">#REF!</definedName>
    <definedName name="auto123" localSheetId="1">#REF!</definedName>
    <definedName name="auto123">#REF!</definedName>
    <definedName name="auto2" localSheetId="1">#REF!</definedName>
    <definedName name="auto2">#REF!</definedName>
    <definedName name="AUTOPISTA" localSheetId="1">#REF!</definedName>
    <definedName name="AUTOPISTA">#REF!</definedName>
    <definedName name="av" localSheetId="1">#REF!</definedName>
    <definedName name="av">#REF!</definedName>
    <definedName name="AW" localSheetId="1">#REF!</definedName>
    <definedName name="AW">#REF!</definedName>
    <definedName name="ax" localSheetId="1">#REF!</definedName>
    <definedName name="ax">#REF!</definedName>
    <definedName name="ay">24330</definedName>
    <definedName name="AYU" localSheetId="1">#REF!</definedName>
    <definedName name="AYU">#REF!</definedName>
    <definedName name="AYUDANTE" localSheetId="1">#REF!</definedName>
    <definedName name="AYUDANTE">#REF!</definedName>
    <definedName name="azaz" hidden="1">{"TAB1",#N/A,TRUE,"GENERAL";"TAB2",#N/A,TRUE,"GENERAL";"TAB3",#N/A,TRUE,"GENERAL";"TAB4",#N/A,TRUE,"GENERAL";"TAB5",#N/A,TRUE,"GENERAL"}</definedName>
    <definedName name="B" hidden="1">{"via1",#N/A,TRUE,"general";"via2",#N/A,TRUE,"general";"via3",#N/A,TRUE,"general"}</definedName>
    <definedName name="B_impresión_IM" localSheetId="1">#REF!</definedName>
    <definedName name="B_impresión_IM">#REF!</definedName>
    <definedName name="BALASTO" localSheetId="1">#REF!</definedName>
    <definedName name="BALASTO">#REF!</definedName>
    <definedName name="BALDOSIN" localSheetId="1">#REF!</definedName>
    <definedName name="BALDOSIN">#REF!</definedName>
    <definedName name="BANCO" localSheetId="1">#REF!</definedName>
    <definedName name="BANCO">#REF!</definedName>
    <definedName name="BASE" localSheetId="1">#REF!</definedName>
    <definedName name="BASE">#REF!</definedName>
    <definedName name="Base_datos_IM" localSheetId="1">#REF!</definedName>
    <definedName name="Base_datos_IM">#REF!</definedName>
    <definedName name="base_VaR" localSheetId="1">#REF!</definedName>
    <definedName name="base_VaR">#REF!</definedName>
    <definedName name="BASE2" localSheetId="1">#REF!</definedName>
    <definedName name="BASE2">#REF!</definedName>
    <definedName name="BASEDATOS" localSheetId="1">#REF!</definedName>
    <definedName name="BASEDATOS">#REF!</definedName>
    <definedName name="_xlnm.Database" localSheetId="1">#REF!</definedName>
    <definedName name="_xlnm.Database">#REF!</definedName>
    <definedName name="BASEGRAV" localSheetId="1">#REF!</definedName>
    <definedName name="BASEGRAV">#REF!</definedName>
    <definedName name="BASTONMEDIA" localSheetId="1">#REF!</definedName>
    <definedName name="BASTONMEDIA">#REF!</definedName>
    <definedName name="BB">[0]!ERR</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XBDFG" hidden="1">{"TAB1",#N/A,TRUE,"GENERAL";"TAB2",#N/A,TRUE,"GENERAL";"TAB3",#N/A,TRUE,"GENERAL";"TAB4",#N/A,TRUE,"GENERAL";"TAB5",#N/A,TRUE,"GENERAL"}</definedName>
    <definedName name="BD" localSheetId="1">#REF!</definedName>
    <definedName name="BD">#REF!</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fnfv" hidden="1">{"TAB1",#N/A,TRUE,"GENERAL";"TAB2",#N/A,TRUE,"GENERAL";"TAB3",#N/A,TRUE,"GENERAL";"TAB4",#N/A,TRUE,"GENERAL";"TAB5",#N/A,TRUE,"GENERAL"}</definedName>
    <definedName name="BG" localSheetId="1">#REF!</definedName>
    <definedName name="BG">#REF!</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h" localSheetId="1">#REF!</definedName>
    <definedName name="bgh">#REF!</definedName>
    <definedName name="BGT" localSheetId="1">#REF!</definedName>
    <definedName name="BGT">#REF!</definedName>
    <definedName name="bgvfcdx" hidden="1">{"via1",#N/A,TRUE,"general";"via2",#N/A,TRUE,"general";"via3",#N/A,TRUE,"general"}</definedName>
    <definedName name="BHT" localSheetId="1">#REF!</definedName>
    <definedName name="BHT">#REF!</definedName>
    <definedName name="biblio" localSheetId="1">#REF!</definedName>
    <definedName name="biblio">#REF!</definedName>
    <definedName name="bimestre" localSheetId="1">#REF!</definedName>
    <definedName name="bimestre">#REF!</definedName>
    <definedName name="BL" localSheetId="1">#REF!</definedName>
    <definedName name="BL">#REF!</definedName>
    <definedName name="BLOQUE" localSheetId="1">#REF!</definedName>
    <definedName name="BLOQUE">#REF!</definedName>
    <definedName name="bn" localSheetId="1">#REF!</definedName>
    <definedName name="bn">#REF!</definedName>
    <definedName name="bnm" localSheetId="1">#REF!</definedName>
    <definedName name="bnm">#REF!</definedName>
    <definedName name="BO" localSheetId="1">#REF!</definedName>
    <definedName name="BO">#REF!</definedName>
    <definedName name="BORDE1">#N/A</definedName>
    <definedName name="BORDER1" localSheetId="1">#REF!</definedName>
    <definedName name="BORDER1">#REF!</definedName>
    <definedName name="BORDET" localSheetId="1">#REF!</definedName>
    <definedName name="BORDET">#REF!</definedName>
    <definedName name="bordillo" localSheetId="1">#REF!</definedName>
    <definedName name="bordillo">#REF!</definedName>
    <definedName name="BORSHE" localSheetId="1">#REF!</definedName>
    <definedName name="BORSHE">#REF!</definedName>
    <definedName name="BORSUM" localSheetId="1">#REF!</definedName>
    <definedName name="BORSUM">#REF!</definedName>
    <definedName name="br" hidden="1">{"TAB1",#N/A,TRUE,"GENERAL";"TAB2",#N/A,TRUE,"GENERAL";"TAB3",#N/A,TRUE,"GENERAL";"TAB4",#N/A,TRUE,"GENERAL";"TAB5",#N/A,TRUE,"GENERAL"}</definedName>
    <definedName name="Breaker_Indus.Merlin_G.3x150A" localSheetId="1">#REF!</definedName>
    <definedName name="Breaker_Indus.Merlin_G.3x150A">#REF!</definedName>
    <definedName name="Brilladora" localSheetId="1">#REF!</definedName>
    <definedName name="Brilladora">#REF!</definedName>
    <definedName name="bsb" hidden="1">{"via1",#N/A,TRUE,"general";"via2",#N/A,TRUE,"general";"via3",#N/A,TRUE,"general"}</definedName>
    <definedName name="bspoi" hidden="1">{"TAB1",#N/A,TRUE,"GENERAL";"TAB2",#N/A,TRUE,"GENERAL";"TAB3",#N/A,TRUE,"GENERAL";"TAB4",#N/A,TRUE,"GENERAL";"TAB5",#N/A,TRUE,"GENERAL"}</definedName>
    <definedName name="bt" hidden="1">{"via1",#N/A,TRUE,"general";"via2",#N/A,TRUE,"general";"via3",#N/A,TRUE,"general"}</definedName>
    <definedName name="BTYJHTR" hidden="1">{"TAB1",#N/A,TRUE,"GENERAL";"TAB2",#N/A,TRUE,"GENERAL";"TAB3",#N/A,TRUE,"GENERAL";"TAB4",#N/A,TRUE,"GENERAL";"TAB5",#N/A,TRUE,"GENERAL"}</definedName>
    <definedName name="BUENO" localSheetId="1">#REF!&lt;2.5</definedName>
    <definedName name="BUENO">#REF!&lt;2.5</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w" localSheetId="1">#REF!</definedName>
    <definedName name="bw">#REF!</definedName>
    <definedName name="by" hidden="1">{"via1",#N/A,TRUE,"general";"via2",#N/A,TRUE,"general";"via3",#N/A,TRUE,"general"}</definedName>
    <definedName name="ç" localSheetId="1">#REF!</definedName>
    <definedName name="ç">#REF!</definedName>
    <definedName name="C_" localSheetId="1">#REF!</definedName>
    <definedName name="C_">#REF!</definedName>
    <definedName name="C_Apus" comment="Codigo Apus" localSheetId="1">#REF!</definedName>
    <definedName name="C_Apus" comment="Codigo Apus">#REF!</definedName>
    <definedName name="CABALLETE" localSheetId="1">#REF!</definedName>
    <definedName name="CABALLETE">#REF!</definedName>
    <definedName name="CADENERO" localSheetId="1">#REF!</definedName>
    <definedName name="CADENERO">#REF!</definedName>
    <definedName name="caja" localSheetId="1">#REF!</definedName>
    <definedName name="caja">#REF!</definedName>
    <definedName name="Calidad" localSheetId="1">#REF!</definedName>
    <definedName name="Calidad">#REF!</definedName>
    <definedName name="CAMIONETAESTACA" localSheetId="1">#REF!</definedName>
    <definedName name="CAMIONETAESTACA">#REF!</definedName>
    <definedName name="Campamento" localSheetId="1">#REF!</definedName>
    <definedName name="Campamento">#REF!</definedName>
    <definedName name="CANGURO" localSheetId="1">#REF!</definedName>
    <definedName name="CANGURO">#REF!</definedName>
    <definedName name="CANT" localSheetId="1">#REF!</definedName>
    <definedName name="CANT">#REF!</definedName>
    <definedName name="CANT1.1" localSheetId="1">#REF!</definedName>
    <definedName name="CANT1.1">#REF!</definedName>
    <definedName name="CANT1.2" localSheetId="1">#REF!</definedName>
    <definedName name="CANT1.2">#REF!</definedName>
    <definedName name="CANT1.3" localSheetId="1">#REF!</definedName>
    <definedName name="CANT1.3">#REF!</definedName>
    <definedName name="CANT1.5" localSheetId="1">#REF!</definedName>
    <definedName name="CANT1.5">#REF!</definedName>
    <definedName name="CANT1.6" localSheetId="1">#REF!</definedName>
    <definedName name="CANT1.6">#REF!</definedName>
    <definedName name="CANT1.7" localSheetId="1">#REF!</definedName>
    <definedName name="CANT1.7">#REF!</definedName>
    <definedName name="CANT1.9" localSheetId="1">#REF!</definedName>
    <definedName name="CANT1.9">#REF!</definedName>
    <definedName name="CANT111" localSheetId="1">#REF!</definedName>
    <definedName name="CANT111">#REF!</definedName>
    <definedName name="CANT112" localSheetId="1">#REF!</definedName>
    <definedName name="CANT112">#REF!</definedName>
    <definedName name="CANT113" localSheetId="1">#REF!</definedName>
    <definedName name="CANT113">#REF!</definedName>
    <definedName name="CANT114" localSheetId="1">#REF!</definedName>
    <definedName name="CANT114">#REF!</definedName>
    <definedName name="CANT115" localSheetId="1">#REF!</definedName>
    <definedName name="CANT115">#REF!</definedName>
    <definedName name="CANT116" localSheetId="1">#REF!</definedName>
    <definedName name="CANT116">#REF!</definedName>
    <definedName name="CANT117" localSheetId="1">#REF!</definedName>
    <definedName name="CANT117">#REF!</definedName>
    <definedName name="CANT118" localSheetId="1">#REF!</definedName>
    <definedName name="CANT118">#REF!</definedName>
    <definedName name="CANT119" localSheetId="1">#REF!</definedName>
    <definedName name="CANT119">#REF!</definedName>
    <definedName name="CANT120" localSheetId="1">#REF!</definedName>
    <definedName name="CANT120">#REF!</definedName>
    <definedName name="CANT121" localSheetId="1">#REF!</definedName>
    <definedName name="CANT121">#REF!</definedName>
    <definedName name="CANT122" localSheetId="1">#REF!</definedName>
    <definedName name="CANT122">#REF!</definedName>
    <definedName name="CANT123" localSheetId="1">#REF!</definedName>
    <definedName name="CANT123">#REF!</definedName>
    <definedName name="CANT124" localSheetId="1">#REF!</definedName>
    <definedName name="CANT124">#REF!</definedName>
    <definedName name="CANT125" localSheetId="1">#REF!</definedName>
    <definedName name="CANT125">#REF!</definedName>
    <definedName name="CANT126" localSheetId="1">#REF!</definedName>
    <definedName name="CANT126">#REF!</definedName>
    <definedName name="CANT127" localSheetId="1">#REF!</definedName>
    <definedName name="CANT127">#REF!</definedName>
    <definedName name="CANT128" localSheetId="1">#REF!</definedName>
    <definedName name="CANT128">#REF!</definedName>
    <definedName name="CANT129" localSheetId="1">#REF!</definedName>
    <definedName name="CANT129">#REF!</definedName>
    <definedName name="CANT130" localSheetId="1">#REF!</definedName>
    <definedName name="CANT130">#REF!</definedName>
    <definedName name="CANT131" localSheetId="1">#REF!</definedName>
    <definedName name="CANT131">#REF!</definedName>
    <definedName name="CANT132" localSheetId="1">#REF!</definedName>
    <definedName name="CANT132">#REF!</definedName>
    <definedName name="CANT133" localSheetId="1">#REF!</definedName>
    <definedName name="CANT133">#REF!</definedName>
    <definedName name="CANT134" localSheetId="1">#REF!</definedName>
    <definedName name="CANT134">#REF!</definedName>
    <definedName name="CANT135" localSheetId="1">#REF!</definedName>
    <definedName name="CANT135">#REF!</definedName>
    <definedName name="CANT136" localSheetId="1">#REF!</definedName>
    <definedName name="CANT136">#REF!</definedName>
    <definedName name="CANT137" localSheetId="1">#REF!</definedName>
    <definedName name="CANT137">#REF!</definedName>
    <definedName name="CANT138" localSheetId="1">#REF!</definedName>
    <definedName name="CANT138">#REF!</definedName>
    <definedName name="CANT139" localSheetId="1">#REF!</definedName>
    <definedName name="CANT139">#REF!</definedName>
    <definedName name="CANT140" localSheetId="1">#REF!</definedName>
    <definedName name="CANT140">#REF!</definedName>
    <definedName name="CANT141" localSheetId="1">#REF!</definedName>
    <definedName name="CANT141">#REF!</definedName>
    <definedName name="CANT142" localSheetId="1">#REF!</definedName>
    <definedName name="CANT142">#REF!</definedName>
    <definedName name="CANT143" localSheetId="1">#REF!</definedName>
    <definedName name="CANT143">#REF!</definedName>
    <definedName name="CANT144" localSheetId="1">#REF!</definedName>
    <definedName name="CANT144">#REF!</definedName>
    <definedName name="CANT145" localSheetId="1">#REF!</definedName>
    <definedName name="CANT145">#REF!</definedName>
    <definedName name="CANT146" localSheetId="1">#REF!</definedName>
    <definedName name="CANT146">#REF!</definedName>
    <definedName name="CANT147" localSheetId="1">#REF!</definedName>
    <definedName name="CANT147">#REF!</definedName>
    <definedName name="CANT148" localSheetId="1">#REF!</definedName>
    <definedName name="CANT148">#REF!</definedName>
    <definedName name="CANT149" localSheetId="1">#REF!</definedName>
    <definedName name="CANT149">#REF!</definedName>
    <definedName name="CANT150" localSheetId="1">#REF!</definedName>
    <definedName name="CANT150">#REF!</definedName>
    <definedName name="CANT151" localSheetId="1">#REF!</definedName>
    <definedName name="CANT151">#REF!</definedName>
    <definedName name="CANT152" localSheetId="1">#REF!</definedName>
    <definedName name="CANT152">#REF!</definedName>
    <definedName name="CANT153" localSheetId="1">#REF!</definedName>
    <definedName name="CANT153">#REF!</definedName>
    <definedName name="CANT154" localSheetId="1">#REF!</definedName>
    <definedName name="CANT154">#REF!</definedName>
    <definedName name="CANT155" localSheetId="1">#REF!</definedName>
    <definedName name="CANT155">#REF!</definedName>
    <definedName name="CANT156" localSheetId="1">#REF!</definedName>
    <definedName name="CANT156">#REF!</definedName>
    <definedName name="CANT157" localSheetId="1">#REF!</definedName>
    <definedName name="CANT157">#REF!</definedName>
    <definedName name="CANT158" localSheetId="1">#REF!</definedName>
    <definedName name="CANT158">#REF!</definedName>
    <definedName name="CANT159" localSheetId="1">#REF!</definedName>
    <definedName name="CANT159">#REF!</definedName>
    <definedName name="CANT160" localSheetId="1">#REF!</definedName>
    <definedName name="CANT160">#REF!</definedName>
    <definedName name="CANT161" localSheetId="1">#REF!</definedName>
    <definedName name="CANT161">#REF!</definedName>
    <definedName name="CANT162" localSheetId="1">#REF!</definedName>
    <definedName name="CANT162">#REF!</definedName>
    <definedName name="CANT163" localSheetId="1">#REF!</definedName>
    <definedName name="CANT163">#REF!</definedName>
    <definedName name="CANT164" localSheetId="1">#REF!</definedName>
    <definedName name="CANT164">#REF!</definedName>
    <definedName name="CANT165" localSheetId="1">#REF!</definedName>
    <definedName name="CANT165">#REF!</definedName>
    <definedName name="CANT166" localSheetId="1">#REF!</definedName>
    <definedName name="CANT166">#REF!</definedName>
    <definedName name="CANT167" localSheetId="1">#REF!</definedName>
    <definedName name="CANT167">#REF!</definedName>
    <definedName name="CANT168" localSheetId="1">#REF!</definedName>
    <definedName name="CANT168">#REF!</definedName>
    <definedName name="CANT169" localSheetId="1">#REF!</definedName>
    <definedName name="CANT169">#REF!</definedName>
    <definedName name="CANT170" localSheetId="1">#REF!</definedName>
    <definedName name="CANT170">#REF!</definedName>
    <definedName name="CANT171" localSheetId="1">#REF!</definedName>
    <definedName name="CANT171">#REF!</definedName>
    <definedName name="CANT172" localSheetId="1">#REF!</definedName>
    <definedName name="CANT172">#REF!</definedName>
    <definedName name="CANT173" localSheetId="1">#REF!</definedName>
    <definedName name="CANT173">#REF!</definedName>
    <definedName name="CANT174" localSheetId="1">#REF!</definedName>
    <definedName name="CANT174">#REF!</definedName>
    <definedName name="CANT175" localSheetId="1">#REF!</definedName>
    <definedName name="CANT175">#REF!</definedName>
    <definedName name="CANT176" localSheetId="1">#REF!</definedName>
    <definedName name="CANT176">#REF!</definedName>
    <definedName name="CANT177" localSheetId="1">#REF!</definedName>
    <definedName name="CANT177">#REF!</definedName>
    <definedName name="CANT178" localSheetId="1">#REF!</definedName>
    <definedName name="CANT178">#REF!</definedName>
    <definedName name="CANT179" localSheetId="1">#REF!</definedName>
    <definedName name="CANT179">#REF!</definedName>
    <definedName name="CANT180" localSheetId="1">#REF!</definedName>
    <definedName name="CANT180">#REF!</definedName>
    <definedName name="CANT181" localSheetId="1">#REF!</definedName>
    <definedName name="CANT181">#REF!</definedName>
    <definedName name="CANT182" localSheetId="1">#REF!</definedName>
    <definedName name="CANT182">#REF!</definedName>
    <definedName name="CANT183" localSheetId="1">#REF!</definedName>
    <definedName name="CANT183">#REF!</definedName>
    <definedName name="CANT184" localSheetId="1">#REF!</definedName>
    <definedName name="CANT184">#REF!</definedName>
    <definedName name="CANT185" localSheetId="1">#REF!</definedName>
    <definedName name="CANT185">#REF!</definedName>
    <definedName name="CANT186" localSheetId="1">#REF!</definedName>
    <definedName name="CANT186">#REF!</definedName>
    <definedName name="CANT187" localSheetId="1">#REF!</definedName>
    <definedName name="CANT187">#REF!</definedName>
    <definedName name="CANT188" localSheetId="1">#REF!</definedName>
    <definedName name="CANT188">#REF!</definedName>
    <definedName name="CANT189" localSheetId="1">#REF!</definedName>
    <definedName name="CANT189">#REF!</definedName>
    <definedName name="CANT190" localSheetId="1">#REF!</definedName>
    <definedName name="CANT190">#REF!</definedName>
    <definedName name="CANT191" localSheetId="1">#REF!</definedName>
    <definedName name="CANT191">#REF!</definedName>
    <definedName name="CANT192" localSheetId="1">#REF!</definedName>
    <definedName name="CANT192">#REF!</definedName>
    <definedName name="CANT193" localSheetId="1">#REF!</definedName>
    <definedName name="CANT193">#REF!</definedName>
    <definedName name="CANT194" localSheetId="1">#REF!</definedName>
    <definedName name="CANT194">#REF!</definedName>
    <definedName name="CANT195" localSheetId="1">#REF!</definedName>
    <definedName name="CANT195">#REF!</definedName>
    <definedName name="CANT196" localSheetId="1">#REF!</definedName>
    <definedName name="CANT196">#REF!</definedName>
    <definedName name="CANT197" localSheetId="1">#REF!</definedName>
    <definedName name="CANT197">#REF!</definedName>
    <definedName name="CANT198" localSheetId="1">#REF!</definedName>
    <definedName name="CANT198">#REF!</definedName>
    <definedName name="CANT199" localSheetId="1">#REF!</definedName>
    <definedName name="CANT199">#REF!</definedName>
    <definedName name="CANT2.11" localSheetId="1">#REF!</definedName>
    <definedName name="CANT2.11">#REF!</definedName>
    <definedName name="CANT2.12" localSheetId="1">#REF!</definedName>
    <definedName name="CANT2.12">#REF!</definedName>
    <definedName name="CANT2.2" localSheetId="1">#REF!</definedName>
    <definedName name="CANT2.2">#REF!</definedName>
    <definedName name="CANT2.3" localSheetId="1">#REF!</definedName>
    <definedName name="CANT2.3">#REF!</definedName>
    <definedName name="CANT2.4" localSheetId="1">#REF!</definedName>
    <definedName name="CANT2.4">#REF!</definedName>
    <definedName name="CANT200" localSheetId="1">#REF!</definedName>
    <definedName name="CANT200">#REF!</definedName>
    <definedName name="CANT201" localSheetId="1">#REF!</definedName>
    <definedName name="CANT201">#REF!</definedName>
    <definedName name="CANT202" localSheetId="1">#REF!</definedName>
    <definedName name="CANT202">#REF!</definedName>
    <definedName name="CANT203" localSheetId="1">#REF!</definedName>
    <definedName name="CANT203">#REF!</definedName>
    <definedName name="CANT204" localSheetId="1">#REF!</definedName>
    <definedName name="CANT204">#REF!</definedName>
    <definedName name="CANT205" localSheetId="1">#REF!</definedName>
    <definedName name="CANT205">#REF!</definedName>
    <definedName name="CANT206" localSheetId="1">#REF!</definedName>
    <definedName name="CANT206">#REF!</definedName>
    <definedName name="CANT8.1" localSheetId="1">#REF!</definedName>
    <definedName name="CANT8.1">#REF!</definedName>
    <definedName name="CANT8.2" localSheetId="1">#REF!</definedName>
    <definedName name="CANT8.2">#REF!</definedName>
    <definedName name="CANT8.3" localSheetId="1">#REF!</definedName>
    <definedName name="CANT8.3">#REF!</definedName>
    <definedName name="CANT8.4" localSheetId="1">#REF!</definedName>
    <definedName name="CANT8.4">#REF!</definedName>
    <definedName name="CANT8.5" localSheetId="1">#REF!</definedName>
    <definedName name="CANT8.5">#REF!</definedName>
    <definedName name="CANT8.6" localSheetId="1">#REF!</definedName>
    <definedName name="CANT8.6">#REF!</definedName>
    <definedName name="CANT8.7" localSheetId="1">#REF!</definedName>
    <definedName name="CANT8.7">#REF!</definedName>
    <definedName name="CAOLIN" localSheetId="1">#REF!</definedName>
    <definedName name="CAOLIN">#REF!</definedName>
    <definedName name="cap" localSheetId="1">#REF!</definedName>
    <definedName name="cap">#REF!</definedName>
    <definedName name="Capitulo" localSheetId="1">#REF!</definedName>
    <definedName name="Capitulo">#REF!</definedName>
    <definedName name="CAPÍTULO" localSheetId="1">#REF!</definedName>
    <definedName name="CAPÍTULO">#REF!</definedName>
    <definedName name="CAPITULO_I" localSheetId="1">#REF!</definedName>
    <definedName name="CAPITULO_I">#REF!</definedName>
    <definedName name="CAPÍTULO_I" localSheetId="1">#REF!</definedName>
    <definedName name="CAPÍTULO_I">#REF!</definedName>
    <definedName name="CAPÍTULO_II" localSheetId="1">#REF!</definedName>
    <definedName name="CAPÍTULO_II">#REF!</definedName>
    <definedName name="CAPITULO1" localSheetId="1">#REF!</definedName>
    <definedName name="CAPITULO1">#REF!</definedName>
    <definedName name="CAPITULO10" localSheetId="1">#REF!</definedName>
    <definedName name="CAPITULO10">#REF!</definedName>
    <definedName name="CAPITULO11" localSheetId="1">#REF!</definedName>
    <definedName name="CAPITULO11">#REF!</definedName>
    <definedName name="CAPITULO12" localSheetId="1">#REF!</definedName>
    <definedName name="CAPITULO12">#REF!</definedName>
    <definedName name="CAPITULO13" localSheetId="1">#REF!</definedName>
    <definedName name="CAPITULO13">#REF!</definedName>
    <definedName name="CAPITULO14" localSheetId="1">#REF!</definedName>
    <definedName name="CAPITULO14">#REF!</definedName>
    <definedName name="CAPITULO15" localSheetId="1">#REF!</definedName>
    <definedName name="CAPITULO15">#REF!</definedName>
    <definedName name="CAPITULO16" localSheetId="1">#REF!</definedName>
    <definedName name="CAPITULO16">#REF!</definedName>
    <definedName name="CAPITULO17" localSheetId="1">#REF!</definedName>
    <definedName name="CAPITULO17">#REF!</definedName>
    <definedName name="CAPITULO18" localSheetId="1">#REF!</definedName>
    <definedName name="CAPITULO18">#REF!</definedName>
    <definedName name="CAPITULO19" localSheetId="1">#REF!</definedName>
    <definedName name="CAPITULO19">#REF!</definedName>
    <definedName name="CAPITULO2" localSheetId="1">#REF!</definedName>
    <definedName name="CAPITULO2">#REF!</definedName>
    <definedName name="CAPITULO20" localSheetId="1">#REF!</definedName>
    <definedName name="CAPITULO20">#REF!</definedName>
    <definedName name="CAPITULO21" localSheetId="1">#REF!</definedName>
    <definedName name="CAPITULO21">#REF!</definedName>
    <definedName name="CAPITULO3" localSheetId="1">#REF!</definedName>
    <definedName name="CAPITULO3">#REF!</definedName>
    <definedName name="CAPITULO4" localSheetId="1">#REF!</definedName>
    <definedName name="CAPITULO4">#REF!</definedName>
    <definedName name="CAPITULO5" localSheetId="1">#REF!</definedName>
    <definedName name="CAPITULO5">#REF!</definedName>
    <definedName name="CAPITULO6" localSheetId="1">#REF!</definedName>
    <definedName name="CAPITULO6">#REF!</definedName>
    <definedName name="CAPITULO7" localSheetId="1">#REF!</definedName>
    <definedName name="CAPITULO7">#REF!</definedName>
    <definedName name="CAPITULO8" localSheetId="1">#REF!</definedName>
    <definedName name="CAPITULO8">#REF!</definedName>
    <definedName name="CAPITULO9" localSheetId="1">#REF!</definedName>
    <definedName name="CAPITULO9">#REF!</definedName>
    <definedName name="CAPITULOI" localSheetId="1">#REF!</definedName>
    <definedName name="CAPITULOI">#REF!</definedName>
    <definedName name="CAPÍTULOS" localSheetId="1">#REF!</definedName>
    <definedName name="CAPÍTULOS">#REF!</definedName>
    <definedName name="CARGADOR" localSheetId="1">#REF!</definedName>
    <definedName name="CARGADOR">#REF!</definedName>
    <definedName name="CARGADOR930" localSheetId="1">#REF!</definedName>
    <definedName name="CARGADOR930">#REF!</definedName>
    <definedName name="CARROGRUA" localSheetId="1">#REF!</definedName>
    <definedName name="CARROGRUA">#REF!</definedName>
    <definedName name="CARROTANQUE" localSheetId="1">#REF!</definedName>
    <definedName name="CARROTANQUE">#REF!</definedName>
    <definedName name="Category" localSheetId="1">#REF!</definedName>
    <definedName name="Category">#REF!</definedName>
    <definedName name="CategoryArea" localSheetId="1">#REF!,#REF!,#REF!,#REF!,#REF!</definedName>
    <definedName name="CategoryArea">#REF!,#REF!,#REF!,#REF!,#REF!</definedName>
    <definedName name="causa" localSheetId="1">#REF!</definedName>
    <definedName name="causa">#REF!</definedName>
    <definedName name="cc" localSheetId="1">#REF!</definedName>
    <definedName name="cc">#REF!</definedName>
    <definedName name="CC5091_EE3270" localSheetId="1">#REF!</definedName>
    <definedName name="CC5091_EE3270">#REF!</definedName>
    <definedName name="CC5091_EE3270_03" localSheetId="1">#REF!</definedName>
    <definedName name="CC5091_EE3270_03">#REF!</definedName>
    <definedName name="CC5092_3890" localSheetId="1">#REF!</definedName>
    <definedName name="CC5092_3890">#REF!</definedName>
    <definedName name="CC5092_EE3270" localSheetId="1">#REF!</definedName>
    <definedName name="CC5092_EE3270">#REF!</definedName>
    <definedName name="CC5092_EE3390" localSheetId="1">#REF!</definedName>
    <definedName name="CC5092_EE3390">#REF!</definedName>
    <definedName name="CC5092_EE3890" localSheetId="1">#REF!</definedName>
    <definedName name="CC5092_EE3890">#REF!</definedName>
    <definedName name="CC5093_EE3270" localSheetId="1">#REF!</definedName>
    <definedName name="CC5093_EE3270">#REF!</definedName>
    <definedName name="CC5094_EE2210" localSheetId="1">#REF!</definedName>
    <definedName name="CC5094_EE2210">#REF!</definedName>
    <definedName name="CC5094_EE3270" localSheetId="1">#REF!</definedName>
    <definedName name="CC5094_EE3270">#REF!</definedName>
    <definedName name="CC5094_EE3890" localSheetId="1">#REF!</definedName>
    <definedName name="CC5094_EE3890">#REF!</definedName>
    <definedName name="CC5095_EE2420" localSheetId="1">#REF!</definedName>
    <definedName name="CC5095_EE2420">#REF!</definedName>
    <definedName name="CC5095_EE3890" localSheetId="1">#REF!</definedName>
    <definedName name="CC5095_EE3890">#REF!</definedName>
    <definedName name="CC5098_EE2030" localSheetId="1">#REF!</definedName>
    <definedName name="CC5098_EE2030">#REF!</definedName>
    <definedName name="CC5098_EE2210" localSheetId="1">#REF!</definedName>
    <definedName name="CC5098_EE2210">#REF!</definedName>
    <definedName name="CC5098_EE3270" localSheetId="1">#REF!</definedName>
    <definedName name="CC5098_EE3270">#REF!</definedName>
    <definedName name="CC5098_EE3890" localSheetId="1">#REF!</definedName>
    <definedName name="CC5098_EE3890">#REF!</definedName>
    <definedName name="ccccc" hidden="1">{"TAB1",#N/A,TRUE,"GENERAL";"TAB2",#N/A,TRUE,"GENERAL";"TAB3",#N/A,TRUE,"GENERAL";"TAB4",#N/A,TRUE,"GENERAL";"TAB5",#N/A,TRUE,"GENERAL"}</definedName>
    <definedName name="CCCCCC" localSheetId="1">#REF!</definedName>
    <definedName name="CCCCCC">#REF!</definedName>
    <definedName name="ccto210" localSheetId="1">#REF!</definedName>
    <definedName name="ccto210">#REF!</definedName>
    <definedName name="cd" localSheetId="1">#REF!</definedName>
    <definedName name="cd">#REF!</definedName>
    <definedName name="CdadCalidad" localSheetId="1">#REF!</definedName>
    <definedName name="CdadCalidad">#REF!</definedName>
    <definedName name="CdadCalidades" localSheetId="1">#REF!</definedName>
    <definedName name="CdadCalidades">#REF!</definedName>
    <definedName name="CdadNoFactura" localSheetId="1">#REF!</definedName>
    <definedName name="CdadNoFactura">#REF!</definedName>
    <definedName name="CdadNoFacturables" localSheetId="1">#REF!</definedName>
    <definedName name="CdadNoFacturables">#REF!</definedName>
    <definedName name="CdadProfesional" localSheetId="1">#REF!</definedName>
    <definedName name="CdadProfesional">#REF!</definedName>
    <definedName name="CdadProfesionales" localSheetId="1">#REF!</definedName>
    <definedName name="CdadProfesionales">#REF!</definedName>
    <definedName name="CdadTecnico" localSheetId="1">#REF!</definedName>
    <definedName name="CdadTecnico">#REF!</definedName>
    <definedName name="CdadTecnicos" localSheetId="1">#REF!</definedName>
    <definedName name="CdadTecnicos">#REF!</definedName>
    <definedName name="cdcdc" hidden="1">{"via1",#N/A,TRUE,"general";"via2",#N/A,TRUE,"general";"via3",#N/A,TRUE,"general"}</definedName>
    <definedName name="CDctrl" localSheetId="1">#REF!</definedName>
    <definedName name="CDctrl">#REF!</definedName>
    <definedName name="CDE" localSheetId="1">#REF!</definedName>
    <definedName name="CDE">#REF!</definedName>
    <definedName name="CDI1.1" localSheetId="1">#REF!</definedName>
    <definedName name="CDI1.1">#REF!</definedName>
    <definedName name="CDI1.2" localSheetId="1">#REF!</definedName>
    <definedName name="CDI1.2">#REF!</definedName>
    <definedName name="CDI1.3" localSheetId="1">#REF!</definedName>
    <definedName name="CDI1.3">#REF!</definedName>
    <definedName name="CDI1.4" localSheetId="1">#REF!</definedName>
    <definedName name="CDI1.4">#REF!</definedName>
    <definedName name="CDI1.5" localSheetId="1">#REF!</definedName>
    <definedName name="CDI1.5">#REF!</definedName>
    <definedName name="CDI1.6" localSheetId="1">#REF!</definedName>
    <definedName name="CDI1.6">#REF!</definedName>
    <definedName name="CDI1.7" localSheetId="1">#REF!</definedName>
    <definedName name="CDI1.7">#REF!</definedName>
    <definedName name="CDI1.8" localSheetId="1">#REF!</definedName>
    <definedName name="CDI1.8">#REF!</definedName>
    <definedName name="CDI1.9" localSheetId="1">#REF!</definedName>
    <definedName name="CDI1.9">#REF!</definedName>
    <definedName name="CDI2.1" localSheetId="1">#REF!</definedName>
    <definedName name="CDI2.1">#REF!</definedName>
    <definedName name="CDI2.2" localSheetId="1">#REF!</definedName>
    <definedName name="CDI2.2">#REF!</definedName>
    <definedName name="CDI2.3" localSheetId="1">#REF!</definedName>
    <definedName name="CDI2.3">#REF!</definedName>
    <definedName name="CDI3.1" localSheetId="1">#REF!</definedName>
    <definedName name="CDI3.1">#REF!</definedName>
    <definedName name="CDI4.1" localSheetId="1">#REF!</definedName>
    <definedName name="CDI4.1">#REF!</definedName>
    <definedName name="CDI4.2" localSheetId="1">#REF!</definedName>
    <definedName name="CDI4.2">#REF!</definedName>
    <definedName name="CDI4.3" localSheetId="1">#REF!</definedName>
    <definedName name="CDI4.3">#REF!</definedName>
    <definedName name="CDI4.4" localSheetId="1">#REF!</definedName>
    <definedName name="CDI4.4">#REF!</definedName>
    <definedName name="CDI4.5" localSheetId="1">#REF!</definedName>
    <definedName name="CDI4.5">#REF!</definedName>
    <definedName name="CDI4.6" localSheetId="1">#REF!</definedName>
    <definedName name="CDI4.6">#REF!</definedName>
    <definedName name="CDI4.7" localSheetId="1">#REF!</definedName>
    <definedName name="CDI4.7">#REF!</definedName>
    <definedName name="CDI5.1" localSheetId="1">#REF!</definedName>
    <definedName name="CDI5.1">#REF!</definedName>
    <definedName name="CDI5.2" localSheetId="1">#REF!</definedName>
    <definedName name="CDI5.2">#REF!</definedName>
    <definedName name="CDI5.3" localSheetId="1">#REF!</definedName>
    <definedName name="CDI5.3">#REF!</definedName>
    <definedName name="CDI5.4" localSheetId="1">#REF!</definedName>
    <definedName name="CDI5.4">#REF!</definedName>
    <definedName name="CDI5.5" localSheetId="1">#REF!</definedName>
    <definedName name="CDI5.5">#REF!</definedName>
    <definedName name="CDI5.6" localSheetId="1">#REF!</definedName>
    <definedName name="CDI5.6">#REF!</definedName>
    <definedName name="CDI5.9" localSheetId="1">#REF!</definedName>
    <definedName name="CDI5.9">#REF!</definedName>
    <definedName name="CDI6.2" localSheetId="1">#REF!</definedName>
    <definedName name="CDI6.2">#REF!</definedName>
    <definedName name="CDI9.1" localSheetId="1">#REF!</definedName>
    <definedName name="CDI9.1">#REF!</definedName>
    <definedName name="CDI9.2" localSheetId="1">#REF!</definedName>
    <definedName name="CDI9.2">#REF!</definedName>
    <definedName name="CDI9.3" localSheetId="1">#REF!</definedName>
    <definedName name="CDI9.3">#REF!</definedName>
    <definedName name="CDIRECTO" localSheetId="1">#REF!</definedName>
    <definedName name="CDIRECTO">#REF!</definedName>
    <definedName name="CDS_V_INDICES_CIRCUITO_CAUSA" localSheetId="1">#REF!</definedName>
    <definedName name="CDS_V_INDICES_CIRCUITO_CAUSA">#REF!</definedName>
    <definedName name="CEBLANCO" localSheetId="1">#REF!</definedName>
    <definedName name="CEBLANCO">#REF!</definedName>
    <definedName name="ceerf" hidden="1">{"TAB1",#N/A,TRUE,"GENERAL";"TAB2",#N/A,TRUE,"GENERAL";"TAB3",#N/A,TRUE,"GENERAL";"TAB4",#N/A,TRUE,"GENERAL";"TAB5",#N/A,TRUE,"GENERAL"}</definedName>
    <definedName name="CEM" localSheetId="1">#REF!</definedName>
    <definedName name="CEM">#REF!</definedName>
    <definedName name="CEMENTO" localSheetId="1">#REF!</definedName>
    <definedName name="CEMENTO">#REF!</definedName>
    <definedName name="Cera_para_pisos" localSheetId="1">#REF!</definedName>
    <definedName name="Cera_para_pisos">#REF!</definedName>
    <definedName name="cesped" localSheetId="1">#REF!</definedName>
    <definedName name="cesped">#REF!</definedName>
    <definedName name="CHECK" localSheetId="1">IF(AND(#REF!=#REF!,#REF!=#REF!,#REF!=#REF!),"ok","ojo")</definedName>
    <definedName name="CHECK">IF(AND(#REF!=#REF!,#REF!=#REF!,#REF!=#REF!),"ok","ojo")</definedName>
    <definedName name="CHINA" localSheetId="1">#REF!</definedName>
    <definedName name="CHINA">#REF!</definedName>
    <definedName name="CHK_PU" localSheetId="1">#REF!</definedName>
    <definedName name="CHK_PU">#REF!</definedName>
    <definedName name="CICLOPEO" localSheetId="1">#REF!</definedName>
    <definedName name="CICLOPEO">#REF!</definedName>
    <definedName name="CINTA" localSheetId="1">#REF!</definedName>
    <definedName name="CINTA">#REF!</definedName>
    <definedName name="CINTA_V_15" localSheetId="1">#REF!</definedName>
    <definedName name="CINTA_V_15">#REF!</definedName>
    <definedName name="cintapvc" localSheetId="1">#REF!</definedName>
    <definedName name="cintapvc">#REF!</definedName>
    <definedName name="CIP" localSheetId="1">#REF!</definedName>
    <definedName name="CIP">#REF!</definedName>
    <definedName name="CIR" localSheetId="1">IF(#REF!=9,IF(ISERROR(#REF!),"",#REF!),"")</definedName>
    <definedName name="CIR">IF(#REF!=9,IF(ISERROR(#REF!),"",#REF!),"")</definedName>
    <definedName name="CIRCUITOS" localSheetId="1">#REF!</definedName>
    <definedName name="CIRCUITOS">#REF!</definedName>
    <definedName name="CIRCUNVALAR" localSheetId="1">#REF!</definedName>
    <definedName name="CIRCUNVALAR">#REF!</definedName>
    <definedName name="Ciudades" localSheetId="1">#REF!</definedName>
    <definedName name="Ciudades">#REF!</definedName>
    <definedName name="CL" localSheetId="1">#REF!</definedName>
    <definedName name="CL">#REF!</definedName>
    <definedName name="clase" localSheetId="1">#REF!</definedName>
    <definedName name="clase">#REF!</definedName>
    <definedName name="CLASE_DE_MANTTO" localSheetId="1">#REF!</definedName>
    <definedName name="CLASE_DE_MANTTO">#REF!</definedName>
    <definedName name="cmf" localSheetId="1">#REF!</definedName>
    <definedName name="cmf">#REF!</definedName>
    <definedName name="co" localSheetId="1">#REF!</definedName>
    <definedName name="co">#REF!</definedName>
    <definedName name="cod" localSheetId="1">#REF!</definedName>
    <definedName name="cod">#REF!</definedName>
    <definedName name="Codigo" comment="Codigo Insumo" localSheetId="1">#REF!</definedName>
    <definedName name="Codigo" comment="Codigo Insumo">#REF!</definedName>
    <definedName name="Codigo_M.Obra" comment="Mano de obra " localSheetId="1">#REF!</definedName>
    <definedName name="Codigo_M.Obra" comment="Mano de obra ">#REF!</definedName>
    <definedName name="codigos" localSheetId="1">#REF!</definedName>
    <definedName name="codigos">#REF!</definedName>
    <definedName name="CODO_45___3__GRAN_RADIO_C_x_E" localSheetId="1">#REF!</definedName>
    <definedName name="CODO_45___3__GRAN_RADIO_C_x_E">#REF!</definedName>
    <definedName name="CODO_45___3__P.V.C" localSheetId="1">#REF!</definedName>
    <definedName name="CODO_45___3__P.V.C">#REF!</definedName>
    <definedName name="CODO_45__2__P.V.C" localSheetId="1">#REF!</definedName>
    <definedName name="CODO_45__2__P.V.C">#REF!</definedName>
    <definedName name="CODO_90___3__GRAN_RADIO_C_x_E" localSheetId="1">#REF!</definedName>
    <definedName name="CODO_90___3__GRAN_RADIO_C_x_E">#REF!</definedName>
    <definedName name="CODO_90___3__P.V.C" localSheetId="1">#REF!</definedName>
    <definedName name="CODO_90___3__P.V.C">#REF!</definedName>
    <definedName name="CODO_90_x_3__B_x_B" localSheetId="1">#REF!</definedName>
    <definedName name="CODO_90_x_3__B_x_B">#REF!</definedName>
    <definedName name="CODO_90_x_3__B_x_EL" localSheetId="1">#REF!</definedName>
    <definedName name="CODO_90_x_3__B_x_EL">#REF!</definedName>
    <definedName name="CODO_P.V.C_90___1_2" localSheetId="1">#REF!</definedName>
    <definedName name="CODO_P.V.C_90___1_2">#REF!</definedName>
    <definedName name="CODOS" localSheetId="1">#REF!</definedName>
    <definedName name="CODOS">#REF!</definedName>
    <definedName name="Codos_PVC_3" localSheetId="1">#REF!</definedName>
    <definedName name="Codos_PVC_3">#REF!</definedName>
    <definedName name="COL" localSheetId="1">#REF!</definedName>
    <definedName name="COL">#REF!</definedName>
    <definedName name="COL_A_APU" localSheetId="1">IF(#REF!="","",IF(LEN(#REF!)=9,#REF!,#REF!))</definedName>
    <definedName name="COL_A_APU">IF(#REF!="","",IF(LEN(#REF!)=9,#REF!,#REF!))</definedName>
    <definedName name="COL_A_AUX" localSheetId="1">IF(#REF!="","",IF(#REF!="",#REF!,#REF!))</definedName>
    <definedName name="COL_A_AUX">IF(#REF!="","",IF(#REF!="",#REF!,#REF!))</definedName>
    <definedName name="COL_B" localSheetId="1">IF(LEFT(#REF!,5)=#REF!,"",(LEFT(#REF!,5)))</definedName>
    <definedName name="COL_B">IF(LEFT(#REF!,5)=#REF!,"",(LEFT(#REF!,5)))</definedName>
    <definedName name="COL_C" localSheetId="1">LEFT(#REF!,2)</definedName>
    <definedName name="COL_C">LEFT(#REF!,2)</definedName>
    <definedName name="COL_G" localSheetId="1">IFERROR(VLOOKUP(#REF!,#REF!,7,0),0)</definedName>
    <definedName name="COL_G">IFERROR(VLOOKUP(#REF!,#REF!,7,0),0)</definedName>
    <definedName name="COL_H" localSheetId="1">IF(LEN(#REF!)=9,ROUNDUP(SUM(#REF!),0),"")</definedName>
    <definedName name="COL_H">IF(LEN(#REF!)=9,ROUNDUP(SUM(#REF!),0),"")</definedName>
    <definedName name="COL_J" localSheetId="1">IF(LEN(#REF!)=9,#REF!*#REF!,"")</definedName>
    <definedName name="COL_J">IF(LEN(#REF!)=9,#REF!*#REF!,"")</definedName>
    <definedName name="COL_J_APU" localSheetId="1">IF(#REF!="","",IF(VLOOKUP(#REF!,#REF!,7,FALSE)="",LEFT(#REF!,2),VLOOKUP(#REF!,#REF!,7,FALSE)))</definedName>
    <definedName name="COL_J_APU">IF(#REF!="","",IF(VLOOKUP(#REF!,#REF!,7,FALSE)="",LEFT(#REF!,2),VLOOKUP(#REF!,#REF!,7,FALSE)))</definedName>
    <definedName name="COL_J_AUX" localSheetId="1">IF(#REF!="","",IF(VLOOKUP(#REF!,#REF!,7,FALSE)="",LEFT(#REF!,2),VLOOKUP(#REF!,#REF!,7,FALSE)))</definedName>
    <definedName name="COL_J_AUX">IF(#REF!="","",IF(VLOOKUP(#REF!,#REF!,7,FALSE)="",LEFT(#REF!,2),VLOOKUP(#REF!,#REF!,7,FALSE)))</definedName>
    <definedName name="COL_K_PPTO" localSheetId="1">IF(LEN(#REF!)=5,SUMIF(#REF!,#REF!,#REF!),"")</definedName>
    <definedName name="COL_K_PPTO">IF(LEN(#REF!)=5,SUMIF(#REF!,#REF!,#REF!),"")</definedName>
    <definedName name="COL_L" localSheetId="1">IF(#REF!="",SUMIF(#REF!,#REF!,#REF!),"")</definedName>
    <definedName name="COL_L">IF(#REF!="",SUMIF(#REF!,#REF!,#REF!),"")</definedName>
    <definedName name="COL_M" localSheetId="1">IF(LEN(#REF!)=2,#REF!/SUMIF(#REF!,"&gt;&lt;""",#REF!),"")</definedName>
    <definedName name="COL_M">IF(LEN(#REF!)=2,#REF!/SUMIF(#REF!,"&gt;&lt;""",#REF!),"")</definedName>
    <definedName name="COL_M_APU" localSheetId="1">IF(#REF!="","",IF(VLOOKUP(#REF!,#REF!,7,FALSE)="",LEFT(#REF!,2),VLOOKUP(#REF!,#REF!,7,FALSE)))</definedName>
    <definedName name="COL_M_APU">IF(#REF!="","",IF(VLOOKUP(#REF!,#REF!,7,FALSE)="",LEFT(#REF!,2),VLOOKUP(#REF!,#REF!,7,FALSE)))</definedName>
    <definedName name="COLLAR_DE_DERIVACION_2____1_2" localSheetId="1">#REF!</definedName>
    <definedName name="COLLAR_DE_DERIVACION_2____1_2">#REF!</definedName>
    <definedName name="COLLAR_DE_DERIVACION_3____1_2" localSheetId="1">#REF!</definedName>
    <definedName name="COLLAR_DE_DERIVACION_3____1_2">#REF!</definedName>
    <definedName name="COLLAR_DE_DERIVACION_DE_HF_DE_3____1_2__PARA_INSTALACION_DE_VENTOSA_EN_TUBERIA_DE_P.V.C" localSheetId="1">#REF!</definedName>
    <definedName name="COLLAR_DE_DERIVACION_DE_HF_DE_3____1_2__PARA_INSTALACION_DE_VENTOSA_EN_TUBERIA_DE_P.V.C">#REF!</definedName>
    <definedName name="ColTap" localSheetId="1">#REF!</definedName>
    <definedName name="ColTap">#REF!</definedName>
    <definedName name="columna" localSheetId="1">#REF!</definedName>
    <definedName name="columna">#REF!</definedName>
    <definedName name="com" localSheetId="1">#REF!</definedName>
    <definedName name="com">#REF!</definedName>
    <definedName name="comb1" localSheetId="1">#REF!</definedName>
    <definedName name="comb1">#REF!</definedName>
    <definedName name="comb2" localSheetId="1">#REF!</definedName>
    <definedName name="comb2">#REF!</definedName>
    <definedName name="comb3" localSheetId="1">#REF!</definedName>
    <definedName name="comb3">#REF!</definedName>
    <definedName name="comb4" localSheetId="1">#REF!</definedName>
    <definedName name="comb4">#REF!</definedName>
    <definedName name="compactacion" localSheetId="1">#REF!</definedName>
    <definedName name="compactacion">#REF!</definedName>
    <definedName name="COMPMEDFAM" localSheetId="1">#REF!</definedName>
    <definedName name="COMPMEDFAM">#REF!</definedName>
    <definedName name="COMPRE" localSheetId="1">#REF!</definedName>
    <definedName name="COMPRE">#REF!</definedName>
    <definedName name="COMPRESOR" localSheetId="1">#REF!</definedName>
    <definedName name="COMPRESOR">#REF!</definedName>
    <definedName name="COMPRESORDOSMARTILLOS" localSheetId="1">#REF!</definedName>
    <definedName name="COMPRESORDOSMARTILLOS">#REF!</definedName>
    <definedName name="COMPROBANTE_DE_PAGO" localSheetId="1">#REF!</definedName>
    <definedName name="COMPROBANTE_DE_PAGO">#REF!</definedName>
    <definedName name="CON_3000" localSheetId="1">#REF!</definedName>
    <definedName name="CON_3000">#REF!</definedName>
    <definedName name="CON_HTA" localSheetId="1">SUMIFS(#REF!,#REF!,#REF!,#REF!,"mo")</definedName>
    <definedName name="CON_HTA">SUMIFS(#REF!,#REF!,#REF!,#REF!,"mo")</definedName>
    <definedName name="CON_HTA_APU" localSheetId="1">SUMIFS(#REF!,#REF!,#REF!,#REF!,"mo")</definedName>
    <definedName name="CON_HTA_APU">SUMIFS(#REF!,#REF!,#REF!,#REF!,"mo")</definedName>
    <definedName name="CONC2500" localSheetId="1">#REF!</definedName>
    <definedName name="CONC2500">#REF!</definedName>
    <definedName name="conc3000">502500</definedName>
    <definedName name="conc3500">820000</definedName>
    <definedName name="CONC4000" localSheetId="1">#REF!</definedName>
    <definedName name="CONC4000">#REF!</definedName>
    <definedName name="CONCRE123" localSheetId="1">#REF!</definedName>
    <definedName name="CONCRE123">#REF!</definedName>
    <definedName name="CONCRE124" localSheetId="1">#REF!</definedName>
    <definedName name="CONCRE124">#REF!</definedName>
    <definedName name="concre15" localSheetId="1">#REF!</definedName>
    <definedName name="concre15">#REF!</definedName>
    <definedName name="CONCRE25" localSheetId="1">#REF!</definedName>
    <definedName name="CONCRE25">#REF!</definedName>
    <definedName name="concre3000" localSheetId="1">#REF!</definedName>
    <definedName name="concre3000">#REF!</definedName>
    <definedName name="concre35" localSheetId="1">#REF!</definedName>
    <definedName name="concre35">#REF!</definedName>
    <definedName name="CONCRETO_2000" localSheetId="1">#REF!</definedName>
    <definedName name="CONCRETO_2000">#REF!</definedName>
    <definedName name="CONCRETO1" localSheetId="1">#REF!</definedName>
    <definedName name="CONCRETO1">#REF!</definedName>
    <definedName name="CONCRETO2" localSheetId="1">#REF!</definedName>
    <definedName name="CONCRETO2">#REF!</definedName>
    <definedName name="CONCRETO20" localSheetId="1">#REF!</definedName>
    <definedName name="CONCRETO20">#REF!</definedName>
    <definedName name="CONCRETO25" localSheetId="1">#REF!</definedName>
    <definedName name="CONCRETO25">#REF!</definedName>
    <definedName name="Concreto2500v" localSheetId="1">#REF!</definedName>
    <definedName name="Concreto2500v">#REF!</definedName>
    <definedName name="CONCRETO3" localSheetId="1">#REF!</definedName>
    <definedName name="CONCRETO3">#REF!</definedName>
    <definedName name="concreto30" localSheetId="1">#REF!</definedName>
    <definedName name="concreto30">#REF!</definedName>
    <definedName name="concreto5" localSheetId="1">#REF!</definedName>
    <definedName name="concreto5">#REF!</definedName>
    <definedName name="Concreto5500v" localSheetId="1">#REF!</definedName>
    <definedName name="Concreto5500v">#REF!</definedName>
    <definedName name="CONCRETO6" localSheetId="1">#REF!</definedName>
    <definedName name="CONCRETO6">#REF!</definedName>
    <definedName name="CONCRETOC" localSheetId="1">#REF!</definedName>
    <definedName name="CONCRETOC">#REF!</definedName>
    <definedName name="concretomuro" localSheetId="1">#REF!</definedName>
    <definedName name="concretomuro">#REF!</definedName>
    <definedName name="concretoplaca" localSheetId="1">#REF!</definedName>
    <definedName name="concretoplaca">#REF!</definedName>
    <definedName name="CONDI1" localSheetId="1">#REF!</definedName>
    <definedName name="CONDI1">#REF!</definedName>
    <definedName name="conexiondomiciliaria" localSheetId="1">#REF!</definedName>
    <definedName name="conexiondomiciliaria">#REF!</definedName>
    <definedName name="Consultor" localSheetId="1">#REF!</definedName>
    <definedName name="Consultor">#REF!</definedName>
    <definedName name="Contrato" localSheetId="1">#REF!</definedName>
    <definedName name="Contrato">#REF!</definedName>
    <definedName name="CONV1" localSheetId="1">#REF!</definedName>
    <definedName name="CONV1">#REF!</definedName>
    <definedName name="conv2" localSheetId="1">#REF!</definedName>
    <definedName name="conv2">#REF!</definedName>
    <definedName name="conv3" localSheetId="1">#REF!</definedName>
    <definedName name="conv3">#REF!</definedName>
    <definedName name="conv4" localSheetId="1">#REF!</definedName>
    <definedName name="conv4">#REF!</definedName>
    <definedName name="CONVENCION" localSheetId="1">#REF!</definedName>
    <definedName name="CONVENCION">#REF!</definedName>
    <definedName name="CONVENCIONAL" localSheetId="1">#REF!</definedName>
    <definedName name="CONVENCIONAL">#REF!</definedName>
    <definedName name="Coordinador" localSheetId="1">#REF!</definedName>
    <definedName name="Coordinador">#REF!</definedName>
    <definedName name="COPIA">[0]!ERR</definedName>
    <definedName name="copiao4">[0]!ERR</definedName>
    <definedName name="corri">[0]!ERR</definedName>
    <definedName name="CORTADORACONCRETO" localSheetId="1">#REF!</definedName>
    <definedName name="CORTADORACONCRETO">#REF!</definedName>
    <definedName name="corte" localSheetId="1">#REF!</definedName>
    <definedName name="corte">#REF!</definedName>
    <definedName name="corterocoso" localSheetId="1">#REF!</definedName>
    <definedName name="corterocoso">#REF!</definedName>
    <definedName name="CosteoConsultoria" localSheetId="1">#REF!</definedName>
    <definedName name="CosteoConsultoria">#REF!</definedName>
    <definedName name="COSTODIRECTO" localSheetId="1">#REF!</definedName>
    <definedName name="COSTODIRECTO">#REF!</definedName>
    <definedName name="CostoDirectoObra" localSheetId="1">#REF!</definedName>
    <definedName name="CostoDirectoObra">#REF!</definedName>
    <definedName name="Costopérdidas" localSheetId="1">#REF!</definedName>
    <definedName name="Costopérdidas">#REF!</definedName>
    <definedName name="COSTOS" localSheetId="1">#REF!</definedName>
    <definedName name="COSTOS">#REF!</definedName>
    <definedName name="CotizacionARP" localSheetId="1">#REF!</definedName>
    <definedName name="CotizacionARP">#REF!</definedName>
    <definedName name="cp" localSheetId="1">#REF!</definedName>
    <definedName name="cp">#REF!</definedName>
    <definedName name="CRIT" localSheetId="1">#REF!</definedName>
    <definedName name="CRIT">#REF!</definedName>
    <definedName name="Criteria_MI" localSheetId="1">#REF!</definedName>
    <definedName name="Criteria_MI">#REF!</definedName>
    <definedName name="_xlnm.Criteria" localSheetId="1">#REF!</definedName>
    <definedName name="_xlnm.Criteria">#REF!</definedName>
    <definedName name="Criterios_IM" localSheetId="1">#REF!</definedName>
    <definedName name="Criterios_IM">#REF!</definedName>
    <definedName name="Cronograma" localSheetId="1">#REF!</definedName>
    <definedName name="Cronograma">#REF!</definedName>
    <definedName name="CT" localSheetId="1">#REF!</definedName>
    <definedName name="CT">#REF!</definedName>
    <definedName name="CTA" localSheetId="1">#REF!</definedName>
    <definedName name="CTA">#REF!</definedName>
    <definedName name="ctipo2" localSheetId="1">#REF!</definedName>
    <definedName name="ctipo2">#REF!</definedName>
    <definedName name="ctipo3" localSheetId="1">#REF!</definedName>
    <definedName name="ctipo3">#REF!</definedName>
    <definedName name="CTR" localSheetId="1">#REF!</definedName>
    <definedName name="CTR">#REF!</definedName>
    <definedName name="CTRPAG" localSheetId="1">#REF!</definedName>
    <definedName name="CTRPAG">#REF!</definedName>
    <definedName name="CU" localSheetId="1">#REF!</definedName>
    <definedName name="CU">#REF!</definedName>
    <definedName name="CUAALB" localSheetId="1">#REF!</definedName>
    <definedName name="CUAALB">#REF!</definedName>
    <definedName name="CUACON" localSheetId="1">#REF!</definedName>
    <definedName name="CUACON">#REF!</definedName>
    <definedName name="CUAD" localSheetId="1">#REF!</definedName>
    <definedName name="CUAD">#REF!</definedName>
    <definedName name="cuad1" localSheetId="1">#REF!</definedName>
    <definedName name="cuad1">#REF!</definedName>
    <definedName name="cuad2" localSheetId="1">#REF!</definedName>
    <definedName name="cuad2">#REF!</definedName>
    <definedName name="cuad3" localSheetId="1">#REF!</definedName>
    <definedName name="cuad3">#REF!</definedName>
    <definedName name="cuad4" localSheetId="1">#REF!</definedName>
    <definedName name="cuad4">#REF!</definedName>
    <definedName name="CUAD5" localSheetId="1">#REF!</definedName>
    <definedName name="CUAD5">#REF!</definedName>
    <definedName name="cuado" localSheetId="1">#REF!</definedName>
    <definedName name="cuado">#REF!</definedName>
    <definedName name="cuadrilla" localSheetId="1">#REF!</definedName>
    <definedName name="cuadrilla">#REF!</definedName>
    <definedName name="cuadrillaa1" localSheetId="1">#REF!</definedName>
    <definedName name="cuadrillaa1">#REF!</definedName>
    <definedName name="cuadrillaa2" localSheetId="1">#REF!</definedName>
    <definedName name="cuadrillaa2">#REF!</definedName>
    <definedName name="cuadrillac1" localSheetId="1">#REF!</definedName>
    <definedName name="cuadrillac1">#REF!</definedName>
    <definedName name="Cuadrillas" localSheetId="1">#REF!</definedName>
    <definedName name="Cuadrillas">#REF!</definedName>
    <definedName name="CUAEXC" localSheetId="1">#REF!</definedName>
    <definedName name="CUAEXC">#REF!</definedName>
    <definedName name="CUAL">[0]!ERR</definedName>
    <definedName name="CUAPLO" localSheetId="1">#REF!</definedName>
    <definedName name="CUAPLO">#REF!</definedName>
    <definedName name="CUATOP" localSheetId="1">#REF!</definedName>
    <definedName name="CUATOP">#REF!</definedName>
    <definedName name="CUBS" localSheetId="1">#REF!</definedName>
    <definedName name="CUBS">#REF!</definedName>
    <definedName name="CUCON" localSheetId="1">#REF!</definedName>
    <definedName name="CUCON">#REF!</definedName>
    <definedName name="CUEXC" localSheetId="1">#REF!</definedName>
    <definedName name="CUEXC">#REF!</definedName>
    <definedName name="CUNET" hidden="1">{"via1",#N/A,TRUE,"general";"via2",#N/A,TRUE,"general";"via3",#N/A,TRUE,"general"}</definedName>
    <definedName name="cuneta" localSheetId="1">#REF!</definedName>
    <definedName name="cuneta">#REF!</definedName>
    <definedName name="CUPLOM" localSheetId="1">#REF!</definedName>
    <definedName name="CUPLOM">#REF!</definedName>
    <definedName name="CURADORCONC" localSheetId="1">#REF!</definedName>
    <definedName name="CURADORCONC">#REF!</definedName>
    <definedName name="CUTOP" localSheetId="1">#REF!</definedName>
    <definedName name="CUTOP">#REF!</definedName>
    <definedName name="cv" localSheetId="1">#REF!</definedName>
    <definedName name="cv">#REF!</definedName>
    <definedName name="CVa" localSheetId="1">#REF!</definedName>
    <definedName name="CVa">#REF!</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cx" localSheetId="1">#REF!</definedName>
    <definedName name="cx">#REF!</definedName>
    <definedName name="d" hidden="1">{"TAB1",#N/A,TRUE,"GENERAL";"TAB2",#N/A,TRUE,"GENERAL";"TAB3",#N/A,TRUE,"GENERAL";"TAB4",#N/A,TRUE,"GENERAL";"TAB5",#N/A,TRUE,"GENERAL"}</definedName>
    <definedName name="DA" localSheetId="1">#REF!</definedName>
    <definedName name="DA">#REF!</definedName>
    <definedName name="DADADAD" hidden="1">{#N/A,#N/A,TRUE,"CODIGO DEPENDENCIA"}</definedName>
    <definedName name="dario" localSheetId="1">#REF!</definedName>
    <definedName name="dario">#REF!</definedName>
    <definedName name="DASD" hidden="1">{"TAB1",#N/A,TRUE,"GENERAL";"TAB2",#N/A,TRUE,"GENERAL";"TAB3",#N/A,TRUE,"GENERAL";"TAB4",#N/A,TRUE,"GENERAL";"TAB5",#N/A,TRUE,"GENERAL"}</definedName>
    <definedName name="DAT" localSheetId="1">#REF!</definedName>
    <definedName name="DAT">#REF!</definedName>
    <definedName name="Database_MI" localSheetId="1">#REF!</definedName>
    <definedName name="Database_MI">#REF!</definedName>
    <definedName name="Datos" localSheetId="1">#REF!</definedName>
    <definedName name="Datos">#REF!</definedName>
    <definedName name="dbfdfbi" hidden="1">{"TAB1",#N/A,TRUE,"GENERAL";"TAB2",#N/A,TRUE,"GENERAL";"TAB3",#N/A,TRUE,"GENERAL";"TAB4",#N/A,TRUE,"GENERAL";"TAB5",#N/A,TRUE,"GENERAL"}</definedName>
    <definedName name="Dbgcm" localSheetId="1">#REF!</definedName>
    <definedName name="Dbgcm">#REF!</definedName>
    <definedName name="dc" localSheetId="1">#REF!</definedName>
    <definedName name="dc">#REF!</definedName>
    <definedName name="Dcacm" localSheetId="1">#REF!</definedName>
    <definedName name="Dcacm">#REF!</definedName>
    <definedName name="DCF" localSheetId="1">#REF!</definedName>
    <definedName name="DCF">#REF!</definedName>
    <definedName name="DCSDCTV" hidden="1">{"via1",#N/A,TRUE,"general";"via2",#N/A,TRUE,"general";"via3",#N/A,TRUE,"general"}</definedName>
    <definedName name="dd" localSheetId="1">#REF!</definedName>
    <definedName name="dd">#REF!</definedName>
    <definedName name="ddd" hidden="1">{"via1",#N/A,TRUE,"general";"via2",#N/A,TRUE,"general";"via3",#N/A,TRUE,"general"}</definedName>
    <definedName name="ddddt" hidden="1">{"via1",#N/A,TRUE,"general";"via2",#N/A,TRUE,"general";"via3",#N/A,TRUE,"general"}</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ecision" localSheetId="1">#REF!</definedName>
    <definedName name="Decision">#REF!</definedName>
    <definedName name="deded" hidden="1">{"TAB1",#N/A,TRUE,"GENERAL";"TAB2",#N/A,TRUE,"GENERAL";"TAB3",#N/A,TRUE,"GENERAL";"TAB4",#N/A,TRUE,"GENERAL";"TAB5",#N/A,TRUE,"GENERAL"}</definedName>
    <definedName name="defd" hidden="1">{"via1",#N/A,TRUE,"general";"via2",#N/A,TRUE,"general";"via3",#N/A,TRUE,"general"}</definedName>
    <definedName name="demanto" localSheetId="1">#REF!</definedName>
    <definedName name="demanto">#REF!</definedName>
    <definedName name="Demarcación" localSheetId="1">#REF!</definedName>
    <definedName name="Demarcación">#REF!</definedName>
    <definedName name="DEMOLICIONANDEN" localSheetId="1">#REF!</definedName>
    <definedName name="DEMOLICIONANDEN">#REF!</definedName>
    <definedName name="demolicioncuneta" localSheetId="1">#REF!</definedName>
    <definedName name="demolicioncuneta">#REF!</definedName>
    <definedName name="demolicionladrillo" localSheetId="1">#REF!</definedName>
    <definedName name="demolicionladrillo">#REF!</definedName>
    <definedName name="DEMOLICIONMURO" localSheetId="1">#REF!</definedName>
    <definedName name="DEMOLICIONMURO">#REF!</definedName>
    <definedName name="demolicionpav" localSheetId="1">#REF!</definedName>
    <definedName name="demolicionpav">#REF!</definedName>
    <definedName name="Departamento" localSheetId="1">#REF!</definedName>
    <definedName name="Departamento">#REF!</definedName>
    <definedName name="Department" localSheetId="1">#REF!</definedName>
    <definedName name="Department">#REF!</definedName>
    <definedName name="DEPENDENCIAS" localSheetId="1">#REF!</definedName>
    <definedName name="DEPENDENCIAS">#REF!</definedName>
    <definedName name="DERF" hidden="1">{#N/A,#N/A,FALSE,"310.1";#N/A,#N/A,FALSE,"321.1";#N/A,#N/A,FALSE,"320.3";#N/A,#N/A,FALSE,"330.1"}</definedName>
    <definedName name="DESC_APU" localSheetId="1">IF(#REF!="",IF(#REF!="",IF(#REF!="","",'Rubro 12 '!DIRECTO),""),'Rubro 12 '!DESCRIPCION_APU)</definedName>
    <definedName name="DESC_APU">IF(#REF!="",IF(#REF!="",IF(#REF!="","",DIRECTO),""),DESCRIPCION_APU)</definedName>
    <definedName name="DESC_AUX" localSheetId="1">IF(#REF!="",IF(#REF!="","","DIRECTO:  "&amp;TEXT(ROUNDUP(SUMIF(#REF!,#REF!,#REF!)/2,0),"#,##0")&amp;" / "&amp;VLOOKUP(#REF!,#REF!,3,FALSE)),IF(#REF!="","",VLOOKUP(#REF!,#REF!,2,FALSE)))</definedName>
    <definedName name="DESC_AUX">IF(#REF!="",IF(#REF!="","","DIRECTO:  "&amp;TEXT(ROUNDUP(SUMIF(#REF!,#REF!,#REF!)/2,0),"#,##0")&amp;" / "&amp;VLOOKUP(#REF!,#REF!,3,FALSE)),IF(#REF!="","",VLOOKUP(#REF!,#REF!,2,FALSE)))</definedName>
    <definedName name="DESC1" localSheetId="1">#REF!</definedName>
    <definedName name="DESC1">#REF!</definedName>
    <definedName name="DESC111" localSheetId="1">#REF!</definedName>
    <definedName name="DESC111">#REF!</definedName>
    <definedName name="DESC112" localSheetId="1">#REF!</definedName>
    <definedName name="DESC112">#REF!</definedName>
    <definedName name="DESC113" localSheetId="1">#REF!</definedName>
    <definedName name="DESC113">#REF!</definedName>
    <definedName name="DESC114" localSheetId="1">#REF!</definedName>
    <definedName name="DESC114">#REF!</definedName>
    <definedName name="DESC115" localSheetId="1">#REF!</definedName>
    <definedName name="DESC115">#REF!</definedName>
    <definedName name="DESC116" localSheetId="1">#REF!</definedName>
    <definedName name="DESC116">#REF!</definedName>
    <definedName name="DESC117" localSheetId="1">#REF!</definedName>
    <definedName name="DESC117">#REF!</definedName>
    <definedName name="DESC118" localSheetId="1">#REF!</definedName>
    <definedName name="DESC118">#REF!</definedName>
    <definedName name="DESC119" localSheetId="1">#REF!</definedName>
    <definedName name="DESC119">#REF!</definedName>
    <definedName name="DESC120" localSheetId="1">#REF!</definedName>
    <definedName name="DESC120">#REF!</definedName>
    <definedName name="DESC121" localSheetId="1">#REF!</definedName>
    <definedName name="DESC121">#REF!</definedName>
    <definedName name="DESC122" localSheetId="1">#REF!</definedName>
    <definedName name="DESC122">#REF!</definedName>
    <definedName name="DESC123" localSheetId="1">#REF!</definedName>
    <definedName name="DESC123">#REF!</definedName>
    <definedName name="DESC124" localSheetId="1">#REF!</definedName>
    <definedName name="DESC124">#REF!</definedName>
    <definedName name="DESC125" localSheetId="1">#REF!</definedName>
    <definedName name="DESC125">#REF!</definedName>
    <definedName name="DESC126" localSheetId="1">#REF!</definedName>
    <definedName name="DESC126">#REF!</definedName>
    <definedName name="DESC127" localSheetId="1">#REF!</definedName>
    <definedName name="DESC127">#REF!</definedName>
    <definedName name="DESC128" localSheetId="1">#REF!</definedName>
    <definedName name="DESC128">#REF!</definedName>
    <definedName name="DESC129" localSheetId="1">#REF!</definedName>
    <definedName name="DESC129">#REF!</definedName>
    <definedName name="DESC130" localSheetId="1">#REF!</definedName>
    <definedName name="DESC130">#REF!</definedName>
    <definedName name="DESC131" localSheetId="1">#REF!</definedName>
    <definedName name="DESC131">#REF!</definedName>
    <definedName name="DESC132" localSheetId="1">#REF!</definedName>
    <definedName name="DESC132">#REF!</definedName>
    <definedName name="DESC133" localSheetId="1">#REF!</definedName>
    <definedName name="DESC133">#REF!</definedName>
    <definedName name="DESC134" localSheetId="1">#REF!</definedName>
    <definedName name="DESC134">#REF!</definedName>
    <definedName name="DESC135" localSheetId="1">#REF!</definedName>
    <definedName name="DESC135">#REF!</definedName>
    <definedName name="DESC136" localSheetId="1">#REF!</definedName>
    <definedName name="DESC136">#REF!</definedName>
    <definedName name="DESC137" localSheetId="1">#REF!</definedName>
    <definedName name="DESC137">#REF!</definedName>
    <definedName name="DESC138" localSheetId="1">#REF!</definedName>
    <definedName name="DESC138">#REF!</definedName>
    <definedName name="DESC139" localSheetId="1">#REF!</definedName>
    <definedName name="DESC139">#REF!</definedName>
    <definedName name="DESC140" localSheetId="1">#REF!</definedName>
    <definedName name="DESC140">#REF!</definedName>
    <definedName name="DESC141" localSheetId="1">#REF!</definedName>
    <definedName name="DESC141">#REF!</definedName>
    <definedName name="DESC142" localSheetId="1">#REF!</definedName>
    <definedName name="DESC142">#REF!</definedName>
    <definedName name="DESC143" localSheetId="1">#REF!</definedName>
    <definedName name="DESC143">#REF!</definedName>
    <definedName name="DESC144" localSheetId="1">#REF!</definedName>
    <definedName name="DESC144">#REF!</definedName>
    <definedName name="DESC145" localSheetId="1">#REF!</definedName>
    <definedName name="DESC145">#REF!</definedName>
    <definedName name="DESC146" localSheetId="1">#REF!</definedName>
    <definedName name="DESC146">#REF!</definedName>
    <definedName name="DESC147" localSheetId="1">#REF!</definedName>
    <definedName name="DESC147">#REF!</definedName>
    <definedName name="DESC148" localSheetId="1">#REF!</definedName>
    <definedName name="DESC148">#REF!</definedName>
    <definedName name="DESC149" localSheetId="1">#REF!</definedName>
    <definedName name="DESC149">#REF!</definedName>
    <definedName name="DESC150" localSheetId="1">#REF!</definedName>
    <definedName name="DESC150">#REF!</definedName>
    <definedName name="DESC151" localSheetId="1">#REF!</definedName>
    <definedName name="DESC151">#REF!</definedName>
    <definedName name="DESC152" localSheetId="1">#REF!</definedName>
    <definedName name="DESC152">#REF!</definedName>
    <definedName name="DESC153" localSheetId="1">#REF!</definedName>
    <definedName name="DESC153">#REF!</definedName>
    <definedName name="DESC154" localSheetId="1">#REF!</definedName>
    <definedName name="DESC154">#REF!</definedName>
    <definedName name="DESC155" localSheetId="1">#REF!</definedName>
    <definedName name="DESC155">#REF!</definedName>
    <definedName name="DESC156" localSheetId="1">#REF!</definedName>
    <definedName name="DESC156">#REF!</definedName>
    <definedName name="DESC157" localSheetId="1">#REF!</definedName>
    <definedName name="DESC157">#REF!</definedName>
    <definedName name="DESC158" localSheetId="1">#REF!</definedName>
    <definedName name="DESC158">#REF!</definedName>
    <definedName name="DESC159" localSheetId="1">#REF!</definedName>
    <definedName name="DESC159">#REF!</definedName>
    <definedName name="DESC160" localSheetId="1">#REF!</definedName>
    <definedName name="DESC160">#REF!</definedName>
    <definedName name="DESC161" localSheetId="1">#REF!</definedName>
    <definedName name="DESC161">#REF!</definedName>
    <definedName name="DESC162" localSheetId="1">#REF!</definedName>
    <definedName name="DESC162">#REF!</definedName>
    <definedName name="DESC163" localSheetId="1">#REF!</definedName>
    <definedName name="DESC163">#REF!</definedName>
    <definedName name="DESC164" localSheetId="1">#REF!</definedName>
    <definedName name="DESC164">#REF!</definedName>
    <definedName name="DESC165" localSheetId="1">#REF!</definedName>
    <definedName name="DESC165">#REF!</definedName>
    <definedName name="DESC166" localSheetId="1">#REF!</definedName>
    <definedName name="DESC166">#REF!</definedName>
    <definedName name="DESC167" localSheetId="1">#REF!</definedName>
    <definedName name="DESC167">#REF!</definedName>
    <definedName name="DESC168" localSheetId="1">#REF!</definedName>
    <definedName name="DESC168">#REF!</definedName>
    <definedName name="DESC169" localSheetId="1">#REF!</definedName>
    <definedName name="DESC169">#REF!</definedName>
    <definedName name="DESC170" localSheetId="1">#REF!</definedName>
    <definedName name="DESC170">#REF!</definedName>
    <definedName name="DESC171" localSheetId="1">#REF!</definedName>
    <definedName name="DESC171">#REF!</definedName>
    <definedName name="DESC172" localSheetId="1">#REF!</definedName>
    <definedName name="DESC172">#REF!</definedName>
    <definedName name="DESC173" localSheetId="1">#REF!</definedName>
    <definedName name="DESC173">#REF!</definedName>
    <definedName name="DESC174" localSheetId="1">#REF!</definedName>
    <definedName name="DESC174">#REF!</definedName>
    <definedName name="DESC175" localSheetId="1">#REF!</definedName>
    <definedName name="DESC175">#REF!</definedName>
    <definedName name="DESC176" localSheetId="1">#REF!</definedName>
    <definedName name="DESC176">#REF!</definedName>
    <definedName name="DESC177" localSheetId="1">#REF!</definedName>
    <definedName name="DESC177">#REF!</definedName>
    <definedName name="DESC178" localSheetId="1">#REF!</definedName>
    <definedName name="DESC178">#REF!</definedName>
    <definedName name="DESC179" localSheetId="1">#REF!</definedName>
    <definedName name="DESC179">#REF!</definedName>
    <definedName name="DESC180" localSheetId="1">#REF!</definedName>
    <definedName name="DESC180">#REF!</definedName>
    <definedName name="DESC181" localSheetId="1">#REF!</definedName>
    <definedName name="DESC181">#REF!</definedName>
    <definedName name="DESC182" localSheetId="1">#REF!</definedName>
    <definedName name="DESC182">#REF!</definedName>
    <definedName name="DESC183" localSheetId="1">#REF!</definedName>
    <definedName name="DESC183">#REF!</definedName>
    <definedName name="DESC184" localSheetId="1">#REF!</definedName>
    <definedName name="DESC184">#REF!</definedName>
    <definedName name="DESC185" localSheetId="1">#REF!</definedName>
    <definedName name="DESC185">#REF!</definedName>
    <definedName name="DESC186" localSheetId="1">#REF!</definedName>
    <definedName name="DESC186">#REF!</definedName>
    <definedName name="DESC187" localSheetId="1">#REF!</definedName>
    <definedName name="DESC187">#REF!</definedName>
    <definedName name="DESC188" localSheetId="1">#REF!</definedName>
    <definedName name="DESC188">#REF!</definedName>
    <definedName name="DESC189" localSheetId="1">#REF!</definedName>
    <definedName name="DESC189">#REF!</definedName>
    <definedName name="DESC190" localSheetId="1">#REF!</definedName>
    <definedName name="DESC190">#REF!</definedName>
    <definedName name="DESC191" localSheetId="1">#REF!</definedName>
    <definedName name="DESC191">#REF!</definedName>
    <definedName name="DESC192" localSheetId="1">#REF!</definedName>
    <definedName name="DESC192">#REF!</definedName>
    <definedName name="DESC193" localSheetId="1">#REF!</definedName>
    <definedName name="DESC193">#REF!</definedName>
    <definedName name="DESC194" localSheetId="1">#REF!</definedName>
    <definedName name="DESC194">#REF!</definedName>
    <definedName name="DESC195" localSheetId="1">#REF!</definedName>
    <definedName name="DESC195">#REF!</definedName>
    <definedName name="DESC196" localSheetId="1">#REF!</definedName>
    <definedName name="DESC196">#REF!</definedName>
    <definedName name="DESC197" localSheetId="1">#REF!</definedName>
    <definedName name="DESC197">#REF!</definedName>
    <definedName name="DESC198" localSheetId="1">#REF!</definedName>
    <definedName name="DESC198">#REF!</definedName>
    <definedName name="DESC199" localSheetId="1">#REF!</definedName>
    <definedName name="DESC199">#REF!</definedName>
    <definedName name="DESC200" localSheetId="1">#REF!</definedName>
    <definedName name="DESC200">#REF!</definedName>
    <definedName name="DESC201" localSheetId="1">#REF!</definedName>
    <definedName name="DESC201">#REF!</definedName>
    <definedName name="DESC202" localSheetId="1">#REF!</definedName>
    <definedName name="DESC202">#REF!</definedName>
    <definedName name="DESC203" localSheetId="1">#REF!</definedName>
    <definedName name="DESC203">#REF!</definedName>
    <definedName name="DESC204" localSheetId="1">#REF!</definedName>
    <definedName name="DESC204">#REF!</definedName>
    <definedName name="DESC205" localSheetId="1">#REF!</definedName>
    <definedName name="DESC205">#REF!</definedName>
    <definedName name="DESC206" localSheetId="1">#REF!</definedName>
    <definedName name="DESC206">#REF!</definedName>
    <definedName name="DESC521" localSheetId="1">#REF!</definedName>
    <definedName name="DESC521">#REF!</definedName>
    <definedName name="DESCAP" localSheetId="1">#REF!</definedName>
    <definedName name="DESCAP">#REF!</definedName>
    <definedName name="descapote" localSheetId="1">#REF!</definedName>
    <definedName name="descapote">#REF!</definedName>
    <definedName name="Descrip_cuadrillas" localSheetId="1">#REF!</definedName>
    <definedName name="Descrip_cuadrillas">#REF!</definedName>
    <definedName name="Descrip_equipos" localSheetId="1">#REF!</definedName>
    <definedName name="Descrip_equipos">#REF!</definedName>
    <definedName name="Descrip_transporte" localSheetId="1">#REF!</definedName>
    <definedName name="Descrip_transporte">#REF!</definedName>
    <definedName name="Descripción" localSheetId="1">#REF!</definedName>
    <definedName name="Descripción">#REF!</definedName>
    <definedName name="DESCRIPCION_APU" localSheetId="1">IF(ISERROR(SEARCH("-",#REF!,3)),'Rubro 12 '!INSUMO,'Rubro 12 '!ITEM)</definedName>
    <definedName name="DESCRIPCION_APU">IF(ISERROR(SEARCH("-",#REF!,3)),INSUMO,[0]!ITEM)</definedName>
    <definedName name="DESCRP1" localSheetId="1">#REF!</definedName>
    <definedName name="DESCRP1">#REF!</definedName>
    <definedName name="DESCRP2" localSheetId="1">#REF!</definedName>
    <definedName name="DESCRP2">#REF!</definedName>
    <definedName name="DESCUENTOS" localSheetId="1">#REF!</definedName>
    <definedName name="DESCUENTOS">#REF!</definedName>
    <definedName name="DESCUENTOSS" localSheetId="1">#REF!</definedName>
    <definedName name="DESCUENTOSS">#REF!</definedName>
    <definedName name="DESCUNMI" localSheetId="1">#REF!</definedName>
    <definedName name="DESCUNMI">#REF!</definedName>
    <definedName name="DEST_ART" localSheetId="1">#REF!</definedName>
    <definedName name="DEST_ART">#REF!</definedName>
    <definedName name="DESTCOD" localSheetId="1">#REF!</definedName>
    <definedName name="DESTCOD">#REF!</definedName>
    <definedName name="DESTFG" localSheetId="1">#REF!</definedName>
    <definedName name="DESTFG">#REF!</definedName>
    <definedName name="DestinoConsultoria" localSheetId="1">#REF!</definedName>
    <definedName name="DestinoConsultoria">#REF!</definedName>
    <definedName name="DestinoObra" localSheetId="1">#REF!</definedName>
    <definedName name="DestinoObra">#REF!</definedName>
    <definedName name="DESTQTY" localSheetId="1">#REF!</definedName>
    <definedName name="DESTQTY">#REF!</definedName>
    <definedName name="DETAIL" localSheetId="1">#REF!</definedName>
    <definedName name="DETAIL">#REF!</definedName>
    <definedName name="DEX" localSheetId="1">#REF!</definedName>
    <definedName name="DEX">#REF!</definedName>
    <definedName name="df" localSheetId="1">#REF!</definedName>
    <definedName name="df">#REF!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asfdasdfadsfasdfas" localSheetId="1">#REF!</definedName>
    <definedName name="dfasfdasdfadsfasdfas">#REF!</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rdeb" hidden="1">{"TAB1",#N/A,TRUE,"GENERAL";"TAB2",#N/A,TRUE,"GENERAL";"TAB3",#N/A,TRUE,"GENERAL";"TAB4",#N/A,TRUE,"GENERAL";"TAB5",#N/A,TRUE,"GENERAL"}</definedName>
    <definedName name="dgreg" hidden="1">{"via1",#N/A,TRUE,"general";"via2",#N/A,TRUE,"general";"via3",#N/A,TRUE,"general"}</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 localSheetId="1">#REF!</definedName>
    <definedName name="di">#REF!</definedName>
    <definedName name="DIA" localSheetId="1">#REF!</definedName>
    <definedName name="DIA">#REF!</definedName>
    <definedName name="DIAFUMIGADORA" localSheetId="1">#REF!</definedName>
    <definedName name="DIAFUMIGADORA">#REF!</definedName>
    <definedName name="diametros" localSheetId="1">#REF!</definedName>
    <definedName name="diametros">#REF!</definedName>
    <definedName name="DIAMEZCLADORA" localSheetId="1">#REF!</definedName>
    <definedName name="DIAMEZCLADORA">#REF!</definedName>
    <definedName name="DIAMOTOSIERRA" localSheetId="1">#REF!</definedName>
    <definedName name="DIAMOTOSIERRA">#REF!</definedName>
    <definedName name="DIARANA" localSheetId="1">#REF!</definedName>
    <definedName name="DIARANA">#REF!</definedName>
    <definedName name="DIAREGLAVIB" localSheetId="1">#REF!</definedName>
    <definedName name="DIAREGLAVIB">#REF!</definedName>
    <definedName name="DIARIEL" localSheetId="1">#REF!</definedName>
    <definedName name="DIARIEL">#REF!</definedName>
    <definedName name="DIAVIBCONC" localSheetId="1">#REF!</definedName>
    <definedName name="DIAVIBCONC">#REF!</definedName>
    <definedName name="DIC" localSheetId="1">#REF!</definedName>
    <definedName name="DIC">#REF!</definedName>
    <definedName name="diego" localSheetId="1">#REF!</definedName>
    <definedName name="diego">#REF!</definedName>
    <definedName name="diego1" localSheetId="1">#REF!</definedName>
    <definedName name="diego1">#REF!</definedName>
    <definedName name="DifConsultoriaFM" localSheetId="1">#REF!</definedName>
    <definedName name="DifConsultoriaFM">#REF!</definedName>
    <definedName name="DIRECTO" localSheetId="1">"DIRECTO:  "&amp;TEXT(ROUNDUP(SUMIF(#REF!,#REF!,#REF!)/2,0),"#,##0")&amp;" / "&amp;VLOOKUP(#REF!,#REF!,3,FALSE)</definedName>
    <definedName name="DIRECTO">"DIRECTO:  "&amp;TEXT(ROUNDUP(SUMIF(#REF!,#REF!,#REF!)/2,0),"#,##0")&amp;" / "&amp;VLOOKUP(#REF!,#REF!,3,FALSE)</definedName>
    <definedName name="DIRECTO1" localSheetId="1">#REF!</definedName>
    <definedName name="DIRECTO1">#REF!</definedName>
    <definedName name="DIRECTO10" localSheetId="1">#REF!</definedName>
    <definedName name="DIRECTO10">#REF!</definedName>
    <definedName name="DIRECTO100" localSheetId="1">#REF!</definedName>
    <definedName name="DIRECTO100">#REF!</definedName>
    <definedName name="DIRECTO101" localSheetId="1">#REF!</definedName>
    <definedName name="DIRECTO101">#REF!</definedName>
    <definedName name="DIRECTO102" localSheetId="1">#REF!</definedName>
    <definedName name="DIRECTO102">#REF!</definedName>
    <definedName name="DIRECTO103" localSheetId="1">#REF!</definedName>
    <definedName name="DIRECTO103">#REF!</definedName>
    <definedName name="DIRECTO104" localSheetId="1">#REF!</definedName>
    <definedName name="DIRECTO104">#REF!</definedName>
    <definedName name="DIRECTO105" localSheetId="1">#REF!</definedName>
    <definedName name="DIRECTO105">#REF!</definedName>
    <definedName name="DIRECTO11" localSheetId="1">#REF!</definedName>
    <definedName name="DIRECTO11">#REF!</definedName>
    <definedName name="DIRECTO111" localSheetId="1">#REF!</definedName>
    <definedName name="DIRECTO111">#REF!</definedName>
    <definedName name="DIRECTO112" localSheetId="1">#REF!</definedName>
    <definedName name="DIRECTO112">#REF!</definedName>
    <definedName name="DIRECTO113" localSheetId="1">#REF!</definedName>
    <definedName name="DIRECTO113">#REF!</definedName>
    <definedName name="DIRECTO114" localSheetId="1">#REF!</definedName>
    <definedName name="DIRECTO114">#REF!</definedName>
    <definedName name="DIRECTO115" localSheetId="1">#REF!</definedName>
    <definedName name="DIRECTO115">#REF!</definedName>
    <definedName name="DIRECTO116" localSheetId="1">#REF!</definedName>
    <definedName name="DIRECTO116">#REF!</definedName>
    <definedName name="DIRECTO117" localSheetId="1">#REF!</definedName>
    <definedName name="DIRECTO117">#REF!</definedName>
    <definedName name="DIRECTO118" localSheetId="1">#REF!</definedName>
    <definedName name="DIRECTO118">#REF!</definedName>
    <definedName name="DIRECTO119" localSheetId="1">#REF!</definedName>
    <definedName name="DIRECTO119">#REF!</definedName>
    <definedName name="DIRECTO12" localSheetId="1">#REF!</definedName>
    <definedName name="DIRECTO12">#REF!</definedName>
    <definedName name="DIRECTO120" localSheetId="1">#REF!</definedName>
    <definedName name="DIRECTO120">#REF!</definedName>
    <definedName name="DIRECTO121" localSheetId="1">#REF!</definedName>
    <definedName name="DIRECTO121">#REF!</definedName>
    <definedName name="DIRECTO122" localSheetId="1">#REF!</definedName>
    <definedName name="DIRECTO122">#REF!</definedName>
    <definedName name="DIRECTO123" localSheetId="1">#REF!</definedName>
    <definedName name="DIRECTO123">#REF!</definedName>
    <definedName name="DIRECTO124" localSheetId="1">#REF!</definedName>
    <definedName name="DIRECTO124">#REF!</definedName>
    <definedName name="DIRECTO125" localSheetId="1">#REF!</definedName>
    <definedName name="DIRECTO125">#REF!</definedName>
    <definedName name="DIRECTO126" localSheetId="1">#REF!</definedName>
    <definedName name="DIRECTO126">#REF!</definedName>
    <definedName name="DIRECTO127" localSheetId="1">#REF!</definedName>
    <definedName name="DIRECTO127">#REF!</definedName>
    <definedName name="DIRECTO128" localSheetId="1">#REF!</definedName>
    <definedName name="DIRECTO128">#REF!</definedName>
    <definedName name="DIRECTO129" localSheetId="1">#REF!</definedName>
    <definedName name="DIRECTO129">#REF!</definedName>
    <definedName name="DIRECTO13" localSheetId="1">#REF!</definedName>
    <definedName name="DIRECTO13">#REF!</definedName>
    <definedName name="DIRECTO130" localSheetId="1">#REF!</definedName>
    <definedName name="DIRECTO130">#REF!</definedName>
    <definedName name="DIRECTO131" localSheetId="1">#REF!</definedName>
    <definedName name="DIRECTO131">#REF!</definedName>
    <definedName name="DIRECTO132" localSheetId="1">#REF!</definedName>
    <definedName name="DIRECTO132">#REF!</definedName>
    <definedName name="DIRECTO133" localSheetId="1">#REF!</definedName>
    <definedName name="DIRECTO133">#REF!</definedName>
    <definedName name="DIRECTO134" localSheetId="1">#REF!</definedName>
    <definedName name="DIRECTO134">#REF!</definedName>
    <definedName name="DIRECTO135" localSheetId="1">#REF!</definedName>
    <definedName name="DIRECTO135">#REF!</definedName>
    <definedName name="DIRECTO136" localSheetId="1">#REF!</definedName>
    <definedName name="DIRECTO136">#REF!</definedName>
    <definedName name="DIRECTO137" localSheetId="1">#REF!</definedName>
    <definedName name="DIRECTO137">#REF!</definedName>
    <definedName name="DIRECTO138" localSheetId="1">#REF!</definedName>
    <definedName name="DIRECTO138">#REF!</definedName>
    <definedName name="DIRECTO139" localSheetId="1">#REF!</definedName>
    <definedName name="DIRECTO139">#REF!</definedName>
    <definedName name="DIRECTO14" localSheetId="1">#REF!</definedName>
    <definedName name="DIRECTO14">#REF!</definedName>
    <definedName name="DIRECTO140" localSheetId="1">#REF!</definedName>
    <definedName name="DIRECTO140">#REF!</definedName>
    <definedName name="DIRECTO141" localSheetId="1">#REF!</definedName>
    <definedName name="DIRECTO141">#REF!</definedName>
    <definedName name="DIRECTO142" localSheetId="1">#REF!</definedName>
    <definedName name="DIRECTO142">#REF!</definedName>
    <definedName name="DIRECTO143" localSheetId="1">#REF!</definedName>
    <definedName name="DIRECTO143">#REF!</definedName>
    <definedName name="DIRECTO144" localSheetId="1">#REF!</definedName>
    <definedName name="DIRECTO144">#REF!</definedName>
    <definedName name="DIRECTO145" localSheetId="1">#REF!</definedName>
    <definedName name="DIRECTO145">#REF!</definedName>
    <definedName name="DIRECTO146" localSheetId="1">#REF!</definedName>
    <definedName name="DIRECTO146">#REF!</definedName>
    <definedName name="DIRECTO147" localSheetId="1">#REF!</definedName>
    <definedName name="DIRECTO147">#REF!</definedName>
    <definedName name="DIRECTO148" localSheetId="1">#REF!</definedName>
    <definedName name="DIRECTO148">#REF!</definedName>
    <definedName name="DIRECTO149" localSheetId="1">#REF!</definedName>
    <definedName name="DIRECTO149">#REF!</definedName>
    <definedName name="DIRECTO15" localSheetId="1">#REF!</definedName>
    <definedName name="DIRECTO15">#REF!</definedName>
    <definedName name="DIRECTO150" localSheetId="1">#REF!</definedName>
    <definedName name="DIRECTO150">#REF!</definedName>
    <definedName name="DIRECTO151" localSheetId="1">#REF!</definedName>
    <definedName name="DIRECTO151">#REF!</definedName>
    <definedName name="DIRECTO152" localSheetId="1">#REF!</definedName>
    <definedName name="DIRECTO152">#REF!</definedName>
    <definedName name="DIRECTO153" localSheetId="1">#REF!</definedName>
    <definedName name="DIRECTO153">#REF!</definedName>
    <definedName name="DIRECTO154" localSheetId="1">#REF!</definedName>
    <definedName name="DIRECTO154">#REF!</definedName>
    <definedName name="DIRECTO155" localSheetId="1">#REF!</definedName>
    <definedName name="DIRECTO155">#REF!</definedName>
    <definedName name="DIRECTO156" localSheetId="1">#REF!</definedName>
    <definedName name="DIRECTO156">#REF!</definedName>
    <definedName name="DIRECTO157" localSheetId="1">#REF!</definedName>
    <definedName name="DIRECTO157">#REF!</definedName>
    <definedName name="DIRECTO158" localSheetId="1">#REF!</definedName>
    <definedName name="DIRECTO158">#REF!</definedName>
    <definedName name="DIRECTO159" localSheetId="1">#REF!</definedName>
    <definedName name="DIRECTO159">#REF!</definedName>
    <definedName name="DIRECTO16" localSheetId="1">#REF!</definedName>
    <definedName name="DIRECTO16">#REF!</definedName>
    <definedName name="DIRECTO160" localSheetId="1">#REF!</definedName>
    <definedName name="DIRECTO160">#REF!</definedName>
    <definedName name="DIRECTO161" localSheetId="1">#REF!</definedName>
    <definedName name="DIRECTO161">#REF!</definedName>
    <definedName name="DIRECTO162" localSheetId="1">#REF!</definedName>
    <definedName name="DIRECTO162">#REF!</definedName>
    <definedName name="DIRECTO163" localSheetId="1">#REF!</definedName>
    <definedName name="DIRECTO163">#REF!</definedName>
    <definedName name="DIRECTO164" localSheetId="1">#REF!</definedName>
    <definedName name="DIRECTO164">#REF!</definedName>
    <definedName name="DIRECTO165" localSheetId="1">#REF!</definedName>
    <definedName name="DIRECTO165">#REF!</definedName>
    <definedName name="DIRECTO166" localSheetId="1">#REF!</definedName>
    <definedName name="DIRECTO166">#REF!</definedName>
    <definedName name="DIRECTO167" localSheetId="1">#REF!</definedName>
    <definedName name="DIRECTO167">#REF!</definedName>
    <definedName name="DIRECTO168" localSheetId="1">#REF!</definedName>
    <definedName name="DIRECTO168">#REF!</definedName>
    <definedName name="DIRECTO169" localSheetId="1">#REF!</definedName>
    <definedName name="DIRECTO169">#REF!</definedName>
    <definedName name="DIRECTO17" localSheetId="1">#REF!</definedName>
    <definedName name="DIRECTO17">#REF!</definedName>
    <definedName name="DIRECTO170" localSheetId="1">#REF!</definedName>
    <definedName name="DIRECTO170">#REF!</definedName>
    <definedName name="DIRECTO171" localSheetId="1">#REF!</definedName>
    <definedName name="DIRECTO171">#REF!</definedName>
    <definedName name="DIRECTO172" localSheetId="1">#REF!</definedName>
    <definedName name="DIRECTO172">#REF!</definedName>
    <definedName name="DIRECTO173" localSheetId="1">#REF!</definedName>
    <definedName name="DIRECTO173">#REF!</definedName>
    <definedName name="DIRECTO174" localSheetId="1">#REF!</definedName>
    <definedName name="DIRECTO174">#REF!</definedName>
    <definedName name="DIRECTO175" localSheetId="1">#REF!</definedName>
    <definedName name="DIRECTO175">#REF!</definedName>
    <definedName name="DIRECTO176" localSheetId="1">#REF!</definedName>
    <definedName name="DIRECTO176">#REF!</definedName>
    <definedName name="DIRECTO177" localSheetId="1">#REF!</definedName>
    <definedName name="DIRECTO177">#REF!</definedName>
    <definedName name="DIRECTO178" localSheetId="1">#REF!</definedName>
    <definedName name="DIRECTO178">#REF!</definedName>
    <definedName name="DIRECTO179" localSheetId="1">#REF!</definedName>
    <definedName name="DIRECTO179">#REF!</definedName>
    <definedName name="DIRECTO18" localSheetId="1">#REF!</definedName>
    <definedName name="DIRECTO18">#REF!</definedName>
    <definedName name="DIRECTO180" localSheetId="1">#REF!</definedName>
    <definedName name="DIRECTO180">#REF!</definedName>
    <definedName name="DIRECTO181" localSheetId="1">#REF!</definedName>
    <definedName name="DIRECTO181">#REF!</definedName>
    <definedName name="DIRECTO182" localSheetId="1">#REF!</definedName>
    <definedName name="DIRECTO182">#REF!</definedName>
    <definedName name="DIRECTO183" localSheetId="1">#REF!</definedName>
    <definedName name="DIRECTO183">#REF!</definedName>
    <definedName name="DIRECTO184" localSheetId="1">#REF!</definedName>
    <definedName name="DIRECTO184">#REF!</definedName>
    <definedName name="DIRECTO185" localSheetId="1">#REF!</definedName>
    <definedName name="DIRECTO185">#REF!</definedName>
    <definedName name="DIRECTO186" localSheetId="1">#REF!</definedName>
    <definedName name="DIRECTO186">#REF!</definedName>
    <definedName name="DIRECTO187" localSheetId="1">#REF!</definedName>
    <definedName name="DIRECTO187">#REF!</definedName>
    <definedName name="DIRECTO188" localSheetId="1">#REF!</definedName>
    <definedName name="DIRECTO188">#REF!</definedName>
    <definedName name="DIRECTO189" localSheetId="1">#REF!</definedName>
    <definedName name="DIRECTO189">#REF!</definedName>
    <definedName name="DIRECTO190" localSheetId="1">#REF!</definedName>
    <definedName name="DIRECTO190">#REF!</definedName>
    <definedName name="DIRECTO191" localSheetId="1">#REF!</definedName>
    <definedName name="DIRECTO191">#REF!</definedName>
    <definedName name="DIRECTO192" localSheetId="1">#REF!</definedName>
    <definedName name="DIRECTO192">#REF!</definedName>
    <definedName name="DIRECTO193" localSheetId="1">#REF!</definedName>
    <definedName name="DIRECTO193">#REF!</definedName>
    <definedName name="DIRECTO194" localSheetId="1">#REF!</definedName>
    <definedName name="DIRECTO194">#REF!</definedName>
    <definedName name="DIRECTO195" localSheetId="1">#REF!</definedName>
    <definedName name="DIRECTO195">#REF!</definedName>
    <definedName name="DIRECTO196" localSheetId="1">#REF!</definedName>
    <definedName name="DIRECTO196">#REF!</definedName>
    <definedName name="DIRECTO197" localSheetId="1">#REF!</definedName>
    <definedName name="DIRECTO197">#REF!</definedName>
    <definedName name="DIRECTO198" localSheetId="1">#REF!</definedName>
    <definedName name="DIRECTO198">#REF!</definedName>
    <definedName name="DIRECTO199" localSheetId="1">#REF!</definedName>
    <definedName name="DIRECTO199">#REF!</definedName>
    <definedName name="DIRECTO2" localSheetId="1">#REF!</definedName>
    <definedName name="DIRECTO2">#REF!</definedName>
    <definedName name="DIRECTO2.10" localSheetId="1">#REF!</definedName>
    <definedName name="DIRECTO2.10">#REF!</definedName>
    <definedName name="DIRECTO2.11" localSheetId="1">#REF!</definedName>
    <definedName name="DIRECTO2.11">#REF!</definedName>
    <definedName name="DIRECTO2.12" localSheetId="1">#REF!</definedName>
    <definedName name="DIRECTO2.12">#REF!</definedName>
    <definedName name="DIRECTO2.9" localSheetId="1">#REF!</definedName>
    <definedName name="DIRECTO2.9">#REF!</definedName>
    <definedName name="DIRECTO200" localSheetId="1">#REF!</definedName>
    <definedName name="DIRECTO200">#REF!</definedName>
    <definedName name="DIRECTO201" localSheetId="1">#REF!</definedName>
    <definedName name="DIRECTO201">#REF!</definedName>
    <definedName name="DIRECTO202" localSheetId="1">#REF!</definedName>
    <definedName name="DIRECTO202">#REF!</definedName>
    <definedName name="DIRECTO203" localSheetId="1">#REF!</definedName>
    <definedName name="DIRECTO203">#REF!</definedName>
    <definedName name="DIRECTO204" localSheetId="1">#REF!</definedName>
    <definedName name="DIRECTO204">#REF!</definedName>
    <definedName name="DIRECTO205" localSheetId="1">#REF!</definedName>
    <definedName name="DIRECTO205">#REF!</definedName>
    <definedName name="DIRECTO206" localSheetId="1">#REF!</definedName>
    <definedName name="DIRECTO206">#REF!</definedName>
    <definedName name="DIRECTO21" localSheetId="1">#REF!</definedName>
    <definedName name="DIRECTO21">#REF!</definedName>
    <definedName name="DIRECTO22" localSheetId="1">#REF!</definedName>
    <definedName name="DIRECTO22">#REF!</definedName>
    <definedName name="DIRECTO23" localSheetId="1">#REF!</definedName>
    <definedName name="DIRECTO23">#REF!</definedName>
    <definedName name="DIRECTO24" localSheetId="1">#REF!</definedName>
    <definedName name="DIRECTO24">#REF!</definedName>
    <definedName name="DIRECTO25" localSheetId="1">#REF!</definedName>
    <definedName name="DIRECTO25">#REF!</definedName>
    <definedName name="DIRECTO26" localSheetId="1">#REF!</definedName>
    <definedName name="DIRECTO26">#REF!</definedName>
    <definedName name="DIRECTO27" localSheetId="1">#REF!</definedName>
    <definedName name="DIRECTO27">#REF!</definedName>
    <definedName name="DIRECTO28" localSheetId="1">#REF!</definedName>
    <definedName name="DIRECTO28">#REF!</definedName>
    <definedName name="DIRECTO29" localSheetId="1">#REF!</definedName>
    <definedName name="DIRECTO29">#REF!</definedName>
    <definedName name="DIRECTO3" localSheetId="1">#REF!</definedName>
    <definedName name="DIRECTO3">#REF!</definedName>
    <definedName name="DIRECTO3.15" localSheetId="1">#REF!</definedName>
    <definedName name="DIRECTO3.15">#REF!</definedName>
    <definedName name="DIRECTO3.16" localSheetId="1">#REF!</definedName>
    <definedName name="DIRECTO3.16">#REF!</definedName>
    <definedName name="DIRECTO3.17" localSheetId="1">#REF!</definedName>
    <definedName name="DIRECTO3.17">#REF!</definedName>
    <definedName name="DIRECTO3.18" localSheetId="1">#REF!</definedName>
    <definedName name="DIRECTO3.18">#REF!</definedName>
    <definedName name="DIRECTO3.19" localSheetId="1">#REF!</definedName>
    <definedName name="DIRECTO3.19">#REF!</definedName>
    <definedName name="DIRECTO3.20" localSheetId="1">#REF!</definedName>
    <definedName name="DIRECTO3.20">#REF!</definedName>
    <definedName name="DIRECTO3.21" localSheetId="1">#REF!</definedName>
    <definedName name="DIRECTO3.21">#REF!</definedName>
    <definedName name="DIRECTO3.22" localSheetId="1">#REF!</definedName>
    <definedName name="DIRECTO3.22">#REF!</definedName>
    <definedName name="DIRECTO3.23" localSheetId="1">#REF!</definedName>
    <definedName name="DIRECTO3.23">#REF!</definedName>
    <definedName name="DIRECTO3.24" localSheetId="1">#REF!</definedName>
    <definedName name="DIRECTO3.24">#REF!</definedName>
    <definedName name="DIRECTO3.25" localSheetId="1">#REF!</definedName>
    <definedName name="DIRECTO3.25">#REF!</definedName>
    <definedName name="DIRECTO3.26" localSheetId="1">#REF!</definedName>
    <definedName name="DIRECTO3.26">#REF!</definedName>
    <definedName name="DIRECTO3.27" localSheetId="1">#REF!</definedName>
    <definedName name="DIRECTO3.27">#REF!</definedName>
    <definedName name="DIRECTO3.28" localSheetId="1">#REF!</definedName>
    <definedName name="DIRECTO3.28">#REF!</definedName>
    <definedName name="DIRECTO30" localSheetId="1">#REF!</definedName>
    <definedName name="DIRECTO30">#REF!</definedName>
    <definedName name="DIRECTO31" localSheetId="1">#REF!</definedName>
    <definedName name="DIRECTO31">#REF!</definedName>
    <definedName name="DIRECTO32" localSheetId="1">#REF!</definedName>
    <definedName name="DIRECTO32">#REF!</definedName>
    <definedName name="DIRECTO33" localSheetId="1">#REF!</definedName>
    <definedName name="DIRECTO33">#REF!</definedName>
    <definedName name="DIRECTO34" localSheetId="1">#REF!</definedName>
    <definedName name="DIRECTO34">#REF!</definedName>
    <definedName name="DIRECTO35" localSheetId="1">#REF!</definedName>
    <definedName name="DIRECTO35">#REF!</definedName>
    <definedName name="DIRECTO36" localSheetId="1">#REF!</definedName>
    <definedName name="DIRECTO36">#REF!</definedName>
    <definedName name="DIRECTO37" localSheetId="1">#REF!</definedName>
    <definedName name="DIRECTO37">#REF!</definedName>
    <definedName name="DIRECTO38" localSheetId="1">#REF!</definedName>
    <definedName name="DIRECTO38">#REF!</definedName>
    <definedName name="DIRECTO39" localSheetId="1">#REF!</definedName>
    <definedName name="DIRECTO39">#REF!</definedName>
    <definedName name="DIRECTO4" localSheetId="1">#REF!</definedName>
    <definedName name="DIRECTO4">#REF!</definedName>
    <definedName name="DIRECTO4.20" localSheetId="1">#REF!</definedName>
    <definedName name="DIRECTO4.20">#REF!</definedName>
    <definedName name="DIRECTO4.21" localSheetId="1">#REF!</definedName>
    <definedName name="DIRECTO4.21">#REF!</definedName>
    <definedName name="DIRECTO4.22" localSheetId="1">#REF!</definedName>
    <definedName name="DIRECTO4.22">#REF!</definedName>
    <definedName name="DIRECTO4.23" localSheetId="1">#REF!</definedName>
    <definedName name="DIRECTO4.23">#REF!</definedName>
    <definedName name="DIRECTO4.24" localSheetId="1">#REF!</definedName>
    <definedName name="DIRECTO4.24">#REF!</definedName>
    <definedName name="DIRECTO4.25" localSheetId="1">#REF!</definedName>
    <definedName name="DIRECTO4.25">#REF!</definedName>
    <definedName name="DIRECTO4.26" localSheetId="1">#REF!</definedName>
    <definedName name="DIRECTO4.26">#REF!</definedName>
    <definedName name="DIRECTO4.27" localSheetId="1">#REF!</definedName>
    <definedName name="DIRECTO4.27">#REF!</definedName>
    <definedName name="DIRECTO4.28" localSheetId="1">#REF!</definedName>
    <definedName name="DIRECTO4.28">#REF!</definedName>
    <definedName name="DIRECTO4.29" localSheetId="1">#REF!</definedName>
    <definedName name="DIRECTO4.29">#REF!</definedName>
    <definedName name="DIRECTO4.30" localSheetId="1">#REF!</definedName>
    <definedName name="DIRECTO4.30">#REF!</definedName>
    <definedName name="DIRECTO4.31" localSheetId="1">#REF!</definedName>
    <definedName name="DIRECTO4.31">#REF!</definedName>
    <definedName name="DIRECTO4.32" localSheetId="1">#REF!</definedName>
    <definedName name="DIRECTO4.32">#REF!</definedName>
    <definedName name="DIRECTO4.33" localSheetId="1">#REF!</definedName>
    <definedName name="DIRECTO4.33">#REF!</definedName>
    <definedName name="DIRECTO4.34" localSheetId="1">#REF!</definedName>
    <definedName name="DIRECTO4.34">#REF!</definedName>
    <definedName name="DIRECTO4.35" localSheetId="1">#REF!</definedName>
    <definedName name="DIRECTO4.35">#REF!</definedName>
    <definedName name="DIRECTO4.36" localSheetId="1">#REF!</definedName>
    <definedName name="DIRECTO4.36">#REF!</definedName>
    <definedName name="DIRECTO4.37" localSheetId="1">#REF!</definedName>
    <definedName name="DIRECTO4.37">#REF!</definedName>
    <definedName name="DIRECTO4.38" localSheetId="1">#REF!</definedName>
    <definedName name="DIRECTO4.38">#REF!</definedName>
    <definedName name="DIRECTO4.39" localSheetId="1">#REF!</definedName>
    <definedName name="DIRECTO4.39">#REF!</definedName>
    <definedName name="DIRECTO4.40" localSheetId="1">#REF!</definedName>
    <definedName name="DIRECTO4.40">#REF!</definedName>
    <definedName name="DIRECTO4.41" localSheetId="1">#REF!</definedName>
    <definedName name="DIRECTO4.41">#REF!</definedName>
    <definedName name="DIRECTO4.42" localSheetId="1">#REF!</definedName>
    <definedName name="DIRECTO4.42">#REF!</definedName>
    <definedName name="DIRECTO4.43" localSheetId="1">#REF!</definedName>
    <definedName name="DIRECTO4.43">#REF!</definedName>
    <definedName name="DIRECTO4.44" localSheetId="1">#REF!</definedName>
    <definedName name="DIRECTO4.44">#REF!</definedName>
    <definedName name="DIRECTO4.45" localSheetId="1">#REF!</definedName>
    <definedName name="DIRECTO4.45">#REF!</definedName>
    <definedName name="DIRECTO4.46" localSheetId="1">#REF!</definedName>
    <definedName name="DIRECTO4.46">#REF!</definedName>
    <definedName name="DIRECTO4.47" localSheetId="1">#REF!</definedName>
    <definedName name="DIRECTO4.47">#REF!</definedName>
    <definedName name="DIRECTO4.48" localSheetId="1">#REF!</definedName>
    <definedName name="DIRECTO4.48">#REF!</definedName>
    <definedName name="DIRECTO4.49" localSheetId="1">#REF!</definedName>
    <definedName name="DIRECTO4.49">#REF!</definedName>
    <definedName name="DIRECTO4.50" localSheetId="1">#REF!</definedName>
    <definedName name="DIRECTO4.50">#REF!</definedName>
    <definedName name="DIRECTO4.51" localSheetId="1">#REF!</definedName>
    <definedName name="DIRECTO4.51">#REF!</definedName>
    <definedName name="DIRECTO4.52" localSheetId="1">#REF!</definedName>
    <definedName name="DIRECTO4.52">#REF!</definedName>
    <definedName name="DIRECTO40" localSheetId="1">#REF!</definedName>
    <definedName name="DIRECTO40">#REF!</definedName>
    <definedName name="DIRECTO41" localSheetId="1">#REF!</definedName>
    <definedName name="DIRECTO41">#REF!</definedName>
    <definedName name="DIRECTO42" localSheetId="1">#REF!</definedName>
    <definedName name="DIRECTO42">#REF!</definedName>
    <definedName name="DIRECTO43" localSheetId="1">#REF!</definedName>
    <definedName name="DIRECTO43">#REF!</definedName>
    <definedName name="DIRECTO44" localSheetId="1">#REF!</definedName>
    <definedName name="DIRECTO44">#REF!</definedName>
    <definedName name="DIRECTO45" localSheetId="1">#REF!</definedName>
    <definedName name="DIRECTO45">#REF!</definedName>
    <definedName name="DIRECTO46" localSheetId="1">#REF!</definedName>
    <definedName name="DIRECTO46">#REF!</definedName>
    <definedName name="DIRECTO47" localSheetId="1">#REF!</definedName>
    <definedName name="DIRECTO47">#REF!</definedName>
    <definedName name="DIRECTO48" localSheetId="1">#REF!</definedName>
    <definedName name="DIRECTO48">#REF!</definedName>
    <definedName name="DIRECTO49" localSheetId="1">#REF!</definedName>
    <definedName name="DIRECTO49">#REF!</definedName>
    <definedName name="DIRECTO5" localSheetId="1">#REF!</definedName>
    <definedName name="DIRECTO5">#REF!</definedName>
    <definedName name="DIRECTO5.100" localSheetId="1">#REF!</definedName>
    <definedName name="DIRECTO5.100">#REF!</definedName>
    <definedName name="DIRECTO5.101" localSheetId="1">#REF!</definedName>
    <definedName name="DIRECTO5.101">#REF!</definedName>
    <definedName name="DIRECTO5.104" localSheetId="1">#REF!</definedName>
    <definedName name="DIRECTO5.104">#REF!</definedName>
    <definedName name="DIRECTO5.105" localSheetId="1">#REF!</definedName>
    <definedName name="DIRECTO5.105">#REF!</definedName>
    <definedName name="DIRECTO5.106" localSheetId="1">#REF!</definedName>
    <definedName name="DIRECTO5.106">#REF!</definedName>
    <definedName name="DIRECTO5.107" localSheetId="1">#REF!</definedName>
    <definedName name="DIRECTO5.107">#REF!</definedName>
    <definedName name="DIRECTO5.108" localSheetId="1">#REF!</definedName>
    <definedName name="DIRECTO5.108">#REF!</definedName>
    <definedName name="DIRECTO5.109" localSheetId="1">#REF!</definedName>
    <definedName name="DIRECTO5.109">#REF!</definedName>
    <definedName name="DIRECTO5.111" localSheetId="1">#REF!</definedName>
    <definedName name="DIRECTO5.111">#REF!</definedName>
    <definedName name="DIRECTO5.112" localSheetId="1">#REF!</definedName>
    <definedName name="DIRECTO5.112">#REF!</definedName>
    <definedName name="DIRECTO5.113" localSheetId="1">#REF!</definedName>
    <definedName name="DIRECTO5.113">#REF!</definedName>
    <definedName name="DIRECTO5.114" localSheetId="1">#REF!</definedName>
    <definedName name="DIRECTO5.114">#REF!</definedName>
    <definedName name="DIRECTO5.115" localSheetId="1">#REF!</definedName>
    <definedName name="DIRECTO5.115">#REF!</definedName>
    <definedName name="DIRECTO5.53" localSheetId="1">#REF!</definedName>
    <definedName name="DIRECTO5.53">#REF!</definedName>
    <definedName name="DIRECTO5.54" localSheetId="1">#REF!</definedName>
    <definedName name="DIRECTO5.54">#REF!</definedName>
    <definedName name="DIRECTO5.55" localSheetId="1">#REF!</definedName>
    <definedName name="DIRECTO5.55">#REF!</definedName>
    <definedName name="DIRECTO5.56" localSheetId="1">#REF!</definedName>
    <definedName name="DIRECTO5.56">#REF!</definedName>
    <definedName name="DIRECTO5.57" localSheetId="1">#REF!</definedName>
    <definedName name="DIRECTO5.57">#REF!</definedName>
    <definedName name="DIRECTO5.58" localSheetId="1">#REF!</definedName>
    <definedName name="DIRECTO5.58">#REF!</definedName>
    <definedName name="DIRECTO5.59" localSheetId="1">#REF!</definedName>
    <definedName name="DIRECTO5.59">#REF!</definedName>
    <definedName name="DIRECTO5.60" localSheetId="1">#REF!</definedName>
    <definedName name="DIRECTO5.60">#REF!</definedName>
    <definedName name="DIRECTO5.61" localSheetId="1">#REF!</definedName>
    <definedName name="DIRECTO5.61">#REF!</definedName>
    <definedName name="DIRECTO5.62" localSheetId="1">#REF!</definedName>
    <definedName name="DIRECTO5.62">#REF!</definedName>
    <definedName name="DIRECTO5.63" localSheetId="1">#REF!</definedName>
    <definedName name="DIRECTO5.63">#REF!</definedName>
    <definedName name="DIRECTO5.64" localSheetId="1">#REF!</definedName>
    <definedName name="DIRECTO5.64">#REF!</definedName>
    <definedName name="DIRECTO5.65" localSheetId="1">#REF!</definedName>
    <definedName name="DIRECTO5.65">#REF!</definedName>
    <definedName name="DIRECTO5.66" localSheetId="1">#REF!</definedName>
    <definedName name="DIRECTO5.66">#REF!</definedName>
    <definedName name="DIRECTO5.67" localSheetId="1">#REF!</definedName>
    <definedName name="DIRECTO5.67">#REF!</definedName>
    <definedName name="DIRECTO5.68" localSheetId="1">#REF!</definedName>
    <definedName name="DIRECTO5.68">#REF!</definedName>
    <definedName name="DIRECTO5.69" localSheetId="1">#REF!</definedName>
    <definedName name="DIRECTO5.69">#REF!</definedName>
    <definedName name="DIRECTO5.70" localSheetId="1">#REF!</definedName>
    <definedName name="DIRECTO5.70">#REF!</definedName>
    <definedName name="DIRECTO5.71" localSheetId="1">#REF!</definedName>
    <definedName name="DIRECTO5.71">#REF!</definedName>
    <definedName name="DIRECTO5.72" localSheetId="1">#REF!</definedName>
    <definedName name="DIRECTO5.72">#REF!</definedName>
    <definedName name="DIRECTO5.73" localSheetId="1">#REF!</definedName>
    <definedName name="DIRECTO5.73">#REF!</definedName>
    <definedName name="DIRECTO5.74" localSheetId="1">#REF!</definedName>
    <definedName name="DIRECTO5.74">#REF!</definedName>
    <definedName name="DIRECTO5.77" localSheetId="1">#REF!</definedName>
    <definedName name="DIRECTO5.77">#REF!</definedName>
    <definedName name="DIRECTO5.78" localSheetId="1">#REF!</definedName>
    <definedName name="DIRECTO5.78">#REF!</definedName>
    <definedName name="DIRECTO5.79" localSheetId="1">#REF!</definedName>
    <definedName name="DIRECTO5.79">#REF!</definedName>
    <definedName name="DIRECTO5.80" localSheetId="1">#REF!</definedName>
    <definedName name="DIRECTO5.80">#REF!</definedName>
    <definedName name="DIRECTO5.82" localSheetId="1">#REF!</definedName>
    <definedName name="DIRECTO5.82">#REF!</definedName>
    <definedName name="DIRECTO5.83" localSheetId="1">#REF!</definedName>
    <definedName name="DIRECTO5.83">#REF!</definedName>
    <definedName name="DIRECTO5.84" localSheetId="1">#REF!</definedName>
    <definedName name="DIRECTO5.84">#REF!</definedName>
    <definedName name="DIRECTO5.85" localSheetId="1">#REF!</definedName>
    <definedName name="DIRECTO5.85">#REF!</definedName>
    <definedName name="DIRECTO5.86" localSheetId="1">#REF!</definedName>
    <definedName name="DIRECTO5.86">#REF!</definedName>
    <definedName name="DIRECTO5.87" localSheetId="1">#REF!</definedName>
    <definedName name="DIRECTO5.87">#REF!</definedName>
    <definedName name="DIRECTO5.88" localSheetId="1">#REF!</definedName>
    <definedName name="DIRECTO5.88">#REF!</definedName>
    <definedName name="DIRECTO5.89" localSheetId="1">#REF!</definedName>
    <definedName name="DIRECTO5.89">#REF!</definedName>
    <definedName name="DIRECTO5.90" localSheetId="1">#REF!</definedName>
    <definedName name="DIRECTO5.90">#REF!</definedName>
    <definedName name="DIRECTO5.91" localSheetId="1">#REF!</definedName>
    <definedName name="DIRECTO5.91">#REF!</definedName>
    <definedName name="DIRECTO5.92" localSheetId="1">#REF!</definedName>
    <definedName name="DIRECTO5.92">#REF!</definedName>
    <definedName name="DIRECTO5.93" localSheetId="1">#REF!</definedName>
    <definedName name="DIRECTO5.93">#REF!</definedName>
    <definedName name="DIRECTO5.94" localSheetId="1">#REF!</definedName>
    <definedName name="DIRECTO5.94">#REF!</definedName>
    <definedName name="DIRECTO5.95" localSheetId="1">#REF!</definedName>
    <definedName name="DIRECTO5.95">#REF!</definedName>
    <definedName name="DIRECTO5.96" localSheetId="1">#REF!</definedName>
    <definedName name="DIRECTO5.96">#REF!</definedName>
    <definedName name="DIRECTO5.97" localSheetId="1">#REF!</definedName>
    <definedName name="DIRECTO5.97">#REF!</definedName>
    <definedName name="DIRECTO5.98" localSheetId="1">#REF!</definedName>
    <definedName name="DIRECTO5.98">#REF!</definedName>
    <definedName name="DIRECTO5.99" localSheetId="1">#REF!</definedName>
    <definedName name="DIRECTO5.99">#REF!</definedName>
    <definedName name="DIRECTO50" localSheetId="1">#REF!</definedName>
    <definedName name="DIRECTO50">#REF!</definedName>
    <definedName name="DIRECTO51" localSheetId="1">#REF!</definedName>
    <definedName name="DIRECTO51">#REF!</definedName>
    <definedName name="DIRECTO52" localSheetId="1">#REF!</definedName>
    <definedName name="DIRECTO52">#REF!</definedName>
    <definedName name="DIRECTO53" localSheetId="1">#REF!</definedName>
    <definedName name="DIRECTO53">#REF!</definedName>
    <definedName name="DIRECTO54" localSheetId="1">#REF!</definedName>
    <definedName name="DIRECTO54">#REF!</definedName>
    <definedName name="DIRECTO55" localSheetId="1">#REF!</definedName>
    <definedName name="DIRECTO55">#REF!</definedName>
    <definedName name="DIRECTO56" localSheetId="1">#REF!</definedName>
    <definedName name="DIRECTO56">#REF!</definedName>
    <definedName name="DIRECTO57" localSheetId="1">#REF!</definedName>
    <definedName name="DIRECTO57">#REF!</definedName>
    <definedName name="DIRECTO58" localSheetId="1">#REF!</definedName>
    <definedName name="DIRECTO58">#REF!</definedName>
    <definedName name="DIRECTO59" localSheetId="1">#REF!</definedName>
    <definedName name="DIRECTO59">#REF!</definedName>
    <definedName name="DIRECTO6" localSheetId="1">#REF!</definedName>
    <definedName name="DIRECTO6">#REF!</definedName>
    <definedName name="DIRECTO60" localSheetId="1">#REF!</definedName>
    <definedName name="DIRECTO60">#REF!</definedName>
    <definedName name="DIRECTO61" localSheetId="1">#REF!</definedName>
    <definedName name="DIRECTO61">#REF!</definedName>
    <definedName name="DIRECTO62" localSheetId="1">#REF!</definedName>
    <definedName name="DIRECTO62">#REF!</definedName>
    <definedName name="DIRECTO63" localSheetId="1">#REF!</definedName>
    <definedName name="DIRECTO63">#REF!</definedName>
    <definedName name="DIRECTO64" localSheetId="1">#REF!</definedName>
    <definedName name="DIRECTO64">#REF!</definedName>
    <definedName name="DIRECTO65" localSheetId="1">#REF!</definedName>
    <definedName name="DIRECTO65">#REF!</definedName>
    <definedName name="DIRECTO66" localSheetId="1">#REF!</definedName>
    <definedName name="DIRECTO66">#REF!</definedName>
    <definedName name="DIRECTO67" localSheetId="1">#REF!</definedName>
    <definedName name="DIRECTO67">#REF!</definedName>
    <definedName name="DIRECTO68" localSheetId="1">#REF!</definedName>
    <definedName name="DIRECTO68">#REF!</definedName>
    <definedName name="DIRECTO69" localSheetId="1">#REF!</definedName>
    <definedName name="DIRECTO69">#REF!</definedName>
    <definedName name="DIRECTO7" localSheetId="1">#REF!</definedName>
    <definedName name="DIRECTO7">#REF!</definedName>
    <definedName name="DIRECTO7.12" localSheetId="1">#REF!</definedName>
    <definedName name="DIRECTO7.12">#REF!</definedName>
    <definedName name="DIRECTO7.13" localSheetId="1">#REF!</definedName>
    <definedName name="DIRECTO7.13">#REF!</definedName>
    <definedName name="DIRECTO7.14" localSheetId="1">#REF!</definedName>
    <definedName name="DIRECTO7.14">#REF!</definedName>
    <definedName name="DIRECTO7.15" localSheetId="1">#REF!</definedName>
    <definedName name="DIRECTO7.15">#REF!</definedName>
    <definedName name="DIRECTO7.16" localSheetId="1">#REF!</definedName>
    <definedName name="DIRECTO7.16">#REF!</definedName>
    <definedName name="DIRECTO7.17" localSheetId="1">#REF!</definedName>
    <definedName name="DIRECTO7.17">#REF!</definedName>
    <definedName name="DIRECTO7.18" localSheetId="1">#REF!</definedName>
    <definedName name="DIRECTO7.18">#REF!</definedName>
    <definedName name="DIRECTO7.19" localSheetId="1">#REF!</definedName>
    <definedName name="DIRECTO7.19">#REF!</definedName>
    <definedName name="DIRECTO7.20" localSheetId="1">#REF!</definedName>
    <definedName name="DIRECTO7.20">#REF!</definedName>
    <definedName name="DIRECTO7.21" localSheetId="1">#REF!</definedName>
    <definedName name="DIRECTO7.21">#REF!</definedName>
    <definedName name="DIRECTO7.22" localSheetId="1">#REF!</definedName>
    <definedName name="DIRECTO7.22">#REF!</definedName>
    <definedName name="DIRECTO7.23" localSheetId="1">#REF!</definedName>
    <definedName name="DIRECTO7.23">#REF!</definedName>
    <definedName name="DIRECTO7.24" localSheetId="1">#REF!</definedName>
    <definedName name="DIRECTO7.24">#REF!</definedName>
    <definedName name="DIRECTO7.25" localSheetId="1">#REF!</definedName>
    <definedName name="DIRECTO7.25">#REF!</definedName>
    <definedName name="DIRECTO7.26" localSheetId="1">#REF!</definedName>
    <definedName name="DIRECTO7.26">#REF!</definedName>
    <definedName name="DIRECTO7.27" localSheetId="1">#REF!</definedName>
    <definedName name="DIRECTO7.27">#REF!</definedName>
    <definedName name="DIRECTO7.28" localSheetId="1">#REF!</definedName>
    <definedName name="DIRECTO7.28">#REF!</definedName>
    <definedName name="DIRECTO7.29" localSheetId="1">#REF!</definedName>
    <definedName name="DIRECTO7.29">#REF!</definedName>
    <definedName name="DIRECTO7.30" localSheetId="1">#REF!</definedName>
    <definedName name="DIRECTO7.30">#REF!</definedName>
    <definedName name="DIRECTO7.31" localSheetId="1">#REF!</definedName>
    <definedName name="DIRECTO7.31">#REF!</definedName>
    <definedName name="DIRECTO7.32" localSheetId="1">#REF!</definedName>
    <definedName name="DIRECTO7.32">#REF!</definedName>
    <definedName name="DIRECTO7.33" localSheetId="1">#REF!</definedName>
    <definedName name="DIRECTO7.33">#REF!</definedName>
    <definedName name="DIRECTO7.34" localSheetId="1">#REF!</definedName>
    <definedName name="DIRECTO7.34">#REF!</definedName>
    <definedName name="DIRECTO7.35" localSheetId="1">#REF!</definedName>
    <definedName name="DIRECTO7.35">#REF!</definedName>
    <definedName name="DIRECTO7.36" localSheetId="1">#REF!</definedName>
    <definedName name="DIRECTO7.36">#REF!</definedName>
    <definedName name="DIRECTO7.37" localSheetId="1">#REF!</definedName>
    <definedName name="DIRECTO7.37">#REF!</definedName>
    <definedName name="DIRECTO7.38" localSheetId="1">#REF!</definedName>
    <definedName name="DIRECTO7.38">#REF!</definedName>
    <definedName name="DIRECTO7.39" localSheetId="1">#REF!</definedName>
    <definedName name="DIRECTO7.39">#REF!</definedName>
    <definedName name="DIRECTO7.40" localSheetId="1">#REF!</definedName>
    <definedName name="DIRECTO7.40">#REF!</definedName>
    <definedName name="DIRECTO7.41" localSheetId="1">#REF!</definedName>
    <definedName name="DIRECTO7.41">#REF!</definedName>
    <definedName name="DIRECTO7.42" localSheetId="1">#REF!</definedName>
    <definedName name="DIRECTO7.42">#REF!</definedName>
    <definedName name="DIRECTO7.43" localSheetId="1">#REF!</definedName>
    <definedName name="DIRECTO7.43">#REF!</definedName>
    <definedName name="DIRECTO7.44" localSheetId="1">#REF!</definedName>
    <definedName name="DIRECTO7.44">#REF!</definedName>
    <definedName name="DIRECTO70" localSheetId="1">#REF!</definedName>
    <definedName name="DIRECTO70">#REF!</definedName>
    <definedName name="DIRECTO71" localSheetId="1">#REF!</definedName>
    <definedName name="DIRECTO71">#REF!</definedName>
    <definedName name="DIRECTO72" localSheetId="1">#REF!</definedName>
    <definedName name="DIRECTO72">#REF!</definedName>
    <definedName name="DIRECTO73" localSheetId="1">#REF!</definedName>
    <definedName name="DIRECTO73">#REF!</definedName>
    <definedName name="DIRECTO74" localSheetId="1">#REF!</definedName>
    <definedName name="DIRECTO74">#REF!</definedName>
    <definedName name="DIRECTO75" localSheetId="1">#REF!</definedName>
    <definedName name="DIRECTO75">#REF!</definedName>
    <definedName name="DIRECTO76" localSheetId="1">#REF!</definedName>
    <definedName name="DIRECTO76">#REF!</definedName>
    <definedName name="DIRECTO77" localSheetId="1">#REF!</definedName>
    <definedName name="DIRECTO77">#REF!</definedName>
    <definedName name="DIRECTO78" localSheetId="1">#REF!</definedName>
    <definedName name="DIRECTO78">#REF!</definedName>
    <definedName name="DIRECTO79" localSheetId="1">#REF!</definedName>
    <definedName name="DIRECTO79">#REF!</definedName>
    <definedName name="DIRECTO8" localSheetId="1">#REF!</definedName>
    <definedName name="DIRECTO8">#REF!</definedName>
    <definedName name="DIRECTO80" localSheetId="1">#REF!</definedName>
    <definedName name="DIRECTO80">#REF!</definedName>
    <definedName name="DIRECTO81" localSheetId="1">#REF!</definedName>
    <definedName name="DIRECTO81">#REF!</definedName>
    <definedName name="DIRECTO82" localSheetId="1">#REF!</definedName>
    <definedName name="DIRECTO82">#REF!</definedName>
    <definedName name="DIRECTO83" localSheetId="1">#REF!</definedName>
    <definedName name="DIRECTO83">#REF!</definedName>
    <definedName name="DIRECTO84" localSheetId="1">#REF!</definedName>
    <definedName name="DIRECTO84">#REF!</definedName>
    <definedName name="DIRECTO85" localSheetId="1">#REF!</definedName>
    <definedName name="DIRECTO85">#REF!</definedName>
    <definedName name="DIRECTO86" localSheetId="1">#REF!</definedName>
    <definedName name="DIRECTO86">#REF!</definedName>
    <definedName name="DIRECTO87" localSheetId="1">#REF!</definedName>
    <definedName name="DIRECTO87">#REF!</definedName>
    <definedName name="DIRECTO88" localSheetId="1">#REF!</definedName>
    <definedName name="DIRECTO88">#REF!</definedName>
    <definedName name="DIRECTO89" localSheetId="1">#REF!</definedName>
    <definedName name="DIRECTO89">#REF!</definedName>
    <definedName name="DIRECTO9" localSheetId="1">#REF!</definedName>
    <definedName name="DIRECTO9">#REF!</definedName>
    <definedName name="DIRECTO9.1" localSheetId="1">#REF!</definedName>
    <definedName name="DIRECTO9.1">#REF!</definedName>
    <definedName name="DIRECTO9.2" localSheetId="1">#REF!</definedName>
    <definedName name="DIRECTO9.2">#REF!</definedName>
    <definedName name="DIRECTO9.3" localSheetId="1">#REF!</definedName>
    <definedName name="DIRECTO9.3">#REF!</definedName>
    <definedName name="DIRECTO9.4" localSheetId="1">#REF!</definedName>
    <definedName name="DIRECTO9.4">#REF!</definedName>
    <definedName name="DIRECTO9.5" localSheetId="1">#REF!</definedName>
    <definedName name="DIRECTO9.5">#REF!</definedName>
    <definedName name="DIRECTO90" localSheetId="1">#REF!</definedName>
    <definedName name="DIRECTO90">#REF!</definedName>
    <definedName name="DIRECTO91" localSheetId="1">#REF!</definedName>
    <definedName name="DIRECTO91">#REF!</definedName>
    <definedName name="DIRECTO92" localSheetId="1">#REF!</definedName>
    <definedName name="DIRECTO92">#REF!</definedName>
    <definedName name="DIRECTO93" localSheetId="1">#REF!</definedName>
    <definedName name="DIRECTO93">#REF!</definedName>
    <definedName name="DIRECTO94" localSheetId="1">#REF!</definedName>
    <definedName name="DIRECTO94">#REF!</definedName>
    <definedName name="DIRECTO95" localSheetId="1">#REF!</definedName>
    <definedName name="DIRECTO95">#REF!</definedName>
    <definedName name="DIRECTO96" localSheetId="1">#REF!</definedName>
    <definedName name="DIRECTO96">#REF!</definedName>
    <definedName name="DIRECTO97" localSheetId="1">#REF!</definedName>
    <definedName name="DIRECTO97">#REF!</definedName>
    <definedName name="DIRECTO98" localSheetId="1">#REF!</definedName>
    <definedName name="DIRECTO98">#REF!</definedName>
    <definedName name="DIRECTO99" localSheetId="1">#REF!</definedName>
    <definedName name="DIRECTO99">#REF!</definedName>
    <definedName name="DISEÑOMARSHALL" localSheetId="1">#REF!</definedName>
    <definedName name="DISEÑOMARSHALL">#REF!</definedName>
    <definedName name="DistanciasPRS7801" localSheetId="1">#REF!</definedName>
    <definedName name="DistanciasPRS7801">#REF!</definedName>
    <definedName name="DistanciasPRS9003" localSheetId="1">#REF!</definedName>
    <definedName name="DistanciasPRS9003">#REF!</definedName>
    <definedName name="DistanciasPRS9004" localSheetId="1">#REF!</definedName>
    <definedName name="DistanciasPRS9004">#REF!</definedName>
    <definedName name="dj" localSheetId="1">#REF!</definedName>
    <definedName name="dj">#REF!</definedName>
    <definedName name="djdytj" hidden="1">{"TAB1",#N/A,TRUE,"GENERAL";"TAB2",#N/A,TRUE,"GENERAL";"TAB3",#N/A,TRUE,"GENERAL";"TAB4",#N/A,TRUE,"GENERAL";"TAB5",#N/A,TRUE,"GENERAL"}</definedName>
    <definedName name="dl" localSheetId="1">#REF!</definedName>
    <definedName name="dl">#REF!</definedName>
    <definedName name="dm" localSheetId="1">#REF!</definedName>
    <definedName name="dm">#REF!</definedName>
    <definedName name="do" localSheetId="1">#REF!</definedName>
    <definedName name="do">#REF!</definedName>
    <definedName name="Doc__2637_03_xxxxxx" comment="Escriba aqui el número del documento, dependiendo del capítulo que haga referencia las memorias de cantidades" localSheetId="1">#REF!</definedName>
    <definedName name="Doc__2637_03_xxxxxx" comment="Escriba aqui el número del documento, dependiendo del capítulo que haga referencia las memorias de cantidades">#REF!</definedName>
    <definedName name="DOL" localSheetId="1">#REF!</definedName>
    <definedName name="DOL">#REF!</definedName>
    <definedName name="DOLLAR" localSheetId="1">#REF!</definedName>
    <definedName name="DOLLAR">#REF!</definedName>
    <definedName name="DOR" localSheetId="1">#REF!</definedName>
    <definedName name="DOR">#REF!</definedName>
    <definedName name="dos" localSheetId="1">#REF!</definedName>
    <definedName name="dos">#REF!</definedName>
    <definedName name="DOT" localSheetId="1">#REF!</definedName>
    <definedName name="DOT">#REF!</definedName>
    <definedName name="DOTACIO" localSheetId="1">#REF!</definedName>
    <definedName name="DOTACIO">#REF!</definedName>
    <definedName name="DOTACION" localSheetId="1">#REF!</definedName>
    <definedName name="DOTACION">#REF!</definedName>
    <definedName name="drf" localSheetId="1">#REF!</definedName>
    <definedName name="drf">#REF!</definedName>
    <definedName name="dry" hidden="1">{"via1",#N/A,TRUE,"general";"via2",#N/A,TRUE,"general";"via3",#N/A,TRUE,"general"}</definedName>
    <definedName name="DS" localSheetId="1">#REF!</definedName>
    <definedName name="DS">#REF!</definedName>
    <definedName name="DSA" localSheetId="1">#REF!</definedName>
    <definedName name="DSA">#REF!</definedName>
    <definedName name="DSAD" hidden="1">{"via1",#N/A,TRUE,"general";"via2",#N/A,TRUE,"general";"via3",#N/A,TRUE,"general"}</definedName>
    <definedName name="dsadfp" hidden="1">{"TAB1",#N/A,TRUE,"GENERAL";"TAB2",#N/A,TRUE,"GENERAL";"TAB3",#N/A,TRUE,"GENERAL";"TAB4",#N/A,TRUE,"GENERAL";"TAB5",#N/A,TRUE,"GENERAL"}</definedName>
    <definedName name="Dsbcm" localSheetId="1">#REF!</definedName>
    <definedName name="Dsbcm">#REF!</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t" localSheetId="1">#REF!</definedName>
    <definedName name="dt">#REF!</definedName>
    <definedName name="DTBASICOS" localSheetId="1">#REF!</definedName>
    <definedName name="DTBASICOS">#REF!</definedName>
    <definedName name="dtrhj" hidden="1">{"via1",#N/A,TRUE,"general";"via2",#N/A,TRUE,"general";"via3",#N/A,TRUE,"general"}</definedName>
    <definedName name="DTS" localSheetId="1">#REF!</definedName>
    <definedName name="DTS">#REF!</definedName>
    <definedName name="Duitama" localSheetId="1">#REF!</definedName>
    <definedName name="Duitama">#REF!</definedName>
    <definedName name="DURACION" localSheetId="1">#REF!</definedName>
    <definedName name="DURACION">#REF!</definedName>
    <definedName name="DuracionMeses" localSheetId="1">#REF!</definedName>
    <definedName name="DuracionMeses">#REF!</definedName>
    <definedName name="DuracionSemanas" localSheetId="1">#REF!</definedName>
    <definedName name="DuracionSemanas">#REF!</definedName>
    <definedName name="dxfgg" hidden="1">{"via1",#N/A,TRUE,"general";"via2",#N/A,TRUE,"general";"via3",#N/A,TRUE,"general"}</definedName>
    <definedName name="e" localSheetId="1">#REF!</definedName>
    <definedName name="e">#REF!</definedName>
    <definedName name="E_03" localSheetId="1">#REF!</definedName>
    <definedName name="E_03">#REF!</definedName>
    <definedName name="e3e33" hidden="1">{"via1",#N/A,TRUE,"general";"via2",#N/A,TRUE,"general";"via3",#N/A,TRUE,"general"}</definedName>
    <definedName name="e3sdafsdaff" localSheetId="1">#REF!</definedName>
    <definedName name="e3sdafsdaff">#REF!</definedName>
    <definedName name="EDC" localSheetId="1">#REF!</definedName>
    <definedName name="EDC">#REF!</definedName>
    <definedName name="edd" localSheetId="1">#REF!</definedName>
    <definedName name="edd">#REF!</definedName>
    <definedName name="EDEDWSWQA" hidden="1">{"TAB1",#N/A,TRUE,"GENERAL";"TAB2",#N/A,TRUE,"GENERAL";"TAB3",#N/A,TRUE,"GENERAL";"TAB4",#N/A,TRUE,"GENERAL";"TAB5",#N/A,TRUE,"GENERAL"}</definedName>
    <definedName name="edgfhmn" hidden="1">{"via1",#N/A,TRUE,"general";"via2",#N/A,TRUE,"general";"via3",#N/A,TRUE,"general"}</definedName>
    <definedName name="edo" hidden="1">{#N/A,#N/A,FALSE,"310.1";#N/A,#N/A,FALSE,"321.1";#N/A,#N/A,FALSE,"320.3";#N/A,#N/A,FALSE,"330.1"}</definedName>
    <definedName name="EE">[0]!ERR</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 localSheetId="1">#REF!</definedName>
    <definedName name="EF">#REF!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 localSheetId="1">#REF!</definedName>
    <definedName name="EJEC">#REF!</definedName>
    <definedName name="el" localSheetId="1">#REF!</definedName>
    <definedName name="el">#REF!</definedName>
    <definedName name="emanto" localSheetId="1">#REF!</definedName>
    <definedName name="emanto">#REF!</definedName>
    <definedName name="eme">[0]!ERR</definedName>
    <definedName name="EMPAQUE" localSheetId="1">#REF!</definedName>
    <definedName name="EMPAQUE">#REF!</definedName>
    <definedName name="EMPLEADO" localSheetId="1">#REF!</definedName>
    <definedName name="EMPLEADO">#REF!</definedName>
    <definedName name="ENE" localSheetId="1">#REF!</definedName>
    <definedName name="ENE">#REF!</definedName>
    <definedName name="Ensayos" localSheetId="1">#REF!</definedName>
    <definedName name="Ensayos">#REF!</definedName>
    <definedName name="ENSAYOSLAB" localSheetId="1">#REF!</definedName>
    <definedName name="ENSAYOSLAB">#REF!</definedName>
    <definedName name="ENTRADASP" localSheetId="1">#REF!</definedName>
    <definedName name="ENTRADASP">#REF!</definedName>
    <definedName name="EQUI" localSheetId="1">#REF!</definedName>
    <definedName name="EQUI">#REF!</definedName>
    <definedName name="EQUIP111" localSheetId="1">#REF!</definedName>
    <definedName name="EQUIP111">#REF!</definedName>
    <definedName name="EQUIP112" localSheetId="1">#REF!</definedName>
    <definedName name="EQUIP112">#REF!</definedName>
    <definedName name="EQUIP113" localSheetId="1">#REF!</definedName>
    <definedName name="EQUIP113">#REF!</definedName>
    <definedName name="EQUIP114" localSheetId="1">#REF!</definedName>
    <definedName name="EQUIP114">#REF!</definedName>
    <definedName name="EQUIP115" localSheetId="1">#REF!</definedName>
    <definedName name="EQUIP115">#REF!</definedName>
    <definedName name="EQUIP116" localSheetId="1">#REF!</definedName>
    <definedName name="EQUIP116">#REF!</definedName>
    <definedName name="EQUIP117" localSheetId="1">#REF!</definedName>
    <definedName name="EQUIP117">#REF!</definedName>
    <definedName name="EQUIP118" localSheetId="1">#REF!</definedName>
    <definedName name="EQUIP118">#REF!</definedName>
    <definedName name="EQUIP119" localSheetId="1">#REF!</definedName>
    <definedName name="EQUIP119">#REF!</definedName>
    <definedName name="EQUIP120" localSheetId="1">#REF!</definedName>
    <definedName name="EQUIP120">#REF!</definedName>
    <definedName name="EQUIP121" localSheetId="1">#REF!</definedName>
    <definedName name="EQUIP121">#REF!</definedName>
    <definedName name="EQUIP122" localSheetId="1">#REF!</definedName>
    <definedName name="EQUIP122">#REF!</definedName>
    <definedName name="EQUIP123" localSheetId="1">#REF!</definedName>
    <definedName name="EQUIP123">#REF!</definedName>
    <definedName name="EQUIP124" localSheetId="1">#REF!</definedName>
    <definedName name="EQUIP124">#REF!</definedName>
    <definedName name="EQUIP125" localSheetId="1">#REF!</definedName>
    <definedName name="EQUIP125">#REF!</definedName>
    <definedName name="EQUIP126" localSheetId="1">#REF!</definedName>
    <definedName name="EQUIP126">#REF!</definedName>
    <definedName name="EQUIP127" localSheetId="1">#REF!</definedName>
    <definedName name="EQUIP127">#REF!</definedName>
    <definedName name="EQUIP128" localSheetId="1">#REF!</definedName>
    <definedName name="EQUIP128">#REF!</definedName>
    <definedName name="EQUIP129" localSheetId="1">#REF!</definedName>
    <definedName name="EQUIP129">#REF!</definedName>
    <definedName name="EQUIP130" localSheetId="1">#REF!</definedName>
    <definedName name="EQUIP130">#REF!</definedName>
    <definedName name="EQUIP131" localSheetId="1">#REF!</definedName>
    <definedName name="EQUIP131">#REF!</definedName>
    <definedName name="EQUIP132" localSheetId="1">#REF!</definedName>
    <definedName name="EQUIP132">#REF!</definedName>
    <definedName name="EQUIP133" localSheetId="1">#REF!</definedName>
    <definedName name="EQUIP133">#REF!</definedName>
    <definedName name="EQUIP134" localSheetId="1">#REF!</definedName>
    <definedName name="EQUIP134">#REF!</definedName>
    <definedName name="EQUIP135" localSheetId="1">#REF!</definedName>
    <definedName name="EQUIP135">#REF!</definedName>
    <definedName name="EQUIP136" localSheetId="1">#REF!</definedName>
    <definedName name="EQUIP136">#REF!</definedName>
    <definedName name="EQUIP137" localSheetId="1">#REF!</definedName>
    <definedName name="EQUIP137">#REF!</definedName>
    <definedName name="EQUIP138" localSheetId="1">#REF!</definedName>
    <definedName name="EQUIP138">#REF!</definedName>
    <definedName name="EQUIP139" localSheetId="1">#REF!</definedName>
    <definedName name="EQUIP139">#REF!</definedName>
    <definedName name="EQUIP140" localSheetId="1">#REF!</definedName>
    <definedName name="EQUIP140">#REF!</definedName>
    <definedName name="EQUIP141" localSheetId="1">#REF!</definedName>
    <definedName name="EQUIP141">#REF!</definedName>
    <definedName name="EQUIP142" localSheetId="1">#REF!</definedName>
    <definedName name="EQUIP142">#REF!</definedName>
    <definedName name="EQUIP143" localSheetId="1">#REF!</definedName>
    <definedName name="EQUIP143">#REF!</definedName>
    <definedName name="EQUIP144" localSheetId="1">#REF!</definedName>
    <definedName name="EQUIP144">#REF!</definedName>
    <definedName name="EQUIP145" localSheetId="1">#REF!</definedName>
    <definedName name="EQUIP145">#REF!</definedName>
    <definedName name="EQUIP146" localSheetId="1">#REF!</definedName>
    <definedName name="EQUIP146">#REF!</definedName>
    <definedName name="EQUIP147" localSheetId="1">#REF!</definedName>
    <definedName name="EQUIP147">#REF!</definedName>
    <definedName name="EQUIP148" localSheetId="1">#REF!</definedName>
    <definedName name="EQUIP148">#REF!</definedName>
    <definedName name="EQUIP149" localSheetId="1">#REF!</definedName>
    <definedName name="EQUIP149">#REF!</definedName>
    <definedName name="EQUIP150" localSheetId="1">#REF!</definedName>
    <definedName name="EQUIP150">#REF!</definedName>
    <definedName name="EQUIP151" localSheetId="1">#REF!</definedName>
    <definedName name="EQUIP151">#REF!</definedName>
    <definedName name="EQUIP152" localSheetId="1">#REF!</definedName>
    <definedName name="EQUIP152">#REF!</definedName>
    <definedName name="EQUIP153" localSheetId="1">#REF!</definedName>
    <definedName name="EQUIP153">#REF!</definedName>
    <definedName name="EQUIP154" localSheetId="1">#REF!</definedName>
    <definedName name="EQUIP154">#REF!</definedName>
    <definedName name="EQUIP155" localSheetId="1">#REF!</definedName>
    <definedName name="EQUIP155">#REF!</definedName>
    <definedName name="EQUIP156" localSheetId="1">#REF!</definedName>
    <definedName name="EQUIP156">#REF!</definedName>
    <definedName name="EQUIP157" localSheetId="1">#REF!</definedName>
    <definedName name="EQUIP157">#REF!</definedName>
    <definedName name="EQUIP158" localSheetId="1">#REF!</definedName>
    <definedName name="EQUIP158">#REF!</definedName>
    <definedName name="EQUIP159" localSheetId="1">#REF!</definedName>
    <definedName name="EQUIP159">#REF!</definedName>
    <definedName name="EQUIP160" localSheetId="1">#REF!</definedName>
    <definedName name="EQUIP160">#REF!</definedName>
    <definedName name="EQUIP161" localSheetId="1">#REF!</definedName>
    <definedName name="EQUIP161">#REF!</definedName>
    <definedName name="EQUIP162" localSheetId="1">#REF!</definedName>
    <definedName name="EQUIP162">#REF!</definedName>
    <definedName name="EQUIP163" localSheetId="1">#REF!</definedName>
    <definedName name="EQUIP163">#REF!</definedName>
    <definedName name="EQUIP164" localSheetId="1">#REF!</definedName>
    <definedName name="EQUIP164">#REF!</definedName>
    <definedName name="EQUIP165" localSheetId="1">#REF!</definedName>
    <definedName name="EQUIP165">#REF!</definedName>
    <definedName name="EQUIP166" localSheetId="1">#REF!</definedName>
    <definedName name="EQUIP166">#REF!</definedName>
    <definedName name="EQUIP167" localSheetId="1">#REF!</definedName>
    <definedName name="EQUIP167">#REF!</definedName>
    <definedName name="EQUIP168" localSheetId="1">#REF!</definedName>
    <definedName name="EQUIP168">#REF!</definedName>
    <definedName name="EQUIP169" localSheetId="1">#REF!</definedName>
    <definedName name="EQUIP169">#REF!</definedName>
    <definedName name="EQUIP170" localSheetId="1">#REF!</definedName>
    <definedName name="EQUIP170">#REF!</definedName>
    <definedName name="EQUIP171" localSheetId="1">#REF!</definedName>
    <definedName name="EQUIP171">#REF!</definedName>
    <definedName name="EQUIP172" localSheetId="1">#REF!</definedName>
    <definedName name="EQUIP172">#REF!</definedName>
    <definedName name="EQUIP173" localSheetId="1">#REF!</definedName>
    <definedName name="EQUIP173">#REF!</definedName>
    <definedName name="EQUIP174" localSheetId="1">#REF!</definedName>
    <definedName name="EQUIP174">#REF!</definedName>
    <definedName name="EQUIP175" localSheetId="1">#REF!</definedName>
    <definedName name="EQUIP175">#REF!</definedName>
    <definedName name="EQUIP176" localSheetId="1">#REF!</definedName>
    <definedName name="EQUIP176">#REF!</definedName>
    <definedName name="EQUIP177" localSheetId="1">#REF!</definedName>
    <definedName name="EQUIP177">#REF!</definedName>
    <definedName name="EQUIP178" localSheetId="1">#REF!</definedName>
    <definedName name="EQUIP178">#REF!</definedName>
    <definedName name="EQUIP179" localSheetId="1">#REF!</definedName>
    <definedName name="EQUIP179">#REF!</definedName>
    <definedName name="EQUIP180" localSheetId="1">#REF!</definedName>
    <definedName name="EQUIP180">#REF!</definedName>
    <definedName name="EQUIP181" localSheetId="1">#REF!</definedName>
    <definedName name="EQUIP181">#REF!</definedName>
    <definedName name="EQUIP182" localSheetId="1">#REF!</definedName>
    <definedName name="EQUIP182">#REF!</definedName>
    <definedName name="EQUIP183" localSheetId="1">#REF!</definedName>
    <definedName name="EQUIP183">#REF!</definedName>
    <definedName name="EQUIP184" localSheetId="1">#REF!</definedName>
    <definedName name="EQUIP184">#REF!</definedName>
    <definedName name="EQUIP185" localSheetId="1">#REF!</definedName>
    <definedName name="EQUIP185">#REF!</definedName>
    <definedName name="EQUIP186" localSheetId="1">#REF!</definedName>
    <definedName name="EQUIP186">#REF!</definedName>
    <definedName name="EQUIP187" localSheetId="1">#REF!</definedName>
    <definedName name="EQUIP187">#REF!</definedName>
    <definedName name="EQUIP188" localSheetId="1">#REF!</definedName>
    <definedName name="EQUIP188">#REF!</definedName>
    <definedName name="EQUIP189" localSheetId="1">#REF!</definedName>
    <definedName name="EQUIP189">#REF!</definedName>
    <definedName name="EQUIP190" localSheetId="1">#REF!</definedName>
    <definedName name="EQUIP190">#REF!</definedName>
    <definedName name="EQUIP191" localSheetId="1">#REF!</definedName>
    <definedName name="EQUIP191">#REF!</definedName>
    <definedName name="EQUIP192" localSheetId="1">#REF!</definedName>
    <definedName name="EQUIP192">#REF!</definedName>
    <definedName name="EQUIP193" localSheetId="1">#REF!</definedName>
    <definedName name="EQUIP193">#REF!</definedName>
    <definedName name="EQUIP194" localSheetId="1">#REF!</definedName>
    <definedName name="EQUIP194">#REF!</definedName>
    <definedName name="EQUIP195" localSheetId="1">#REF!</definedName>
    <definedName name="EQUIP195">#REF!</definedName>
    <definedName name="EQUIP196" localSheetId="1">#REF!</definedName>
    <definedName name="EQUIP196">#REF!</definedName>
    <definedName name="EQUIP197" localSheetId="1">#REF!</definedName>
    <definedName name="EQUIP197">#REF!</definedName>
    <definedName name="EQUIP198" localSheetId="1">#REF!</definedName>
    <definedName name="EQUIP198">#REF!</definedName>
    <definedName name="EQUIP199" localSheetId="1">#REF!</definedName>
    <definedName name="EQUIP199">#REF!</definedName>
    <definedName name="EQUIP200" localSheetId="1">#REF!</definedName>
    <definedName name="EQUIP200">#REF!</definedName>
    <definedName name="EQUIP201" localSheetId="1">#REF!</definedName>
    <definedName name="EQUIP201">#REF!</definedName>
    <definedName name="EQUIP202" localSheetId="1">#REF!</definedName>
    <definedName name="EQUIP202">#REF!</definedName>
    <definedName name="EQUIP203" localSheetId="1">#REF!</definedName>
    <definedName name="EQUIP203">#REF!</definedName>
    <definedName name="EQUIP204" localSheetId="1">#REF!</definedName>
    <definedName name="EQUIP204">#REF!</definedName>
    <definedName name="EQUIP205" localSheetId="1">#REF!</definedName>
    <definedName name="EQUIP205">#REF!</definedName>
    <definedName name="EQUIP206" localSheetId="1">#REF!</definedName>
    <definedName name="EQUIP206">#REF!</definedName>
    <definedName name="equipo" localSheetId="1">#REF!</definedName>
    <definedName name="equipo">#REF!</definedName>
    <definedName name="EQUIPO_1" localSheetId="1">#REF!</definedName>
    <definedName name="EQUIPO_1">#REF!</definedName>
    <definedName name="EQUIPOS" localSheetId="1">#REF!</definedName>
    <definedName name="EQUIPOS">#REF!</definedName>
    <definedName name="equiposyherramientas" localSheetId="1">#REF!</definedName>
    <definedName name="equiposyherramientas">#REF!</definedName>
    <definedName name="eqw" hidden="1">{"via1",#N/A,TRUE,"general";"via2",#N/A,TRUE,"general";"via3",#N/A,TRUE,"general"}</definedName>
    <definedName name="er" localSheetId="1">#REF!</definedName>
    <definedName name="er">#REF!</definedName>
    <definedName name="ERE_ART" localSheetId="1">#REF!</definedName>
    <definedName name="ERE_ART">#REF!</definedName>
    <definedName name="EREE" localSheetId="1">#REF!</definedName>
    <definedName name="EREE">#REF!</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R">{"TAB1",#N/A,TRUE,"GENERAL";"TAB2",#N/A,TRUE,"GENERAL";"TAB3",#N/A,TRUE,"GENERAL";"TAB4",#N/A,TRUE,"GENERAL";"TAB5",#N/A,TRUE,"GENERAL"}</definedName>
    <definedName name="ERROR" localSheetId="1">#REF!</definedName>
    <definedName name="ERROR">#REF!</definedName>
    <definedName name="ERROR1" localSheetId="1">#REF!</definedName>
    <definedName name="ERROR1">#REF!</definedName>
    <definedName name="ERROR2" localSheetId="1">#REF!</definedName>
    <definedName name="ERROR2">#REF!</definedName>
    <definedName name="ERROR3" localSheetId="1">#REF!</definedName>
    <definedName name="ERROR3">#REF!</definedName>
    <definedName name="ERROR5" localSheetId="1">#REF!</definedName>
    <definedName name="ERROR5">#REF!</definedName>
    <definedName name="ERRORE" localSheetId="1">#REF!</definedName>
    <definedName name="ERRORE">#REF!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[0]!ERR</definedName>
    <definedName name="ESC" localSheetId="1">IF(#REF!=9,#REF!,"")</definedName>
    <definedName name="ESC">IF(#REF!=9,#REF!,"")</definedName>
    <definedName name="escalafonconvencional" localSheetId="1">#REF!</definedName>
    <definedName name="escalafonconvencional">#REF!</definedName>
    <definedName name="ESMALTE" localSheetId="1">#REF!</definedName>
    <definedName name="ESMALTE">#REF!</definedName>
    <definedName name="ESP" localSheetId="1">#REF!</definedName>
    <definedName name="ESP">#REF!</definedName>
    <definedName name="ESP201.15" localSheetId="1">#REF!</definedName>
    <definedName name="ESP201.15">#REF!</definedName>
    <definedName name="ESP201.21" localSheetId="1">#REF!</definedName>
    <definedName name="ESP201.21">#REF!</definedName>
    <definedName name="ESP201.7" localSheetId="1">#REF!</definedName>
    <definedName name="ESP201.7">#REF!</definedName>
    <definedName name="ESP201.8" localSheetId="1">#REF!</definedName>
    <definedName name="ESP201.8">#REF!</definedName>
    <definedName name="ESP210.2.2" localSheetId="1">#REF!</definedName>
    <definedName name="ESP210.2.2">#REF!</definedName>
    <definedName name="ESP220.1" localSheetId="1">#REF!</definedName>
    <definedName name="ESP220.1">#REF!</definedName>
    <definedName name="ESP225P" localSheetId="1">#REF!</definedName>
    <definedName name="ESP225P">#REF!</definedName>
    <definedName name="ESP320.1" localSheetId="1">#REF!</definedName>
    <definedName name="ESP320.1">#REF!</definedName>
    <definedName name="ESP330.1" localSheetId="1">#REF!</definedName>
    <definedName name="ESP330.1">#REF!</definedName>
    <definedName name="ESP330.1P" localSheetId="1">#REF!</definedName>
    <definedName name="ESP330.1P">#REF!</definedName>
    <definedName name="ESP330.2" localSheetId="1">#REF!</definedName>
    <definedName name="ESP330.2">#REF!</definedName>
    <definedName name="ESP632.1P" localSheetId="1">#REF!</definedName>
    <definedName name="ESP632.1P">#REF!</definedName>
    <definedName name="ESP632.4P" localSheetId="1">#REF!</definedName>
    <definedName name="ESP632.4P">#REF!</definedName>
    <definedName name="ESP640.1.2" localSheetId="1">#REF!</definedName>
    <definedName name="ESP640.1.2">#REF!</definedName>
    <definedName name="ESP673.1" localSheetId="1">#REF!</definedName>
    <definedName name="ESP673.1">#REF!</definedName>
    <definedName name="ESP673.2" localSheetId="1">#REF!</definedName>
    <definedName name="ESP673.2">#REF!</definedName>
    <definedName name="ESP700.1" localSheetId="1">#REF!</definedName>
    <definedName name="ESP700.1">#REF!</definedName>
    <definedName name="ESPECIFICACION" localSheetId="1">#REF!</definedName>
    <definedName name="ESPECIFICACION">#REF!</definedName>
    <definedName name="Especificación" localSheetId="1">#REF!</definedName>
    <definedName name="Especificación">#REF!</definedName>
    <definedName name="espejo" localSheetId="1">#REF!</definedName>
    <definedName name="espejo">#REF!</definedName>
    <definedName name="EST10A" localSheetId="1">#REF!</definedName>
    <definedName name="EST10A">#REF!</definedName>
    <definedName name="EST10V1" localSheetId="1">#REF!</definedName>
    <definedName name="EST10V1">#REF!</definedName>
    <definedName name="EST11A" localSheetId="1">#REF!</definedName>
    <definedName name="EST11A">#REF!</definedName>
    <definedName name="ESTACA" localSheetId="1">#REF!</definedName>
    <definedName name="ESTACA">#REF!</definedName>
    <definedName name="ESTOPA" localSheetId="1">#REF!</definedName>
    <definedName name="ESTOPA">#REF!</definedName>
    <definedName name="ESTRAE" localSheetId="1">#REF!</definedName>
    <definedName name="ESTRAE">#REF!</definedName>
    <definedName name="Estructura" localSheetId="1">#REF!</definedName>
    <definedName name="Estructura">#REF!</definedName>
    <definedName name="ETERNIT6" localSheetId="1">#REF!</definedName>
    <definedName name="ETERNIT6">#REF!</definedName>
    <definedName name="etertgg" hidden="1">{"via1",#N/A,TRUE,"general";"via2",#N/A,TRUE,"general";"via3",#N/A,TRUE,"general"}</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 localSheetId="1">#REF!</definedName>
    <definedName name="EW">#REF!</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C" localSheetId="1">#REF!</definedName>
    <definedName name="EXC">#REF!</definedName>
    <definedName name="EXCAVA1" localSheetId="1">#REF!</definedName>
    <definedName name="EXCAVA1">#REF!</definedName>
    <definedName name="EXCAVA2" localSheetId="1">#REF!</definedName>
    <definedName name="EXCAVA2">#REF!</definedName>
    <definedName name="excavaconglomerado" localSheetId="1">#REF!</definedName>
    <definedName name="excavaconglomerado">#REF!</definedName>
    <definedName name="EXCAVADORAORUGAS" localSheetId="1">#REF!</definedName>
    <definedName name="EXCAVADORAORUGAS">#REF!</definedName>
    <definedName name="EXCAVAMANOV" localSheetId="1">#REF!</definedName>
    <definedName name="EXCAVAMANOV">#REF!</definedName>
    <definedName name="EXCAVAMAQUINAV" localSheetId="1">#REF!</definedName>
    <definedName name="EXCAVAMAQUINAV">#REF!</definedName>
    <definedName name="EXCAVATIERRA" localSheetId="1">#REF!</definedName>
    <definedName name="EXCAVATIERRA">#REF!</definedName>
    <definedName name="excavman" localSheetId="1">#REF!</definedName>
    <definedName name="excavman">#REF!</definedName>
    <definedName name="excavmanz" localSheetId="1">#REF!</definedName>
    <definedName name="excavmanz">#REF!</definedName>
    <definedName name="exCEL" localSheetId="1">#REF!</definedName>
    <definedName name="exCEL">#REF!</definedName>
    <definedName name="Excel_BuiltIn__FilterDatabase_2" localSheetId="1">#REF!</definedName>
    <definedName name="Excel_BuiltIn__FilterDatabase_2">#REF!</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_1_1" localSheetId="1">#REF!</definedName>
    <definedName name="Excel_BuiltIn_Print_Area_1_1_1">#REF!</definedName>
    <definedName name="Excel_BuiltIn_Print_Area_1_1_1_1" localSheetId="1">#REF!</definedName>
    <definedName name="Excel_BuiltIn_Print_Area_1_1_1_1">#REF!</definedName>
    <definedName name="Excel_BuiltIn_Print_Area_1_1_1_1_1" localSheetId="1">#REF!</definedName>
    <definedName name="Excel_BuiltIn_Print_Area_1_1_1_1_1">#REF!</definedName>
    <definedName name="Excel_BuiltIn_Print_Area_1_1_1_1_1_1" localSheetId="1">#REF!</definedName>
    <definedName name="Excel_BuiltIn_Print_Area_1_1_1_1_1_1">#REF!</definedName>
    <definedName name="Excel_BuiltIn_Print_Area_3" localSheetId="1">#REF!</definedName>
    <definedName name="Excel_BuiltIn_Print_Area_3">#REF!</definedName>
    <definedName name="Excel_BuiltIn_Print_Area_3_X" localSheetId="1">#REF!</definedName>
    <definedName name="Excel_BuiltIn_Print_Area_3_X">#REF!</definedName>
    <definedName name="Excel_BuiltIn_Print_Area_7" localSheetId="1">#REF!</definedName>
    <definedName name="Excel_BuiltIn_Print_Area_7">#REF!</definedName>
    <definedName name="Excel_BuiltIn_Print_Titles_1" localSheetId="1">#REF!</definedName>
    <definedName name="Excel_BuiltIn_Print_Titles_1">#REF!</definedName>
    <definedName name="Excel_BuiltIn_Print_Titles_1_1" localSheetId="1">#REF!</definedName>
    <definedName name="Excel_BuiltIn_Print_Titles_1_1">#REF!</definedName>
    <definedName name="Excel_BuiltIn_Print_Titles_1_1_1" localSheetId="1">#REF!</definedName>
    <definedName name="Excel_BuiltIn_Print_Titles_1_1_1">#REF!</definedName>
    <definedName name="Excel_BuiltIn_Print_Titles_1_1_1_1" localSheetId="1">#REF!</definedName>
    <definedName name="Excel_BuiltIn_Print_Titles_1_1_1_1">#REF!</definedName>
    <definedName name="Excel_BuiltIn_Print_Titles_10" localSheetId="1">#REF!</definedName>
    <definedName name="Excel_BuiltIn_Print_Titles_10">#REF!</definedName>
    <definedName name="Excel_BuiltIn_Print_Titles_11" localSheetId="1">#REF!</definedName>
    <definedName name="Excel_BuiltIn_Print_Titles_11">#REF!</definedName>
    <definedName name="Excel_BuiltIn_Print_Titles_12" localSheetId="1">#REF!</definedName>
    <definedName name="Excel_BuiltIn_Print_Titles_12">#REF!</definedName>
    <definedName name="Excel_BuiltIn_Print_Titles_13" localSheetId="1">#REF!</definedName>
    <definedName name="Excel_BuiltIn_Print_Titles_13">#REF!</definedName>
    <definedName name="Excel_BuiltIn_Print_Titles_14" localSheetId="1">#REF!</definedName>
    <definedName name="Excel_BuiltIn_Print_Titles_14">#REF!</definedName>
    <definedName name="Excel_BuiltIn_Print_Titles_15" localSheetId="1">#REF!</definedName>
    <definedName name="Excel_BuiltIn_Print_Titles_15">#REF!</definedName>
    <definedName name="Excel_BuiltIn_Print_Titles_16" localSheetId="1">#REF!</definedName>
    <definedName name="Excel_BuiltIn_Print_Titles_16">#REF!</definedName>
    <definedName name="Excel_BuiltIn_Print_Titles_17" localSheetId="1">#REF!</definedName>
    <definedName name="Excel_BuiltIn_Print_Titles_17">#REF!</definedName>
    <definedName name="Excel_BuiltIn_Print_Titles_18" localSheetId="1">#REF!</definedName>
    <definedName name="Excel_BuiltIn_Print_Titles_18">#REF!</definedName>
    <definedName name="Excel_BuiltIn_Print_Titles_19" localSheetId="1">#REF!</definedName>
    <definedName name="Excel_BuiltIn_Print_Titles_19">#REF!</definedName>
    <definedName name="Excel_BuiltIn_Print_Titles_2" localSheetId="1">#REF!</definedName>
    <definedName name="Excel_BuiltIn_Print_Titles_2">#REF!</definedName>
    <definedName name="Excel_BuiltIn_Print_Titles_20" localSheetId="1">#REF!</definedName>
    <definedName name="Excel_BuiltIn_Print_Titles_20">#REF!</definedName>
    <definedName name="Excel_BuiltIn_Print_Titles_21" localSheetId="1">#REF!</definedName>
    <definedName name="Excel_BuiltIn_Print_Titles_21">#REF!</definedName>
    <definedName name="Excel_BuiltIn_Print_Titles_23" localSheetId="1">#REF!</definedName>
    <definedName name="Excel_BuiltIn_Print_Titles_23">#REF!</definedName>
    <definedName name="Excel_BuiltIn_Print_Titles_3" localSheetId="1">#REF!</definedName>
    <definedName name="Excel_BuiltIn_Print_Titles_3">#REF!</definedName>
    <definedName name="Excel_BuiltIn_Print_Titles_4" localSheetId="1">#REF!</definedName>
    <definedName name="Excel_BuiltIn_Print_Titles_4">#REF!</definedName>
    <definedName name="Excel_BuiltIn_Print_Titles_5" localSheetId="1">#REF!</definedName>
    <definedName name="Excel_BuiltIn_Print_Titles_5">#REF!</definedName>
    <definedName name="Excel_BuiltIn_Print_Titles_5_XX" localSheetId="1">#REF!</definedName>
    <definedName name="Excel_BuiltIn_Print_Titles_5_XX">#REF!</definedName>
    <definedName name="Excel_BuiltIn_Print_Titles_6" localSheetId="1">#REF!</definedName>
    <definedName name="Excel_BuiltIn_Print_Titles_6">#REF!</definedName>
    <definedName name="Excel_BuiltIn_Print_Titles_7" localSheetId="1">#REF!</definedName>
    <definedName name="Excel_BuiltIn_Print_Titles_7">#REF!</definedName>
    <definedName name="Excel_BuiltIn_Print_Titles_8" localSheetId="1">#REF!</definedName>
    <definedName name="Excel_BuiltIn_Print_Titles_8">#REF!</definedName>
    <definedName name="Excel_BuiltIn_Print_Titles_9" localSheetId="1">#REF!</definedName>
    <definedName name="Excel_BuiltIn_Print_Titles_9">#REF!</definedName>
    <definedName name="EXCROC" localSheetId="1">#REF!</definedName>
    <definedName name="EXCROC">#REF!</definedName>
    <definedName name="EXPL" localSheetId="1">#REF!</definedName>
    <definedName name="EXPL">#REF!</definedName>
    <definedName name="fa" localSheetId="1">#REF!</definedName>
    <definedName name="fa">#REF!</definedName>
    <definedName name="FAC" localSheetId="1" hidden="1">#REF!</definedName>
    <definedName name="FAC" hidden="1">#REF!</definedName>
    <definedName name="FAC_PRU" localSheetId="1">#REF!</definedName>
    <definedName name="FAC_PRU">#REF!</definedName>
    <definedName name="factor" localSheetId="1">#REF!</definedName>
    <definedName name="factor">#REF!</definedName>
    <definedName name="FACTOR_01" localSheetId="1">#REF!</definedName>
    <definedName name="FACTOR_01">#REF!</definedName>
    <definedName name="FactorCostoPotencia" localSheetId="1">#REF!</definedName>
    <definedName name="FactorCostoPotencia">#REF!</definedName>
    <definedName name="FactorMultFinal" localSheetId="1">#REF!</definedName>
    <definedName name="FactorMultFinal">#REF!</definedName>
    <definedName name="FactorMultiplicaCalculado" localSheetId="1">#REF!</definedName>
    <definedName name="FactorMultiplicaCalculado">#REF!</definedName>
    <definedName name="FACTURADO" localSheetId="1">#REF!</definedName>
    <definedName name="FACTURADO">#REF!</definedName>
    <definedName name="fb" localSheetId="1">#REF!</definedName>
    <definedName name="fb">#REF!</definedName>
    <definedName name="FD">[0]!ERR</definedName>
    <definedName name="fda" hidden="1">{"TAB1",#N/A,TRUE,"GENERAL";"TAB2",#N/A,TRUE,"GENERAL";"TAB3",#N/A,TRUE,"GENERAL";"TAB4",#N/A,TRUE,"GENERAL";"TAB5",#N/A,TRUE,"GENERAL"}</definedName>
    <definedName name="fdadsfa" hidden="1">{"PRES REHAB ARM-PER POR ITEMS  KM A KM",#N/A,TRUE,"Rehabilitacion Arm-Per"}</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DWD" localSheetId="1">#REF!</definedName>
    <definedName name="fDWD">#REF!</definedName>
    <definedName name="fdwssf" localSheetId="1">#REF!</definedName>
    <definedName name="fdwssf">#REF!</definedName>
    <definedName name="FEB" localSheetId="1">#REF!</definedName>
    <definedName name="FEB">#REF!</definedName>
    <definedName name="FECH" localSheetId="1">#REF!</definedName>
    <definedName name="FECH">#REF!</definedName>
    <definedName name="Fecha" localSheetId="1">#REF!</definedName>
    <definedName name="Fecha">#REF!</definedName>
    <definedName name="FECHA.R1" localSheetId="1">#REF!</definedName>
    <definedName name="FECHA.R1">#REF!</definedName>
    <definedName name="FECHA.R2" localSheetId="1">#REF!</definedName>
    <definedName name="FECHA.R2">#REF!</definedName>
    <definedName name="FECHA.R3" localSheetId="1">#REF!</definedName>
    <definedName name="FECHA.R3">#REF!</definedName>
    <definedName name="FECHA.R4" localSheetId="1">#REF!</definedName>
    <definedName name="FECHA.R4">#REF!</definedName>
    <definedName name="FECHA.SMML" localSheetId="1">#REF!</definedName>
    <definedName name="FECHA.SMML">#REF!</definedName>
    <definedName name="fer" localSheetId="1">#REF!</definedName>
    <definedName name="fer">#REF!</definedName>
    <definedName name="ferfer" hidden="1">{"via1",#N/A,TRUE,"general";"via2",#N/A,TRUE,"general";"via3",#N/A,TRUE,"general"}</definedName>
    <definedName name="fermel" localSheetId="1">#REF!</definedName>
    <definedName name="fermel">#REF!</definedName>
    <definedName name="FEST" localSheetId="1">#REF!</definedName>
    <definedName name="FEST">#REF!</definedName>
    <definedName name="Festivos" localSheetId="1">#REF!</definedName>
    <definedName name="Festivos">#REF!</definedName>
    <definedName name="ff">[0]!ERR</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[0]!ERR</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 localSheetId="1">#REF!</definedName>
    <definedName name="fgh">#REF!</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GV" localSheetId="1">#REF!</definedName>
    <definedName name="FGV">#REF!</definedName>
    <definedName name="fhfg" hidden="1">{"TAB1",#N/A,TRUE,"GENERAL";"TAB2",#N/A,TRUE,"GENERAL";"TAB3",#N/A,TRUE,"GENERAL";"TAB4",#N/A,TRUE,"GENERAL";"TAB5",#N/A,TRUE,"GENERAL"}</definedName>
    <definedName name="fhfgh" hidden="1">{"via1",#N/A,TRUE,"general";"via2",#N/A,TRUE,"general";"via3",#N/A,TRUE,"general"}</definedName>
    <definedName name="fhg" hidden="1">{#N/A,#N/A,TRUE,"1842CWN0"}</definedName>
    <definedName name="fhgh" hidden="1">{"via1",#N/A,TRUE,"general";"via2",#N/A,TRUE,"general";"via3",#N/A,TRUE,"general"}</definedName>
    <definedName name="fhpltyunh" hidden="1">{"via1",#N/A,TRUE,"general";"via2",#N/A,TRUE,"general";"via3",#N/A,TRUE,"general"}</definedName>
    <definedName name="fi" localSheetId="1">#REF!</definedName>
    <definedName name="fi">#REF!</definedName>
    <definedName name="FILA" localSheetId="1">#REF!</definedName>
    <definedName name="FILA">#REF!</definedName>
    <definedName name="filtrov" localSheetId="1">#REF!</definedName>
    <definedName name="filtrov">#REF!</definedName>
    <definedName name="Fin_de_semana" localSheetId="1">#REF!</definedName>
    <definedName name="Fin_de_semana">#REF!</definedName>
    <definedName name="FINANCIACION">[0]!ERR</definedName>
    <definedName name="fk" localSheetId="1">#REF!</definedName>
    <definedName name="fk">#REF!</definedName>
    <definedName name="flq" localSheetId="1">#REF!</definedName>
    <definedName name="flq">#REF!</definedName>
    <definedName name="fm" localSheetId="1">#REF!</definedName>
    <definedName name="fm">#REF!</definedName>
    <definedName name="fnic" localSheetId="1">#REF!</definedName>
    <definedName name="fnic">#REF!</definedName>
    <definedName name="FO" localSheetId="1">#REF!</definedName>
    <definedName name="FO">#REF!</definedName>
    <definedName name="FORDESCR" localSheetId="1">#REF!</definedName>
    <definedName name="FORDESCR">#REF!</definedName>
    <definedName name="form" localSheetId="1">#REF!</definedName>
    <definedName name="form">#REF!</definedName>
    <definedName name="FORMA" localSheetId="1">#REF!</definedName>
    <definedName name="FORMA">#REF!</definedName>
    <definedName name="FORMALETAM2" localSheetId="1">#REF!</definedName>
    <definedName name="FORMALETAM2">#REF!</definedName>
    <definedName name="FORMALETAMETAL" localSheetId="1">#REF!</definedName>
    <definedName name="FORMALETAMETAL">#REF!</definedName>
    <definedName name="Format" localSheetId="1">#REF!</definedName>
    <definedName name="Format">#REF!</definedName>
    <definedName name="FORMOLT" localSheetId="1">#REF!</definedName>
    <definedName name="FORMOLT">#REF!</definedName>
    <definedName name="formu" localSheetId="1">#REF!</definedName>
    <definedName name="formu">#REF!</definedName>
    <definedName name="formularioCantidades" localSheetId="1">#REF!</definedName>
    <definedName name="formularioCantidades">#REF!</definedName>
    <definedName name="FORSHE" localSheetId="1">#REF!</definedName>
    <definedName name="FORSHE">#REF!</definedName>
    <definedName name="FORUNMIS" localSheetId="1">#REF!</definedName>
    <definedName name="FORUNMIS">#REF!</definedName>
    <definedName name="frbgsd" hidden="1">{"TAB1",#N/A,TRUE,"GENERAL";"TAB2",#N/A,TRUE,"GENERAL";"TAB3",#N/A,TRUE,"GENERAL";"TAB4",#N/A,TRUE,"GENERAL";"TAB5",#N/A,TRUE,"GENERAL"}</definedName>
    <definedName name="frefr" hidden="1">{"via1",#N/A,TRUE,"general";"via2",#N/A,TRUE,"general";"via3",#N/A,TRUE,"general"}</definedName>
    <definedName name="fres" localSheetId="1">#REF!</definedName>
    <definedName name="fres">#REF!</definedName>
    <definedName name="frfa" hidden="1">{"via1",#N/A,TRUE,"general";"via2",#N/A,TRUE,"general";"via3",#N/A,TRUE,"general"}</definedName>
    <definedName name="frfr" hidden="1">{"TAB1",#N/A,TRUE,"GENERAL";"TAB2",#N/A,TRUE,"GENERAL";"TAB3",#N/A,TRUE,"GENERAL";"TAB4",#N/A,TRUE,"GENERAL";"TAB5",#N/A,TRUE,"GENERAL"}</definedName>
    <definedName name="fu">[0]!ERR</definedName>
    <definedName name="Fub" localSheetId="1">#REF!</definedName>
    <definedName name="Fub">#REF!</definedName>
    <definedName name="Fup" localSheetId="1">#REF!</definedName>
    <definedName name="Fup">#REF!</definedName>
    <definedName name="fv" localSheetId="1">#REF!</definedName>
    <definedName name="fv">#REF!</definedName>
    <definedName name="fwff" hidden="1">{"via1",#N/A,TRUE,"general";"via2",#N/A,TRUE,"general";"via3",#N/A,TRUE,"general"}</definedName>
    <definedName name="fwwe" hidden="1">{"via1",#N/A,TRUE,"general";"via2",#N/A,TRUE,"general";"via3",#N/A,TRUE,"general"}</definedName>
    <definedName name="fy" localSheetId="1">#REF!</definedName>
    <definedName name="fy">#REF!</definedName>
    <definedName name="Fyp" localSheetId="1">#REF!</definedName>
    <definedName name="Fyp">#REF!</definedName>
    <definedName name="g" localSheetId="1">#REF!</definedName>
    <definedName name="g">#REF!</definedName>
    <definedName name="ga" localSheetId="1">#REF!</definedName>
    <definedName name="ga">#REF!</definedName>
    <definedName name="GAJ" localSheetId="1">#REF!</definedName>
    <definedName name="GAJ">#REF!</definedName>
    <definedName name="GALON" localSheetId="1">#REF!</definedName>
    <definedName name="GALON">#REF!</definedName>
    <definedName name="GANCHO" localSheetId="1">#REF!</definedName>
    <definedName name="GANCHO">#REF!</definedName>
    <definedName name="GastosViajes" localSheetId="1">#REF!</definedName>
    <definedName name="GastosViajes">#REF!</definedName>
    <definedName name="gb" localSheetId="1">#REF!</definedName>
    <definedName name="gb">#REF!</definedName>
    <definedName name="gbbfghghj" hidden="1">{"TAB1",#N/A,TRUE,"GENERAL";"TAB2",#N/A,TRUE,"GENERAL";"TAB3",#N/A,TRUE,"GENERAL";"TAB4",#N/A,TRUE,"GENERAL";"TAB5",#N/A,TRUE,"GENERAL"}</definedName>
    <definedName name="gc" localSheetId="1">#REF!</definedName>
    <definedName name="gc">#REF!</definedName>
    <definedName name="gd" localSheetId="1">#REF!</definedName>
    <definedName name="gd">#REF!</definedName>
    <definedName name="gdj" localSheetId="1">#REF!</definedName>
    <definedName name="gdj">#REF!</definedName>
    <definedName name="gdt" hidden="1">{"TAB1",#N/A,TRUE,"GENERAL";"TAB2",#N/A,TRUE,"GENERAL";"TAB3",#N/A,TRUE,"GENERAL";"TAB4",#N/A,TRUE,"GENERAL";"TAB5",#N/A,TRUE,"GENERAL"}</definedName>
    <definedName name="geg" hidden="1">{"via1",#N/A,TRUE,"general";"via2",#N/A,TRUE,"general";"via3",#N/A,TRUE,"general"}</definedName>
    <definedName name="GENERAL" localSheetId="1">#REF!</definedName>
    <definedName name="GENERAL">#REF!</definedName>
    <definedName name="GEO" localSheetId="1">#REF!</definedName>
    <definedName name="GEO">#REF!</definedName>
    <definedName name="Geotex" localSheetId="1">#REF!</definedName>
    <definedName name="Geotex">#REF!</definedName>
    <definedName name="GERENCIA" localSheetId="1">#REF!</definedName>
    <definedName name="GERENCIA">#REF!</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 localSheetId="1">#REF!</definedName>
    <definedName name="gf">#REF!</definedName>
    <definedName name="gfd" hidden="1">{"TAB1",#N/A,TRUE,"GENERAL";"TAB2",#N/A,TRUE,"GENERAL";"TAB3",#N/A,TRUE,"GENERAL";"TAB4",#N/A,TRUE,"GENERAL";"TAB5",#N/A,TRUE,"GENERAL"}</definedName>
    <definedName name="gfdg" hidden="1">{"via1",#N/A,TRUE,"general";"via2",#N/A,TRUE,"general";"via3",#N/A,TRUE,"general"}</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t" localSheetId="1">#REF!</definedName>
    <definedName name="gft">#REF!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[0]!ERR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tgt" hidden="1">{"via1",#N/A,TRUE,"general";"via2",#N/A,TRUE,"general";"via3",#N/A,TRUE,"general"}</definedName>
    <definedName name="gh" localSheetId="1">#REF!</definedName>
    <definedName name="gh">#REF!</definedName>
    <definedName name="ghdghuy" hidden="1">{"via1",#N/A,TRUE,"general";"via2",#N/A,TRUE,"general";"via3",#N/A,TRUE,"general"}</definedName>
    <definedName name="GHDP" hidden="1">{"via1",#N/A,TRUE,"general";"via2",#N/A,TRUE,"general";"via3",#N/A,TRUE,"general"}</definedName>
    <definedName name="ghf" localSheetId="1">#REF!</definedName>
    <definedName name="ghf">#REF!</definedName>
    <definedName name="ghfg" hidden="1">{"via1",#N/A,TRUE,"general";"via2",#N/A,TRUE,"general";"via3",#N/A,TRUE,"general"}</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u" localSheetId="1">#REF!</definedName>
    <definedName name="ghu">#REF!</definedName>
    <definedName name="gj" localSheetId="1">#REF!</definedName>
    <definedName name="gj">#REF!</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l" localSheetId="1">#REF!</definedName>
    <definedName name="gl">#REF!</definedName>
    <definedName name="Global" localSheetId="1">#REF!</definedName>
    <definedName name="Global">#REF!</definedName>
    <definedName name="gmt" localSheetId="1">#REF!</definedName>
    <definedName name="gmt">#REF!</definedName>
    <definedName name="gn" localSheetId="1">#REF!</definedName>
    <definedName name="gn">#REF!</definedName>
    <definedName name="gnm" localSheetId="1">#REF!</definedName>
    <definedName name="gnm">#REF!</definedName>
    <definedName name="gñ" localSheetId="1">#REF!</definedName>
    <definedName name="gñ">#REF!</definedName>
    <definedName name="gp" localSheetId="1">#REF!</definedName>
    <definedName name="gp">#REF!</definedName>
    <definedName name="GR10F" localSheetId="1">#REF!</definedName>
    <definedName name="GR10F">#REF!</definedName>
    <definedName name="GR10I" localSheetId="1">#REF!</definedName>
    <definedName name="GR10I">#REF!</definedName>
    <definedName name="GR11F" localSheetId="1">#REF!</definedName>
    <definedName name="GR11F">#REF!</definedName>
    <definedName name="GR11I" localSheetId="1">#REF!</definedName>
    <definedName name="GR11I">#REF!</definedName>
    <definedName name="GR12F" localSheetId="1">#REF!</definedName>
    <definedName name="GR12F">#REF!</definedName>
    <definedName name="GR12I" localSheetId="1">#REF!</definedName>
    <definedName name="GR12I">#REF!</definedName>
    <definedName name="GR1F" localSheetId="1">#REF!</definedName>
    <definedName name="GR1F">#REF!</definedName>
    <definedName name="GR1I" localSheetId="1">#REF!</definedName>
    <definedName name="GR1I">#REF!</definedName>
    <definedName name="GR2F" localSheetId="1">#REF!</definedName>
    <definedName name="GR2F">#REF!</definedName>
    <definedName name="GR2I" localSheetId="1">#REF!</definedName>
    <definedName name="GR2I">#REF!</definedName>
    <definedName name="GR3F" localSheetId="1">#REF!</definedName>
    <definedName name="GR3F">#REF!</definedName>
    <definedName name="GR3I" localSheetId="1">#REF!</definedName>
    <definedName name="GR3I">#REF!</definedName>
    <definedName name="GR4F" localSheetId="1">#REF!</definedName>
    <definedName name="GR4F">#REF!</definedName>
    <definedName name="GR4I" localSheetId="1">#REF!</definedName>
    <definedName name="GR4I">#REF!</definedName>
    <definedName name="GR5F" localSheetId="1">#REF!</definedName>
    <definedName name="GR5F">#REF!</definedName>
    <definedName name="GR5I" localSheetId="1">#REF!</definedName>
    <definedName name="GR5I">#REF!</definedName>
    <definedName name="GR6F" localSheetId="1">#REF!</definedName>
    <definedName name="GR6F">#REF!</definedName>
    <definedName name="GR6I" localSheetId="1">#REF!</definedName>
    <definedName name="GR6I">#REF!</definedName>
    <definedName name="GR7F" localSheetId="1">#REF!</definedName>
    <definedName name="GR7F">#REF!</definedName>
    <definedName name="GR7I" localSheetId="1">#REF!</definedName>
    <definedName name="GR7I">#REF!</definedName>
    <definedName name="GR8F" localSheetId="1">#REF!</definedName>
    <definedName name="GR8F">#REF!</definedName>
    <definedName name="GR8I" localSheetId="1">#REF!</definedName>
    <definedName name="GR8I">#REF!</definedName>
    <definedName name="GR9F" localSheetId="1">#REF!</definedName>
    <definedName name="GR9F">#REF!</definedName>
    <definedName name="GR9I" localSheetId="1">#REF!</definedName>
    <definedName name="GR9I">#REF!</definedName>
    <definedName name="_xlnm.Recorder" localSheetId="1">#REF!</definedName>
    <definedName name="_xlnm.Recorder">#REF!</definedName>
    <definedName name="GRAF1ANO" hidden="1">{"via1",#N/A,TRUE,"general";"via2",#N/A,TRUE,"general";"via3",#N/A,TRUE,"general"}</definedName>
    <definedName name="GRAF1AÑO" hidden="1">{"TAB1",#N/A,TRUE,"GENERAL";"TAB2",#N/A,TRUE,"GENERAL";"TAB3",#N/A,TRUE,"GENERAL";"TAB4",#N/A,TRUE,"GENERAL";"TAB5",#N/A,TRUE,"GENERAL"}</definedName>
    <definedName name="GRAF2" localSheetId="1">#REF!</definedName>
    <definedName name="GRAF2">#REF!</definedName>
    <definedName name="GRAF3" localSheetId="1">#REF!</definedName>
    <definedName name="GRAF3">#REF!</definedName>
    <definedName name="GRANITO" localSheetId="1">#REF!</definedName>
    <definedName name="GRANITO">#REF!</definedName>
    <definedName name="GRANO" localSheetId="1">#REF!</definedName>
    <definedName name="GRANO">#REF!</definedName>
    <definedName name="GRASA" localSheetId="1">#REF!</definedName>
    <definedName name="GRASA">#REF!</definedName>
    <definedName name="GRAVILLA" localSheetId="1">#REF!</definedName>
    <definedName name="GRAVILLA">#REF!</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l" localSheetId="1">#REF!</definedName>
    <definedName name="grl">#REF!</definedName>
    <definedName name="grtyerh" hidden="1">{"TAB1",#N/A,TRUE,"GENERAL";"TAB2",#N/A,TRUE,"GENERAL";"TAB3",#N/A,TRUE,"GENERAL";"TAB4",#N/A,TRUE,"GENERAL";"TAB5",#N/A,TRUE,"GENERAL"}</definedName>
    <definedName name="GRUPO1" localSheetId="1">#REF!</definedName>
    <definedName name="GRUPO1">#REF!</definedName>
    <definedName name="GRUPO123" localSheetId="1">#REF!</definedName>
    <definedName name="GRUPO123">#REF!</definedName>
    <definedName name="GRUPO13" localSheetId="1">#REF!</definedName>
    <definedName name="GRUPO13">#REF!</definedName>
    <definedName name="GRUPO2" localSheetId="1">#REF!</definedName>
    <definedName name="GRUPO2">#REF!</definedName>
    <definedName name="grupo3" localSheetId="1">#REF!</definedName>
    <definedName name="grupo3">#REF!</definedName>
    <definedName name="grupo4" localSheetId="1">#REF!</definedName>
    <definedName name="grupo4">#REF!</definedName>
    <definedName name="grupo5" localSheetId="1">#REF!</definedName>
    <definedName name="grupo5">#REF!</definedName>
    <definedName name="grupo6" localSheetId="1">#REF!</definedName>
    <definedName name="grupo6">#REF!</definedName>
    <definedName name="grupo7" localSheetId="1">#REF!</definedName>
    <definedName name="grupo7">#REF!</definedName>
    <definedName name="grupo8" localSheetId="1">#REF!</definedName>
    <definedName name="grupo8">#REF!</definedName>
    <definedName name="grupo9" localSheetId="1">#REF!</definedName>
    <definedName name="grupo9">#REF!</definedName>
    <definedName name="GSDG" hidden="1">{"TAB1",#N/A,TRUE,"GENERAL";"TAB2",#N/A,TRUE,"GENERAL";"TAB3",#N/A,TRUE,"GENERAL";"TAB4",#N/A,TRUE,"GENERAL";"TAB5",#N/A,TRUE,"GENERAL"}</definedName>
    <definedName name="gsfsf" hidden="1">{"via1",#N/A,TRUE,"general";"via2",#N/A,TRUE,"general";"via3",#N/A,TRUE,"general"}</definedName>
    <definedName name="GT" localSheetId="1">#REF!</definedName>
    <definedName name="GT">#REF!</definedName>
    <definedName name="gte" localSheetId="1">#REF!</definedName>
    <definedName name="gte">#REF!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I" localSheetId="1">#REF!</definedName>
    <definedName name="GTI">#REF!</definedName>
    <definedName name="GTRE" localSheetId="1">#REF!</definedName>
    <definedName name="GTRE">#REF!</definedName>
    <definedName name="gy" localSheetId="1">#REF!</definedName>
    <definedName name="gy">#REF!</definedName>
    <definedName name="h" localSheetId="1">#REF!</definedName>
    <definedName name="h">#REF!</definedName>
    <definedName name="h9h" hidden="1">{"via1",#N/A,TRUE,"general";"via2",#N/A,TRUE,"general";"via3",#N/A,TRUE,"general"}</definedName>
    <definedName name="ha" localSheetId="1">#REF!</definedName>
    <definedName name="ha">#REF!</definedName>
    <definedName name="hbfdhrw" hidden="1">{"TAB1",#N/A,TRUE,"GENERAL";"TAB2",#N/A,TRUE,"GENERAL";"TAB3",#N/A,TRUE,"GENERAL";"TAB4",#N/A,TRUE,"GENERAL";"TAB5",#N/A,TRUE,"GENERAL"}</definedName>
    <definedName name="HD" localSheetId="1">#REF!</definedName>
    <definedName name="HD">#REF!</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D" localSheetId="1">#REF!</definedName>
    <definedName name="HED">#REF!</definedName>
    <definedName name="HEDF" localSheetId="1">#REF!</definedName>
    <definedName name="HEDF">#REF!</definedName>
    <definedName name="HEN" localSheetId="1">#REF!</definedName>
    <definedName name="HEN">#REF!</definedName>
    <definedName name="HEND" localSheetId="1">#REF!</definedName>
    <definedName name="HEND">#REF!</definedName>
    <definedName name="HENF" localSheetId="1">#REF!</definedName>
    <definedName name="HENF">#REF!</definedName>
    <definedName name="herramientas" localSheetId="1">#REF!</definedName>
    <definedName name="herramientas">#REF!</definedName>
    <definedName name="HERRERO" localSheetId="1">#REF!</definedName>
    <definedName name="HERRERO">#REF!</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gt" localSheetId="1">#REF!</definedName>
    <definedName name="hgt">#REF!</definedName>
    <definedName name="hgu" localSheetId="1">#REF!</definedName>
    <definedName name="hgu">#REF!</definedName>
    <definedName name="hh">[0]!ERR</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d" localSheetId="1">#REF!</definedName>
    <definedName name="Hid">#REF!</definedName>
    <definedName name="HIDE1" localSheetId="1">#REF!</definedName>
    <definedName name="HIDE1">#REF!</definedName>
    <definedName name="hierro" localSheetId="1">#REF!</definedName>
    <definedName name="hierro">#REF!</definedName>
    <definedName name="hierro60v" localSheetId="1">#REF!</definedName>
    <definedName name="hierro60v">#REF!</definedName>
    <definedName name="hj" localSheetId="1">#REF!</definedName>
    <definedName name="hj">#REF!</definedName>
    <definedName name="hjfg" hidden="1">{"via1",#N/A,TRUE,"general";"via2",#N/A,TRUE,"general";"via3",#N/A,TRUE,"general"}</definedName>
    <definedName name="hjfghjj" localSheetId="1">#REF!</definedName>
    <definedName name="hjfghjj">#REF!</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 localSheetId="1">#REF!</definedName>
    <definedName name="hjk">#REF!</definedName>
    <definedName name="HJKH" hidden="1">{"via1",#N/A,TRUE,"general";"via2",#N/A,TRUE,"general";"via3",#N/A,TRUE,"general"}</definedName>
    <definedName name="hjkjk" hidden="1">{"via1",#N/A,TRUE,"general";"via2",#N/A,TRUE,"general";"via3",#N/A,TRUE,"general"}</definedName>
    <definedName name="HK">[0]!ERR</definedName>
    <definedName name="hl" localSheetId="1">#REF!</definedName>
    <definedName name="hl">#REF!</definedName>
    <definedName name="HMEN" localSheetId="1">#REF!</definedName>
    <definedName name="HMEN">#REF!</definedName>
    <definedName name="hn" hidden="1">{"TAB1",#N/A,TRUE,"GENERAL";"TAB2",#N/A,TRUE,"GENERAL";"TAB3",#N/A,TRUE,"GENERAL";"TAB4",#N/A,TRUE,"GENERAL";"TAB5",#N/A,TRUE,"GENERAL"}</definedName>
    <definedName name="hnt" localSheetId="1">#REF!</definedName>
    <definedName name="hnt">#REF!</definedName>
    <definedName name="HOD" localSheetId="1">#REF!</definedName>
    <definedName name="HOD">#REF!</definedName>
    <definedName name="HODF" localSheetId="1">#REF!</definedName>
    <definedName name="HODF">#REF!</definedName>
    <definedName name="HOJA1" localSheetId="1">#REF!</definedName>
    <definedName name="HOJA1">#REF!</definedName>
    <definedName name="HON" localSheetId="1">#REF!</definedName>
    <definedName name="HON">#REF!</definedName>
    <definedName name="HONF" localSheetId="1">#REF!</definedName>
    <definedName name="HONF">#REF!</definedName>
    <definedName name="HonoraProfesionales" localSheetId="1">#REF!</definedName>
    <definedName name="HonoraProfesionales">#REF!</definedName>
    <definedName name="HonoraTecnicos" localSheetId="1">#REF!</definedName>
    <definedName name="HonoraTecnicos">#REF!</definedName>
    <definedName name="HORAMOTONIV120" localSheetId="1">#REF!</definedName>
    <definedName name="HORAMOTONIV120">#REF!</definedName>
    <definedName name="horat" localSheetId="1">#REF!</definedName>
    <definedName name="horat">#REF!</definedName>
    <definedName name="HORAVOLQUETA" localSheetId="1">#REF!</definedName>
    <definedName name="HORAVOLQUETA">#REF!</definedName>
    <definedName name="hp" localSheetId="1">#REF!</definedName>
    <definedName name="hp">#REF!</definedName>
    <definedName name="hqi" localSheetId="1">#REF!</definedName>
    <definedName name="hqi">#REF!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n" localSheetId="1">#REF!</definedName>
    <definedName name="hrn">#REF!</definedName>
    <definedName name="hrthtrh" hidden="1">{"TAB1",#N/A,TRUE,"GENERAL";"TAB2",#N/A,TRUE,"GENERAL";"TAB3",#N/A,TRUE,"GENERAL";"TAB4",#N/A,TRUE,"GENERAL";"TAB5",#N/A,TRUE,"GENERAL"}</definedName>
    <definedName name="hs" localSheetId="1">#REF!</definedName>
    <definedName name="hs">#REF!</definedName>
    <definedName name="hsfg" hidden="1">{"via1",#N/A,TRUE,"general";"via2",#N/A,TRUE,"general";"via3",#N/A,TRUE,"general"}</definedName>
    <definedName name="HT" localSheetId="1">#REF!</definedName>
    <definedName name="HT">#REF!</definedName>
    <definedName name="HTF" localSheetId="1">#REF!</definedName>
    <definedName name="HTF">#REF!</definedName>
    <definedName name="hthdrf" hidden="1">{"TAB1",#N/A,TRUE,"GENERAL";"TAB2",#N/A,TRUE,"GENERAL";"TAB3",#N/A,TRUE,"GENERAL";"TAB4",#N/A,TRUE,"GENERAL";"TAB5",#N/A,TRUE,"GENERAL"}</definedName>
    <definedName name="htk" localSheetId="1">#REF!</definedName>
    <definedName name="htk">#REF!</definedName>
    <definedName name="htryrt7" hidden="1">{"via1",#N/A,TRUE,"general";"via2",#N/A,TRUE,"general";"via3",#N/A,TRUE,"general"}</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 localSheetId="1">#REF!</definedName>
    <definedName name="HYT">#REF!</definedName>
    <definedName name="hytirs" hidden="1">{"via1",#N/A,TRUE,"general";"via2",#N/A,TRUE,"general";"via3",#N/A,TRUE,"general"}</definedName>
    <definedName name="I" localSheetId="1">#REF!</definedName>
    <definedName name="I">#REF!</definedName>
    <definedName name="i8i" hidden="1">{"TAB1",#N/A,TRUE,"GENERAL";"TAB2",#N/A,TRUE,"GENERAL";"TAB3",#N/A,TRUE,"GENERAL";"TAB4",#N/A,TRUE,"GENERAL";"TAB5",#N/A,TRUE,"GENERAL"}</definedName>
    <definedName name="IAU" localSheetId="1">#REF!</definedName>
    <definedName name="IAU">#REF!</definedName>
    <definedName name="ic" localSheetId="1">#REF!</definedName>
    <definedName name="ic">#REF!</definedName>
    <definedName name="icbf" localSheetId="1">#REF!</definedName>
    <definedName name="icbf">#REF!</definedName>
    <definedName name="ICSS" localSheetId="1">#REF!</definedName>
    <definedName name="ICSS">#REF!</definedName>
    <definedName name="ID">[0]!ERR</definedName>
    <definedName name="IF" localSheetId="1">#REF!</definedName>
    <definedName name="IF">#REF!</definedName>
    <definedName name="ig" localSheetId="1">#REF!</definedName>
    <definedName name="ig">#REF!</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 localSheetId="1">#REF!</definedName>
    <definedName name="ik">#REF!</definedName>
    <definedName name="ikj" localSheetId="1">#REF!</definedName>
    <definedName name="ikj">#REF!</definedName>
    <definedName name="iktgvfmu" hidden="1">{"TAB1",#N/A,TRUE,"GENERAL";"TAB2",#N/A,TRUE,"GENERAL";"TAB3",#N/A,TRUE,"GENERAL";"TAB4",#N/A,TRUE,"GENERAL";"TAB5",#N/A,TRUE,"GENERAL"}</definedName>
    <definedName name="IL" localSheetId="1">#REF!</definedName>
    <definedName name="IL">#REF!</definedName>
    <definedName name="IM" localSheetId="1">#REF!</definedName>
    <definedName name="IM">#REF!</definedName>
    <definedName name="IMP" localSheetId="1">#REF!</definedName>
    <definedName name="IMP">#REF!</definedName>
    <definedName name="Impacto" localSheetId="1">#REF!</definedName>
    <definedName name="Impacto">#REF!</definedName>
    <definedName name="ImpPolizasConsultoria" localSheetId="1">#REF!</definedName>
    <definedName name="ImpPolizasConsultoria">#REF!</definedName>
    <definedName name="ImpPolizasObra" localSheetId="1">#REF!</definedName>
    <definedName name="ImpPolizasObra">#REF!</definedName>
    <definedName name="IMPR" localSheetId="1">#REF!</definedName>
    <definedName name="IMPR">#REF!</definedName>
    <definedName name="IMPRESSION" localSheetId="1">#REF!</definedName>
    <definedName name="IMPRESSION">#REF!</definedName>
    <definedName name="Imprevistos" localSheetId="1">#REF!</definedName>
    <definedName name="Imprevistos">#REF!</definedName>
    <definedName name="Imprimir_área_IM_1" localSheetId="1">#REF!</definedName>
    <definedName name="Imprimir_área_IM_1">#REF!</definedName>
    <definedName name="IN" localSheetId="1">#REF!</definedName>
    <definedName name="IN">#REF!</definedName>
    <definedName name="INDICE" localSheetId="1">#REF!</definedName>
    <definedName name="INDICE">#REF!</definedName>
    <definedName name="ÍNDICE" localSheetId="1">#REF!</definedName>
    <definedName name="ÍNDICE">#REF!</definedName>
    <definedName name="inf" localSheetId="1">#REF!</definedName>
    <definedName name="inf">#REF!</definedName>
    <definedName name="INFG" localSheetId="1">#REF!</definedName>
    <definedName name="INFG">#REF!</definedName>
    <definedName name="INICIA" localSheetId="1">#REF!</definedName>
    <definedName name="INICIA">#REF!</definedName>
    <definedName name="Inicio" localSheetId="1">#REF!</definedName>
    <definedName name="Inicio">#REF!</definedName>
    <definedName name="inn" localSheetId="1">#REF!</definedName>
    <definedName name="inn">#REF!</definedName>
    <definedName name="INPU" localSheetId="1">#REF!</definedName>
    <definedName name="INPU">#REF!</definedName>
    <definedName name="INPUT" localSheetId="1">#REF!</definedName>
    <definedName name="INPUT">#REF!</definedName>
    <definedName name="Instalacion" localSheetId="1">#REF!</definedName>
    <definedName name="Instalacion">#REF!</definedName>
    <definedName name="Instalación_TM_incluye15Breake" localSheetId="1">#REF!</definedName>
    <definedName name="Instalación_TM_incluye15Breake">#REF!</definedName>
    <definedName name="instalaciontuberia3" localSheetId="1">#REF!</definedName>
    <definedName name="instalaciontuberia3">#REF!</definedName>
    <definedName name="instalpasamuro" localSheetId="1">#REF!</definedName>
    <definedName name="instalpasamuro">#REF!</definedName>
    <definedName name="INSU" localSheetId="1">#REF!</definedName>
    <definedName name="INSU">#REF!</definedName>
    <definedName name="INSUMO" localSheetId="1">VLOOKUP(#REF!,#REF!,2,FALSE)</definedName>
    <definedName name="INSUMO">VLOOKUP(#REF!,#REF!,2,FALSE)</definedName>
    <definedName name="Insumos" localSheetId="1">#REF!</definedName>
    <definedName name="Insumos">#REF!</definedName>
    <definedName name="Insumos_auxiliares" localSheetId="1">#REF!</definedName>
    <definedName name="Insumos_auxiliares">#REF!</definedName>
    <definedName name="Insumos_basicos" localSheetId="1">#REF!</definedName>
    <definedName name="Insumos_basicos">#REF!</definedName>
    <definedName name="InTap" localSheetId="1">#REF!</definedName>
    <definedName name="InTap">#REF!</definedName>
    <definedName name="Interventor" localSheetId="1">#REF!</definedName>
    <definedName name="Interventor">#REF!</definedName>
    <definedName name="IntVal" localSheetId="1">#REF!</definedName>
    <definedName name="IntVal">#REF!</definedName>
    <definedName name="INV_11" localSheetId="1">#REF!</definedName>
    <definedName name="INV_11">#REF!</definedName>
    <definedName name="Io" localSheetId="1">#REF!</definedName>
    <definedName name="Io">#REF!</definedName>
    <definedName name="IOUHH">[0]!ERR</definedName>
    <definedName name="ipc_2009" localSheetId="1">#REF!</definedName>
    <definedName name="ipc_2009">#REF!</definedName>
    <definedName name="ipc_2010" localSheetId="1">#REF!</definedName>
    <definedName name="ipc_2010">#REF!</definedName>
    <definedName name="ir" localSheetId="1">#REF!</definedName>
    <definedName name="ir">#REF!</definedName>
    <definedName name="issafp" localSheetId="1">#REF!</definedName>
    <definedName name="issafp">#REF!</definedName>
    <definedName name="isscs" localSheetId="1">#REF!</definedName>
    <definedName name="isscs">#REF!</definedName>
    <definedName name="isseps" localSheetId="1">#REF!</definedName>
    <definedName name="isseps">#REF!</definedName>
    <definedName name="it." localSheetId="1">#REF!</definedName>
    <definedName name="it.">#REF!</definedName>
    <definedName name="ITEM" localSheetId="1">#REF!</definedName>
    <definedName name="ITEM">#REF!</definedName>
    <definedName name="ITEM___1.0" localSheetId="1">#REF!</definedName>
    <definedName name="ITEM___1.0">#REF!</definedName>
    <definedName name="ITEM_1.1" localSheetId="1">#REF!</definedName>
    <definedName name="ITEM_1.1">#REF!</definedName>
    <definedName name="ITEM_1.1.1" localSheetId="1">#REF!</definedName>
    <definedName name="ITEM_1.1.1">#REF!</definedName>
    <definedName name="ITEM_1.1.2" localSheetId="1">#REF!</definedName>
    <definedName name="ITEM_1.1.2">#REF!</definedName>
    <definedName name="ITEM_1.2.1" localSheetId="1">#REF!</definedName>
    <definedName name="ITEM_1.2.1">#REF!</definedName>
    <definedName name="ITEM_1.3.1" localSheetId="1">#REF!</definedName>
    <definedName name="ITEM_1.3.1">#REF!</definedName>
    <definedName name="ITEM_1.3.2" localSheetId="1">#REF!</definedName>
    <definedName name="ITEM_1.3.2">#REF!</definedName>
    <definedName name="ITEM_1.3.3" localSheetId="1">#REF!</definedName>
    <definedName name="ITEM_1.3.3">#REF!</definedName>
    <definedName name="ITEM_1.3.4" localSheetId="1">#REF!</definedName>
    <definedName name="ITEM_1.3.4">#REF!</definedName>
    <definedName name="ITEM_1.4" localSheetId="1">#REF!</definedName>
    <definedName name="ITEM_1.4">#REF!</definedName>
    <definedName name="ITEM_1.4.1" localSheetId="1">#REF!</definedName>
    <definedName name="ITEM_1.4.1">#REF!</definedName>
    <definedName name="ITEM_1.4.2" localSheetId="1">#REF!</definedName>
    <definedName name="ITEM_1.4.2">#REF!</definedName>
    <definedName name="ITEM_1.4.3" localSheetId="1">#REF!</definedName>
    <definedName name="ITEM_1.4.3">#REF!</definedName>
    <definedName name="ITEM_1.4.4" localSheetId="1">#REF!</definedName>
    <definedName name="ITEM_1.4.4">#REF!</definedName>
    <definedName name="ITEM_1.5" localSheetId="1">#REF!</definedName>
    <definedName name="ITEM_1.5">#REF!</definedName>
    <definedName name="ITEM_1.6.1" localSheetId="1">#REF!</definedName>
    <definedName name="ITEM_1.6.1">#REF!</definedName>
    <definedName name="ITEM_1.6.2" localSheetId="1">#REF!</definedName>
    <definedName name="ITEM_1.6.2">#REF!</definedName>
    <definedName name="ITEM_1.7.1" localSheetId="1">#REF!</definedName>
    <definedName name="ITEM_1.7.1">#REF!</definedName>
    <definedName name="ITEM_1.7.2" localSheetId="1">#REF!</definedName>
    <definedName name="ITEM_1.7.2">#REF!</definedName>
    <definedName name="ITEM_1.8" localSheetId="1">#REF!</definedName>
    <definedName name="ITEM_1.8">#REF!</definedName>
    <definedName name="ITEM_1_FILTRO" localSheetId="1">#REF!</definedName>
    <definedName name="ITEM_1_FILTRO">#REF!</definedName>
    <definedName name="ITEM_2" localSheetId="1">#REF!</definedName>
    <definedName name="ITEM_2">#REF!</definedName>
    <definedName name="ITEM_2.11" localSheetId="1">#REF!</definedName>
    <definedName name="ITEM_2.11">#REF!</definedName>
    <definedName name="ITEM_2.7" localSheetId="1">#REF!</definedName>
    <definedName name="ITEM_2.7">#REF!</definedName>
    <definedName name="ITEM_3.1" localSheetId="1">#REF!</definedName>
    <definedName name="ITEM_3.1">#REF!</definedName>
    <definedName name="ITEM_3.11" localSheetId="1">#REF!</definedName>
    <definedName name="ITEM_3.11">#REF!</definedName>
    <definedName name="ITEM_3.12" localSheetId="1">#REF!</definedName>
    <definedName name="ITEM_3.12">#REF!</definedName>
    <definedName name="ITEM_3.13" localSheetId="1">#REF!</definedName>
    <definedName name="ITEM_3.13">#REF!</definedName>
    <definedName name="ITEM_3.14" localSheetId="1">#REF!</definedName>
    <definedName name="ITEM_3.14">#REF!</definedName>
    <definedName name="ITEM_3.15" localSheetId="1">#REF!</definedName>
    <definedName name="ITEM_3.15">#REF!</definedName>
    <definedName name="ITEM_3_FILTRO" localSheetId="1">#REF!</definedName>
    <definedName name="ITEM_3_FILTRO">#REF!</definedName>
    <definedName name="ITEM_4" localSheetId="1">#REF!</definedName>
    <definedName name="ITEM_4">#REF!</definedName>
    <definedName name="ITEM_4_FILTRO" localSheetId="1">#REF!</definedName>
    <definedName name="ITEM_4_FILTRO">#REF!</definedName>
    <definedName name="ITEM_5" localSheetId="1">#REF!</definedName>
    <definedName name="ITEM_5">#REF!</definedName>
    <definedName name="ITEM_5_FILTRO" localSheetId="1">#REF!</definedName>
    <definedName name="ITEM_5_FILTRO">#REF!</definedName>
    <definedName name="ITEM_6.2" localSheetId="1">#REF!</definedName>
    <definedName name="ITEM_6.2">#REF!</definedName>
    <definedName name="ITEM_6.3" localSheetId="1">#REF!</definedName>
    <definedName name="ITEM_6.3">#REF!</definedName>
    <definedName name="ITEM_6.4" localSheetId="1">#REF!</definedName>
    <definedName name="ITEM_6.4">#REF!</definedName>
    <definedName name="ITEM_6.5" localSheetId="1">#REF!</definedName>
    <definedName name="ITEM_6.5">#REF!</definedName>
    <definedName name="ITEM_6.6" localSheetId="1">#REF!</definedName>
    <definedName name="ITEM_6.6">#REF!</definedName>
    <definedName name="ITEM_6.7" localSheetId="1">#REF!</definedName>
    <definedName name="ITEM_6.7">#REF!</definedName>
    <definedName name="ITEM_6.8" localSheetId="1">#REF!</definedName>
    <definedName name="ITEM_6.8">#REF!</definedName>
    <definedName name="ITEM_6.9" localSheetId="1">#REF!</definedName>
    <definedName name="ITEM_6.9">#REF!</definedName>
    <definedName name="ITEM_6_FILTRO" localSheetId="1">#REF!</definedName>
    <definedName name="ITEM_6_FILTRO">#REF!</definedName>
    <definedName name="ITEM_7" localSheetId="1">#REF!</definedName>
    <definedName name="ITEM_7">#REF!</definedName>
    <definedName name="ITEM_8" localSheetId="1">#REF!</definedName>
    <definedName name="ITEM_8">#REF!</definedName>
    <definedName name="ITEM_9" localSheetId="1">#REF!</definedName>
    <definedName name="ITEM_9">#REF!</definedName>
    <definedName name="ITEM_COD45" localSheetId="1">#REF!</definedName>
    <definedName name="ITEM_COD45">#REF!</definedName>
    <definedName name="item_exccon" localSheetId="1">#REF!</definedName>
    <definedName name="item_exccon">#REF!</definedName>
    <definedName name="ITEM_INST_2" localSheetId="1">#REF!</definedName>
    <definedName name="ITEM_INST_2">#REF!</definedName>
    <definedName name="ITEM_INST_3" localSheetId="1">#REF!</definedName>
    <definedName name="ITEM_INST_3">#REF!</definedName>
    <definedName name="ITEM_MEDID" localSheetId="1">#REF!</definedName>
    <definedName name="ITEM_MEDID">#REF!</definedName>
    <definedName name="ITEM_REDU" localSheetId="1">#REF!</definedName>
    <definedName name="ITEM_REDU">#REF!</definedName>
    <definedName name="ITEM_SIFON" localSheetId="1">#REF!</definedName>
    <definedName name="ITEM_SIFON">#REF!</definedName>
    <definedName name="ITEM_TEE_3_2" localSheetId="1">#REF!</definedName>
    <definedName name="ITEM_TEE_3_2">#REF!</definedName>
    <definedName name="ITEM_TEE_4X4" localSheetId="1">#REF!</definedName>
    <definedName name="ITEM_TEE_4X4">#REF!</definedName>
    <definedName name="ITEM_TEFLON" localSheetId="1">#REF!</definedName>
    <definedName name="ITEM_TEFLON">#REF!</definedName>
    <definedName name="ITEM_VENTO" localSheetId="1">#REF!</definedName>
    <definedName name="ITEM_VENTO">#REF!</definedName>
    <definedName name="ITEM1" localSheetId="1">#REF!</definedName>
    <definedName name="ITEM1">#REF!</definedName>
    <definedName name="ITEM111" localSheetId="1">#REF!</definedName>
    <definedName name="ITEM111">#REF!</definedName>
    <definedName name="ITEM112" localSheetId="1">#REF!</definedName>
    <definedName name="ITEM112">#REF!</definedName>
    <definedName name="ITEM113" localSheetId="1">#REF!</definedName>
    <definedName name="ITEM113">#REF!</definedName>
    <definedName name="ITEM114" localSheetId="1">#REF!</definedName>
    <definedName name="ITEM114">#REF!</definedName>
    <definedName name="ITEM115" localSheetId="1">#REF!</definedName>
    <definedName name="ITEM115">#REF!</definedName>
    <definedName name="ITEM116" localSheetId="1">#REF!</definedName>
    <definedName name="ITEM116">#REF!</definedName>
    <definedName name="ITEM117" localSheetId="1">#REF!</definedName>
    <definedName name="ITEM117">#REF!</definedName>
    <definedName name="ITEM118" localSheetId="1">#REF!</definedName>
    <definedName name="ITEM118">#REF!</definedName>
    <definedName name="ITEM119" localSheetId="1">#REF!</definedName>
    <definedName name="ITEM119">#REF!</definedName>
    <definedName name="ITEM120" localSheetId="1">#REF!</definedName>
    <definedName name="ITEM120">#REF!</definedName>
    <definedName name="ITEM121" localSheetId="1">#REF!</definedName>
    <definedName name="ITEM121">#REF!</definedName>
    <definedName name="ITEM122" localSheetId="1">#REF!</definedName>
    <definedName name="ITEM122">#REF!</definedName>
    <definedName name="ITEM123" localSheetId="1">#REF!</definedName>
    <definedName name="ITEM123">#REF!</definedName>
    <definedName name="ITEM124" localSheetId="1">#REF!</definedName>
    <definedName name="ITEM124">#REF!</definedName>
    <definedName name="ITEM125" localSheetId="1">#REF!</definedName>
    <definedName name="ITEM125">#REF!</definedName>
    <definedName name="ITEM126" localSheetId="1">#REF!</definedName>
    <definedName name="ITEM126">#REF!</definedName>
    <definedName name="ITEM127" localSheetId="1">#REF!</definedName>
    <definedName name="ITEM127">#REF!</definedName>
    <definedName name="ITEM128" localSheetId="1">#REF!</definedName>
    <definedName name="ITEM128">#REF!</definedName>
    <definedName name="ITEM129" localSheetId="1">#REF!</definedName>
    <definedName name="ITEM129">#REF!</definedName>
    <definedName name="ITEM130" localSheetId="1">#REF!</definedName>
    <definedName name="ITEM130">#REF!</definedName>
    <definedName name="ITEM131" localSheetId="1">#REF!</definedName>
    <definedName name="ITEM131">#REF!</definedName>
    <definedName name="ITEM132" localSheetId="1">#REF!</definedName>
    <definedName name="ITEM132">#REF!</definedName>
    <definedName name="ITEM133" localSheetId="1">#REF!</definedName>
    <definedName name="ITEM133">#REF!</definedName>
    <definedName name="ITEM134" localSheetId="1">#REF!</definedName>
    <definedName name="ITEM134">#REF!</definedName>
    <definedName name="ITEM135" localSheetId="1">#REF!</definedName>
    <definedName name="ITEM135">#REF!</definedName>
    <definedName name="ITEM136" localSheetId="1">#REF!</definedName>
    <definedName name="ITEM136">#REF!</definedName>
    <definedName name="ITEM137" localSheetId="1">#REF!</definedName>
    <definedName name="ITEM137">#REF!</definedName>
    <definedName name="ITEM138" localSheetId="1">#REF!</definedName>
    <definedName name="ITEM138">#REF!</definedName>
    <definedName name="ITEM139" localSheetId="1">#REF!</definedName>
    <definedName name="ITEM139">#REF!</definedName>
    <definedName name="ITEM140" localSheetId="1">#REF!</definedName>
    <definedName name="ITEM140">#REF!</definedName>
    <definedName name="ITEM141" localSheetId="1">#REF!</definedName>
    <definedName name="ITEM141">#REF!</definedName>
    <definedName name="ITEM142" localSheetId="1">#REF!</definedName>
    <definedName name="ITEM142">#REF!</definedName>
    <definedName name="ITEM143" localSheetId="1">#REF!</definedName>
    <definedName name="ITEM143">#REF!</definedName>
    <definedName name="ITEM144" localSheetId="1">#REF!</definedName>
    <definedName name="ITEM144">#REF!</definedName>
    <definedName name="ITEM145" localSheetId="1">#REF!</definedName>
    <definedName name="ITEM145">#REF!</definedName>
    <definedName name="ITEM146" localSheetId="1">#REF!</definedName>
    <definedName name="ITEM146">#REF!</definedName>
    <definedName name="ITEM147" localSheetId="1">#REF!</definedName>
    <definedName name="ITEM147">#REF!</definedName>
    <definedName name="ITEM148" localSheetId="1">#REF!</definedName>
    <definedName name="ITEM148">#REF!</definedName>
    <definedName name="ITEM149" localSheetId="1">#REF!</definedName>
    <definedName name="ITEM149">#REF!</definedName>
    <definedName name="ITEM15" localSheetId="1">#REF!</definedName>
    <definedName name="ITEM15">#REF!</definedName>
    <definedName name="ITEM150" localSheetId="1">#REF!</definedName>
    <definedName name="ITEM150">#REF!</definedName>
    <definedName name="ITEM151" localSheetId="1">#REF!</definedName>
    <definedName name="ITEM151">#REF!</definedName>
    <definedName name="ITEM152" localSheetId="1">#REF!</definedName>
    <definedName name="ITEM152">#REF!</definedName>
    <definedName name="ITEM153" localSheetId="1">#REF!</definedName>
    <definedName name="ITEM153">#REF!</definedName>
    <definedName name="ITEM154" localSheetId="1">#REF!</definedName>
    <definedName name="ITEM154">#REF!</definedName>
    <definedName name="ITEM155" localSheetId="1">#REF!</definedName>
    <definedName name="ITEM155">#REF!</definedName>
    <definedName name="ITEM156" localSheetId="1">#REF!</definedName>
    <definedName name="ITEM156">#REF!</definedName>
    <definedName name="ITEM157" localSheetId="1">#REF!</definedName>
    <definedName name="ITEM157">#REF!</definedName>
    <definedName name="ITEM158" localSheetId="1">#REF!</definedName>
    <definedName name="ITEM158">#REF!</definedName>
    <definedName name="ITEM159" localSheetId="1">#REF!</definedName>
    <definedName name="ITEM159">#REF!</definedName>
    <definedName name="ITEM160" localSheetId="1">#REF!</definedName>
    <definedName name="ITEM160">#REF!</definedName>
    <definedName name="ITEM161" localSheetId="1">#REF!</definedName>
    <definedName name="ITEM161">#REF!</definedName>
    <definedName name="ITEM162" localSheetId="1">#REF!</definedName>
    <definedName name="ITEM162">#REF!</definedName>
    <definedName name="ITEM163" localSheetId="1">#REF!</definedName>
    <definedName name="ITEM163">#REF!</definedName>
    <definedName name="ITEM164" localSheetId="1">#REF!</definedName>
    <definedName name="ITEM164">#REF!</definedName>
    <definedName name="ITEM165" localSheetId="1">#REF!</definedName>
    <definedName name="ITEM165">#REF!</definedName>
    <definedName name="ITEM166" localSheetId="1">#REF!</definedName>
    <definedName name="ITEM166">#REF!</definedName>
    <definedName name="ITEM167" localSheetId="1">#REF!</definedName>
    <definedName name="ITEM167">#REF!</definedName>
    <definedName name="ITEM168" localSheetId="1">#REF!</definedName>
    <definedName name="ITEM168">#REF!</definedName>
    <definedName name="ITEM169" localSheetId="1">#REF!</definedName>
    <definedName name="ITEM169">#REF!</definedName>
    <definedName name="ITEM170" localSheetId="1">#REF!</definedName>
    <definedName name="ITEM170">#REF!</definedName>
    <definedName name="ITEM171" localSheetId="1">#REF!</definedName>
    <definedName name="ITEM171">#REF!</definedName>
    <definedName name="ITEM172" localSheetId="1">#REF!</definedName>
    <definedName name="ITEM172">#REF!</definedName>
    <definedName name="ITEM173" localSheetId="1">#REF!</definedName>
    <definedName name="ITEM173">#REF!</definedName>
    <definedName name="ITEM174" localSheetId="1">#REF!</definedName>
    <definedName name="ITEM174">#REF!</definedName>
    <definedName name="ITEM175" localSheetId="1">#REF!</definedName>
    <definedName name="ITEM175">#REF!</definedName>
    <definedName name="ITEM176" localSheetId="1">#REF!</definedName>
    <definedName name="ITEM176">#REF!</definedName>
    <definedName name="ITEM177" localSheetId="1">#REF!</definedName>
    <definedName name="ITEM177">#REF!</definedName>
    <definedName name="ITEM178" localSheetId="1">#REF!</definedName>
    <definedName name="ITEM178">#REF!</definedName>
    <definedName name="ITEM179" localSheetId="1">#REF!</definedName>
    <definedName name="ITEM179">#REF!</definedName>
    <definedName name="ITEM180" localSheetId="1">#REF!</definedName>
    <definedName name="ITEM180">#REF!</definedName>
    <definedName name="ITEM181" localSheetId="1">#REF!</definedName>
    <definedName name="ITEM181">#REF!</definedName>
    <definedName name="ITEM182" localSheetId="1">#REF!</definedName>
    <definedName name="ITEM182">#REF!</definedName>
    <definedName name="ITEM183" localSheetId="1">#REF!</definedName>
    <definedName name="ITEM183">#REF!</definedName>
    <definedName name="ITEM184" localSheetId="1">#REF!</definedName>
    <definedName name="ITEM184">#REF!</definedName>
    <definedName name="ITEM185" localSheetId="1">#REF!</definedName>
    <definedName name="ITEM185">#REF!</definedName>
    <definedName name="ITEM186" localSheetId="1">#REF!</definedName>
    <definedName name="ITEM186">#REF!</definedName>
    <definedName name="ITEM187" localSheetId="1">#REF!</definedName>
    <definedName name="ITEM187">#REF!</definedName>
    <definedName name="ITEM188" localSheetId="1">#REF!</definedName>
    <definedName name="ITEM188">#REF!</definedName>
    <definedName name="ITEM189" localSheetId="1">#REF!</definedName>
    <definedName name="ITEM189">#REF!</definedName>
    <definedName name="ITEM190" localSheetId="1">#REF!</definedName>
    <definedName name="ITEM190">#REF!</definedName>
    <definedName name="ITEM191" localSheetId="1">#REF!</definedName>
    <definedName name="ITEM191">#REF!</definedName>
    <definedName name="ITEM192" localSheetId="1">#REF!</definedName>
    <definedName name="ITEM192">#REF!</definedName>
    <definedName name="ITEM193" localSheetId="1">#REF!</definedName>
    <definedName name="ITEM193">#REF!</definedName>
    <definedName name="ITEM194" localSheetId="1">#REF!</definedName>
    <definedName name="ITEM194">#REF!</definedName>
    <definedName name="ITEM195" localSheetId="1">#REF!</definedName>
    <definedName name="ITEM195">#REF!</definedName>
    <definedName name="ITEM196" localSheetId="1">#REF!</definedName>
    <definedName name="ITEM196">#REF!</definedName>
    <definedName name="ITEM197" localSheetId="1">#REF!</definedName>
    <definedName name="ITEM197">#REF!</definedName>
    <definedName name="ITEM198" localSheetId="1">#REF!</definedName>
    <definedName name="ITEM198">#REF!</definedName>
    <definedName name="ITEM199" localSheetId="1">#REF!</definedName>
    <definedName name="ITEM199">#REF!</definedName>
    <definedName name="ITEM2" localSheetId="1">#REF!</definedName>
    <definedName name="ITEM2">#REF!</definedName>
    <definedName name="ITEM2.10" localSheetId="1">#REF!</definedName>
    <definedName name="ITEM2.10">#REF!</definedName>
    <definedName name="ITEM2.11" localSheetId="1">#REF!</definedName>
    <definedName name="ITEM2.11">#REF!</definedName>
    <definedName name="ITEM2.12" localSheetId="1">#REF!</definedName>
    <definedName name="ITEM2.12">#REF!</definedName>
    <definedName name="ITEM200" localSheetId="1">#REF!</definedName>
    <definedName name="ITEM200">#REF!</definedName>
    <definedName name="ITEM201" localSheetId="1">#REF!</definedName>
    <definedName name="ITEM201">#REF!</definedName>
    <definedName name="ITEM202" localSheetId="1">#REF!</definedName>
    <definedName name="ITEM202">#REF!</definedName>
    <definedName name="ITEM203" localSheetId="1">#REF!</definedName>
    <definedName name="ITEM203">#REF!</definedName>
    <definedName name="ITEM204" localSheetId="1">#REF!</definedName>
    <definedName name="ITEM204">#REF!</definedName>
    <definedName name="ITEM205" localSheetId="1">#REF!</definedName>
    <definedName name="ITEM205">#REF!</definedName>
    <definedName name="ITEM206" localSheetId="1">#REF!</definedName>
    <definedName name="ITEM206">#REF!</definedName>
    <definedName name="item210.3" localSheetId="1">#REF!</definedName>
    <definedName name="item210.3">#REF!</definedName>
    <definedName name="item230.1" localSheetId="1">#REF!</definedName>
    <definedName name="item230.1">#REF!</definedName>
    <definedName name="ITEM3" localSheetId="1">#REF!</definedName>
    <definedName name="ITEM3">#REF!</definedName>
    <definedName name="ITEM3.15" localSheetId="1">#REF!</definedName>
    <definedName name="ITEM3.15">#REF!</definedName>
    <definedName name="ITEM3.16" localSheetId="1">#REF!</definedName>
    <definedName name="ITEM3.16">#REF!</definedName>
    <definedName name="ITEM3.17" localSheetId="1">#REF!</definedName>
    <definedName name="ITEM3.17">#REF!</definedName>
    <definedName name="ITEM3.18" localSheetId="1">#REF!</definedName>
    <definedName name="ITEM3.18">#REF!</definedName>
    <definedName name="ITEM3.19" localSheetId="1">#REF!</definedName>
    <definedName name="ITEM3.19">#REF!</definedName>
    <definedName name="ITEM3.20" localSheetId="1">#REF!</definedName>
    <definedName name="ITEM3.20">#REF!</definedName>
    <definedName name="ITEM3.21" localSheetId="1">#REF!</definedName>
    <definedName name="ITEM3.21">#REF!</definedName>
    <definedName name="ITEM3.22" localSheetId="1">#REF!</definedName>
    <definedName name="ITEM3.22">#REF!</definedName>
    <definedName name="ITEM3.23" localSheetId="1">#REF!</definedName>
    <definedName name="ITEM3.23">#REF!</definedName>
    <definedName name="item310" localSheetId="1">#REF!</definedName>
    <definedName name="item310">#REF!</definedName>
    <definedName name="item320.2" localSheetId="1">#REF!</definedName>
    <definedName name="item320.2">#REF!</definedName>
    <definedName name="item330.1" localSheetId="1">#REF!</definedName>
    <definedName name="item330.1">#REF!</definedName>
    <definedName name="ITEM4.20" localSheetId="1">#REF!</definedName>
    <definedName name="ITEM4.20">#REF!</definedName>
    <definedName name="ITEM4.21" localSheetId="1">#REF!</definedName>
    <definedName name="ITEM4.21">#REF!</definedName>
    <definedName name="ITEM4.22" localSheetId="1">#REF!</definedName>
    <definedName name="ITEM4.22">#REF!</definedName>
    <definedName name="ITEM4.23" localSheetId="1">#REF!</definedName>
    <definedName name="ITEM4.23">#REF!</definedName>
    <definedName name="ITEM4.24" localSheetId="1">#REF!</definedName>
    <definedName name="ITEM4.24">#REF!</definedName>
    <definedName name="ITEM4.25" localSheetId="1">#REF!</definedName>
    <definedName name="ITEM4.25">#REF!</definedName>
    <definedName name="ITEM4.26" localSheetId="1">#REF!</definedName>
    <definedName name="ITEM4.26">#REF!</definedName>
    <definedName name="ITEM4.27" localSheetId="1">#REF!</definedName>
    <definedName name="ITEM4.27">#REF!</definedName>
    <definedName name="ITEM4.28" localSheetId="1">#REF!</definedName>
    <definedName name="ITEM4.28">#REF!</definedName>
    <definedName name="ITEM4.29" localSheetId="1">#REF!</definedName>
    <definedName name="ITEM4.29">#REF!</definedName>
    <definedName name="ITEM4.30" localSheetId="1">#REF!</definedName>
    <definedName name="ITEM4.30">#REF!</definedName>
    <definedName name="ITEM4.31" localSheetId="1">#REF!</definedName>
    <definedName name="ITEM4.31">#REF!</definedName>
    <definedName name="ITEM4.32" localSheetId="1">#REF!</definedName>
    <definedName name="ITEM4.32">#REF!</definedName>
    <definedName name="ITEM4.33" localSheetId="1">#REF!</definedName>
    <definedName name="ITEM4.33">#REF!</definedName>
    <definedName name="ITEM4.34" localSheetId="1">#REF!</definedName>
    <definedName name="ITEM4.34">#REF!</definedName>
    <definedName name="ITEM4.35" localSheetId="1">#REF!</definedName>
    <definedName name="ITEM4.35">#REF!</definedName>
    <definedName name="ITEM4.36" localSheetId="1">#REF!</definedName>
    <definedName name="ITEM4.36">#REF!</definedName>
    <definedName name="ITEM4.37" localSheetId="1">#REF!</definedName>
    <definedName name="ITEM4.37">#REF!</definedName>
    <definedName name="ITEM4.38" localSheetId="1">#REF!</definedName>
    <definedName name="ITEM4.38">#REF!</definedName>
    <definedName name="ITEM4.39" localSheetId="1">#REF!</definedName>
    <definedName name="ITEM4.39">#REF!</definedName>
    <definedName name="ITEM4.40" localSheetId="1">#REF!</definedName>
    <definedName name="ITEM4.40">#REF!</definedName>
    <definedName name="ITEM4.41" localSheetId="1">#REF!</definedName>
    <definedName name="ITEM4.41">#REF!</definedName>
    <definedName name="ITEM4.42" localSheetId="1">#REF!</definedName>
    <definedName name="ITEM4.42">#REF!</definedName>
    <definedName name="ITEM4.43" localSheetId="1">#REF!</definedName>
    <definedName name="ITEM4.43">#REF!</definedName>
    <definedName name="ITEM4.44" localSheetId="1">#REF!</definedName>
    <definedName name="ITEM4.44">#REF!</definedName>
    <definedName name="ITEM4.45" localSheetId="1">#REF!</definedName>
    <definedName name="ITEM4.45">#REF!</definedName>
    <definedName name="ITEM4.46" localSheetId="1">#REF!</definedName>
    <definedName name="ITEM4.46">#REF!</definedName>
    <definedName name="item420" localSheetId="1">#REF!</definedName>
    <definedName name="item420">#REF!</definedName>
    <definedName name="item450.2P" localSheetId="1">#REF!</definedName>
    <definedName name="item450.2P">#REF!</definedName>
    <definedName name="ITEM5.100" localSheetId="1">#REF!</definedName>
    <definedName name="ITEM5.100">#REF!</definedName>
    <definedName name="ITEM5.101" localSheetId="1">#REF!</definedName>
    <definedName name="ITEM5.101">#REF!</definedName>
    <definedName name="ITEM5.104" localSheetId="1">#REF!</definedName>
    <definedName name="ITEM5.104">#REF!</definedName>
    <definedName name="ITEM5.105" localSheetId="1">#REF!</definedName>
    <definedName name="ITEM5.105">#REF!</definedName>
    <definedName name="ITEM5.106" localSheetId="1">#REF!</definedName>
    <definedName name="ITEM5.106">#REF!</definedName>
    <definedName name="ITEM5.107" localSheetId="1">#REF!</definedName>
    <definedName name="ITEM5.107">#REF!</definedName>
    <definedName name="ITEM5.108" localSheetId="1">#REF!</definedName>
    <definedName name="ITEM5.108">#REF!</definedName>
    <definedName name="ITEM5.109" localSheetId="1">#REF!</definedName>
    <definedName name="ITEM5.109">#REF!</definedName>
    <definedName name="ITEM5.111" localSheetId="1">#REF!</definedName>
    <definedName name="ITEM5.111">#REF!</definedName>
    <definedName name="ITEM5.112" localSheetId="1">#REF!</definedName>
    <definedName name="ITEM5.112">#REF!</definedName>
    <definedName name="ITEM5.113" localSheetId="1">#REF!</definedName>
    <definedName name="ITEM5.113">#REF!</definedName>
    <definedName name="ITEM5.114" localSheetId="1">#REF!</definedName>
    <definedName name="ITEM5.114">#REF!</definedName>
    <definedName name="ITEM5.115" localSheetId="1">#REF!</definedName>
    <definedName name="ITEM5.115">#REF!</definedName>
    <definedName name="ITEM5.53" localSheetId="1">#REF!</definedName>
    <definedName name="ITEM5.53">#REF!</definedName>
    <definedName name="ITEM5.54" localSheetId="1">#REF!</definedName>
    <definedName name="ITEM5.54">#REF!</definedName>
    <definedName name="ITEM5.55" localSheetId="1">#REF!</definedName>
    <definedName name="ITEM5.55">#REF!</definedName>
    <definedName name="ITEM5.56" localSheetId="1">#REF!</definedName>
    <definedName name="ITEM5.56">#REF!</definedName>
    <definedName name="ITEM5.57" localSheetId="1">#REF!</definedName>
    <definedName name="ITEM5.57">#REF!</definedName>
    <definedName name="ITEM5.58" localSheetId="1">#REF!</definedName>
    <definedName name="ITEM5.58">#REF!</definedName>
    <definedName name="ITEM5.59" localSheetId="1">#REF!</definedName>
    <definedName name="ITEM5.59">#REF!</definedName>
    <definedName name="ITEM5.60" localSheetId="1">#REF!</definedName>
    <definedName name="ITEM5.60">#REF!</definedName>
    <definedName name="ITEM5.61" localSheetId="1">#REF!</definedName>
    <definedName name="ITEM5.61">#REF!</definedName>
    <definedName name="ITEM5.62" localSheetId="1">#REF!</definedName>
    <definedName name="ITEM5.62">#REF!</definedName>
    <definedName name="ITEM5.63" localSheetId="1">#REF!</definedName>
    <definedName name="ITEM5.63">#REF!</definedName>
    <definedName name="ITEM5.64" localSheetId="1">#REF!</definedName>
    <definedName name="ITEM5.64">#REF!</definedName>
    <definedName name="ITEM5.65" localSheetId="1">#REF!</definedName>
    <definedName name="ITEM5.65">#REF!</definedName>
    <definedName name="ITEM5.66" localSheetId="1">#REF!</definedName>
    <definedName name="ITEM5.66">#REF!</definedName>
    <definedName name="ITEM5.67" localSheetId="1">#REF!</definedName>
    <definedName name="ITEM5.67">#REF!</definedName>
    <definedName name="ITEM5.68" localSheetId="1">#REF!</definedName>
    <definedName name="ITEM5.68">#REF!</definedName>
    <definedName name="ITEM5.69" localSheetId="1">#REF!</definedName>
    <definedName name="ITEM5.69">#REF!</definedName>
    <definedName name="ITEM5.70" localSheetId="1">#REF!</definedName>
    <definedName name="ITEM5.70">#REF!</definedName>
    <definedName name="ITEM5.71" localSheetId="1">#REF!</definedName>
    <definedName name="ITEM5.71">#REF!</definedName>
    <definedName name="ITEM5.72" localSheetId="1">#REF!</definedName>
    <definedName name="ITEM5.72">#REF!</definedName>
    <definedName name="ITEM5.73" localSheetId="1">#REF!</definedName>
    <definedName name="ITEM5.73">#REF!</definedName>
    <definedName name="ITEM5.74" localSheetId="1">#REF!</definedName>
    <definedName name="ITEM5.74">#REF!</definedName>
    <definedName name="ITEM5.77" localSheetId="1">#REF!</definedName>
    <definedName name="ITEM5.77">#REF!</definedName>
    <definedName name="ITEM5.78" localSheetId="1">#REF!</definedName>
    <definedName name="ITEM5.78">#REF!</definedName>
    <definedName name="ITEM5.79" localSheetId="1">#REF!</definedName>
    <definedName name="ITEM5.79">#REF!</definedName>
    <definedName name="ITEM5.80" localSheetId="1">#REF!</definedName>
    <definedName name="ITEM5.80">#REF!</definedName>
    <definedName name="ITEM5.82" localSheetId="1">#REF!</definedName>
    <definedName name="ITEM5.82">#REF!</definedName>
    <definedName name="ITEM5.83" localSheetId="1">#REF!</definedName>
    <definedName name="ITEM5.83">#REF!</definedName>
    <definedName name="ITEM5.84" localSheetId="1">#REF!</definedName>
    <definedName name="ITEM5.84">#REF!</definedName>
    <definedName name="ITEM5.85" localSheetId="1">#REF!</definedName>
    <definedName name="ITEM5.85">#REF!</definedName>
    <definedName name="ITEM5.86" localSheetId="1">#REF!</definedName>
    <definedName name="ITEM5.86">#REF!</definedName>
    <definedName name="ITEM5.87" localSheetId="1">#REF!</definedName>
    <definedName name="ITEM5.87">#REF!</definedName>
    <definedName name="ITEM5.88" localSheetId="1">#REF!</definedName>
    <definedName name="ITEM5.88">#REF!</definedName>
    <definedName name="ITEM5.89" localSheetId="1">#REF!</definedName>
    <definedName name="ITEM5.89">#REF!</definedName>
    <definedName name="ITEM5.90" localSheetId="1">#REF!</definedName>
    <definedName name="ITEM5.90">#REF!</definedName>
    <definedName name="ITEM5.91" localSheetId="1">#REF!</definedName>
    <definedName name="ITEM5.91">#REF!</definedName>
    <definedName name="ITEM5.92" localSheetId="1">#REF!</definedName>
    <definedName name="ITEM5.92">#REF!</definedName>
    <definedName name="ITEM5.93" localSheetId="1">#REF!</definedName>
    <definedName name="ITEM5.93">#REF!</definedName>
    <definedName name="ITEM5.94" localSheetId="1">#REF!</definedName>
    <definedName name="ITEM5.94">#REF!</definedName>
    <definedName name="ITEM5.95" localSheetId="1">#REF!</definedName>
    <definedName name="ITEM5.95">#REF!</definedName>
    <definedName name="ITEM5.96" localSheetId="1">#REF!</definedName>
    <definedName name="ITEM5.96">#REF!</definedName>
    <definedName name="ITEM5.97" localSheetId="1">#REF!</definedName>
    <definedName name="ITEM5.97">#REF!</definedName>
    <definedName name="ITEM5.98" localSheetId="1">#REF!</definedName>
    <definedName name="ITEM5.98">#REF!</definedName>
    <definedName name="ITEM5.99" localSheetId="1">#REF!</definedName>
    <definedName name="ITEM5.99">#REF!</definedName>
    <definedName name="ITEM521" localSheetId="1">#REF!</definedName>
    <definedName name="ITEM521">#REF!</definedName>
    <definedName name="ITEM6.1" localSheetId="1">#REF!</definedName>
    <definedName name="ITEM6.1">#REF!</definedName>
    <definedName name="item600.1" localSheetId="1">#REF!</definedName>
    <definedName name="item600.1">#REF!</definedName>
    <definedName name="item610.1" localSheetId="1">#REF!</definedName>
    <definedName name="item610.1">#REF!</definedName>
    <definedName name="item610.2" localSheetId="1">#REF!</definedName>
    <definedName name="item610.2">#REF!</definedName>
    <definedName name="item630.4" localSheetId="1">#REF!</definedName>
    <definedName name="item630.4">#REF!</definedName>
    <definedName name="item630.6" localSheetId="1">#REF!</definedName>
    <definedName name="item630.6">#REF!</definedName>
    <definedName name="item630.7" localSheetId="1">#REF!</definedName>
    <definedName name="item630.7">#REF!</definedName>
    <definedName name="item640.3" localSheetId="1">#REF!</definedName>
    <definedName name="item640.3">#REF!</definedName>
    <definedName name="item661" localSheetId="1">#REF!</definedName>
    <definedName name="item661">#REF!</definedName>
    <definedName name="item671" localSheetId="1">#REF!</definedName>
    <definedName name="item671">#REF!</definedName>
    <definedName name="item673.1" localSheetId="1">#REF!</definedName>
    <definedName name="item673.1">#REF!</definedName>
    <definedName name="item673.3" localSheetId="1">#REF!</definedName>
    <definedName name="item673.3">#REF!</definedName>
    <definedName name="item681" localSheetId="1">#REF!</definedName>
    <definedName name="item681">#REF!</definedName>
    <definedName name="ITEM7.1" localSheetId="1">#REF!</definedName>
    <definedName name="ITEM7.1">#REF!</definedName>
    <definedName name="ITEM7.10" localSheetId="1">#REF!</definedName>
    <definedName name="ITEM7.10">#REF!</definedName>
    <definedName name="ITEM7.11" localSheetId="1">#REF!</definedName>
    <definedName name="ITEM7.11">#REF!</definedName>
    <definedName name="ITEM7.12" localSheetId="1">#REF!</definedName>
    <definedName name="ITEM7.12">#REF!</definedName>
    <definedName name="ITEM7.13" localSheetId="1">#REF!</definedName>
    <definedName name="ITEM7.13">#REF!</definedName>
    <definedName name="ITEM7.14" localSheetId="1">#REF!</definedName>
    <definedName name="ITEM7.14">#REF!</definedName>
    <definedName name="ITEM7.15" localSheetId="1">#REF!</definedName>
    <definedName name="ITEM7.15">#REF!</definedName>
    <definedName name="ITEM7.16" localSheetId="1">#REF!</definedName>
    <definedName name="ITEM7.16">#REF!</definedName>
    <definedName name="ITEM7.17" localSheetId="1">#REF!</definedName>
    <definedName name="ITEM7.17">#REF!</definedName>
    <definedName name="ITEM7.18" localSheetId="1">#REF!</definedName>
    <definedName name="ITEM7.18">#REF!</definedName>
    <definedName name="ITEM7.19" localSheetId="1">#REF!</definedName>
    <definedName name="ITEM7.19">#REF!</definedName>
    <definedName name="ITEM7.2" localSheetId="1">#REF!</definedName>
    <definedName name="ITEM7.2">#REF!</definedName>
    <definedName name="ITEM7.20" localSheetId="1">#REF!</definedName>
    <definedName name="ITEM7.20">#REF!</definedName>
    <definedName name="ITEM7.21" localSheetId="1">#REF!</definedName>
    <definedName name="ITEM7.21">#REF!</definedName>
    <definedName name="ITEM7.22" localSheetId="1">#REF!</definedName>
    <definedName name="ITEM7.22">#REF!</definedName>
    <definedName name="ITEM7.23" localSheetId="1">#REF!</definedName>
    <definedName name="ITEM7.23">#REF!</definedName>
    <definedName name="ITEM7.24" localSheetId="1">#REF!</definedName>
    <definedName name="ITEM7.24">#REF!</definedName>
    <definedName name="ITEM7.25" localSheetId="1">#REF!</definedName>
    <definedName name="ITEM7.25">#REF!</definedName>
    <definedName name="ITEM7.26" localSheetId="1">#REF!</definedName>
    <definedName name="ITEM7.26">#REF!</definedName>
    <definedName name="ITEM7.27" localSheetId="1">#REF!</definedName>
    <definedName name="ITEM7.27">#REF!</definedName>
    <definedName name="ITEM7.28" localSheetId="1">#REF!</definedName>
    <definedName name="ITEM7.28">#REF!</definedName>
    <definedName name="ITEM7.29" localSheetId="1">#REF!</definedName>
    <definedName name="ITEM7.29">#REF!</definedName>
    <definedName name="ITEM7.3" localSheetId="1">#REF!</definedName>
    <definedName name="ITEM7.3">#REF!</definedName>
    <definedName name="ITEM7.30" localSheetId="1">#REF!</definedName>
    <definedName name="ITEM7.30">#REF!</definedName>
    <definedName name="ITEM7.31" localSheetId="1">#REF!</definedName>
    <definedName name="ITEM7.31">#REF!</definedName>
    <definedName name="ITEM7.32" localSheetId="1">#REF!</definedName>
    <definedName name="ITEM7.32">#REF!</definedName>
    <definedName name="ITEM7.33" localSheetId="1">#REF!</definedName>
    <definedName name="ITEM7.33">#REF!</definedName>
    <definedName name="ITEM7.34" localSheetId="1">#REF!</definedName>
    <definedName name="ITEM7.34">#REF!</definedName>
    <definedName name="ITEM7.35" localSheetId="1">#REF!</definedName>
    <definedName name="ITEM7.35">#REF!</definedName>
    <definedName name="ITEM7.4" localSheetId="1">#REF!</definedName>
    <definedName name="ITEM7.4">#REF!</definedName>
    <definedName name="ITEM7.5" localSheetId="1">#REF!</definedName>
    <definedName name="ITEM7.5">#REF!</definedName>
    <definedName name="ITEM7.6" localSheetId="1">#REF!</definedName>
    <definedName name="ITEM7.6">#REF!</definedName>
    <definedName name="ITEM7.7" localSheetId="1">#REF!</definedName>
    <definedName name="ITEM7.7">#REF!</definedName>
    <definedName name="ITEM7.8" localSheetId="1">#REF!</definedName>
    <definedName name="ITEM7.8">#REF!</definedName>
    <definedName name="ITEM7.9" localSheetId="1">#REF!</definedName>
    <definedName name="ITEM7.9">#REF!</definedName>
    <definedName name="item700.1" localSheetId="1">#REF!</definedName>
    <definedName name="item700.1">#REF!</definedName>
    <definedName name="item710.1" localSheetId="1">#REF!</definedName>
    <definedName name="item710.1">#REF!</definedName>
    <definedName name="item710.2" localSheetId="1">#REF!</definedName>
    <definedName name="item710.2">#REF!</definedName>
    <definedName name="item730.1" localSheetId="1">#REF!</definedName>
    <definedName name="item730.1">#REF!</definedName>
    <definedName name="item730.2" localSheetId="1">#REF!</definedName>
    <definedName name="item730.2">#REF!</definedName>
    <definedName name="item730.2.4" localSheetId="1">#REF!</definedName>
    <definedName name="item730.2.4">#REF!</definedName>
    <definedName name="item900.2" localSheetId="1">#REF!</definedName>
    <definedName name="item900.2">#REF!</definedName>
    <definedName name="ITEMCOD90" localSheetId="1">#REF!</definedName>
    <definedName name="ITEMCOD90">#REF!</definedName>
    <definedName name="ItemCodos" localSheetId="1">#REF!</definedName>
    <definedName name="ItemCodos">#REF!</definedName>
    <definedName name="ITEN_2_FILTRO" localSheetId="1">#REF!</definedName>
    <definedName name="ITEN_2_FILTRO">#REF!</definedName>
    <definedName name="ITENM_DOMIC" localSheetId="1">#REF!</definedName>
    <definedName name="ITENM_DOMIC">#REF!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 localSheetId="1">#REF!</definedName>
    <definedName name="IV">#REF!</definedName>
    <definedName name="IVA" localSheetId="1">#REF!</definedName>
    <definedName name="IVA">#REF!</definedName>
    <definedName name="IVA_UTIL" localSheetId="1">#REF!</definedName>
    <definedName name="IVA_UTIL">#REF!</definedName>
    <definedName name="IVAConsultoria" localSheetId="1">#REF!</definedName>
    <definedName name="IVAConsultoria">#REF!</definedName>
    <definedName name="IVASobreUtilidad" localSheetId="1">#REF!</definedName>
    <definedName name="IVASobreUtilidad">#REF!</definedName>
    <definedName name="iyuiuyi" hidden="1">{"via1",#N/A,TRUE,"general";"via2",#N/A,TRUE,"general";"via3",#N/A,TRUE,"general"}</definedName>
    <definedName name="IZQ_AUX" localSheetId="1">LEFT(#REF!,2)</definedName>
    <definedName name="IZQ_AUX">LEFT(#REF!,2)</definedName>
    <definedName name="j" hidden="1">{"TAB1",#N/A,TRUE,"GENERAL";"TAB2",#N/A,TRUE,"GENERAL";"TAB3",#N/A,TRUE,"GENERAL";"TAB4",#N/A,TRUE,"GENERAL";"TAB5",#N/A,TRUE,"GENERAL"}</definedName>
    <definedName name="JAJKZ" localSheetId="1">#REF!</definedName>
    <definedName name="JAJKZ">#REF!</definedName>
    <definedName name="jd" hidden="1">{"via1",#N/A,TRUE,"general";"via2",#N/A,TRUE,"general";"via3",#N/A,TRUE,"general"}</definedName>
    <definedName name="jdh" hidden="1">{"TAB1",#N/A,TRUE,"GENERAL";"TAB2",#N/A,TRUE,"GENERAL";"TAB3",#N/A,TRUE,"GENERAL";"TAB4",#N/A,TRUE,"GENERAL";"TAB5",#N/A,TRUE,"GENERAL"}</definedName>
    <definedName name="jev" localSheetId="1">#REF!</definedName>
    <definedName name="jev">#REF!</definedName>
    <definedName name="jeytj" hidden="1">{"TAB1",#N/A,TRUE,"GENERAL";"TAB2",#N/A,TRUE,"GENERAL";"TAB3",#N/A,TRUE,"GENERAL";"TAB4",#N/A,TRUE,"GENERAL";"TAB5",#N/A,TRUE,"GENERAL"}</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 localSheetId="1">#REF!</definedName>
    <definedName name="jh">#REF!</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[0]!ERR</definedName>
    <definedName name="jjfq" hidden="1">{"via1",#N/A,TRUE,"general";"via2",#N/A,TRUE,"general";"via3",#N/A,TRUE,"general"}</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 localSheetId="1">#REF!</definedName>
    <definedName name="jk">#REF!</definedName>
    <definedName name="jkk" hidden="1">{"TAB1",#N/A,TRUE,"GENERAL";"TAB2",#N/A,TRUE,"GENERAL";"TAB3",#N/A,TRUE,"GENERAL";"TAB4",#N/A,TRUE,"GENERAL";"TAB5",#N/A,TRUE,"GENERAL"}</definedName>
    <definedName name="jkl" localSheetId="1">#REF!</definedName>
    <definedName name="jkl">#REF!</definedName>
    <definedName name="jn" localSheetId="1">#REF!</definedName>
    <definedName name="jn">#REF!</definedName>
    <definedName name="jñ" localSheetId="1">#REF!</definedName>
    <definedName name="jñ">#REF!</definedName>
    <definedName name="jo" localSheetId="1">#REF!</definedName>
    <definedName name="jo">#REF!</definedName>
    <definedName name="JOHNNY">[0]!ERR</definedName>
    <definedName name="Jornal" localSheetId="1">#REF!</definedName>
    <definedName name="Jornal">#REF!</definedName>
    <definedName name="JORNALAYUDANTE" localSheetId="1">#REF!</definedName>
    <definedName name="JORNALAYUDANTE">#REF!</definedName>
    <definedName name="JORNALMAESTRO" localSheetId="1">#REF!</definedName>
    <definedName name="JORNALMAESTRO">#REF!</definedName>
    <definedName name="JORNALOFICIAL" localSheetId="1">#REF!</definedName>
    <definedName name="JORNALOFICIAL">#REF!</definedName>
    <definedName name="JORNALOPECOMP" localSheetId="1">#REF!</definedName>
    <definedName name="JORNALOPECOMP">#REF!</definedName>
    <definedName name="JORNALOPEGRUA" localSheetId="1">#REF!</definedName>
    <definedName name="JORNALOPEGRUA">#REF!</definedName>
    <definedName name="JORNALOPEMOTOSIERRA" localSheetId="1">#REF!</definedName>
    <definedName name="JORNALOPEMOTOSIERRA">#REF!</definedName>
    <definedName name="JRYJ" hidden="1">{"via1",#N/A,TRUE,"general";"via2",#N/A,TRUE,"general";"via3",#N/A,TRUE,"general"}</definedName>
    <definedName name="jt" localSheetId="1">#REF!</definedName>
    <definedName name="jt">#REF!</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i" localSheetId="1">#REF!</definedName>
    <definedName name="jui">#REF!</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L" localSheetId="1">#REF!</definedName>
    <definedName name="JUL">#REF!</definedName>
    <definedName name="JUN" localSheetId="1">#REF!</definedName>
    <definedName name="JUN">#REF!</definedName>
    <definedName name="juuuhb" hidden="1">{"TAB1",#N/A,TRUE,"GENERAL";"TAB2",#N/A,TRUE,"GENERAL";"TAB3",#N/A,TRUE,"GENERAL";"TAB4",#N/A,TRUE,"GENERAL";"TAB5",#N/A,TRUE,"GENERAL"}</definedName>
    <definedName name="juy" localSheetId="1">#REF!</definedName>
    <definedName name="juy">#REF!</definedName>
    <definedName name="jvv" localSheetId="1">#REF!</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0F1" localSheetId="1">#REF!</definedName>
    <definedName name="K0F1">#REF!</definedName>
    <definedName name="K0F2" localSheetId="1">#REF!</definedName>
    <definedName name="K0F2">#REF!</definedName>
    <definedName name="K10ALO" localSheetId="1">#REF!</definedName>
    <definedName name="K10ALO">#REF!</definedName>
    <definedName name="K11ALO" localSheetId="1">#REF!</definedName>
    <definedName name="K11ALO">#REF!</definedName>
    <definedName name="K1F1" localSheetId="1">#REF!</definedName>
    <definedName name="K1F1">#REF!</definedName>
    <definedName name="K1F2" localSheetId="1">#REF!</definedName>
    <definedName name="K1F2">#REF!</definedName>
    <definedName name="K2F1" localSheetId="1">#REF!</definedName>
    <definedName name="K2F1">#REF!</definedName>
    <definedName name="K2F2" localSheetId="1">#REF!</definedName>
    <definedName name="K2F2">#REF!</definedName>
    <definedName name="K3F1" localSheetId="1">#REF!</definedName>
    <definedName name="K3F1">#REF!</definedName>
    <definedName name="K3F2" localSheetId="1">#REF!</definedName>
    <definedName name="K3F2">#REF!</definedName>
    <definedName name="K4F1" localSheetId="1">#REF!</definedName>
    <definedName name="K4F1">#REF!</definedName>
    <definedName name="K4F2" localSheetId="1">#REF!</definedName>
    <definedName name="K4F2">#REF!</definedName>
    <definedName name="K5F1" localSheetId="1">#REF!</definedName>
    <definedName name="K5F1">#REF!</definedName>
    <definedName name="K5F2" localSheetId="1">#REF!</definedName>
    <definedName name="K5F2">#REF!</definedName>
    <definedName name="K6F1" localSheetId="1">#REF!</definedName>
    <definedName name="K6F1">#REF!</definedName>
    <definedName name="K6F2" localSheetId="1">#REF!</definedName>
    <definedName name="K6F2">#REF!</definedName>
    <definedName name="K7F1" localSheetId="1">#REF!</definedName>
    <definedName name="K7F1">#REF!</definedName>
    <definedName name="K7F2" localSheetId="1">#REF!</definedName>
    <definedName name="K7F2">#REF!</definedName>
    <definedName name="K8ALO" localSheetId="1">#REF!</definedName>
    <definedName name="K8ALO">#REF!</definedName>
    <definedName name="K8F1" localSheetId="1">#REF!</definedName>
    <definedName name="K8F1">#REF!</definedName>
    <definedName name="K8F2" localSheetId="1">#REF!</definedName>
    <definedName name="K8F2">#REF!</definedName>
    <definedName name="K9ALO" localSheetId="1">#REF!</definedName>
    <definedName name="K9ALO">#REF!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io" localSheetId="1">#REF!</definedName>
    <definedName name="kio">#REF!</definedName>
    <definedName name="kip" localSheetId="1">#REF!</definedName>
    <definedName name="kip">#REF!</definedName>
    <definedName name="KJH" localSheetId="1">#REF!</definedName>
    <definedName name="KJH">#REF!</definedName>
    <definedName name="kjhkd" hidden="1">{"via1",#N/A,TRUE,"general";"via2",#N/A,TRUE,"general";"via3",#N/A,TRUE,"general"}</definedName>
    <definedName name="kjk" hidden="1">{"via1",#N/A,TRUE,"general";"via2",#N/A,TRUE,"general";"via3",#N/A,TRUE,"general"}</definedName>
    <definedName name="kjtrkjr" hidden="1">{"via1",#N/A,TRUE,"general";"via2",#N/A,TRUE,"general";"via3",#N/A,TRUE,"general"}</definedName>
    <definedName name="KK" localSheetId="1">#REF!</definedName>
    <definedName name="KK">#REF!</definedName>
    <definedName name="kkkki" hidden="1">{"via1",#N/A,TRUE,"general";"via2",#N/A,TRUE,"general";"via3",#N/A,TRUE,"general"}</definedName>
    <definedName name="kkkkkki" hidden="1">{"TAB1",#N/A,TRUE,"GENERAL";"TAB2",#N/A,TRUE,"GENERAL";"TAB3",#N/A,TRUE,"GENERAL";"TAB4",#N/A,TRUE,"GENERAL";"TAB5",#N/A,TRUE,"GENERAL"}</definedName>
    <definedName name="kl">[0]!ERR</definedName>
    <definedName name="klklk" localSheetId="1">#REF!</definedName>
    <definedName name="klklk">#REF!</definedName>
    <definedName name="kñy" localSheetId="1">#REF!</definedName>
    <definedName name="kñy">#REF!</definedName>
    <definedName name="KO" localSheetId="1" hidden="1">#REF!</definedName>
    <definedName name="KO" hidden="1">#REF!</definedName>
    <definedName name="krtrk" hidden="1">{"via1",#N/A,TRUE,"general";"via2",#N/A,TRUE,"general";"via3",#N/A,TRUE,"general"}</definedName>
    <definedName name="kuh" localSheetId="1">#REF!</definedName>
    <definedName name="kuh">#REF!</definedName>
    <definedName name="kuy" localSheetId="1">#REF!</definedName>
    <definedName name="kuy">#REF!</definedName>
    <definedName name="kyr" hidden="1">{"TAB1",#N/A,TRUE,"GENERAL";"TAB2",#N/A,TRUE,"GENERAL";"TAB3",#N/A,TRUE,"GENERAL";"TAB4",#N/A,TRUE,"GENERAL";"TAB5",#N/A,TRUE,"GENERAL"}</definedName>
    <definedName name="l" comment="Codigo Insumo" localSheetId="1">#REF!</definedName>
    <definedName name="l" comment="Codigo Insumo">#REF!</definedName>
    <definedName name="Lavamanos" localSheetId="1">#REF!</definedName>
    <definedName name="Lavamanos">#REF!</definedName>
    <definedName name="LEGALDIRECCION" localSheetId="1">#REF!</definedName>
    <definedName name="LEGALDIRECCION">#REF!</definedName>
    <definedName name="Leo" localSheetId="1">#REF!</definedName>
    <definedName name="Leo">#REF!</definedName>
    <definedName name="lev0.1" localSheetId="1">#REF!</definedName>
    <definedName name="lev0.1">#REF!</definedName>
    <definedName name="lia" localSheetId="1">#REF!</definedName>
    <definedName name="lia">#REF!</definedName>
    <definedName name="LICITACION" localSheetId="1">#REF!</definedName>
    <definedName name="LICITACION">#REF!</definedName>
    <definedName name="LIMATESA" localSheetId="1">#REF!</definedName>
    <definedName name="LIMATESA">#REF!</definedName>
    <definedName name="LINEA" localSheetId="1">#REF!</definedName>
    <definedName name="LINEA">#REF!</definedName>
    <definedName name="LISBASE1" localSheetId="1">#REF!</definedName>
    <definedName name="LISBASE1">#REF!</definedName>
    <definedName name="LISBASE2" localSheetId="1">#REF!</definedName>
    <definedName name="LISBASE2">#REF!</definedName>
    <definedName name="List_cuadrillas" localSheetId="1">#REF!</definedName>
    <definedName name="List_cuadrillas">#REF!</definedName>
    <definedName name="ListaCantidad" localSheetId="1">#REF!</definedName>
    <definedName name="ListaCantidad">#REF!</definedName>
    <definedName name="Listado" localSheetId="1">#REF!</definedName>
    <definedName name="Listado">#REF!</definedName>
    <definedName name="LISTADOEQUIPOS" localSheetId="1">#REF!</definedName>
    <definedName name="LISTADOEQUIPOS">#REF!</definedName>
    <definedName name="LISTADOMATERIALES" localSheetId="1">#REF!</definedName>
    <definedName name="LISTADOMATERIALES">#REF!</definedName>
    <definedName name="LISTADOMO" localSheetId="1">#REF!</definedName>
    <definedName name="LISTADOMO">#REF!</definedName>
    <definedName name="LISTADOTRANSPORTES" localSheetId="1">#REF!</definedName>
    <definedName name="LISTADOTRANSPORTES">#REF!</definedName>
    <definedName name="ListaItem" localSheetId="1">#REF!</definedName>
    <definedName name="ListaItem">#REF!</definedName>
    <definedName name="ListaUni" localSheetId="1">#REF!</definedName>
    <definedName name="ListaUni">#REF!</definedName>
    <definedName name="LISTON_DE_2X4X15" localSheetId="1">#REF!</definedName>
    <definedName name="LISTON_DE_2X4X15">#REF!</definedName>
    <definedName name="LISTON2" localSheetId="1">#REF!</definedName>
    <definedName name="LISTON2">#REF!</definedName>
    <definedName name="LISTON2X2X3" localSheetId="1">#REF!</definedName>
    <definedName name="LISTON2X2X3">#REF!</definedName>
    <definedName name="LISTON2x4x15" localSheetId="1">#REF!</definedName>
    <definedName name="LISTON2x4x15">#REF!</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 localSheetId="1">#REF!</definedName>
    <definedName name="ll">#REF!</definedName>
    <definedName name="LLANTAS" localSheetId="1">#REF!</definedName>
    <definedName name="LLANTAS">#REF!</definedName>
    <definedName name="LLAVE_DE_CHORRO_1_2" localSheetId="1">#REF!</definedName>
    <definedName name="LLAVE_DE_CHORRO_1_2">#REF!</definedName>
    <definedName name="LLAVE_DE_PASO_1_2" localSheetId="1">#REF!</definedName>
    <definedName name="LLAVE_DE_PASO_1_2">#REF!</definedName>
    <definedName name="llenov" localSheetId="1">#REF!</definedName>
    <definedName name="llenov">#REF!</definedName>
    <definedName name="lll" localSheetId="1">#REF!</definedName>
    <definedName name="lll">#REF!</definedName>
    <definedName name="LLLL" localSheetId="1">#REF!</definedName>
    <definedName name="LLLL">#REF!</definedName>
    <definedName name="lllllh" hidden="1">{"via1",#N/A,TRUE,"general";"via2",#N/A,TRUE,"general";"via3",#N/A,TRUE,"general"}</definedName>
    <definedName name="lllllllo" hidden="1">{"via1",#N/A,TRUE,"general";"via2",#N/A,TRUE,"general";"via3",#N/A,TRUE,"general"}</definedName>
    <definedName name="LÑP" localSheetId="1">#REF!</definedName>
    <definedName name="LÑP">#REF!</definedName>
    <definedName name="LO" localSheetId="1">#REF!,#REF!,#REF!,#REF!,#REF!,#REF!,#REF!</definedName>
    <definedName name="LO">#REF!,#REF!,#REF!,#REF!,#REF!,#REF!,#REF!</definedName>
    <definedName name="loc" localSheetId="1">#REF!</definedName>
    <definedName name="loc">#REF!</definedName>
    <definedName name="LOCA" localSheetId="1">#REF!</definedName>
    <definedName name="LOCA">#REF!</definedName>
    <definedName name="LOCA1" localSheetId="1">#REF!</definedName>
    <definedName name="LOCA1">#REF!</definedName>
    <definedName name="local" localSheetId="1">#REF!</definedName>
    <definedName name="local">#REF!</definedName>
    <definedName name="LOCALIZACION_Y_REPLANTEO" localSheetId="1">#REF!</definedName>
    <definedName name="LOCALIZACION_Y_REPLANTEO">#REF!</definedName>
    <definedName name="LOCALIZACIÓN_Y_REPLANTEO._ESTRUCTURAS" localSheetId="1">#REF!</definedName>
    <definedName name="LOCALIZACIÓN_Y_REPLANTEO._ESTRUCTURAS">#REF!</definedName>
    <definedName name="LOCALIZACIONV" localSheetId="1">#REF!</definedName>
    <definedName name="LOCALIZACIONV">#REF!</definedName>
    <definedName name="localizamuro" localSheetId="1">#REF!</definedName>
    <definedName name="localizamuro">#REF!</definedName>
    <definedName name="LOGO">[0]!ERR</definedName>
    <definedName name="LOI" localSheetId="1">#REF!</definedName>
    <definedName name="LOI">#REF!</definedName>
    <definedName name="lolol" hidden="1">{"TAB1",#N/A,TRUE,"GENERAL";"TAB2",#N/A,TRUE,"GENERAL";"TAB3",#N/A,TRUE,"GENERAL";"TAB4",#N/A,TRUE,"GENERAL";"TAB5",#N/A,TRUE,"GENERAL"}</definedName>
    <definedName name="Longitud" localSheetId="1">#REF!</definedName>
    <definedName name="Longitud">#REF!</definedName>
    <definedName name="Longitud1" localSheetId="1">#REF!</definedName>
    <definedName name="Longitud1">#REF!</definedName>
    <definedName name="Longitud2" localSheetId="1">#REF!</definedName>
    <definedName name="Longitud2">#REF!</definedName>
    <definedName name="LOPE" localSheetId="1">#REF!</definedName>
    <definedName name="LOPE">#REF!</definedName>
    <definedName name="LP" localSheetId="1">#REF!</definedName>
    <definedName name="LP">#REF!</definedName>
    <definedName name="lplpl" hidden="1">{"via1",#N/A,TRUE,"general";"via2",#N/A,TRUE,"general";"via3",#N/A,TRUE,"general"}</definedName>
    <definedName name="lun" localSheetId="1">#REF!</definedName>
    <definedName name="lun">#REF!</definedName>
    <definedName name="m" localSheetId="1">#REF!</definedName>
    <definedName name="m">#REF!</definedName>
    <definedName name="M.O" comment="Mano de obra" localSheetId="1">#REF!</definedName>
    <definedName name="M.O" comment="Mano de obra">#REF!</definedName>
    <definedName name="MA" localSheetId="1">#REF!</definedName>
    <definedName name="MA">#REF!</definedName>
    <definedName name="mac" localSheetId="1">#REF!</definedName>
    <definedName name="mac">#REF!</definedName>
    <definedName name="MACRDEL" localSheetId="1">#REF!</definedName>
    <definedName name="MACRDEL">#REF!</definedName>
    <definedName name="MACROMEDIDOR__3__B_x_B" localSheetId="1">#REF!</definedName>
    <definedName name="MACROMEDIDOR__3__B_x_B">#REF!</definedName>
    <definedName name="MACROMEDIDOR_4__B_x_B" localSheetId="1">#REF!</definedName>
    <definedName name="MACROMEDIDOR_4__B_x_B">#REF!</definedName>
    <definedName name="MAESTRO" localSheetId="1">#REF!</definedName>
    <definedName name="MAESTRO">#REF!</definedName>
    <definedName name="mafdsf" hidden="1">{"via1",#N/A,TRUE,"general";"via2",#N/A,TRUE,"general";"via3",#N/A,TRUE,"general"}</definedName>
    <definedName name="MAL" localSheetId="1">#REF!&lt;2.5</definedName>
    <definedName name="MAL">#REF!&lt;2.5</definedName>
    <definedName name="MALLA" localSheetId="1">#REF!</definedName>
    <definedName name="MALLA">#REF!</definedName>
    <definedName name="MALO" localSheetId="1">#REF!&lt;2.5</definedName>
    <definedName name="MALO">#REF!&lt;2.5</definedName>
    <definedName name="MANGLE" localSheetId="1">#REF!</definedName>
    <definedName name="MANGLE">#REF!</definedName>
    <definedName name="MANO111" localSheetId="1">#REF!</definedName>
    <definedName name="MANO111">#REF!</definedName>
    <definedName name="MANO112" localSheetId="1">#REF!</definedName>
    <definedName name="MANO112">#REF!</definedName>
    <definedName name="MANO113" localSheetId="1">#REF!</definedName>
    <definedName name="MANO113">#REF!</definedName>
    <definedName name="MANO114" localSheetId="1">#REF!</definedName>
    <definedName name="MANO114">#REF!</definedName>
    <definedName name="MANO115" localSheetId="1">#REF!</definedName>
    <definedName name="MANO115">#REF!</definedName>
    <definedName name="MANO116" localSheetId="1">#REF!</definedName>
    <definedName name="MANO116">#REF!</definedName>
    <definedName name="MANO117" localSheetId="1">#REF!</definedName>
    <definedName name="MANO117">#REF!</definedName>
    <definedName name="MANO118" localSheetId="1">#REF!</definedName>
    <definedName name="MANO118">#REF!</definedName>
    <definedName name="MANO119" localSheetId="1">#REF!</definedName>
    <definedName name="MANO119">#REF!</definedName>
    <definedName name="MANO120" localSheetId="1">#REF!</definedName>
    <definedName name="MANO120">#REF!</definedName>
    <definedName name="MANO121" localSheetId="1">#REF!</definedName>
    <definedName name="MANO121">#REF!</definedName>
    <definedName name="MANO122" localSheetId="1">#REF!</definedName>
    <definedName name="MANO122">#REF!</definedName>
    <definedName name="MANO123" localSheetId="1">#REF!</definedName>
    <definedName name="MANO123">#REF!</definedName>
    <definedName name="MANO124" localSheetId="1">#REF!</definedName>
    <definedName name="MANO124">#REF!</definedName>
    <definedName name="MANO125" localSheetId="1">#REF!</definedName>
    <definedName name="MANO125">#REF!</definedName>
    <definedName name="MANO126" localSheetId="1">#REF!</definedName>
    <definedName name="MANO126">#REF!</definedName>
    <definedName name="MANO127" localSheetId="1">#REF!</definedName>
    <definedName name="MANO127">#REF!</definedName>
    <definedName name="MANO128" localSheetId="1">#REF!</definedName>
    <definedName name="MANO128">#REF!</definedName>
    <definedName name="MANO129" localSheetId="1">#REF!</definedName>
    <definedName name="MANO129">#REF!</definedName>
    <definedName name="MANO130" localSheetId="1">#REF!</definedName>
    <definedName name="MANO130">#REF!</definedName>
    <definedName name="MANO131" localSheetId="1">#REF!</definedName>
    <definedName name="MANO131">#REF!</definedName>
    <definedName name="MANO132" localSheetId="1">#REF!</definedName>
    <definedName name="MANO132">#REF!</definedName>
    <definedName name="MANO133" localSheetId="1">#REF!</definedName>
    <definedName name="MANO133">#REF!</definedName>
    <definedName name="MANO134" localSheetId="1">#REF!</definedName>
    <definedName name="MANO134">#REF!</definedName>
    <definedName name="MANO135" localSheetId="1">#REF!</definedName>
    <definedName name="MANO135">#REF!</definedName>
    <definedName name="MANO136" localSheetId="1">#REF!</definedName>
    <definedName name="MANO136">#REF!</definedName>
    <definedName name="MANO137" localSheetId="1">#REF!</definedName>
    <definedName name="MANO137">#REF!</definedName>
    <definedName name="MANO138" localSheetId="1">#REF!</definedName>
    <definedName name="MANO138">#REF!</definedName>
    <definedName name="MANO139" localSheetId="1">#REF!</definedName>
    <definedName name="MANO139">#REF!</definedName>
    <definedName name="MANO140" localSheetId="1">#REF!</definedName>
    <definedName name="MANO140">#REF!</definedName>
    <definedName name="MANO141" localSheetId="1">#REF!</definedName>
    <definedName name="MANO141">#REF!</definedName>
    <definedName name="MANO142" localSheetId="1">#REF!</definedName>
    <definedName name="MANO142">#REF!</definedName>
    <definedName name="MANO143" localSheetId="1">#REF!</definedName>
    <definedName name="MANO143">#REF!</definedName>
    <definedName name="MANO144" localSheetId="1">#REF!</definedName>
    <definedName name="MANO144">#REF!</definedName>
    <definedName name="MANO145" localSheetId="1">#REF!</definedName>
    <definedName name="MANO145">#REF!</definedName>
    <definedName name="MANO146" localSheetId="1">#REF!</definedName>
    <definedName name="MANO146">#REF!</definedName>
    <definedName name="MANO147" localSheetId="1">#REF!</definedName>
    <definedName name="MANO147">#REF!</definedName>
    <definedName name="MANO148" localSheetId="1">#REF!</definedName>
    <definedName name="MANO148">#REF!</definedName>
    <definedName name="MANO149" localSheetId="1">#REF!</definedName>
    <definedName name="MANO149">#REF!</definedName>
    <definedName name="MANO150" localSheetId="1">#REF!</definedName>
    <definedName name="MANO150">#REF!</definedName>
    <definedName name="MANO151" localSheetId="1">#REF!</definedName>
    <definedName name="MANO151">#REF!</definedName>
    <definedName name="MANO152" localSheetId="1">#REF!</definedName>
    <definedName name="MANO152">#REF!</definedName>
    <definedName name="MANO153" localSheetId="1">#REF!</definedName>
    <definedName name="MANO153">#REF!</definedName>
    <definedName name="MANO154" localSheetId="1">#REF!</definedName>
    <definedName name="MANO154">#REF!</definedName>
    <definedName name="MANO155" localSheetId="1">#REF!</definedName>
    <definedName name="MANO155">#REF!</definedName>
    <definedName name="MANO156" localSheetId="1">#REF!</definedName>
    <definedName name="MANO156">#REF!</definedName>
    <definedName name="MANO157" localSheetId="1">#REF!</definedName>
    <definedName name="MANO157">#REF!</definedName>
    <definedName name="MANO158" localSheetId="1">#REF!</definedName>
    <definedName name="MANO158">#REF!</definedName>
    <definedName name="MANO159" localSheetId="1">#REF!</definedName>
    <definedName name="MANO159">#REF!</definedName>
    <definedName name="MANO160" localSheetId="1">#REF!</definedName>
    <definedName name="MANO160">#REF!</definedName>
    <definedName name="MANO161" localSheetId="1">#REF!</definedName>
    <definedName name="MANO161">#REF!</definedName>
    <definedName name="MANO162" localSheetId="1">#REF!</definedName>
    <definedName name="MANO162">#REF!</definedName>
    <definedName name="MANO163" localSheetId="1">#REF!</definedName>
    <definedName name="MANO163">#REF!</definedName>
    <definedName name="MANO164" localSheetId="1">#REF!</definedName>
    <definedName name="MANO164">#REF!</definedName>
    <definedName name="MANO165" localSheetId="1">#REF!</definedName>
    <definedName name="MANO165">#REF!</definedName>
    <definedName name="MANO166" localSheetId="1">#REF!</definedName>
    <definedName name="MANO166">#REF!</definedName>
    <definedName name="MANO167" localSheetId="1">#REF!</definedName>
    <definedName name="MANO167">#REF!</definedName>
    <definedName name="MANO168" localSheetId="1">#REF!</definedName>
    <definedName name="MANO168">#REF!</definedName>
    <definedName name="MANO169" localSheetId="1">#REF!</definedName>
    <definedName name="MANO169">#REF!</definedName>
    <definedName name="MANO170" localSheetId="1">#REF!</definedName>
    <definedName name="MANO170">#REF!</definedName>
    <definedName name="MANO171" localSheetId="1">#REF!</definedName>
    <definedName name="MANO171">#REF!</definedName>
    <definedName name="MANO172" localSheetId="1">#REF!</definedName>
    <definedName name="MANO172">#REF!</definedName>
    <definedName name="MANO173" localSheetId="1">#REF!</definedName>
    <definedName name="MANO173">#REF!</definedName>
    <definedName name="MANO174" localSheetId="1">#REF!</definedName>
    <definedName name="MANO174">#REF!</definedName>
    <definedName name="MANO175" localSheetId="1">#REF!</definedName>
    <definedName name="MANO175">#REF!</definedName>
    <definedName name="MANO176" localSheetId="1">#REF!</definedName>
    <definedName name="MANO176">#REF!</definedName>
    <definedName name="MANO177" localSheetId="1">#REF!</definedName>
    <definedName name="MANO177">#REF!</definedName>
    <definedName name="MANO178" localSheetId="1">#REF!</definedName>
    <definedName name="MANO178">#REF!</definedName>
    <definedName name="MANO179" localSheetId="1">#REF!</definedName>
    <definedName name="MANO179">#REF!</definedName>
    <definedName name="MANO180" localSheetId="1">#REF!</definedName>
    <definedName name="MANO180">#REF!</definedName>
    <definedName name="MANO181" localSheetId="1">#REF!</definedName>
    <definedName name="MANO181">#REF!</definedName>
    <definedName name="MANO182" localSheetId="1">#REF!</definedName>
    <definedName name="MANO182">#REF!</definedName>
    <definedName name="MANO183" localSheetId="1">#REF!</definedName>
    <definedName name="MANO183">#REF!</definedName>
    <definedName name="MANO184" localSheetId="1">#REF!</definedName>
    <definedName name="MANO184">#REF!</definedName>
    <definedName name="MANO185" localSheetId="1">#REF!</definedName>
    <definedName name="MANO185">#REF!</definedName>
    <definedName name="MANO186" localSheetId="1">#REF!</definedName>
    <definedName name="MANO186">#REF!</definedName>
    <definedName name="MANO187" localSheetId="1">#REF!</definedName>
    <definedName name="MANO187">#REF!</definedName>
    <definedName name="MANO188" localSheetId="1">#REF!</definedName>
    <definedName name="MANO188">#REF!</definedName>
    <definedName name="MANO189" localSheetId="1">#REF!</definedName>
    <definedName name="MANO189">#REF!</definedName>
    <definedName name="MANO190" localSheetId="1">#REF!</definedName>
    <definedName name="MANO190">#REF!</definedName>
    <definedName name="MANO191" localSheetId="1">#REF!</definedName>
    <definedName name="MANO191">#REF!</definedName>
    <definedName name="MANO192" localSheetId="1">#REF!</definedName>
    <definedName name="MANO192">#REF!</definedName>
    <definedName name="MANO193" localSheetId="1">#REF!</definedName>
    <definedName name="MANO193">#REF!</definedName>
    <definedName name="MANO194" localSheetId="1">#REF!</definedName>
    <definedName name="MANO194">#REF!</definedName>
    <definedName name="MANO195" localSheetId="1">#REF!</definedName>
    <definedName name="MANO195">#REF!</definedName>
    <definedName name="MANO196" localSheetId="1">#REF!</definedName>
    <definedName name="MANO196">#REF!</definedName>
    <definedName name="MANO197" localSheetId="1">#REF!</definedName>
    <definedName name="MANO197">#REF!</definedName>
    <definedName name="MANO198" localSheetId="1">#REF!</definedName>
    <definedName name="MANO198">#REF!</definedName>
    <definedName name="MANO199" localSheetId="1">#REF!</definedName>
    <definedName name="MANO199">#REF!</definedName>
    <definedName name="MANO200" localSheetId="1">#REF!</definedName>
    <definedName name="MANO200">#REF!</definedName>
    <definedName name="MANO201" localSheetId="1">#REF!</definedName>
    <definedName name="MANO201">#REF!</definedName>
    <definedName name="MANO202" localSheetId="1">#REF!</definedName>
    <definedName name="MANO202">#REF!</definedName>
    <definedName name="MANO203" localSheetId="1">#REF!</definedName>
    <definedName name="MANO203">#REF!</definedName>
    <definedName name="MANO204" localSheetId="1">#REF!</definedName>
    <definedName name="MANO204">#REF!</definedName>
    <definedName name="MANO205" localSheetId="1">#REF!</definedName>
    <definedName name="MANO205">#REF!</definedName>
    <definedName name="MANO206" localSheetId="1">#REF!</definedName>
    <definedName name="MANO206">#REF!</definedName>
    <definedName name="MANODEOBRA" localSheetId="1">#REF!</definedName>
    <definedName name="MANODEOBRA">#REF!</definedName>
    <definedName name="ManoObra" localSheetId="1">#REF!</definedName>
    <definedName name="ManoObra">#REF!</definedName>
    <definedName name="mantenimiento" localSheetId="1">#REF!</definedName>
    <definedName name="mantenimiento">#REF!</definedName>
    <definedName name="mao" hidden="1">{"TAB1",#N/A,TRUE,"GENERAL";"TAB2",#N/A,TRUE,"GENERAL";"TAB3",#N/A,TRUE,"GENERAL";"TAB4",#N/A,TRUE,"GENERAL";"TAB5",#N/A,TRUE,"GENERAL"}</definedName>
    <definedName name="maow" hidden="1">{"via1",#N/A,TRUE,"general";"via2",#N/A,TRUE,"general";"via3",#N/A,TRUE,"general"}</definedName>
    <definedName name="MAQUINAR" localSheetId="1">#REF!</definedName>
    <definedName name="MAQUINAR">#REF!</definedName>
    <definedName name="Maquinaria" localSheetId="1">#REF!</definedName>
    <definedName name="Maquinaria">#REF!</definedName>
    <definedName name="MAQUINARIAPESADA" localSheetId="1">#REF!</definedName>
    <definedName name="MAQUINARIAPESADA">#REF!</definedName>
    <definedName name="mar" localSheetId="1">#REF!</definedName>
    <definedName name="mar">#REF!</definedName>
    <definedName name="marina" localSheetId="1">#REF!</definedName>
    <definedName name="marina">#REF!</definedName>
    <definedName name="Maritimo" localSheetId="1">#REF!</definedName>
    <definedName name="Maritimo">#REF!</definedName>
    <definedName name="masor" hidden="1">{"via1",#N/A,TRUE,"general";"via2",#N/A,TRUE,"general";"via3",#N/A,TRUE,"general"}</definedName>
    <definedName name="MAT" localSheetId="1">#REF!</definedName>
    <definedName name="MAT">#REF!</definedName>
    <definedName name="MATE111" localSheetId="1">#REF!</definedName>
    <definedName name="MATE111">#REF!</definedName>
    <definedName name="MATE112" localSheetId="1">#REF!</definedName>
    <definedName name="MATE112">#REF!</definedName>
    <definedName name="MATE113" localSheetId="1">#REF!</definedName>
    <definedName name="MATE113">#REF!</definedName>
    <definedName name="MATE114" localSheetId="1">#REF!</definedName>
    <definedName name="MATE114">#REF!</definedName>
    <definedName name="MATE115" localSheetId="1">#REF!</definedName>
    <definedName name="MATE115">#REF!</definedName>
    <definedName name="MATE116" localSheetId="1">#REF!</definedName>
    <definedName name="MATE116">#REF!</definedName>
    <definedName name="MATE117" localSheetId="1">#REF!</definedName>
    <definedName name="MATE117">#REF!</definedName>
    <definedName name="MATE118" localSheetId="1">#REF!</definedName>
    <definedName name="MATE118">#REF!</definedName>
    <definedName name="MATE119" localSheetId="1">#REF!</definedName>
    <definedName name="MATE119">#REF!</definedName>
    <definedName name="MATE120" localSheetId="1">#REF!</definedName>
    <definedName name="MATE120">#REF!</definedName>
    <definedName name="MATE121" localSheetId="1">#REF!</definedName>
    <definedName name="MATE121">#REF!</definedName>
    <definedName name="MATE122" localSheetId="1">#REF!</definedName>
    <definedName name="MATE122">#REF!</definedName>
    <definedName name="MATE123" localSheetId="1">#REF!</definedName>
    <definedName name="MATE123">#REF!</definedName>
    <definedName name="MATE124" localSheetId="1">#REF!</definedName>
    <definedName name="MATE124">#REF!</definedName>
    <definedName name="MATE125" localSheetId="1">#REF!</definedName>
    <definedName name="MATE125">#REF!</definedName>
    <definedName name="MATE126" localSheetId="1">#REF!</definedName>
    <definedName name="MATE126">#REF!</definedName>
    <definedName name="MATE127" localSheetId="1">#REF!</definedName>
    <definedName name="MATE127">#REF!</definedName>
    <definedName name="MATE128" localSheetId="1">#REF!</definedName>
    <definedName name="MATE128">#REF!</definedName>
    <definedName name="MATE129" localSheetId="1">#REF!</definedName>
    <definedName name="MATE129">#REF!</definedName>
    <definedName name="MATE130" localSheetId="1">#REF!</definedName>
    <definedName name="MATE130">#REF!</definedName>
    <definedName name="MATE131" localSheetId="1">#REF!</definedName>
    <definedName name="MATE131">#REF!</definedName>
    <definedName name="MATE132" localSheetId="1">#REF!</definedName>
    <definedName name="MATE132">#REF!</definedName>
    <definedName name="MATE133" localSheetId="1">#REF!</definedName>
    <definedName name="MATE133">#REF!</definedName>
    <definedName name="MATE134" localSheetId="1">#REF!</definedName>
    <definedName name="MATE134">#REF!</definedName>
    <definedName name="MATE135" localSheetId="1">#REF!</definedName>
    <definedName name="MATE135">#REF!</definedName>
    <definedName name="MATE136" localSheetId="1">#REF!</definedName>
    <definedName name="MATE136">#REF!</definedName>
    <definedName name="MATE137" localSheetId="1">#REF!</definedName>
    <definedName name="MATE137">#REF!</definedName>
    <definedName name="MATE138" localSheetId="1">#REF!</definedName>
    <definedName name="MATE138">#REF!</definedName>
    <definedName name="MATE139" localSheetId="1">#REF!</definedName>
    <definedName name="MATE139">#REF!</definedName>
    <definedName name="MATE140" localSheetId="1">#REF!</definedName>
    <definedName name="MATE140">#REF!</definedName>
    <definedName name="MATE141" localSheetId="1">#REF!</definedName>
    <definedName name="MATE141">#REF!</definedName>
    <definedName name="MATE142" localSheetId="1">#REF!</definedName>
    <definedName name="MATE142">#REF!</definedName>
    <definedName name="MATE143" localSheetId="1">#REF!</definedName>
    <definedName name="MATE143">#REF!</definedName>
    <definedName name="MATE144" localSheetId="1">#REF!</definedName>
    <definedName name="MATE144">#REF!</definedName>
    <definedName name="MATE145" localSheetId="1">#REF!</definedName>
    <definedName name="MATE145">#REF!</definedName>
    <definedName name="MATE146" localSheetId="1">#REF!</definedName>
    <definedName name="MATE146">#REF!</definedName>
    <definedName name="MATE147" localSheetId="1">#REF!</definedName>
    <definedName name="MATE147">#REF!</definedName>
    <definedName name="MATE148" localSheetId="1">#REF!</definedName>
    <definedName name="MATE148">#REF!</definedName>
    <definedName name="MATE149" localSheetId="1">#REF!</definedName>
    <definedName name="MATE149">#REF!</definedName>
    <definedName name="MATE150" localSheetId="1">#REF!</definedName>
    <definedName name="MATE150">#REF!</definedName>
    <definedName name="MATE151" localSheetId="1">#REF!</definedName>
    <definedName name="MATE151">#REF!</definedName>
    <definedName name="MATE152" localSheetId="1">#REF!</definedName>
    <definedName name="MATE152">#REF!</definedName>
    <definedName name="MATE153" localSheetId="1">#REF!</definedName>
    <definedName name="MATE153">#REF!</definedName>
    <definedName name="MATE154" localSheetId="1">#REF!</definedName>
    <definedName name="MATE154">#REF!</definedName>
    <definedName name="MATE155" localSheetId="1">#REF!</definedName>
    <definedName name="MATE155">#REF!</definedName>
    <definedName name="MATE156" localSheetId="1">#REF!</definedName>
    <definedName name="MATE156">#REF!</definedName>
    <definedName name="MATE157" localSheetId="1">#REF!</definedName>
    <definedName name="MATE157">#REF!</definedName>
    <definedName name="MATE158" localSheetId="1">#REF!</definedName>
    <definedName name="MATE158">#REF!</definedName>
    <definedName name="MATE159" localSheetId="1">#REF!</definedName>
    <definedName name="MATE159">#REF!</definedName>
    <definedName name="MATE160" localSheetId="1">#REF!</definedName>
    <definedName name="MATE160">#REF!</definedName>
    <definedName name="MATE161" localSheetId="1">#REF!</definedName>
    <definedName name="MATE161">#REF!</definedName>
    <definedName name="MATE162" localSheetId="1">#REF!</definedName>
    <definedName name="MATE162">#REF!</definedName>
    <definedName name="MATE163" localSheetId="1">#REF!</definedName>
    <definedName name="MATE163">#REF!</definedName>
    <definedName name="MATE164" localSheetId="1">#REF!</definedName>
    <definedName name="MATE164">#REF!</definedName>
    <definedName name="MATE165" localSheetId="1">#REF!</definedName>
    <definedName name="MATE165">#REF!</definedName>
    <definedName name="MATE166" localSheetId="1">#REF!</definedName>
    <definedName name="MATE166">#REF!</definedName>
    <definedName name="MATE167" localSheetId="1">#REF!</definedName>
    <definedName name="MATE167">#REF!</definedName>
    <definedName name="MATE168" localSheetId="1">#REF!</definedName>
    <definedName name="MATE168">#REF!</definedName>
    <definedName name="MATE169" localSheetId="1">#REF!</definedName>
    <definedName name="MATE169">#REF!</definedName>
    <definedName name="MATE170" localSheetId="1">#REF!</definedName>
    <definedName name="MATE170">#REF!</definedName>
    <definedName name="MATE171" localSheetId="1">#REF!</definedName>
    <definedName name="MATE171">#REF!</definedName>
    <definedName name="MATE172" localSheetId="1">#REF!</definedName>
    <definedName name="MATE172">#REF!</definedName>
    <definedName name="MATE173" localSheetId="1">#REF!</definedName>
    <definedName name="MATE173">#REF!</definedName>
    <definedName name="MATE174" localSheetId="1">#REF!</definedName>
    <definedName name="MATE174">#REF!</definedName>
    <definedName name="MATE175" localSheetId="1">#REF!</definedName>
    <definedName name="MATE175">#REF!</definedName>
    <definedName name="MATE176" localSheetId="1">#REF!</definedName>
    <definedName name="MATE176">#REF!</definedName>
    <definedName name="MATE177" localSheetId="1">#REF!</definedName>
    <definedName name="MATE177">#REF!</definedName>
    <definedName name="MATE178" localSheetId="1">#REF!</definedName>
    <definedName name="MATE178">#REF!</definedName>
    <definedName name="MATE179" localSheetId="1">#REF!</definedName>
    <definedName name="MATE179">#REF!</definedName>
    <definedName name="MATE180" localSheetId="1">#REF!</definedName>
    <definedName name="MATE180">#REF!</definedName>
    <definedName name="MATE181" localSheetId="1">#REF!</definedName>
    <definedName name="MATE181">#REF!</definedName>
    <definedName name="MATE182" localSheetId="1">#REF!</definedName>
    <definedName name="MATE182">#REF!</definedName>
    <definedName name="MATE183" localSheetId="1">#REF!</definedName>
    <definedName name="MATE183">#REF!</definedName>
    <definedName name="MATE184" localSheetId="1">#REF!</definedName>
    <definedName name="MATE184">#REF!</definedName>
    <definedName name="MATE185" localSheetId="1">#REF!</definedName>
    <definedName name="MATE185">#REF!</definedName>
    <definedName name="MATE186" localSheetId="1">#REF!</definedName>
    <definedName name="MATE186">#REF!</definedName>
    <definedName name="MATE187" localSheetId="1">#REF!</definedName>
    <definedName name="MATE187">#REF!</definedName>
    <definedName name="MATE188" localSheetId="1">#REF!</definedName>
    <definedName name="MATE188">#REF!</definedName>
    <definedName name="MATE189" localSheetId="1">#REF!</definedName>
    <definedName name="MATE189">#REF!</definedName>
    <definedName name="MATE190" localSheetId="1">#REF!</definedName>
    <definedName name="MATE190">#REF!</definedName>
    <definedName name="MATE191" localSheetId="1">#REF!</definedName>
    <definedName name="MATE191">#REF!</definedName>
    <definedName name="MATE192" localSheetId="1">#REF!</definedName>
    <definedName name="MATE192">#REF!</definedName>
    <definedName name="MATE193" localSheetId="1">#REF!</definedName>
    <definedName name="MATE193">#REF!</definedName>
    <definedName name="MATE194" localSheetId="1">#REF!</definedName>
    <definedName name="MATE194">#REF!</definedName>
    <definedName name="MATE195" localSheetId="1">#REF!</definedName>
    <definedName name="MATE195">#REF!</definedName>
    <definedName name="MATE196" localSheetId="1">#REF!</definedName>
    <definedName name="MATE196">#REF!</definedName>
    <definedName name="MATE197" localSheetId="1">#REF!</definedName>
    <definedName name="MATE197">#REF!</definedName>
    <definedName name="MATE198" localSheetId="1">#REF!</definedName>
    <definedName name="MATE198">#REF!</definedName>
    <definedName name="MATE199" localSheetId="1">#REF!</definedName>
    <definedName name="MATE199">#REF!</definedName>
    <definedName name="MATE200" localSheetId="1">#REF!</definedName>
    <definedName name="MATE200">#REF!</definedName>
    <definedName name="MATE201" localSheetId="1">#REF!</definedName>
    <definedName name="MATE201">#REF!</definedName>
    <definedName name="MATE202" localSheetId="1">#REF!</definedName>
    <definedName name="MATE202">#REF!</definedName>
    <definedName name="MATE203" localSheetId="1">#REF!</definedName>
    <definedName name="MATE203">#REF!</definedName>
    <definedName name="MATE204" localSheetId="1">#REF!</definedName>
    <definedName name="MATE204">#REF!</definedName>
    <definedName name="MATE205" localSheetId="1">#REF!</definedName>
    <definedName name="MATE205">#REF!</definedName>
    <definedName name="MATE206" localSheetId="1">#REF!</definedName>
    <definedName name="MATE206">#REF!</definedName>
    <definedName name="MATER" localSheetId="1">#REF!</definedName>
    <definedName name="MATER">#REF!</definedName>
    <definedName name="Material" localSheetId="1">#REF!</definedName>
    <definedName name="Material">#REF!</definedName>
    <definedName name="MATERIAL_FILTRANTE" localSheetId="1">#REF!</definedName>
    <definedName name="MATERIAL_FILTRANTE">#REF!</definedName>
    <definedName name="materiales" localSheetId="1">#REF!</definedName>
    <definedName name="materiales">#REF!</definedName>
    <definedName name="MATERIALSELEC" localSheetId="1">#REF!</definedName>
    <definedName name="MATERIALSELEC">#REF!</definedName>
    <definedName name="MaterialTub" localSheetId="1">#REF!</definedName>
    <definedName name="MaterialTub">#REF!</definedName>
    <definedName name="MATRIZRICS" localSheetId="1">#REF!</definedName>
    <definedName name="MATRIZRICS">#REF!</definedName>
    <definedName name="MAY" localSheetId="1">#REF!</definedName>
    <definedName name="MAY">#REF!</definedName>
    <definedName name="MDC" localSheetId="1">#REF!</definedName>
    <definedName name="MDC">#REF!</definedName>
    <definedName name="mdd" hidden="1">{"via1",#N/A,TRUE,"general";"via2",#N/A,TRUE,"general";"via3",#N/A,TRUE,"general"}</definedName>
    <definedName name="ME" localSheetId="1">#REF!</definedName>
    <definedName name="ME">#REF!</definedName>
    <definedName name="MEDFAM" localSheetId="1">#REF!</definedName>
    <definedName name="MEDFAM">#REF!</definedName>
    <definedName name="meg" hidden="1">{"TAB1",#N/A,TRUE,"GENERAL";"TAB2",#N/A,TRUE,"GENERAL";"TAB3",#N/A,TRUE,"GENERAL";"TAB4",#N/A,TRUE,"GENERAL";"TAB5",#N/A,TRUE,"GENERAL"}</definedName>
    <definedName name="MEJORA" localSheetId="1">#REF!</definedName>
    <definedName name="MEJORA">#REF!</definedName>
    <definedName name="mejoramientosubrasante" localSheetId="1">#REF!</definedName>
    <definedName name="mejoramientosubrasante">#REF!</definedName>
    <definedName name="MENU" localSheetId="1">#REF!</definedName>
    <definedName name="MENU">#REF!</definedName>
    <definedName name="MENU1" localSheetId="1">#REF!</definedName>
    <definedName name="MENU1">#REF!</definedName>
    <definedName name="MENU2" localSheetId="1">#REF!</definedName>
    <definedName name="MENU2">#REF!</definedName>
    <definedName name="MENU3" localSheetId="1">#REF!</definedName>
    <definedName name="MENU3">#REF!</definedName>
    <definedName name="MENU4" localSheetId="1">#REF!</definedName>
    <definedName name="MENU4">#REF!</definedName>
    <definedName name="MENU5" localSheetId="1">#REF!</definedName>
    <definedName name="MENU5">#REF!</definedName>
    <definedName name="MENU6" localSheetId="1">#REF!</definedName>
    <definedName name="MENU6">#REF!</definedName>
    <definedName name="MES" localSheetId="1">#REF!</definedName>
    <definedName name="MES">#REF!</definedName>
    <definedName name="MESES" localSheetId="1">#REF!</definedName>
    <definedName name="MESES">#REF!</definedName>
    <definedName name="MesIn" localSheetId="1">#REF!</definedName>
    <definedName name="MesIn">#REF!</definedName>
    <definedName name="MEZCLADORA" localSheetId="1">#REF!</definedName>
    <definedName name="MEZCLADORA">#REF!</definedName>
    <definedName name="mf" localSheetId="1">#REF!</definedName>
    <definedName name="mf">#REF!</definedName>
    <definedName name="mfgjrdt" hidden="1">{"TAB1",#N/A,TRUE,"GENERAL";"TAB2",#N/A,TRUE,"GENERAL";"TAB3",#N/A,TRUE,"GENERAL";"TAB4",#N/A,TRUE,"GENERAL";"TAB5",#N/A,TRUE,"GENERAL"}</definedName>
    <definedName name="mghm" hidden="1">{"via1",#N/A,TRUE,"general";"via2",#N/A,TRUE,"general";"via3",#N/A,TRUE,"general"}</definedName>
    <definedName name="mhg" localSheetId="1">#REF!</definedName>
    <definedName name="mhg">#REF!</definedName>
    <definedName name="mht" localSheetId="1">#REF!</definedName>
    <definedName name="mht">#REF!</definedName>
    <definedName name="mhy" localSheetId="1">#REF!</definedName>
    <definedName name="mhy">#REF!</definedName>
    <definedName name="MI" localSheetId="1">#REF!,#REF!,#REF!,#REF!,#REF!,#REF!,#REF!</definedName>
    <definedName name="MI">#REF!,#REF!,#REF!,#REF!,#REF!,#REF!,#REF!</definedName>
    <definedName name="Minimo" localSheetId="1">#REF!</definedName>
    <definedName name="Minimo">#REF!</definedName>
    <definedName name="Mínimo" localSheetId="1">#REF!</definedName>
    <definedName name="Mínimo">#REF!</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 localSheetId="1">#REF!</definedName>
    <definedName name="MJU">#REF!</definedName>
    <definedName name="mku" localSheetId="1">#REF!</definedName>
    <definedName name="mku">#REF!</definedName>
    <definedName name="ML" localSheetId="1">#REF!,#REF!,#REF!,#REF!,#REF!,#REF!,#REF!</definedName>
    <definedName name="ML">#REF!,#REF!,#REF!,#REF!,#REF!,#REF!,#REF!</definedName>
    <definedName name="mm" localSheetId="1">#REF!</definedName>
    <definedName name="mm">#REF!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 localSheetId="1">#REF!</definedName>
    <definedName name="MO">#REF!</definedName>
    <definedName name="MONTAJE" localSheetId="1">#REF!</definedName>
    <definedName name="MONTAJE">#REF!</definedName>
    <definedName name="MOR1_4" localSheetId="1">#REF!</definedName>
    <definedName name="MOR1_4">#REF!</definedName>
    <definedName name="mort4">600000</definedName>
    <definedName name="MORTE12" localSheetId="1">#REF!</definedName>
    <definedName name="MORTE12">#REF!</definedName>
    <definedName name="MORTE14" localSheetId="1">#REF!</definedName>
    <definedName name="MORTE14">#REF!</definedName>
    <definedName name="morte15" localSheetId="1">#REF!</definedName>
    <definedName name="morte15">#REF!</definedName>
    <definedName name="MORTE16" localSheetId="1">#REF!</definedName>
    <definedName name="MORTE16">#REF!</definedName>
    <definedName name="mortero" localSheetId="1">#REF!</definedName>
    <definedName name="mortero">#REF!</definedName>
    <definedName name="mortero14" localSheetId="1">#REF!</definedName>
    <definedName name="mortero14">#REF!</definedName>
    <definedName name="MOTO" localSheetId="1">#REF!</definedName>
    <definedName name="MOTO">#REF!</definedName>
    <definedName name="motosierra" localSheetId="1">#REF!</definedName>
    <definedName name="motosierra">#REF!</definedName>
    <definedName name="mr" localSheetId="1">#REF!</definedName>
    <definedName name="mr">#REF!</definedName>
    <definedName name="MRLART" localSheetId="1">#REF!</definedName>
    <definedName name="MRLART">#REF!</definedName>
    <definedName name="MRSUPDET" localSheetId="1">#REF!</definedName>
    <definedName name="MRSUPDET">#REF!</definedName>
    <definedName name="MU" localSheetId="1">#REF!</definedName>
    <definedName name="MU">#REF!</definedName>
    <definedName name="muro" localSheetId="1">#REF!</definedName>
    <definedName name="muro">#REF!</definedName>
    <definedName name="murocontencion" localSheetId="1">#REF!</definedName>
    <definedName name="murocontencion">#REF!</definedName>
    <definedName name="MZ" localSheetId="1">#REF!</definedName>
    <definedName name="MZ">#REF!</definedName>
    <definedName name="n" hidden="1">{"via1",#N/A,TRUE,"general";"via2",#N/A,TRUE,"general";"via3",#N/A,TRUE,"general"}</definedName>
    <definedName name="nancy" localSheetId="1">#REF!</definedName>
    <definedName name="nancy">#REF!</definedName>
    <definedName name="nb" localSheetId="1">#REF!</definedName>
    <definedName name="nb">#REF!</definedName>
    <definedName name="nbv" localSheetId="1">#REF!</definedName>
    <definedName name="nbv">#REF!</definedName>
    <definedName name="nbvnv" hidden="1">{"via1",#N/A,TRUE,"general";"via2",#N/A,TRUE,"general";"via3",#N/A,TRUE,"general"}</definedName>
    <definedName name="NDHS" hidden="1">{"TAB1",#N/A,TRUE,"GENERAL";"TAB2",#N/A,TRUE,"GENERAL";"TAB3",#N/A,TRUE,"GENERAL";"TAB4",#N/A,TRUE,"GENERAL";"TAB5",#N/A,TRUE,"GENERAL"}</definedName>
    <definedName name="NEOLAI" localSheetId="1">#REF!</definedName>
    <definedName name="NEOLAI">#REF!</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dn" hidden="1">{"TAB1",#N/A,TRUE,"GENERAL";"TAB2",#N/A,TRUE,"GENERAL";"TAB3",#N/A,TRUE,"GENERAL";"TAB4",#N/A,TRUE,"GENERAL";"TAB5",#N/A,TRUE,"GENERAL"}</definedName>
    <definedName name="ngfh" hidden="1">{"via1",#N/A,TRUE,"general";"via2",#N/A,TRUE,"general";"via3",#N/A,TRUE,"general"}</definedName>
    <definedName name="NH" localSheetId="1">#REF!</definedName>
    <definedName name="NH">#REF!</definedName>
    <definedName name="NHG" localSheetId="1">#REF!</definedName>
    <definedName name="NHG">#REF!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inguno" localSheetId="1">#REF!</definedName>
    <definedName name="ninguno">#REF!</definedName>
    <definedName name="NIPLE_DE_1_2__ROSCADO_DE_HG_x_L__3_PULGADAS" localSheetId="1">#REF!</definedName>
    <definedName name="NIPLE_DE_1_2__ROSCADO_DE_HG_x_L__3_PULGADAS">#REF!</definedName>
    <definedName name="NIPLE_DE_3__B_x_EL_L__0.25_MTS" localSheetId="1">#REF!</definedName>
    <definedName name="NIPLE_DE_3__B_x_EL_L__0.25_MTS">#REF!</definedName>
    <definedName name="NIPLE_DE_4__B_x_EL_L__0.25_MTS" localSheetId="1">#REF!</definedName>
    <definedName name="NIPLE_DE_4__B_x_EL_L__0.25_MTS">#REF!</definedName>
    <definedName name="NIPLE_L__0.25" localSheetId="1">#REF!</definedName>
    <definedName name="NIPLE_L__0.25">#REF!</definedName>
    <definedName name="NJH" localSheetId="1">#REF!</definedName>
    <definedName name="NJH">#REF!</definedName>
    <definedName name="NM" localSheetId="1">#REF!</definedName>
    <definedName name="NM">#REF!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[0]!ERR</definedName>
    <definedName name="NoFacturable" localSheetId="1">#REF!</definedName>
    <definedName name="NoFacturable">#REF!</definedName>
    <definedName name="NOMBRE" localSheetId="1">#REF!</definedName>
    <definedName name="NOMBRE">#REF!</definedName>
    <definedName name="Norte" localSheetId="1">#REF!</definedName>
    <definedName name="Norte">#REF!</definedName>
    <definedName name="NOV" localSheetId="1">#REF!</definedName>
    <definedName name="NOV">#REF!</definedName>
    <definedName name="NPAGE" localSheetId="1">#REF!</definedName>
    <definedName name="NPAGE">#REF!</definedName>
    <definedName name="nr" localSheetId="1">#REF!</definedName>
    <definedName name="nr">#REF!</definedName>
    <definedName name="nt" localSheetId="1">#REF!</definedName>
    <definedName name="nt">#REF!</definedName>
    <definedName name="NUEVO" localSheetId="1">#REF!</definedName>
    <definedName name="NUEVO">#REF!</definedName>
    <definedName name="NUNI" localSheetId="1">#REF!</definedName>
    <definedName name="NUNI">#REF!</definedName>
    <definedName name="nxn" hidden="1">{"via1",#N/A,TRUE,"general";"via2",#N/A,TRUE,"general";"via3",#N/A,TRUE,"general"}</definedName>
    <definedName name="ñ" localSheetId="1">#REF!</definedName>
    <definedName name="ñ">#REF!</definedName>
    <definedName name="ñl" localSheetId="1">#REF!</definedName>
    <definedName name="ñl">#REF!</definedName>
    <definedName name="ññ" localSheetId="1">#REF!</definedName>
    <definedName name="ññ">#REF!</definedName>
    <definedName name="ÑÑÑ" localSheetId="1">#REF!</definedName>
    <definedName name="ÑÑÑ">#REF!</definedName>
    <definedName name="ñok" localSheetId="1">#REF!</definedName>
    <definedName name="ñok">#REF!</definedName>
    <definedName name="ñp" localSheetId="1">#REF!</definedName>
    <definedName name="ñp">#REF!</definedName>
    <definedName name="ñpñpñ" hidden="1">{"via1",#N/A,TRUE,"general";"via2",#N/A,TRUE,"general";"via3",#N/A,TRUE,"general"}</definedName>
    <definedName name="ñpo" localSheetId="1">#REF!</definedName>
    <definedName name="ñpo">#REF!</definedName>
    <definedName name="O" localSheetId="1">#REF!</definedName>
    <definedName name="O">#REF!</definedName>
    <definedName name="º1" localSheetId="1">#REF!</definedName>
    <definedName name="º1">#REF!</definedName>
    <definedName name="o9o9" hidden="1">{"via1",#N/A,TRUE,"general";"via2",#N/A,TRUE,"general";"via3",#N/A,TRUE,"general"}</definedName>
    <definedName name="OBJ" localSheetId="1">#REF!</definedName>
    <definedName name="OBJ">#REF!</definedName>
    <definedName name="Obra" localSheetId="1">#REF!</definedName>
    <definedName name="Obra">#REF!</definedName>
    <definedName name="OCT" localSheetId="1">#REF!</definedName>
    <definedName name="OCT">#REF!</definedName>
    <definedName name="of">36450</definedName>
    <definedName name="OFI" localSheetId="1">#REF!</definedName>
    <definedName name="OFI">#REF!</definedName>
    <definedName name="OFICIAL" localSheetId="1">#REF!</definedName>
    <definedName name="OFICIAL">#REF!</definedName>
    <definedName name="Oficina" localSheetId="1">#REF!</definedName>
    <definedName name="Oficina">#REF!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Ñ" localSheetId="1">#REF!</definedName>
    <definedName name="OÑ">#REF!</definedName>
    <definedName name="oo" localSheetId="1">#REF!</definedName>
    <definedName name="oo">#REF!</definedName>
    <definedName name="ooo"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OPERARIO" localSheetId="1">#REF!</definedName>
    <definedName name="OPERARIO">#REF!</definedName>
    <definedName name="ORD" localSheetId="1">#REF!</definedName>
    <definedName name="ORD">#REF!</definedName>
    <definedName name="OrigenConsultoria" localSheetId="1">#REF!</definedName>
    <definedName name="OrigenConsultoria">#REF!</definedName>
    <definedName name="OrigenObra" localSheetId="1">#REF!</definedName>
    <definedName name="OrigenObra">#REF!</definedName>
    <definedName name="ORO" localSheetId="1">#REF!</definedName>
    <definedName name="ORO">#REF!</definedName>
    <definedName name="os" localSheetId="1">#REF!</definedName>
    <definedName name="os">#REF!</definedName>
    <definedName name="otros" localSheetId="1">#REF!</definedName>
    <definedName name="otros">#REF!</definedName>
    <definedName name="OUT" localSheetId="1">#REF!</definedName>
    <definedName name="OUT">#REF!</definedName>
    <definedName name="P" localSheetId="1">#REF!</definedName>
    <definedName name="P">#REF!</definedName>
    <definedName name="P_1">#N/A</definedName>
    <definedName name="P_2" localSheetId="1">#REF!</definedName>
    <definedName name="P_2">#REF!</definedName>
    <definedName name="p0p0" hidden="1">{"via1",#N/A,TRUE,"general";"via2",#N/A,TRUE,"general";"via3",#N/A,TRUE,"general"}</definedName>
    <definedName name="PA" localSheetId="1">#REF!</definedName>
    <definedName name="PA">#REF!</definedName>
    <definedName name="Page" localSheetId="1">#REF!</definedName>
    <definedName name="Page">#REF!</definedName>
    <definedName name="pañet" localSheetId="1">#REF!</definedName>
    <definedName name="pañet">#REF!</definedName>
    <definedName name="pasamanos" localSheetId="1">#REF!</definedName>
    <definedName name="pasamanos">#REF!</definedName>
    <definedName name="PASAMU" localSheetId="1">#REF!</definedName>
    <definedName name="PASAMU">#REF!</definedName>
    <definedName name="PASAMURO_B_x_EL_L_0.25_Z_0.125_M" localSheetId="1">#REF!</definedName>
    <definedName name="PASAMURO_B_x_EL_L_0.25_Z_0.125_M">#REF!</definedName>
    <definedName name="pavimento" localSheetId="1">#REF!</definedName>
    <definedName name="pavimento">#REF!</definedName>
    <definedName name="PB" localSheetId="1">#REF!</definedName>
    <definedName name="PB">#REF!</definedName>
    <definedName name="PC" localSheetId="1">#REF!</definedName>
    <definedName name="PC">#REF!</definedName>
    <definedName name="PE" localSheetId="1">#REF!</definedName>
    <definedName name="PE">#REF!</definedName>
    <definedName name="PEGANTE_P.V.C" localSheetId="1">#REF!</definedName>
    <definedName name="PEGANTE_P.V.C">#REF!</definedName>
    <definedName name="Pegante_PVC" localSheetId="1">#REF!</definedName>
    <definedName name="Pegante_PVC">#REF!</definedName>
    <definedName name="PEPE">[0]!ERR</definedName>
    <definedName name="Periodo1" localSheetId="1">#REF!</definedName>
    <definedName name="Periodo1">#REF!</definedName>
    <definedName name="PERIODO2" localSheetId="1">#REF!</definedName>
    <definedName name="PERIODO2">#REF!</definedName>
    <definedName name="Periodo3" localSheetId="1">#REF!</definedName>
    <definedName name="Periodo3">#REF!</definedName>
    <definedName name="Período3" localSheetId="1">#REF!</definedName>
    <definedName name="Período3">#REF!</definedName>
    <definedName name="Periodo4" localSheetId="1">#REF!</definedName>
    <definedName name="Periodo4">#REF!</definedName>
    <definedName name="Periodo5" localSheetId="1">#REF!</definedName>
    <definedName name="Periodo5">#REF!</definedName>
    <definedName name="Periodo6" localSheetId="1">#REF!</definedName>
    <definedName name="Periodo6">#REF!</definedName>
    <definedName name="Periodod2" localSheetId="1">#REF!</definedName>
    <definedName name="Periodod2">#REF!</definedName>
    <definedName name="PERIODOS.SMML" localSheetId="1">#REF!</definedName>
    <definedName name="PERIODOS.SMML">#REF!</definedName>
    <definedName name="PERIODS.SMML" localSheetId="1">#REF!</definedName>
    <definedName name="PERIODS.SMML">#REF!</definedName>
    <definedName name="PERSONALLEGAL" localSheetId="1">#REF!</definedName>
    <definedName name="PERSONALLEGAL">#REF!</definedName>
    <definedName name="PersonalProfesional" localSheetId="1">#REF!</definedName>
    <definedName name="PersonalProfesional">#REF!</definedName>
    <definedName name="PersonalTecnico" localSheetId="1">#REF!</definedName>
    <definedName name="PersonalTecnico">#REF!</definedName>
    <definedName name="PESO14.2" localSheetId="1">#REF!</definedName>
    <definedName name="PESO14.2">#REF!</definedName>
    <definedName name="PESO14.3" localSheetId="1">#REF!</definedName>
    <definedName name="PESO14.3">#REF!</definedName>
    <definedName name="PESO14.4" localSheetId="1">#REF!</definedName>
    <definedName name="PESO14.4">#REF!</definedName>
    <definedName name="phed" localSheetId="1">#REF!</definedName>
    <definedName name="phed">#REF!</definedName>
    <definedName name="phen" localSheetId="1">#REF!</definedName>
    <definedName name="phen">#REF!</definedName>
    <definedName name="pi" localSheetId="1">#REF!</definedName>
    <definedName name="pi">#REF!</definedName>
    <definedName name="PILOTE" localSheetId="1">#REF!</definedName>
    <definedName name="PILOTE">#REF!</definedName>
    <definedName name="pint" localSheetId="1">#REF!</definedName>
    <definedName name="pint">#REF!</definedName>
    <definedName name="pintura" localSheetId="1">#REF!</definedName>
    <definedName name="pintura">#REF!</definedName>
    <definedName name="pintyura" localSheetId="1">#REF!</definedName>
    <definedName name="pintyura">#REF!</definedName>
    <definedName name="pk" localSheetId="1">#REF!</definedName>
    <definedName name="pk">#REF!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L" localSheetId="1">#REF!</definedName>
    <definedName name="PL">#REF!</definedName>
    <definedName name="placaaerea" localSheetId="1">#REF!</definedName>
    <definedName name="placaaerea">#REF!</definedName>
    <definedName name="Placas_.9x.9_Azul_labrador" localSheetId="1">#REF!</definedName>
    <definedName name="Placas_.9x.9_Azul_labrador">#REF!</definedName>
    <definedName name="PLAD" hidden="1">{"TAB1",#N/A,TRUE,"GENERAL";"TAB2",#N/A,TRUE,"GENERAL";"TAB3",#N/A,TRUE,"GENERAL";"TAB4",#N/A,TRUE,"GENERAL";"TAB5",#N/A,TRUE,"GENERAL"}</definedName>
    <definedName name="PLANT7" localSheetId="1">#REF!</definedName>
    <definedName name="PLANT7">#REF!</definedName>
    <definedName name="plastocrete">6500</definedName>
    <definedName name="PLASTROCRETE_DM" localSheetId="1">#REF!</definedName>
    <definedName name="PLASTROCRETE_DM">#REF!</definedName>
    <definedName name="PlazAIU" localSheetId="1">#REF!</definedName>
    <definedName name="PlazAIU">#REF!</definedName>
    <definedName name="Plazo" localSheetId="1">#REF!</definedName>
    <definedName name="Plazo">#REF!</definedName>
    <definedName name="PlazoAIU" localSheetId="1">#REF!</definedName>
    <definedName name="PlazoAIU">#REF!</definedName>
    <definedName name="PlazoEnMeses" localSheetId="1">#REF!</definedName>
    <definedName name="PlazoEnMeses">#REF!</definedName>
    <definedName name="Plegable" localSheetId="1">#REF!</definedName>
    <definedName name="Plegable">#REF!</definedName>
    <definedName name="PLOMERO" localSheetId="1">#REF!</definedName>
    <definedName name="PLOMERO">#REF!</definedName>
    <definedName name="PLPLUNN" hidden="1">{"TAB1",#N/A,TRUE,"GENERAL";"TAB2",#N/A,TRUE,"GENERAL";"TAB3",#N/A,TRUE,"GENERAL";"TAB4",#N/A,TRUE,"GENERAL";"TAB5",#N/A,TRUE,"GENERAL"}</definedName>
    <definedName name="PM" localSheetId="1">#REF!</definedName>
    <definedName name="PM">#REF!</definedName>
    <definedName name="PMT" localSheetId="1">#REF!</definedName>
    <definedName name="PMT">#REF!</definedName>
    <definedName name="pñ" localSheetId="1">#REF!</definedName>
    <definedName name="pñ">#REF!</definedName>
    <definedName name="po" localSheetId="1">#REF!</definedName>
    <definedName name="po">#REF!</definedName>
    <definedName name="POCETAS" localSheetId="1">#REF!</definedName>
    <definedName name="POCETAS">#REF!</definedName>
    <definedName name="poi" localSheetId="1">#REF!</definedName>
    <definedName name="poi">#REF!</definedName>
    <definedName name="POIUP" hidden="1">{"via1",#N/A,TRUE,"general";"via2",#N/A,TRUE,"general";"via3",#N/A,TRUE,"general"}</definedName>
    <definedName name="POO" localSheetId="1">#REF!</definedName>
    <definedName name="POO">#REF!</definedName>
    <definedName name="popop" hidden="1">{"via1",#N/A,TRUE,"general";"via2",#N/A,TRUE,"general";"via3",#N/A,TRUE,"general"}</definedName>
    <definedName name="popp" hidden="1">{"via1",#N/A,TRUE,"general";"via2",#N/A,TRUE,"general";"via3",#N/A,TRUE,"general"}</definedName>
    <definedName name="popu" localSheetId="1">#REF!</definedName>
    <definedName name="popu">#REF!</definedName>
    <definedName name="popvds" hidden="1">{"TAB1",#N/A,TRUE,"GENERAL";"TAB2",#N/A,TRUE,"GENERAL";"TAB3",#N/A,TRUE,"GENERAL";"TAB4",#N/A,TRUE,"GENERAL";"TAB5",#N/A,TRUE,"GENERAL"}</definedName>
    <definedName name="porc" localSheetId="1">#REF!</definedName>
    <definedName name="porc">#REF!</definedName>
    <definedName name="PORCE" localSheetId="1">#REF!</definedName>
    <definedName name="PORCE">#REF!</definedName>
    <definedName name="PORTOTAL" localSheetId="1">#REF!</definedName>
    <definedName name="PORTOTAL">#REF!</definedName>
    <definedName name="pouig" hidden="1">{"via1",#N/A,TRUE,"general";"via2",#N/A,TRUE,"general";"via3",#N/A,TRUE,"general"}</definedName>
    <definedName name="pp" localSheetId="1">#REF!</definedName>
    <definedName name="pp">#REF!</definedName>
    <definedName name="ppppp9" hidden="1">{"via1",#N/A,TRUE,"general";"via2",#N/A,TRUE,"general";"via3",#N/A,TRUE,"general"}</definedName>
    <definedName name="pppppd" hidden="1">{"TAB1",#N/A,TRUE,"GENERAL";"TAB2",#N/A,TRUE,"GENERAL";"TAB3",#N/A,TRUE,"GENERAL";"TAB4",#N/A,TRUE,"GENERAL";"TAB5",#N/A,TRUE,"GENERAL"}</definedName>
    <definedName name="PPTO" localSheetId="1">#REF!</definedName>
    <definedName name="PPTO">#REF!</definedName>
    <definedName name="PPtoNorte" localSheetId="1">#REF!</definedName>
    <definedName name="PPtoNorte">#REF!</definedName>
    <definedName name="pqroj" hidden="1">{"via1",#N/A,TRUE,"general";"via2",#N/A,TRUE,"general";"via3",#N/A,TRUE,"general"}</definedName>
    <definedName name="PRE" localSheetId="1">#REF!</definedName>
    <definedName name="PRE">#REF!</definedName>
    <definedName name="PRECIO" localSheetId="1">#REF!</definedName>
    <definedName name="PRECIO">#REF!</definedName>
    <definedName name="PRECIO111" localSheetId="1">#REF!</definedName>
    <definedName name="PRECIO111">#REF!</definedName>
    <definedName name="PRECIO112" localSheetId="1">#REF!</definedName>
    <definedName name="PRECIO112">#REF!</definedName>
    <definedName name="PRECIO113" localSheetId="1">#REF!</definedName>
    <definedName name="PRECIO113">#REF!</definedName>
    <definedName name="PRECIO114" localSheetId="1">#REF!</definedName>
    <definedName name="PRECIO114">#REF!</definedName>
    <definedName name="PRECIO115" localSheetId="1">#REF!</definedName>
    <definedName name="PRECIO115">#REF!</definedName>
    <definedName name="PRECIO116" localSheetId="1">#REF!</definedName>
    <definedName name="PRECIO116">#REF!</definedName>
    <definedName name="PRECIO117" localSheetId="1">#REF!</definedName>
    <definedName name="PRECIO117">#REF!</definedName>
    <definedName name="PRECIO118" localSheetId="1">#REF!</definedName>
    <definedName name="PRECIO118">#REF!</definedName>
    <definedName name="PRECIO119" localSheetId="1">#REF!</definedName>
    <definedName name="PRECIO119">#REF!</definedName>
    <definedName name="PRECIO120" localSheetId="1">#REF!</definedName>
    <definedName name="PRECIO120">#REF!</definedName>
    <definedName name="PRECIO121" localSheetId="1">#REF!</definedName>
    <definedName name="PRECIO121">#REF!</definedName>
    <definedName name="PRECIO122" localSheetId="1">#REF!</definedName>
    <definedName name="PRECIO122">#REF!</definedName>
    <definedName name="PRECIO123" localSheetId="1">#REF!</definedName>
    <definedName name="PRECIO123">#REF!</definedName>
    <definedName name="PRECIO124" localSheetId="1">#REF!</definedName>
    <definedName name="PRECIO124">#REF!</definedName>
    <definedName name="PRECIO125" localSheetId="1">#REF!</definedName>
    <definedName name="PRECIO125">#REF!</definedName>
    <definedName name="PRECIO126" localSheetId="1">#REF!</definedName>
    <definedName name="PRECIO126">#REF!</definedName>
    <definedName name="PRECIO127" localSheetId="1">#REF!</definedName>
    <definedName name="PRECIO127">#REF!</definedName>
    <definedName name="PRECIO128" localSheetId="1">#REF!</definedName>
    <definedName name="PRECIO128">#REF!</definedName>
    <definedName name="PRECIO129" localSheetId="1">#REF!</definedName>
    <definedName name="PRECIO129">#REF!</definedName>
    <definedName name="PRECIO130" localSheetId="1">#REF!</definedName>
    <definedName name="PRECIO130">#REF!</definedName>
    <definedName name="PRECIO131" localSheetId="1">#REF!</definedName>
    <definedName name="PRECIO131">#REF!</definedName>
    <definedName name="PRECIO132" localSheetId="1">#REF!</definedName>
    <definedName name="PRECIO132">#REF!</definedName>
    <definedName name="PRECIO133" localSheetId="1">#REF!</definedName>
    <definedName name="PRECIO133">#REF!</definedName>
    <definedName name="PRECIO134" localSheetId="1">#REF!</definedName>
    <definedName name="PRECIO134">#REF!</definedName>
    <definedName name="PRECIO135" localSheetId="1">#REF!</definedName>
    <definedName name="PRECIO135">#REF!</definedName>
    <definedName name="PRECIO136" localSheetId="1">#REF!</definedName>
    <definedName name="PRECIO136">#REF!</definedName>
    <definedName name="PRECIO137" localSheetId="1">#REF!</definedName>
    <definedName name="PRECIO137">#REF!</definedName>
    <definedName name="PRECIO138" localSheetId="1">#REF!</definedName>
    <definedName name="PRECIO138">#REF!</definedName>
    <definedName name="PRECIO139" localSheetId="1">#REF!</definedName>
    <definedName name="PRECIO139">#REF!</definedName>
    <definedName name="PRECIO140" localSheetId="1">#REF!</definedName>
    <definedName name="PRECIO140">#REF!</definedName>
    <definedName name="PRECIO141" localSheetId="1">#REF!</definedName>
    <definedName name="PRECIO141">#REF!</definedName>
    <definedName name="PRECIO142" localSheetId="1">#REF!</definedName>
    <definedName name="PRECIO142">#REF!</definedName>
    <definedName name="PRECIO143" localSheetId="1">#REF!</definedName>
    <definedName name="PRECIO143">#REF!</definedName>
    <definedName name="PRECIO144" localSheetId="1">#REF!</definedName>
    <definedName name="PRECIO144">#REF!</definedName>
    <definedName name="PRECIO145" localSheetId="1">#REF!</definedName>
    <definedName name="PRECIO145">#REF!</definedName>
    <definedName name="PRECIO146" localSheetId="1">#REF!</definedName>
    <definedName name="PRECIO146">#REF!</definedName>
    <definedName name="PRECIO147" localSheetId="1">#REF!</definedName>
    <definedName name="PRECIO147">#REF!</definedName>
    <definedName name="PRECIO148" localSheetId="1">#REF!</definedName>
    <definedName name="PRECIO148">#REF!</definedName>
    <definedName name="PRECIO149" localSheetId="1">#REF!</definedName>
    <definedName name="PRECIO149">#REF!</definedName>
    <definedName name="PRECIO150" localSheetId="1">#REF!</definedName>
    <definedName name="PRECIO150">#REF!</definedName>
    <definedName name="PRECIO151" localSheetId="1">#REF!</definedName>
    <definedName name="PRECIO151">#REF!</definedName>
    <definedName name="PRECIO152" localSheetId="1">#REF!</definedName>
    <definedName name="PRECIO152">#REF!</definedName>
    <definedName name="PRECIO153" localSheetId="1">#REF!</definedName>
    <definedName name="PRECIO153">#REF!</definedName>
    <definedName name="PRECIO154" localSheetId="1">#REF!</definedName>
    <definedName name="PRECIO154">#REF!</definedName>
    <definedName name="PRECIO155" localSheetId="1">#REF!</definedName>
    <definedName name="PRECIO155">#REF!</definedName>
    <definedName name="PRECIO156" localSheetId="1">#REF!</definedName>
    <definedName name="PRECIO156">#REF!</definedName>
    <definedName name="PRECIO157" localSheetId="1">#REF!</definedName>
    <definedName name="PRECIO157">#REF!</definedName>
    <definedName name="PRECIO158" localSheetId="1">#REF!</definedName>
    <definedName name="PRECIO158">#REF!</definedName>
    <definedName name="PRECIO159" localSheetId="1">#REF!</definedName>
    <definedName name="PRECIO159">#REF!</definedName>
    <definedName name="PRECIO160" localSheetId="1">#REF!</definedName>
    <definedName name="PRECIO160">#REF!</definedName>
    <definedName name="PRECIO161" localSheetId="1">#REF!</definedName>
    <definedName name="PRECIO161">#REF!</definedName>
    <definedName name="PRECIO162" localSheetId="1">#REF!</definedName>
    <definedName name="PRECIO162">#REF!</definedName>
    <definedName name="PRECIO163" localSheetId="1">#REF!</definedName>
    <definedName name="PRECIO163">#REF!</definedName>
    <definedName name="PRECIO164" localSheetId="1">#REF!</definedName>
    <definedName name="PRECIO164">#REF!</definedName>
    <definedName name="PRECIO165" localSheetId="1">#REF!</definedName>
    <definedName name="PRECIO165">#REF!</definedName>
    <definedName name="PRECIO166" localSheetId="1">#REF!</definedName>
    <definedName name="PRECIO166">#REF!</definedName>
    <definedName name="PRECIO167" localSheetId="1">#REF!</definedName>
    <definedName name="PRECIO167">#REF!</definedName>
    <definedName name="PRECIO168" localSheetId="1">#REF!</definedName>
    <definedName name="PRECIO168">#REF!</definedName>
    <definedName name="PRECIO169" localSheetId="1">#REF!</definedName>
    <definedName name="PRECIO169">#REF!</definedName>
    <definedName name="PRECIO170" localSheetId="1">#REF!</definedName>
    <definedName name="PRECIO170">#REF!</definedName>
    <definedName name="PRECIO171" localSheetId="1">#REF!</definedName>
    <definedName name="PRECIO171">#REF!</definedName>
    <definedName name="PRECIO172" localSheetId="1">#REF!</definedName>
    <definedName name="PRECIO172">#REF!</definedName>
    <definedName name="PRECIO173" localSheetId="1">#REF!</definedName>
    <definedName name="PRECIO173">#REF!</definedName>
    <definedName name="PRECIO174" localSheetId="1">#REF!</definedName>
    <definedName name="PRECIO174">#REF!</definedName>
    <definedName name="PRECIO175" localSheetId="1">#REF!</definedName>
    <definedName name="PRECIO175">#REF!</definedName>
    <definedName name="PRECIO176" localSheetId="1">#REF!</definedName>
    <definedName name="PRECIO176">#REF!</definedName>
    <definedName name="PRECIO177" localSheetId="1">#REF!</definedName>
    <definedName name="PRECIO177">#REF!</definedName>
    <definedName name="PRECIO178" localSheetId="1">#REF!</definedName>
    <definedName name="PRECIO178">#REF!</definedName>
    <definedName name="PRECIO179" localSheetId="1">#REF!</definedName>
    <definedName name="PRECIO179">#REF!</definedName>
    <definedName name="PRECIO180" localSheetId="1">#REF!</definedName>
    <definedName name="PRECIO180">#REF!</definedName>
    <definedName name="PRECIO181" localSheetId="1">#REF!</definedName>
    <definedName name="PRECIO181">#REF!</definedName>
    <definedName name="PRECIO182" localSheetId="1">#REF!</definedName>
    <definedName name="PRECIO182">#REF!</definedName>
    <definedName name="PRECIO183" localSheetId="1">#REF!</definedName>
    <definedName name="PRECIO183">#REF!</definedName>
    <definedName name="PRECIO184" localSheetId="1">#REF!</definedName>
    <definedName name="PRECIO184">#REF!</definedName>
    <definedName name="PRECIO185" localSheetId="1">#REF!</definedName>
    <definedName name="PRECIO185">#REF!</definedName>
    <definedName name="PRECIO186" localSheetId="1">#REF!</definedName>
    <definedName name="PRECIO186">#REF!</definedName>
    <definedName name="PRECIO187" localSheetId="1">#REF!</definedName>
    <definedName name="PRECIO187">#REF!</definedName>
    <definedName name="PRECIO188" localSheetId="1">#REF!</definedName>
    <definedName name="PRECIO188">#REF!</definedName>
    <definedName name="PRECIO189" localSheetId="1">#REF!</definedName>
    <definedName name="PRECIO189">#REF!</definedName>
    <definedName name="PRECIO190" localSheetId="1">#REF!</definedName>
    <definedName name="PRECIO190">#REF!</definedName>
    <definedName name="PRECIO191" localSheetId="1">#REF!</definedName>
    <definedName name="PRECIO191">#REF!</definedName>
    <definedName name="PRECIO192" localSheetId="1">#REF!</definedName>
    <definedName name="PRECIO192">#REF!</definedName>
    <definedName name="PRECIO193" localSheetId="1">#REF!</definedName>
    <definedName name="PRECIO193">#REF!</definedName>
    <definedName name="PRECIO194" localSheetId="1">#REF!</definedName>
    <definedName name="PRECIO194">#REF!</definedName>
    <definedName name="PRECIO195" localSheetId="1">#REF!</definedName>
    <definedName name="PRECIO195">#REF!</definedName>
    <definedName name="PRECIO196" localSheetId="1">#REF!</definedName>
    <definedName name="PRECIO196">#REF!</definedName>
    <definedName name="PRECIO197" localSheetId="1">#REF!</definedName>
    <definedName name="PRECIO197">#REF!</definedName>
    <definedName name="PRECIO198" localSheetId="1">#REF!</definedName>
    <definedName name="PRECIO198">#REF!</definedName>
    <definedName name="PRECIO199" localSheetId="1">#REF!</definedName>
    <definedName name="PRECIO199">#REF!</definedName>
    <definedName name="precio2" localSheetId="1">#REF!</definedName>
    <definedName name="precio2">#REF!</definedName>
    <definedName name="PRECIO200" localSheetId="1">#REF!</definedName>
    <definedName name="PRECIO200">#REF!</definedName>
    <definedName name="PRECIO201" localSheetId="1">#REF!</definedName>
    <definedName name="PRECIO201">#REF!</definedName>
    <definedName name="PRECIO202" localSheetId="1">#REF!</definedName>
    <definedName name="PRECIO202">#REF!</definedName>
    <definedName name="PRECIO203" localSheetId="1">#REF!</definedName>
    <definedName name="PRECIO203">#REF!</definedName>
    <definedName name="PRECIO204" localSheetId="1">#REF!</definedName>
    <definedName name="PRECIO204">#REF!</definedName>
    <definedName name="PRECIO205" localSheetId="1">#REF!</definedName>
    <definedName name="PRECIO205">#REF!</definedName>
    <definedName name="PRECIO206" localSheetId="1">#REF!</definedName>
    <definedName name="PRECIO206">#REF!</definedName>
    <definedName name="precios" localSheetId="1">#REF!</definedName>
    <definedName name="precios">#REF!</definedName>
    <definedName name="PreciosMP" localSheetId="1">#REF!</definedName>
    <definedName name="PreciosMP">#REF!</definedName>
    <definedName name="PRELIMINAR" localSheetId="1">#REF!</definedName>
    <definedName name="PRELIMINAR">#REF!</definedName>
    <definedName name="PREST" localSheetId="1">#REF!</definedName>
    <definedName name="PREST">#REF!</definedName>
    <definedName name="PRESTACIONES" localSheetId="1">#REF!</definedName>
    <definedName name="PRESTACIONES">#REF!</definedName>
    <definedName name="Prestaciones_sociales" localSheetId="1">#REF!</definedName>
    <definedName name="Prestaciones_sociales">#REF!</definedName>
    <definedName name="PrestacionesSeguridadOtros" localSheetId="1">#REF!</definedName>
    <definedName name="PrestacionesSeguridadOtros">#REF!</definedName>
    <definedName name="PRESUPUESTADO" localSheetId="1">#REF!</definedName>
    <definedName name="PRESUPUESTADO">#REF!</definedName>
    <definedName name="PRESUPUESTO3" localSheetId="1">#REF!</definedName>
    <definedName name="PRESUPUESTO3">#REF!</definedName>
    <definedName name="PRIMER" hidden="1">{"via1",#N/A,TRUE,"general";"via2",#N/A,TRUE,"general";"via3",#N/A,TRUE,"general"}</definedName>
    <definedName name="PRIMERO" localSheetId="1">#REF!</definedName>
    <definedName name="PRIMERO">#REF!</definedName>
    <definedName name="PRIMET" hidden="1">{"TAB1",#N/A,TRUE,"GENERAL";"TAB2",#N/A,TRUE,"GENERAL";"TAB3",#N/A,TRUE,"GENERAL";"TAB4",#N/A,TRUE,"GENERAL";"TAB5",#N/A,TRUE,"GENERAL"}</definedName>
    <definedName name="PRINT_AREA">#N/A</definedName>
    <definedName name="Print_Area_MI" localSheetId="1">#REF!</definedName>
    <definedName name="Print_Area_MI">#REF!</definedName>
    <definedName name="PRINT_TITLES">#N/A</definedName>
    <definedName name="PRINT_TITLES_MI">#N/A</definedName>
    <definedName name="PRINT1" localSheetId="1">#REF!</definedName>
    <definedName name="PRINT1">#REF!</definedName>
    <definedName name="PRINT2" localSheetId="1">#REF!</definedName>
    <definedName name="PRINT2">#REF!</definedName>
    <definedName name="prn" localSheetId="1">#REF!</definedName>
    <definedName name="prn">#REF!</definedName>
    <definedName name="prnf" localSheetId="1">#REF!</definedName>
    <definedName name="prnf">#REF!</definedName>
    <definedName name="Profesional" localSheetId="1">#REF!</definedName>
    <definedName name="Profesional">#REF!</definedName>
    <definedName name="PrOfic" localSheetId="1">#REF!</definedName>
    <definedName name="PrOfic">#REF!</definedName>
    <definedName name="PROG" localSheetId="1" hidden="1">#REF!</definedName>
    <definedName name="PROG" hidden="1">#REF!</definedName>
    <definedName name="PROGDES" localSheetId="1">#REF!</definedName>
    <definedName name="PROGDES">#REF!</definedName>
    <definedName name="programainv">[0]!ERR</definedName>
    <definedName name="PROP" localSheetId="1">#REF!</definedName>
    <definedName name="PROP">#REF!</definedName>
    <definedName name="PROPONE" localSheetId="1">#REF!</definedName>
    <definedName name="PROPONE">#REF!</definedName>
    <definedName name="Proponente" localSheetId="1">#REF!</definedName>
    <definedName name="Proponente">#REF!</definedName>
    <definedName name="Prov" localSheetId="1">#REF!</definedName>
    <definedName name="Prov">#REF!</definedName>
    <definedName name="prs" hidden="1">{#N/A,#N/A,FALSE,"310.1";#N/A,#N/A,FALSE,"321.1";#N/A,#N/A,FALSE,"320.3";#N/A,#N/A,FALSE,"330.1"}</definedName>
    <definedName name="PRUEBA" localSheetId="1">#REF!</definedName>
    <definedName name="PRUEBA">#REF!</definedName>
    <definedName name="prueba1" localSheetId="1">#REF!</definedName>
    <definedName name="prueba1">#REF!</definedName>
    <definedName name="PRUEBA2" localSheetId="1">#REF!</definedName>
    <definedName name="PRUEBA2">#REF!</definedName>
    <definedName name="PRUEBAS" localSheetId="1">#REF!</definedName>
    <definedName name="PRUEBAS">#REF!</definedName>
    <definedName name="ptope" hidden="1">{"TAB1",#N/A,TRUE,"GENERAL";"TAB2",#N/A,TRUE,"GENERAL";"TAB3",#N/A,TRUE,"GENERAL";"TAB4",#N/A,TRUE,"GENERAL";"TAB5",#N/A,TRUE,"GENERAL"}</definedName>
    <definedName name="ptopes" hidden="1">{"via1",#N/A,TRUE,"general";"via2",#N/A,TRUE,"general";"via3",#N/A,TRUE,"general"}</definedName>
    <definedName name="PUENTE" localSheetId="1">#REF!</definedName>
    <definedName name="PUENTE">#REF!</definedName>
    <definedName name="PUENTES" localSheetId="1">#REF!</definedName>
    <definedName name="PUENTES">#REF!</definedName>
    <definedName name="Pulidora" localSheetId="1">#REF!</definedName>
    <definedName name="Pulidora">#REF!</definedName>
    <definedName name="PUNT" localSheetId="1">#REF!</definedName>
    <definedName name="PUNT">#REF!</definedName>
    <definedName name="PUNTILLA" localSheetId="1">#REF!</definedName>
    <definedName name="PUNTILLA">#REF!</definedName>
    <definedName name="Q" localSheetId="1">#REF!</definedName>
    <definedName name="Q">#REF!</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az" localSheetId="1">#REF!</definedName>
    <definedName name="qaz">#REF!</definedName>
    <definedName name="qdefqfqwreqwerqw" localSheetId="1">#REF!</definedName>
    <definedName name="qdefqfqwreqwerqw">#REF!</definedName>
    <definedName name="QE" localSheetId="1">#REF!</definedName>
    <definedName name="QE">#REF!</definedName>
    <definedName name="QE_TE" localSheetId="1">#REF!</definedName>
    <definedName name="QE_TE">#REF!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I" localSheetId="1">#REF!</definedName>
    <definedName name="QI">#REF!</definedName>
    <definedName name="QI_TI" localSheetId="1">#REF!</definedName>
    <definedName name="QI_TI">#REF!</definedName>
    <definedName name="QN" localSheetId="1">#REF!</definedName>
    <definedName name="QN">#REF!</definedName>
    <definedName name="QN_QI" localSheetId="1">#REF!</definedName>
    <definedName name="QN_QI">#REF!</definedName>
    <definedName name="QNS" localSheetId="1">#REF!</definedName>
    <definedName name="QNS">#REF!</definedName>
    <definedName name="qq" localSheetId="1">#REF!</definedName>
    <definedName name="qq">#REF!</definedName>
    <definedName name="qqq" localSheetId="1">#REF!</definedName>
    <definedName name="qqq">#REF!</definedName>
    <definedName name="qqqqqw" hidden="1">{"via1",#N/A,TRUE,"general";"via2",#N/A,TRUE,"general";"via3",#N/A,TRUE,"general"}</definedName>
    <definedName name="QS" localSheetId="1">#REF!</definedName>
    <definedName name="QS">#REF!</definedName>
    <definedName name="QTIES" localSheetId="1">#REF!</definedName>
    <definedName name="QTIES">#REF!</definedName>
    <definedName name="QTY" localSheetId="1">#REF!</definedName>
    <definedName name="QTY">#REF!</definedName>
    <definedName name="qw" hidden="1">{"via1",#N/A,TRUE,"general";"via2",#N/A,TRUE,"general";"via3",#N/A,TRUE,"general"}</definedName>
    <definedName name="qwdas2" hidden="1">{"via1",#N/A,TRUE,"general";"via2",#N/A,TRUE,"general";"via3",#N/A,TRUE,"general"}</definedName>
    <definedName name="QWE" localSheetId="1">#REF!</definedName>
    <definedName name="QWE">#REF!</definedName>
    <definedName name="qweqe" hidden="1">{"TAB1",#N/A,TRUE,"GENERAL";"TAB2",#N/A,TRUE,"GENERAL";"TAB3",#N/A,TRUE,"GENERAL";"TAB4",#N/A,TRUE,"GENERAL";"TAB5",#N/A,TRUE,"GENERAL"}</definedName>
    <definedName name="QWERTY">[0]!ERR</definedName>
    <definedName name="qwqwqwj" hidden="1">{"TAB1",#N/A,TRUE,"GENERAL";"TAB2",#N/A,TRUE,"GENERAL";"TAB3",#N/A,TRUE,"GENERAL";"TAB4",#N/A,TRUE,"GENERAL";"TAB5",#N/A,TRUE,"GENERAL"}</definedName>
    <definedName name="RAJON" localSheetId="1">#REF!</definedName>
    <definedName name="RAJON">#REF!</definedName>
    <definedName name="rds" localSheetId="1">#REF!</definedName>
    <definedName name="rds">#REF!</definedName>
    <definedName name="Reajuste1" localSheetId="1">#REF!</definedName>
    <definedName name="Reajuste1">#REF!</definedName>
    <definedName name="Reajuste2" localSheetId="1">#REF!</definedName>
    <definedName name="Reajuste2">#REF!</definedName>
    <definedName name="Reajuste3" localSheetId="1">#REF!</definedName>
    <definedName name="Reajuste3">#REF!</definedName>
    <definedName name="Reajuste4" localSheetId="1">#REF!</definedName>
    <definedName name="Reajuste4">#REF!</definedName>
    <definedName name="RECEBO" localSheetId="1">#REF!</definedName>
    <definedName name="RECEBO">#REF!</definedName>
    <definedName name="RECURSOS" localSheetId="1">#REF!</definedName>
    <definedName name="RECURSOS">#REF!</definedName>
    <definedName name="REDUCCION_3__x_2" localSheetId="1">#REF!</definedName>
    <definedName name="REDUCCION_3__x_2">#REF!</definedName>
    <definedName name="REDUCCION_4__x_3" localSheetId="1">#REF!</definedName>
    <definedName name="REDUCCION_4__x_3">#REF!</definedName>
    <definedName name="REF" localSheetId="1">#REF!</definedName>
    <definedName name="REF">#REF!</definedName>
    <definedName name="REG" localSheetId="1">#REF!&gt;2.5</definedName>
    <definedName name="REG">#REF!&gt;2.5</definedName>
    <definedName name="rege" hidden="1">{"TAB1",#N/A,TRUE,"GENERAL";"TAB2",#N/A,TRUE,"GENERAL";"TAB3",#N/A,TRUE,"GENERAL";"TAB4",#N/A,TRUE,"GENERAL";"TAB5",#N/A,TRUE,"GENERAL"}</definedName>
    <definedName name="Regional" localSheetId="1">#REF!</definedName>
    <definedName name="Regional">#REF!</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GULAR" localSheetId="1">#REF!&gt;2.5</definedName>
    <definedName name="REGULAR">#REF!&gt;2.5</definedName>
    <definedName name="REICIO">[0]!ERR</definedName>
    <definedName name="reinicio">[0]!ERR</definedName>
    <definedName name="REJHE" hidden="1">{"via1",#N/A,TRUE,"general";"via2",#N/A,TRUE,"general";"via3",#N/A,TRUE,"general"}</definedName>
    <definedName name="rell" localSheetId="1">#REF!</definedName>
    <definedName name="rell">#REF!</definedName>
    <definedName name="RELL1" localSheetId="1">#REF!</definedName>
    <definedName name="RELL1">#REF!</definedName>
    <definedName name="RELL2" localSheetId="1">#REF!</definedName>
    <definedName name="RELL2">#REF!</definedName>
    <definedName name="relle" localSheetId="1">#REF!</definedName>
    <definedName name="relle">#REF!</definedName>
    <definedName name="relleno" localSheetId="1">#REF!</definedName>
    <definedName name="relleno">#REF!</definedName>
    <definedName name="rellenomatsel" localSheetId="1">#REF!</definedName>
    <definedName name="rellenomatsel">#REF!</definedName>
    <definedName name="rellenosuelocemento" localSheetId="1">#REF!</definedName>
    <definedName name="rellenosuelocemento">#REF!</definedName>
    <definedName name="RELLG" localSheetId="1">#REF!</definedName>
    <definedName name="RELLG">#REF!</definedName>
    <definedName name="REND111" localSheetId="1">#REF!</definedName>
    <definedName name="REND111">#REF!</definedName>
    <definedName name="REND112" localSheetId="1">#REF!</definedName>
    <definedName name="REND112">#REF!</definedName>
    <definedName name="REND113" localSheetId="1">#REF!</definedName>
    <definedName name="REND113">#REF!</definedName>
    <definedName name="REND114" localSheetId="1">#REF!</definedName>
    <definedName name="REND114">#REF!</definedName>
    <definedName name="REND115" localSheetId="1">#REF!</definedName>
    <definedName name="REND115">#REF!</definedName>
    <definedName name="REND116" localSheetId="1">#REF!</definedName>
    <definedName name="REND116">#REF!</definedName>
    <definedName name="REND117" localSheetId="1">#REF!</definedName>
    <definedName name="REND117">#REF!</definedName>
    <definedName name="REND118" localSheetId="1">#REF!</definedName>
    <definedName name="REND118">#REF!</definedName>
    <definedName name="REND119" localSheetId="1">#REF!</definedName>
    <definedName name="REND119">#REF!</definedName>
    <definedName name="REND120" localSheetId="1">#REF!</definedName>
    <definedName name="REND120">#REF!</definedName>
    <definedName name="REND121" localSheetId="1">#REF!</definedName>
    <definedName name="REND121">#REF!</definedName>
    <definedName name="REND122" localSheetId="1">#REF!</definedName>
    <definedName name="REND122">#REF!</definedName>
    <definedName name="REND123" localSheetId="1">#REF!</definedName>
    <definedName name="REND123">#REF!</definedName>
    <definedName name="REND124" localSheetId="1">#REF!</definedName>
    <definedName name="REND124">#REF!</definedName>
    <definedName name="REND125" localSheetId="1">#REF!</definedName>
    <definedName name="REND125">#REF!</definedName>
    <definedName name="REND126" localSheetId="1">#REF!</definedName>
    <definedName name="REND126">#REF!</definedName>
    <definedName name="REND127" localSheetId="1">#REF!</definedName>
    <definedName name="REND127">#REF!</definedName>
    <definedName name="REND128" localSheetId="1">#REF!</definedName>
    <definedName name="REND128">#REF!</definedName>
    <definedName name="REND129" localSheetId="1">#REF!</definedName>
    <definedName name="REND129">#REF!</definedName>
    <definedName name="REND130" localSheetId="1">#REF!</definedName>
    <definedName name="REND130">#REF!</definedName>
    <definedName name="REND131" localSheetId="1">#REF!</definedName>
    <definedName name="REND131">#REF!</definedName>
    <definedName name="REND132" localSheetId="1">#REF!</definedName>
    <definedName name="REND132">#REF!</definedName>
    <definedName name="REND133" localSheetId="1">#REF!</definedName>
    <definedName name="REND133">#REF!</definedName>
    <definedName name="REND134" localSheetId="1">#REF!</definedName>
    <definedName name="REND134">#REF!</definedName>
    <definedName name="REND135" localSheetId="1">#REF!</definedName>
    <definedName name="REND135">#REF!</definedName>
    <definedName name="REND136" localSheetId="1">#REF!</definedName>
    <definedName name="REND136">#REF!</definedName>
    <definedName name="REND137" localSheetId="1">#REF!</definedName>
    <definedName name="REND137">#REF!</definedName>
    <definedName name="REND138" localSheetId="1">#REF!</definedName>
    <definedName name="REND138">#REF!</definedName>
    <definedName name="REND139" localSheetId="1">#REF!</definedName>
    <definedName name="REND139">#REF!</definedName>
    <definedName name="REND140" localSheetId="1">#REF!</definedName>
    <definedName name="REND140">#REF!</definedName>
    <definedName name="REND141" localSheetId="1">#REF!</definedName>
    <definedName name="REND141">#REF!</definedName>
    <definedName name="REND142" localSheetId="1">#REF!</definedName>
    <definedName name="REND142">#REF!</definedName>
    <definedName name="REND143" localSheetId="1">#REF!</definedName>
    <definedName name="REND143">#REF!</definedName>
    <definedName name="REND144" localSheetId="1">#REF!</definedName>
    <definedName name="REND144">#REF!</definedName>
    <definedName name="REND145" localSheetId="1">#REF!</definedName>
    <definedName name="REND145">#REF!</definedName>
    <definedName name="REND146" localSheetId="1">#REF!</definedName>
    <definedName name="REND146">#REF!</definedName>
    <definedName name="REND147" localSheetId="1">#REF!</definedName>
    <definedName name="REND147">#REF!</definedName>
    <definedName name="REND148" localSheetId="1">#REF!</definedName>
    <definedName name="REND148">#REF!</definedName>
    <definedName name="REND149" localSheetId="1">#REF!</definedName>
    <definedName name="REND149">#REF!</definedName>
    <definedName name="REND150" localSheetId="1">#REF!</definedName>
    <definedName name="REND150">#REF!</definedName>
    <definedName name="REND151" localSheetId="1">#REF!</definedName>
    <definedName name="REND151">#REF!</definedName>
    <definedName name="REND152" localSheetId="1">#REF!</definedName>
    <definedName name="REND152">#REF!</definedName>
    <definedName name="REND153" localSheetId="1">#REF!</definedName>
    <definedName name="REND153">#REF!</definedName>
    <definedName name="REND154" localSheetId="1">#REF!</definedName>
    <definedName name="REND154">#REF!</definedName>
    <definedName name="REND155" localSheetId="1">#REF!</definedName>
    <definedName name="REND155">#REF!</definedName>
    <definedName name="REND156" localSheetId="1">#REF!</definedName>
    <definedName name="REND156">#REF!</definedName>
    <definedName name="REND157" localSheetId="1">#REF!</definedName>
    <definedName name="REND157">#REF!</definedName>
    <definedName name="REND158" localSheetId="1">#REF!</definedName>
    <definedName name="REND158">#REF!</definedName>
    <definedName name="REND159" localSheetId="1">#REF!</definedName>
    <definedName name="REND159">#REF!</definedName>
    <definedName name="REND160" localSheetId="1">#REF!</definedName>
    <definedName name="REND160">#REF!</definedName>
    <definedName name="REND161" localSheetId="1">#REF!</definedName>
    <definedName name="REND161">#REF!</definedName>
    <definedName name="REND162" localSheetId="1">#REF!</definedName>
    <definedName name="REND162">#REF!</definedName>
    <definedName name="REND163" localSheetId="1">#REF!</definedName>
    <definedName name="REND163">#REF!</definedName>
    <definedName name="REND164" localSheetId="1">#REF!</definedName>
    <definedName name="REND164">#REF!</definedName>
    <definedName name="REND165" localSheetId="1">#REF!</definedName>
    <definedName name="REND165">#REF!</definedName>
    <definedName name="REND166" localSheetId="1">#REF!</definedName>
    <definedName name="REND166">#REF!</definedName>
    <definedName name="REND167" localSheetId="1">#REF!</definedName>
    <definedName name="REND167">#REF!</definedName>
    <definedName name="REND168" localSheetId="1">#REF!</definedName>
    <definedName name="REND168">#REF!</definedName>
    <definedName name="REND169" localSheetId="1">#REF!</definedName>
    <definedName name="REND169">#REF!</definedName>
    <definedName name="REND170" localSheetId="1">#REF!</definedName>
    <definedName name="REND170">#REF!</definedName>
    <definedName name="REND171" localSheetId="1">#REF!</definedName>
    <definedName name="REND171">#REF!</definedName>
    <definedName name="REND172" localSheetId="1">#REF!</definedName>
    <definedName name="REND172">#REF!</definedName>
    <definedName name="REND173" localSheetId="1">#REF!</definedName>
    <definedName name="REND173">#REF!</definedName>
    <definedName name="REND174" localSheetId="1">#REF!</definedName>
    <definedName name="REND174">#REF!</definedName>
    <definedName name="REND175" localSheetId="1">#REF!</definedName>
    <definedName name="REND175">#REF!</definedName>
    <definedName name="REND176" localSheetId="1">#REF!</definedName>
    <definedName name="REND176">#REF!</definedName>
    <definedName name="REND177" localSheetId="1">#REF!</definedName>
    <definedName name="REND177">#REF!</definedName>
    <definedName name="REND178" localSheetId="1">#REF!</definedName>
    <definedName name="REND178">#REF!</definedName>
    <definedName name="REND179" localSheetId="1">#REF!</definedName>
    <definedName name="REND179">#REF!</definedName>
    <definedName name="REND180" localSheetId="1">#REF!</definedName>
    <definedName name="REND180">#REF!</definedName>
    <definedName name="REND181" localSheetId="1">#REF!</definedName>
    <definedName name="REND181">#REF!</definedName>
    <definedName name="REND182" localSheetId="1">#REF!</definedName>
    <definedName name="REND182">#REF!</definedName>
    <definedName name="REND183" localSheetId="1">#REF!</definedName>
    <definedName name="REND183">#REF!</definedName>
    <definedName name="REND184" localSheetId="1">#REF!</definedName>
    <definedName name="REND184">#REF!</definedName>
    <definedName name="REND185" localSheetId="1">#REF!</definedName>
    <definedName name="REND185">#REF!</definedName>
    <definedName name="REND186" localSheetId="1">#REF!</definedName>
    <definedName name="REND186">#REF!</definedName>
    <definedName name="REND187" localSheetId="1">#REF!</definedName>
    <definedName name="REND187">#REF!</definedName>
    <definedName name="REND188" localSheetId="1">#REF!</definedName>
    <definedName name="REND188">#REF!</definedName>
    <definedName name="REND189" localSheetId="1">#REF!</definedName>
    <definedName name="REND189">#REF!</definedName>
    <definedName name="REND190" localSheetId="1">#REF!</definedName>
    <definedName name="REND190">#REF!</definedName>
    <definedName name="REND191" localSheetId="1">#REF!</definedName>
    <definedName name="REND191">#REF!</definedName>
    <definedName name="REND192" localSheetId="1">#REF!</definedName>
    <definedName name="REND192">#REF!</definedName>
    <definedName name="REND193" localSheetId="1">#REF!</definedName>
    <definedName name="REND193">#REF!</definedName>
    <definedName name="REND194" localSheetId="1">#REF!</definedName>
    <definedName name="REND194">#REF!</definedName>
    <definedName name="REND195" localSheetId="1">#REF!</definedName>
    <definedName name="REND195">#REF!</definedName>
    <definedName name="REND196" localSheetId="1">#REF!</definedName>
    <definedName name="REND196">#REF!</definedName>
    <definedName name="REND197" localSheetId="1">#REF!</definedName>
    <definedName name="REND197">#REF!</definedName>
    <definedName name="REND198" localSheetId="1">#REF!</definedName>
    <definedName name="REND198">#REF!</definedName>
    <definedName name="REND199" localSheetId="1">#REF!</definedName>
    <definedName name="REND199">#REF!</definedName>
    <definedName name="REND200" localSheetId="1">#REF!</definedName>
    <definedName name="REND200">#REF!</definedName>
    <definedName name="REND201" localSheetId="1">#REF!</definedName>
    <definedName name="REND201">#REF!</definedName>
    <definedName name="REND202" localSheetId="1">#REF!</definedName>
    <definedName name="REND202">#REF!</definedName>
    <definedName name="REND203" localSheetId="1">#REF!</definedName>
    <definedName name="REND203">#REF!</definedName>
    <definedName name="REND204" localSheetId="1">#REF!</definedName>
    <definedName name="REND204">#REF!</definedName>
    <definedName name="REND205" localSheetId="1">#REF!</definedName>
    <definedName name="REND205">#REF!</definedName>
    <definedName name="REND206" localSheetId="1">#REF!</definedName>
    <definedName name="REND206">#REF!</definedName>
    <definedName name="Renoai" localSheetId="1">#REF!</definedName>
    <definedName name="Renoai">#REF!</definedName>
    <definedName name="repello" localSheetId="1">#REF!</definedName>
    <definedName name="repello">#REF!</definedName>
    <definedName name="REPLAN" localSheetId="1">#REF!</definedName>
    <definedName name="REPLAN">#REF!</definedName>
    <definedName name="replanteo" localSheetId="1">#REF!</definedName>
    <definedName name="replanteo">#REF!</definedName>
    <definedName name="REPROGRAMACION" localSheetId="1">#REF!</definedName>
    <definedName name="REPROGRAMACION">#REF!</definedName>
    <definedName name="Requerimiento" localSheetId="1">#REF!</definedName>
    <definedName name="Requerimiento">#REF!</definedName>
    <definedName name="Requerimientos" localSheetId="1">#REF!</definedName>
    <definedName name="Requerimientos">#REF!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idente" localSheetId="1">#REF!</definedName>
    <definedName name="residente">#REF!</definedName>
    <definedName name="Resistenciaconductor" localSheetId="1">#REF!</definedName>
    <definedName name="Resistenciaconductor">#REF!</definedName>
    <definedName name="RESU" localSheetId="1">#REF!</definedName>
    <definedName name="RESU">#REF!</definedName>
    <definedName name="resul" localSheetId="1">#REF!</definedName>
    <definedName name="resul">#REF!</definedName>
    <definedName name="RESULTADO" localSheetId="1">#REF!</definedName>
    <definedName name="RESULTADO">#REF!</definedName>
    <definedName name="Retenc" localSheetId="1">#REF!</definedName>
    <definedName name="Retenc">#REF!</definedName>
    <definedName name="retiroarbol" localSheetId="1">#REF!</definedName>
    <definedName name="retiroarbol">#REF!</definedName>
    <definedName name="retirocorte" localSheetId="1">#REF!</definedName>
    <definedName name="retirocorte">#REF!</definedName>
    <definedName name="RETIROV" localSheetId="1">#REF!</definedName>
    <definedName name="RETIROV">#REF!</definedName>
    <definedName name="RETRO" localSheetId="1">#REF!</definedName>
    <definedName name="RETRO">#REF!</definedName>
    <definedName name="retro1" localSheetId="1">#REF!</definedName>
    <definedName name="retro1">#REF!</definedName>
    <definedName name="RETTRE" hidden="1">{"via1",#N/A,TRUE,"general";"via2",#N/A,TRUE,"general";"via3",#N/A,TRUE,"general"}</definedName>
    <definedName name="rety" hidden="1">{"TAB1",#N/A,TRUE,"GENERAL";"TAB2",#N/A,TRUE,"GENERAL";"TAB3",#N/A,TRUE,"GENERAL";"TAB4",#N/A,TRUE,"GENERAL";"TAB5",#N/A,TRUE,"GENERAL"}</definedName>
    <definedName name="REVISIÓN" localSheetId="1">#REF!</definedName>
    <definedName name="REVISIÓN">#REF!</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ef" localSheetId="1">#REF!</definedName>
    <definedName name="rfref">#REF!</definedName>
    <definedName name="rfrf" hidden="1">{"via1",#N/A,TRUE,"general";"via2",#N/A,TRUE,"general";"via3",#N/A,TRUE,"general"}</definedName>
    <definedName name="RFV" localSheetId="1">#REF!</definedName>
    <definedName name="RFV">#REF!</definedName>
    <definedName name="RG" localSheetId="1">#REF!</definedName>
    <definedName name="RG">#REF!</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ISP" localSheetId="1">#REF!</definedName>
    <definedName name="RISP">#REF!</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l" localSheetId="1">#REF!</definedName>
    <definedName name="rl">#REF!</definedName>
    <definedName name="rlo" localSheetId="1">#REF!</definedName>
    <definedName name="rlo">#REF!</definedName>
    <definedName name="rm" localSheetId="1">#REF!</definedName>
    <definedName name="rm">#REF!</definedName>
    <definedName name="rnf" localSheetId="1">#REF!</definedName>
    <definedName name="rnf">#REF!</definedName>
    <definedName name="rñ" localSheetId="1">#REF!</definedName>
    <definedName name="rñ">#REF!</definedName>
    <definedName name="rr">[0]!ERR</definedName>
    <definedName name="rrr" hidden="1">{"via1",#N/A,TRUE,"general";"via2",#N/A,TRUE,"general";"via3",#N/A,TRUE,"general"}</definedName>
    <definedName name="rrrr" localSheetId="1">#REF!</definedName>
    <definedName name="rrrr">#REF!</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dgsd5" hidden="1">{"TAB1",#N/A,TRUE,"GENERAL";"TAB2",#N/A,TRUE,"GENERAL";"TAB3",#N/A,TRUE,"GENERAL";"TAB4",#N/A,TRUE,"GENERAL";"TAB5",#N/A,TRUE,"GENERAL"}</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 localSheetId="1">#REF!</definedName>
    <definedName name="rty">#REF!</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u" hidden="1">{"via1",#N/A,TRUE,"general";"via2",#N/A,TRUE,"general";"via3",#N/A,TRUE,"general"}</definedName>
    <definedName name="RW" localSheetId="1">#REF!</definedName>
    <definedName name="RW">#REF!</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[0]!ERR</definedName>
    <definedName name="SA" localSheetId="1">#REF!</definedName>
    <definedName name="SA">#REF!</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MINIMO" localSheetId="1">#REF!</definedName>
    <definedName name="SALARIOMINIMO">#REF!</definedName>
    <definedName name="salarios">[0]!ERR</definedName>
    <definedName name="SalMinimo" localSheetId="1">#REF!</definedName>
    <definedName name="SalMinimo">#REF!</definedName>
    <definedName name="sanitario" localSheetId="1">#REF!</definedName>
    <definedName name="sanitario">#REF!</definedName>
    <definedName name="SARDINELV" localSheetId="1">#REF!</definedName>
    <definedName name="SARDINELV">#REF!</definedName>
    <definedName name="SB" localSheetId="1">#REF!</definedName>
    <definedName name="SB">#REF!</definedName>
    <definedName name="sbe" localSheetId="1">#REF!</definedName>
    <definedName name="sbe">#REF!</definedName>
    <definedName name="Sbf" localSheetId="1">#REF!</definedName>
    <definedName name="Sbf">#REF!</definedName>
    <definedName name="sbgfbgdr" hidden="1">{"via1",#N/A,TRUE,"general";"via2",#N/A,TRUE,"general";"via3",#N/A,TRUE,"general"}</definedName>
    <definedName name="SC" localSheetId="1">#REF!</definedName>
    <definedName name="SC">#REF!</definedName>
    <definedName name="SCSF" localSheetId="1">#REF!</definedName>
    <definedName name="SCSF">#REF!</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E" localSheetId="1">#REF!</definedName>
    <definedName name="SDE">#REF!</definedName>
    <definedName name="sdf" localSheetId="1">#REF!</definedName>
    <definedName name="sdf">#REF!</definedName>
    <definedName name="SDFCE" hidden="1">{"TAB1",#N/A,TRUE,"GENERAL";"TAB2",#N/A,TRUE,"GENERAL";"TAB3",#N/A,TRUE,"GENERAL";"TAB4",#N/A,TRUE,"GENERAL";"TAB5",#N/A,TRUE,"GENERAL"}</definedName>
    <definedName name="sdfd" hidden="1">{"via1",#N/A,TRUE,"general";"via2",#N/A,TRUE,"general";"via3",#N/A,TRUE,"general"}</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 localSheetId="1">#REF!</definedName>
    <definedName name="sdfsd">#REF!</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E" localSheetId="1">#REF!</definedName>
    <definedName name="SE">#REF!</definedName>
    <definedName name="SECTOR" localSheetId="1">#REF!</definedName>
    <definedName name="SECTOR">#REF!</definedName>
    <definedName name="SEG" localSheetId="1">#REF!</definedName>
    <definedName name="SEG">#REF!</definedName>
    <definedName name="SEGISS" localSheetId="1">#REF!</definedName>
    <definedName name="SEGISS">#REF!</definedName>
    <definedName name="SEGUETA" localSheetId="1">#REF!</definedName>
    <definedName name="SEGUETA">#REF!</definedName>
    <definedName name="SEGUNDO" localSheetId="1">#REF!</definedName>
    <definedName name="SEGUNDO">#REF!</definedName>
    <definedName name="sena" localSheetId="1">#REF!</definedName>
    <definedName name="sena">#REF!</definedName>
    <definedName name="SEP" localSheetId="1">#REF!</definedName>
    <definedName name="SEP">#REF!</definedName>
    <definedName name="SERO">[0]!ERR</definedName>
    <definedName name="setrj" hidden="1">{"via1",#N/A,TRUE,"general";"via2",#N/A,TRUE,"general";"via3",#N/A,TRUE,"general"}</definedName>
    <definedName name="sett" hidden="1">{"via1",#N/A,TRUE,"general";"via2",#N/A,TRUE,"general";"via3",#N/A,TRUE,"general"}</definedName>
    <definedName name="SEVER" localSheetId="1">#REF!</definedName>
    <definedName name="SEVER">#REF!</definedName>
    <definedName name="SF" localSheetId="1">#REF!</definedName>
    <definedName name="SF">#REF!</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GI_V_INDICES_CIRCUITO_CAUSA" localSheetId="1">#REF!</definedName>
    <definedName name="SGI_V_INDICES_CIRCUITO_CAUSA">#REF!</definedName>
    <definedName name="SHEE_INT" localSheetId="1">#REF!</definedName>
    <definedName name="SHEE_INT">#REF!</definedName>
    <definedName name="SHEET" localSheetId="1">#REF!</definedName>
    <definedName name="SHEET">#REF!</definedName>
    <definedName name="SHEET_KP" localSheetId="1">#REF!</definedName>
    <definedName name="SHEET_KP">#REF!</definedName>
    <definedName name="SHEET_MR" localSheetId="1">#REF!</definedName>
    <definedName name="SHEET_MR">#REF!</definedName>
    <definedName name="SHEET1" localSheetId="1">#REF!</definedName>
    <definedName name="SHEET1">#REF!</definedName>
    <definedName name="SHEET10" localSheetId="1">#REF!</definedName>
    <definedName name="SHEET10">#REF!</definedName>
    <definedName name="SHEET11" localSheetId="1">#REF!</definedName>
    <definedName name="SHEET11">#REF!</definedName>
    <definedName name="SHEET12" localSheetId="1">#REF!</definedName>
    <definedName name="SHEET12">#REF!</definedName>
    <definedName name="SHEET13" localSheetId="1">#REF!</definedName>
    <definedName name="SHEET13">#REF!</definedName>
    <definedName name="SHEET14" localSheetId="1">#REF!</definedName>
    <definedName name="SHEET14">#REF!</definedName>
    <definedName name="SHEET15" localSheetId="1">#REF!</definedName>
    <definedName name="SHEET15">#REF!</definedName>
    <definedName name="SHEET16" localSheetId="1">#REF!</definedName>
    <definedName name="SHEET16">#REF!</definedName>
    <definedName name="SHEET17" localSheetId="1">#REF!</definedName>
    <definedName name="SHEET17">#REF!</definedName>
    <definedName name="SHEET18" localSheetId="1">#REF!</definedName>
    <definedName name="SHEET18">#REF!</definedName>
    <definedName name="SHEET19" localSheetId="1">#REF!</definedName>
    <definedName name="SHEET19">#REF!</definedName>
    <definedName name="SHEET2" localSheetId="1">#REF!</definedName>
    <definedName name="SHEET2">#REF!</definedName>
    <definedName name="SHEET20" localSheetId="1">#REF!</definedName>
    <definedName name="SHEET20">#REF!</definedName>
    <definedName name="SHEET21" localSheetId="1">#REF!</definedName>
    <definedName name="SHEET21">#REF!</definedName>
    <definedName name="SHEET22" localSheetId="1">#REF!</definedName>
    <definedName name="SHEET22">#REF!</definedName>
    <definedName name="SHEET23" localSheetId="1">#REF!</definedName>
    <definedName name="SHEET23">#REF!</definedName>
    <definedName name="SHEET24" localSheetId="1">#REF!</definedName>
    <definedName name="SHEET24">#REF!</definedName>
    <definedName name="SHEET25" localSheetId="1">#REF!</definedName>
    <definedName name="SHEET25">#REF!</definedName>
    <definedName name="SHEET26" localSheetId="1">#REF!</definedName>
    <definedName name="SHEET26">#REF!</definedName>
    <definedName name="SHEET3" localSheetId="1">#REF!</definedName>
    <definedName name="SHEET3">#REF!</definedName>
    <definedName name="SHEET4" localSheetId="1">#REF!</definedName>
    <definedName name="SHEET4">#REF!</definedName>
    <definedName name="SHEET5" localSheetId="1">#REF!</definedName>
    <definedName name="SHEET5">#REF!</definedName>
    <definedName name="SHEET6" localSheetId="1">#REF!</definedName>
    <definedName name="SHEET6">#REF!</definedName>
    <definedName name="SHEET7" localSheetId="1">#REF!</definedName>
    <definedName name="SHEET7">#REF!</definedName>
    <definedName name="SHEET8" localSheetId="1">#REF!</definedName>
    <definedName name="SHEET8">#REF!</definedName>
    <definedName name="SHEET9" localSheetId="1">#REF!</definedName>
    <definedName name="SHEET9">#REF!</definedName>
    <definedName name="SI">[0]!ERR</definedName>
    <definedName name="SIFON_180_2" localSheetId="1">#REF!</definedName>
    <definedName name="SIFON_180_2">#REF!</definedName>
    <definedName name="SIKA" localSheetId="1">#REF!</definedName>
    <definedName name="SIKA">#REF!</definedName>
    <definedName name="SIKADUR" localSheetId="1">#REF!</definedName>
    <definedName name="SIKADUR">#REF!</definedName>
    <definedName name="SINGOLO" localSheetId="1">#REF!</definedName>
    <definedName name="SINGOLO">#REF!</definedName>
    <definedName name="SINMEDFAM" localSheetId="1">#REF!</definedName>
    <definedName name="SINMEDFAM">#REF!</definedName>
    <definedName name="SISISIS">[0]!ERR</definedName>
    <definedName name="SJ" localSheetId="1">#REF!</definedName>
    <definedName name="SJ">#REF!</definedName>
    <definedName name="sk" localSheetId="1">#REF!</definedName>
    <definedName name="sk">#REF!</definedName>
    <definedName name="SL" localSheetId="1">#REF!</definedName>
    <definedName name="SL">#REF!</definedName>
    <definedName name="SM" localSheetId="1">#REF!</definedName>
    <definedName name="SM">#REF!</definedName>
    <definedName name="sn" localSheetId="1">#REF!</definedName>
    <definedName name="sn">#REF!</definedName>
    <definedName name="snw" localSheetId="1">#REF!</definedName>
    <definedName name="snw">#REF!</definedName>
    <definedName name="sñ" localSheetId="1">#REF!</definedName>
    <definedName name="sñ">#REF!</definedName>
    <definedName name="so" localSheetId="1">#REF!</definedName>
    <definedName name="so">#REF!</definedName>
    <definedName name="SOBRE2H" localSheetId="1">#REF!</definedName>
    <definedName name="SOBRE2H">#REF!</definedName>
    <definedName name="sobrecimiento" localSheetId="1">#REF!</definedName>
    <definedName name="sobrecimiento">#REF!</definedName>
    <definedName name="SOCIAL" localSheetId="1">#REF!</definedName>
    <definedName name="SOCIAL">#REF!</definedName>
    <definedName name="SOL" localSheetId="1">#REF!</definedName>
    <definedName name="SOL">#REF!</definedName>
    <definedName name="solado" localSheetId="1">#REF!</definedName>
    <definedName name="solado">#REF!</definedName>
    <definedName name="soladov" localSheetId="1">#REF!</definedName>
    <definedName name="soladov">#REF!</definedName>
    <definedName name="SOLDA" localSheetId="1">#REF!</definedName>
    <definedName name="SOLDA">#REF!</definedName>
    <definedName name="SOLDADURA" localSheetId="1">#REF!</definedName>
    <definedName name="SOLDADURA">#REF!</definedName>
    <definedName name="sr" localSheetId="1">#REF!</definedName>
    <definedName name="sr">#REF!</definedName>
    <definedName name="srwrwr" hidden="1">{"TAB1",#N/A,TRUE,"GENERAL";"TAB2",#N/A,TRUE,"GENERAL";"TAB3",#N/A,TRUE,"GENERAL";"TAB4",#N/A,TRUE,"GENERAL";"TAB5",#N/A,TRUE,"GENERAL"}</definedName>
    <definedName name="SS" localSheetId="1">#REF!</definedName>
    <definedName name="SS">#REF!</definedName>
    <definedName name="ssa" localSheetId="1">#REF!</definedName>
    <definedName name="ssa">#REF!</definedName>
    <definedName name="ssh" localSheetId="1">#REF!</definedName>
    <definedName name="ssh">#REF!</definedName>
    <definedName name="sss" localSheetId="1">#REF!</definedName>
    <definedName name="sss">#REF!</definedName>
    <definedName name="SSSS">[0]!ERR</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 localSheetId="1">#REF!</definedName>
    <definedName name="st">#REF!</definedName>
    <definedName name="ST_BLDG" localSheetId="1">#REF!</definedName>
    <definedName name="ST_BLDG">#REF!</definedName>
    <definedName name="ST_CW" localSheetId="1">#REF!</definedName>
    <definedName name="ST_CW">#REF!</definedName>
    <definedName name="STALO1" localSheetId="1">#REF!</definedName>
    <definedName name="STALO1">#REF!</definedName>
    <definedName name="STAMPA" localSheetId="1">#REF!</definedName>
    <definedName name="STAMPA">#REF!</definedName>
    <definedName name="STANU" localSheetId="1">#REF!</definedName>
    <definedName name="STANU">#REF!</definedName>
    <definedName name="START" localSheetId="1">#REF!</definedName>
    <definedName name="START">#REF!</definedName>
    <definedName name="START1" localSheetId="1">#REF!</definedName>
    <definedName name="START1">#REF!</definedName>
    <definedName name="STENU" localSheetId="1">#REF!</definedName>
    <definedName name="STENU">#REF!</definedName>
    <definedName name="STONU" localSheetId="1">#REF!</definedName>
    <definedName name="STONU">#REF!</definedName>
    <definedName name="Structure" localSheetId="1">#REF!</definedName>
    <definedName name="Structure">#REF!</definedName>
    <definedName name="STSUMM" localSheetId="1">#REF!</definedName>
    <definedName name="STSUMM">#REF!</definedName>
    <definedName name="stt" hidden="1">{"via1",#N/A,TRUE,"general";"via2",#N/A,TRUE,"general";"via3",#N/A,TRUE,"general"}</definedName>
    <definedName name="SU" localSheetId="1">#REF!</definedName>
    <definedName name="SU">#REF!</definedName>
    <definedName name="SUBA" localSheetId="1">#REF!</definedName>
    <definedName name="SUBA">#REF!</definedName>
    <definedName name="SUBALIMENTACION" localSheetId="1">#REF!</definedName>
    <definedName name="SUBALIMENTACION">#REF!</definedName>
    <definedName name="SUBBASE" localSheetId="1">#REF!</definedName>
    <definedName name="SUBBASE">#REF!</definedName>
    <definedName name="SUBESTACIONES" localSheetId="1">#REF!</definedName>
    <definedName name="SUBESTACIONES">#REF!</definedName>
    <definedName name="SUBPRODUCTOS" localSheetId="1">#REF!</definedName>
    <definedName name="SUBPRODUCTOS">#REF!</definedName>
    <definedName name="SUBSALIMENT" localSheetId="1">#REF!</definedName>
    <definedName name="SUBSALIMENT">#REF!</definedName>
    <definedName name="SUBSIHABITACION" localSheetId="1">#REF!</definedName>
    <definedName name="SUBSIHABITACION">#REF!</definedName>
    <definedName name="SUBSITRANSP" localSheetId="1">#REF!</definedName>
    <definedName name="SUBSITRANSP">#REF!</definedName>
    <definedName name="SUBTOTALMAT" localSheetId="1">#REF!</definedName>
    <definedName name="SUBTOTALMAT">#REF!</definedName>
    <definedName name="SUBTRANS" localSheetId="1">#REF!</definedName>
    <definedName name="SUBTRANS">#REF!</definedName>
    <definedName name="suma" localSheetId="1">#REF!</definedName>
    <definedName name="suma">#REF!</definedName>
    <definedName name="Summary" localSheetId="1">#REF!</definedName>
    <definedName name="Summary">#REF!</definedName>
    <definedName name="SUP_ART" localSheetId="1">#REF!</definedName>
    <definedName name="SUP_ART">#REF!</definedName>
    <definedName name="SUPERCEL" localSheetId="1">#REF!</definedName>
    <definedName name="SUPERCEL">#REF!</definedName>
    <definedName name="Supervisión" localSheetId="1">#REF!</definedName>
    <definedName name="Supervisión">#REF!</definedName>
    <definedName name="sw">[0]!ERR</definedName>
    <definedName name="swsw" hidden="1">{"via1",#N/A,TRUE,"general";"via2",#N/A,TRUE,"general";"via3",#N/A,TRUE,"general"}</definedName>
    <definedName name="swsw3" hidden="1">{"TAB1",#N/A,TRUE,"GENERAL";"TAB2",#N/A,TRUE,"GENERAL";"TAB3",#N/A,TRUE,"GENERAL";"TAB4",#N/A,TRUE,"GENERAL";"TAB5",#N/A,TRUE,"GENERAL"}</definedName>
    <definedName name="t" localSheetId="1">#REF!</definedName>
    <definedName name="t">#REF!</definedName>
    <definedName name="t5t5" hidden="1">{"TAB1",#N/A,TRUE,"GENERAL";"TAB2",#N/A,TRUE,"GENERAL";"TAB3",#N/A,TRUE,"GENERAL";"TAB4",#N/A,TRUE,"GENERAL";"TAB5",#N/A,TRUE,"GENERAL"}</definedName>
    <definedName name="TA" localSheetId="1">#REF!</definedName>
    <definedName name="TA">#REF!</definedName>
    <definedName name="TABLA" localSheetId="1">#REF!</definedName>
    <definedName name="TABLA">#REF!</definedName>
    <definedName name="TABLA_DE_CARACOLI" localSheetId="1">#REF!</definedName>
    <definedName name="TABLA_DE_CARACOLI">#REF!</definedName>
    <definedName name="TABLA1.2.2" localSheetId="1">#REF!</definedName>
    <definedName name="TABLA1.2.2">#REF!</definedName>
    <definedName name="tabla2" localSheetId="1">#REF!</definedName>
    <definedName name="tabla2">#REF!</definedName>
    <definedName name="TABLEKP" localSheetId="1">#REF!</definedName>
    <definedName name="TABLEKP">#REF!</definedName>
    <definedName name="TABLEPRI" localSheetId="1">#REF!</definedName>
    <definedName name="TABLEPRI">#REF!</definedName>
    <definedName name="Tablero_trifásico_12_circuitos" localSheetId="1">#REF!</definedName>
    <definedName name="Tablero_trifásico_12_circuitos">#REF!</definedName>
    <definedName name="TANQUE" localSheetId="1">#REF!</definedName>
    <definedName name="TANQUE">#REF!</definedName>
    <definedName name="TANQUES" localSheetId="1">#REF!</definedName>
    <definedName name="TANQUES">#REF!</definedName>
    <definedName name="TAPA" localSheetId="1">#REF!</definedName>
    <definedName name="TAPA">#REF!</definedName>
    <definedName name="TAPA_HF" localSheetId="1">#REF!</definedName>
    <definedName name="TAPA_HF">#REF!</definedName>
    <definedName name="TAPON_2__P.V.C" localSheetId="1">#REF!</definedName>
    <definedName name="TAPON_2__P.V.C">#REF!</definedName>
    <definedName name="TARIFA_DE_ALQUILER" localSheetId="1">#REF!</definedName>
    <definedName name="TARIFA_DE_ALQUILER">#REF!</definedName>
    <definedName name="TARIFAS" localSheetId="1">#REF!</definedName>
    <definedName name="TARIFAS">#REF!</definedName>
    <definedName name="tasa" localSheetId="1">#REF!</definedName>
    <definedName name="tasa">#REF!</definedName>
    <definedName name="TB" localSheetId="1">#REF!</definedName>
    <definedName name="TB">#REF!</definedName>
    <definedName name="TBANCOS" localSheetId="1">#REF!</definedName>
    <definedName name="TBANCOS">#REF!</definedName>
    <definedName name="TC" localSheetId="1">#REF!</definedName>
    <definedName name="TC">#REF!</definedName>
    <definedName name="TCARGOS" localSheetId="1">#REF!</definedName>
    <definedName name="TCARGOS">#REF!</definedName>
    <definedName name="tdy" hidden="1">{"TAB1",#N/A,TRUE,"GENERAL";"TAB2",#N/A,TRUE,"GENERAL";"TAB3",#N/A,TRUE,"GENERAL";"TAB4",#N/A,TRUE,"GENERAL";"TAB5",#N/A,TRUE,"GENERAL"}</definedName>
    <definedName name="TE" localSheetId="1">#REF!</definedName>
    <definedName name="TE">#REF!</definedName>
    <definedName name="Tec_Adesivo" localSheetId="1">#REF!</definedName>
    <definedName name="Tec_Adesivo">#REF!</definedName>
    <definedName name="Tecnico" localSheetId="1">#REF!</definedName>
    <definedName name="Tecnico">#REF!</definedName>
    <definedName name="TECNOLOGO" localSheetId="1">#REF!</definedName>
    <definedName name="TECNOLOGO">#REF!</definedName>
    <definedName name="TEE_2_____2____P.V.C" localSheetId="1">#REF!</definedName>
    <definedName name="TEE_2_____2____P.V.C">#REF!</definedName>
    <definedName name="TEE_3____3____2____P.V.C" localSheetId="1">#REF!</definedName>
    <definedName name="TEE_3____3____2____P.V.C">#REF!</definedName>
    <definedName name="TEE_3____3____2____P.V.C_UM" localSheetId="1">#REF!</definedName>
    <definedName name="TEE_3____3____2____P.V.C_UM">#REF!</definedName>
    <definedName name="TEE_3____3____3____P.V.C" localSheetId="1">#REF!</definedName>
    <definedName name="TEE_3____3____3____P.V.C">#REF!</definedName>
    <definedName name="TEE_3__x_3__B_x_B" localSheetId="1">#REF!</definedName>
    <definedName name="TEE_3__x_3__B_x_B">#REF!</definedName>
    <definedName name="TEE_4____4____4____P.V.C_UM" localSheetId="1">#REF!</definedName>
    <definedName name="TEE_4____4____4____P.V.C_UM">#REF!</definedName>
    <definedName name="TEFLON" localSheetId="1">#REF!</definedName>
    <definedName name="TEFLON">#REF!</definedName>
    <definedName name="TELAVERDESINTET" localSheetId="1">#REF!</definedName>
    <definedName name="TELAVERDESINTET">#REF!</definedName>
    <definedName name="TEPS" localSheetId="1">#REF!</definedName>
    <definedName name="TEPS">#REF!</definedName>
    <definedName name="TER">[0]!ERR</definedName>
    <definedName name="TERM">[0]!ERR</definedName>
    <definedName name="TERMINADORA" localSheetId="1">#REF!</definedName>
    <definedName name="TERMINADORA">#REF!</definedName>
    <definedName name="TÉRMINOS">[0]!ERR</definedName>
    <definedName name="TERR" localSheetId="1">#REF!</definedName>
    <definedName name="TERR">#REF!</definedName>
    <definedName name="tewst" hidden="1">{"TAB1",#N/A,TRUE,"GENERAL";"TAB2",#N/A,TRUE,"GENERAL";"TAB3",#N/A,TRUE,"GENERAL";"TAB4",#N/A,TRUE,"GENERAL";"TAB5",#N/A,TRUE,"GENERAL"}</definedName>
    <definedName name="teytrh" hidden="1">{"via1",#N/A,TRUE,"general";"via2",#N/A,TRUE,"general";"via3",#N/A,TRUE,"general"}</definedName>
    <definedName name="TGB" localSheetId="1">#REF!</definedName>
    <definedName name="TGB">#REF!</definedName>
    <definedName name="TH" localSheetId="1">#REF!</definedName>
    <definedName name="TH">#REF!</definedName>
    <definedName name="thdh" hidden="1">{"TAB1",#N/A,TRUE,"GENERAL";"TAB2",#N/A,TRUE,"GENERAL";"TAB3",#N/A,TRUE,"GENERAL";"TAB4",#N/A,TRUE,"GENERAL";"TAB5",#N/A,TRUE,"GENERAL"}</definedName>
    <definedName name="thtj" hidden="1">{"via1",#N/A,TRUE,"general";"via2",#N/A,TRUE,"general";"via3",#N/A,TRUE,"general"}</definedName>
    <definedName name="TI" localSheetId="1">#REF!</definedName>
    <definedName name="TI">#REF!</definedName>
    <definedName name="TIEMPO" localSheetId="1">#REF!</definedName>
    <definedName name="TIEMPO">#REF!</definedName>
    <definedName name="TIPO_DE_MANTTO" localSheetId="1">#REF!</definedName>
    <definedName name="TIPO_DE_MANTTO">#REF!</definedName>
    <definedName name="tipo1" localSheetId="1">#REF!</definedName>
    <definedName name="tipo1">#REF!</definedName>
    <definedName name="tipo2" localSheetId="1">#REF!</definedName>
    <definedName name="tipo2">#REF!</definedName>
    <definedName name="tipo3" localSheetId="1">#REF!</definedName>
    <definedName name="tipo3">#REF!</definedName>
    <definedName name="TipoCosteo" localSheetId="1">#REF!</definedName>
    <definedName name="TipoCosteo">#REF!</definedName>
    <definedName name="TipoCosteoNivelRiesgo" localSheetId="1">#REF!</definedName>
    <definedName name="TipoCosteoNivelRiesgo">#REF!</definedName>
    <definedName name="TiposCampamentos" localSheetId="1">#REF!</definedName>
    <definedName name="TiposCampamentos">#REF!</definedName>
    <definedName name="TiposEnsayos" localSheetId="1">#REF!</definedName>
    <definedName name="TiposEnsayos">#REF!</definedName>
    <definedName name="TiposEquipos" localSheetId="1">#REF!</definedName>
    <definedName name="TiposEquipos">#REF!</definedName>
    <definedName name="TiposOficina" localSheetId="1">#REF!</definedName>
    <definedName name="TiposOficina">#REF!</definedName>
    <definedName name="TiposPersonalProfesional" localSheetId="1">#REF!</definedName>
    <definedName name="TiposPersonalProfesional">#REF!</definedName>
    <definedName name="TiposPersonalTecnico" localSheetId="1">#REF!</definedName>
    <definedName name="TiposPersonalTecnico">#REF!</definedName>
    <definedName name="tipov" localSheetId="1">#REF!</definedName>
    <definedName name="tipov">#REF!</definedName>
    <definedName name="TITU" localSheetId="1">#REF!</definedName>
    <definedName name="TITU">#REF!</definedName>
    <definedName name="TITULO" localSheetId="1">#REF!</definedName>
    <definedName name="TITULO">#REF!</definedName>
    <definedName name="_xlnm.Print_Titles">#N/A</definedName>
    <definedName name="Títulos_a_imprimir_IM" localSheetId="1">#REF!</definedName>
    <definedName name="Títulos_a_imprimir_IM">#REF!</definedName>
    <definedName name="tj" localSheetId="1">#REF!</definedName>
    <definedName name="tj">#REF!</definedName>
    <definedName name="TL" localSheetId="1">#REF!</definedName>
    <definedName name="TL">#REF!</definedName>
    <definedName name="tld" localSheetId="1">#REF!</definedName>
    <definedName name="tld">#REF!</definedName>
    <definedName name="tn" localSheetId="1">#REF!</definedName>
    <definedName name="tn">#REF!</definedName>
    <definedName name="To" localSheetId="1">#REF!</definedName>
    <definedName name="To">#REF!</definedName>
    <definedName name="TODO" localSheetId="1">#REF!</definedName>
    <definedName name="TODO">#REF!</definedName>
    <definedName name="TOPGENER" localSheetId="1">#REF!</definedName>
    <definedName name="TOPGENER">#REF!</definedName>
    <definedName name="TOPO" localSheetId="1">#REF!</definedName>
    <definedName name="TOPO">#REF!</definedName>
    <definedName name="TORNILLO_3" localSheetId="1">#REF!</definedName>
    <definedName name="TORNILLO_3">#REF!</definedName>
    <definedName name="TORNILLOS_2.5" localSheetId="1">#REF!</definedName>
    <definedName name="TORNILLOS_2.5">#REF!</definedName>
    <definedName name="tortas" hidden="1">{"TAB1",#N/A,TRUE,"GENERAL";"TAB2",#N/A,TRUE,"GENERAL";"TAB3",#N/A,TRUE,"GENERAL";"TAB4",#N/A,TRUE,"GENERAL";"TAB5",#N/A,TRUE,"GENERAL"}</definedName>
    <definedName name="tortas2" hidden="1">{"via1",#N/A,TRUE,"general";"via2",#N/A,TRUE,"general";"via3",#N/A,TRUE,"general"}</definedName>
    <definedName name="TOT" localSheetId="1">#REF!</definedName>
    <definedName name="TOT">#REF!</definedName>
    <definedName name="TOTA" localSheetId="1">#REF!</definedName>
    <definedName name="TOTA">#REF!</definedName>
    <definedName name="TOTAL" localSheetId="1">#REF!</definedName>
    <definedName name="TOTAL">#REF!</definedName>
    <definedName name="TOTAL__US" localSheetId="1">#REF!</definedName>
    <definedName name="TOTAL__US">#REF!</definedName>
    <definedName name="Total_Kilometro_típico_aereo_11.4_kV" localSheetId="1">#REF!</definedName>
    <definedName name="Total_Kilometro_típico_aereo_11.4_kV">#REF!</definedName>
    <definedName name="Total_Kilometro_típico_aereo_34.5_kV" localSheetId="1">#REF!</definedName>
    <definedName name="Total_Kilometro_típico_aereo_34.5_kV">#REF!</definedName>
    <definedName name="Total_Kilometro_típico_aereo_rural_11.4kV" localSheetId="1">#REF!</definedName>
    <definedName name="Total_Kilometro_típico_aereo_rural_11.4kV">#REF!</definedName>
    <definedName name="Total_Kilometro_típico_aereo_rural_34.5kV" localSheetId="1">#REF!</definedName>
    <definedName name="Total_Kilometro_típico_aereo_rural_34.5kV">#REF!</definedName>
    <definedName name="Total_Kilometro_típico_subterraneo_11.4_kV" localSheetId="1">#REF!</definedName>
    <definedName name="Total_Kilometro_típico_subterraneo_11.4_kV">#REF!</definedName>
    <definedName name="Total_Kilometro_típico_subterraneo_34.5_kV" localSheetId="1">#REF!</definedName>
    <definedName name="Total_Kilometro_típico_subterraneo_34.5_kV">#REF!</definedName>
    <definedName name="TotalCalidad" localSheetId="1">#REF!</definedName>
    <definedName name="TotalCalidad">#REF!</definedName>
    <definedName name="TotalCam" localSheetId="1">#REF!</definedName>
    <definedName name="TotalCam">#REF!</definedName>
    <definedName name="TotalContratoConIva" localSheetId="1">#REF!</definedName>
    <definedName name="TotalContratoConIva">#REF!</definedName>
    <definedName name="TotalContratoSinIVA" localSheetId="1">#REF!</definedName>
    <definedName name="TotalContratoSinIVA">#REF!</definedName>
    <definedName name="TotalEns" localSheetId="1">#REF!</definedName>
    <definedName name="TotalEns">#REF!</definedName>
    <definedName name="TotalEqu" localSheetId="1">#REF!</definedName>
    <definedName name="TotalEqu">#REF!</definedName>
    <definedName name="TotalImpuestosObra" localSheetId="1">#REF!</definedName>
    <definedName name="TotalImpuestosObra">#REF!</definedName>
    <definedName name="TOTALITEM1.1" localSheetId="1">#REF!</definedName>
    <definedName name="TOTALITEM1.1">#REF!</definedName>
    <definedName name="TOTALITEM1.1.1" localSheetId="1">#REF!</definedName>
    <definedName name="TOTALITEM1.1.1">#REF!</definedName>
    <definedName name="TOTALITEM1.1.2" localSheetId="1">#REF!</definedName>
    <definedName name="TOTALITEM1.1.2">#REF!</definedName>
    <definedName name="TOTALITEM1.1.3" localSheetId="1">#REF!</definedName>
    <definedName name="TOTALITEM1.1.3">#REF!</definedName>
    <definedName name="TOTALITEM1.1.4" localSheetId="1">#REF!</definedName>
    <definedName name="TOTALITEM1.1.4">#REF!</definedName>
    <definedName name="TOTALITEM1.2.1" localSheetId="1">#REF!</definedName>
    <definedName name="TOTALITEM1.2.1">#REF!</definedName>
    <definedName name="TOTALITEM1.2.2" localSheetId="1">#REF!</definedName>
    <definedName name="TOTALITEM1.2.2">#REF!</definedName>
    <definedName name="TOTALITEM1.2.3" localSheetId="1">#REF!</definedName>
    <definedName name="TOTALITEM1.2.3">#REF!</definedName>
    <definedName name="TOTALITEM1.2.4" localSheetId="1">#REF!</definedName>
    <definedName name="TOTALITEM1.2.4">#REF!</definedName>
    <definedName name="TOTALITEM1.2.5" localSheetId="1">#REF!</definedName>
    <definedName name="TOTALITEM1.2.5">#REF!</definedName>
    <definedName name="TOTALITEM1.2.6" localSheetId="1">#REF!</definedName>
    <definedName name="TOTALITEM1.2.6">#REF!</definedName>
    <definedName name="TOTALITEM1.3.1" localSheetId="1">#REF!</definedName>
    <definedName name="TOTALITEM1.3.1">#REF!</definedName>
    <definedName name="TOTALITEM1.4" localSheetId="1">#REF!</definedName>
    <definedName name="TOTALITEM1.4">#REF!</definedName>
    <definedName name="TOTALITEM1.5" localSheetId="1">#REF!</definedName>
    <definedName name="TOTALITEM1.5">#REF!</definedName>
    <definedName name="TOTALITEM1.6" localSheetId="1">#REF!</definedName>
    <definedName name="TOTALITEM1.6">#REF!</definedName>
    <definedName name="TOTALITEM1.7" localSheetId="1">#REF!</definedName>
    <definedName name="TOTALITEM1.7">#REF!</definedName>
    <definedName name="TOTALITEM1.8" localSheetId="1">#REF!</definedName>
    <definedName name="TOTALITEM1.8">#REF!</definedName>
    <definedName name="TOTALITEM10.1" localSheetId="1">#REF!</definedName>
    <definedName name="TOTALITEM10.1">#REF!</definedName>
    <definedName name="TOTALITEM11.1" localSheetId="1">#REF!</definedName>
    <definedName name="TOTALITEM11.1">#REF!</definedName>
    <definedName name="TOTALITEM11.2" localSheetId="1">#REF!</definedName>
    <definedName name="TOTALITEM11.2">#REF!</definedName>
    <definedName name="TOTALITEM11.3" localSheetId="1">#REF!</definedName>
    <definedName name="TOTALITEM11.3">#REF!</definedName>
    <definedName name="TOTALITEM11.4" localSheetId="1">#REF!</definedName>
    <definedName name="TOTALITEM11.4">#REF!</definedName>
    <definedName name="TOTALITEM11.5" localSheetId="1">#REF!</definedName>
    <definedName name="TOTALITEM11.5">#REF!</definedName>
    <definedName name="TOTALITEM11.6" localSheetId="1">#REF!</definedName>
    <definedName name="TOTALITEM11.6">#REF!</definedName>
    <definedName name="TOTALITEM12.1" localSheetId="1">#REF!</definedName>
    <definedName name="TOTALITEM12.1">#REF!</definedName>
    <definedName name="TOTALITEM12.10" localSheetId="1">#REF!</definedName>
    <definedName name="TOTALITEM12.10">#REF!</definedName>
    <definedName name="TOTALITEM12.2" localSheetId="1">#REF!</definedName>
    <definedName name="TOTALITEM12.2">#REF!</definedName>
    <definedName name="TOTALITEM12.3" localSheetId="1">#REF!</definedName>
    <definedName name="TOTALITEM12.3">#REF!</definedName>
    <definedName name="TOTALITEM12.4" localSheetId="1">#REF!</definedName>
    <definedName name="TOTALITEM12.4">#REF!</definedName>
    <definedName name="TOTALITEM12.5" localSheetId="1">#REF!</definedName>
    <definedName name="TOTALITEM12.5">#REF!</definedName>
    <definedName name="TOTALITEM12.6" localSheetId="1">#REF!</definedName>
    <definedName name="TOTALITEM12.6">#REF!</definedName>
    <definedName name="TOTALITEM12.7" localSheetId="1">#REF!</definedName>
    <definedName name="TOTALITEM12.7">#REF!</definedName>
    <definedName name="TOTALITEM12.8" localSheetId="1">#REF!</definedName>
    <definedName name="TOTALITEM12.8">#REF!</definedName>
    <definedName name="TOTALITEM12.9" localSheetId="1">#REF!</definedName>
    <definedName name="TOTALITEM12.9">#REF!</definedName>
    <definedName name="TOTALITEM13.1.1" localSheetId="1">#REF!</definedName>
    <definedName name="TOTALITEM13.1.1">#REF!</definedName>
    <definedName name="TOTALITEM13.1.2" localSheetId="1">#REF!</definedName>
    <definedName name="TOTALITEM13.1.2">#REF!</definedName>
    <definedName name="TOTALITEM13.1.3" localSheetId="1">#REF!</definedName>
    <definedName name="TOTALITEM13.1.3">#REF!</definedName>
    <definedName name="TOTALITEM13.2.2" localSheetId="1">#REF!</definedName>
    <definedName name="TOTALITEM13.2.2">#REF!</definedName>
    <definedName name="TOTALITEM14.2" localSheetId="1">#REF!</definedName>
    <definedName name="TOTALITEM14.2">#REF!</definedName>
    <definedName name="TOTALITEM14.3" localSheetId="1">#REF!</definedName>
    <definedName name="TOTALITEM14.3">#REF!</definedName>
    <definedName name="TOTALITEM14.4" localSheetId="1">#REF!</definedName>
    <definedName name="TOTALITEM14.4">#REF!</definedName>
    <definedName name="TOTALITEM14.5" localSheetId="1">#REF!</definedName>
    <definedName name="TOTALITEM14.5">#REF!</definedName>
    <definedName name="TOTALITEM14.6" localSheetId="1">#REF!</definedName>
    <definedName name="TOTALITEM14.6">#REF!</definedName>
    <definedName name="TOTALITEM15" localSheetId="1">#REF!</definedName>
    <definedName name="TOTALITEM15">#REF!</definedName>
    <definedName name="TOTALITEM16" localSheetId="1">#REF!</definedName>
    <definedName name="TOTALITEM16">#REF!</definedName>
    <definedName name="TOTALITEM2.1" localSheetId="1">#REF!</definedName>
    <definedName name="TOTALITEM2.1">#REF!</definedName>
    <definedName name="TOTALITEM2.10" localSheetId="1">#REF!</definedName>
    <definedName name="TOTALITEM2.10">#REF!</definedName>
    <definedName name="TOTALITEM2.11.1" localSheetId="1">#REF!</definedName>
    <definedName name="TOTALITEM2.11.1">#REF!</definedName>
    <definedName name="TOTALITEM2.11.2" localSheetId="1">#REF!</definedName>
    <definedName name="TOTALITEM2.11.2">#REF!</definedName>
    <definedName name="TOTALITEM2.12.1" localSheetId="1">#REF!</definedName>
    <definedName name="TOTALITEM2.12.1">#REF!</definedName>
    <definedName name="TOTALITEM2.2" localSheetId="1">#REF!</definedName>
    <definedName name="TOTALITEM2.2">#REF!</definedName>
    <definedName name="TOTALITEM2.3" localSheetId="1">#REF!</definedName>
    <definedName name="TOTALITEM2.3">#REF!</definedName>
    <definedName name="TOTALITEM2.4" localSheetId="1">#REF!</definedName>
    <definedName name="TOTALITEM2.4">#REF!</definedName>
    <definedName name="TOTALITEM2.5" localSheetId="1">#REF!</definedName>
    <definedName name="TOTALITEM2.5">#REF!</definedName>
    <definedName name="TOTALITEM2.6" localSheetId="1">#REF!</definedName>
    <definedName name="TOTALITEM2.6">#REF!</definedName>
    <definedName name="TOTALITEM2.7" localSheetId="1">#REF!</definedName>
    <definedName name="TOTALITEM2.7">#REF!</definedName>
    <definedName name="TOTALITEM3.1.1" localSheetId="1">#REF!</definedName>
    <definedName name="TOTALITEM3.1.1">#REF!</definedName>
    <definedName name="TOTALITEM3.1.2" localSheetId="1">#REF!</definedName>
    <definedName name="TOTALITEM3.1.2">#REF!</definedName>
    <definedName name="TOTALITEM3.2" localSheetId="1">#REF!</definedName>
    <definedName name="TOTALITEM3.2">#REF!</definedName>
    <definedName name="TOTALITEM3.3" localSheetId="1">#REF!</definedName>
    <definedName name="TOTALITEM3.3">#REF!</definedName>
    <definedName name="TOTALITEM3.4.1" localSheetId="1">#REF!</definedName>
    <definedName name="TOTALITEM3.4.1">#REF!</definedName>
    <definedName name="TOTALITEM3.4.2" localSheetId="1">#REF!</definedName>
    <definedName name="TOTALITEM3.4.2">#REF!</definedName>
    <definedName name="TOTALITEM3.4.3" localSheetId="1">#REF!</definedName>
    <definedName name="TOTALITEM3.4.3">#REF!</definedName>
    <definedName name="TOTALITEM3.5.1" localSheetId="1">#REF!</definedName>
    <definedName name="TOTALITEM3.5.1">#REF!</definedName>
    <definedName name="TOTALITEM3.5.2" localSheetId="1">#REF!</definedName>
    <definedName name="TOTALITEM3.5.2">#REF!</definedName>
    <definedName name="TOTALITEM3.5.3" localSheetId="1">#REF!</definedName>
    <definedName name="TOTALITEM3.5.3">#REF!</definedName>
    <definedName name="TOTALITEM4.1.2" localSheetId="1">#REF!</definedName>
    <definedName name="TOTALITEM4.1.2">#REF!</definedName>
    <definedName name="TOTALITEM4.1.3" localSheetId="1">#REF!</definedName>
    <definedName name="TOTALITEM4.1.3">#REF!</definedName>
    <definedName name="TOTALITEM4.1.4" localSheetId="1">#REF!</definedName>
    <definedName name="TOTALITEM4.1.4">#REF!</definedName>
    <definedName name="TOTALITEM4.2" localSheetId="1">#REF!</definedName>
    <definedName name="TOTALITEM4.2">#REF!</definedName>
    <definedName name="TOTALITEM4.3" localSheetId="1">#REF!</definedName>
    <definedName name="TOTALITEM4.3">#REF!</definedName>
    <definedName name="TOTALITEM4.4" localSheetId="1">#REF!</definedName>
    <definedName name="TOTALITEM4.4">#REF!</definedName>
    <definedName name="TOTALITEM4.5" localSheetId="1">#REF!</definedName>
    <definedName name="TOTALITEM4.5">#REF!</definedName>
    <definedName name="TOTALITEM4.6" localSheetId="1">#REF!</definedName>
    <definedName name="TOTALITEM4.6">#REF!</definedName>
    <definedName name="TOTALITEM5.1" localSheetId="1">#REF!</definedName>
    <definedName name="TOTALITEM5.1">#REF!</definedName>
    <definedName name="TOTALITEM5.2" localSheetId="1">#REF!</definedName>
    <definedName name="TOTALITEM5.2">#REF!</definedName>
    <definedName name="TOTALITEM5.3" localSheetId="1">#REF!</definedName>
    <definedName name="TOTALITEM5.3">#REF!</definedName>
    <definedName name="TOTALITEM5.4" localSheetId="1">#REF!</definedName>
    <definedName name="TOTALITEM5.4">#REF!</definedName>
    <definedName name="TOTALITEM6.1" localSheetId="1">#REF!</definedName>
    <definedName name="TOTALITEM6.1">#REF!</definedName>
    <definedName name="TOTALITEM6.2" localSheetId="1">#REF!</definedName>
    <definedName name="TOTALITEM6.2">#REF!</definedName>
    <definedName name="TOTALITEM6.3" localSheetId="1">#REF!</definedName>
    <definedName name="TOTALITEM6.3">#REF!</definedName>
    <definedName name="TOTALITEM7.1" localSheetId="1">#REF!</definedName>
    <definedName name="TOTALITEM7.1">#REF!</definedName>
    <definedName name="TOTALITEM7.2" localSheetId="1">#REF!</definedName>
    <definedName name="TOTALITEM7.2">#REF!</definedName>
    <definedName name="TOTALITEM7.3" localSheetId="1">#REF!</definedName>
    <definedName name="TOTALITEM7.3">#REF!</definedName>
    <definedName name="TOTALITEM7.4" localSheetId="1">#REF!</definedName>
    <definedName name="TOTALITEM7.4">#REF!</definedName>
    <definedName name="TOTALITEM7.5" localSheetId="1">#REF!</definedName>
    <definedName name="TOTALITEM7.5">#REF!</definedName>
    <definedName name="TOTALITEM8.1" localSheetId="1">#REF!</definedName>
    <definedName name="TOTALITEM8.1">#REF!</definedName>
    <definedName name="TOTALITEM8.2" localSheetId="1">#REF!</definedName>
    <definedName name="TOTALITEM8.2">#REF!</definedName>
    <definedName name="TOTALITEM8.3" localSheetId="1">#REF!</definedName>
    <definedName name="TOTALITEM8.3">#REF!</definedName>
    <definedName name="TOTALITEM8.4" localSheetId="1">#REF!</definedName>
    <definedName name="TOTALITEM8.4">#REF!</definedName>
    <definedName name="TOTALITEM8.5" localSheetId="1">#REF!</definedName>
    <definedName name="TOTALITEM8.5">#REF!</definedName>
    <definedName name="TOTALITEM8.6" localSheetId="1">#REF!</definedName>
    <definedName name="TOTALITEM8.6">#REF!</definedName>
    <definedName name="TOTALITEM8.7" localSheetId="1">#REF!</definedName>
    <definedName name="TOTALITEM8.7">#REF!</definedName>
    <definedName name="TOTALITEM8.8" localSheetId="1">#REF!</definedName>
    <definedName name="TOTALITEM8.8">#REF!</definedName>
    <definedName name="TOTALITEM9.1" localSheetId="1">#REF!</definedName>
    <definedName name="TOTALITEM9.1">#REF!</definedName>
    <definedName name="TOTALITEM9.2" localSheetId="1">#REF!</definedName>
    <definedName name="TOTALITEM9.2">#REF!</definedName>
    <definedName name="TOTALITEM9.3" localSheetId="1">#REF!</definedName>
    <definedName name="TOTALITEM9.3">#REF!</definedName>
    <definedName name="TOTALITEM9.4" localSheetId="1">#REF!</definedName>
    <definedName name="TOTALITEM9.4">#REF!</definedName>
    <definedName name="TOTALITEM9.5" localSheetId="1">#REF!</definedName>
    <definedName name="TOTALITEM9.5">#REF!</definedName>
    <definedName name="TOTALITEM9.6" localSheetId="1">#REF!</definedName>
    <definedName name="TOTALITEM9.6">#REF!</definedName>
    <definedName name="TOTALITEM9.7" localSheetId="1">#REF!</definedName>
    <definedName name="TOTALITEM9.7">#REF!</definedName>
    <definedName name="TOTALITEM9.8" localSheetId="1">#REF!</definedName>
    <definedName name="TOTALITEM9.8">#REF!</definedName>
    <definedName name="TOTALITEN1.2.4" localSheetId="1">#REF!</definedName>
    <definedName name="TOTALITEN1.2.4">#REF!</definedName>
    <definedName name="TotalNoFacturable" localSheetId="1">#REF!</definedName>
    <definedName name="TotalNoFacturable">#REF!</definedName>
    <definedName name="TotalOfi" localSheetId="1">#REF!</definedName>
    <definedName name="TotalOfi">#REF!</definedName>
    <definedName name="TotalPaginaPersonal" localSheetId="1">#REF!</definedName>
    <definedName name="TotalPaginaPersonal">#REF!</definedName>
    <definedName name="TotalPro" localSheetId="1">#REF!</definedName>
    <definedName name="TotalPro">#REF!</definedName>
    <definedName name="TotalTec" localSheetId="1">#REF!</definedName>
    <definedName name="TotalTec">#REF!</definedName>
    <definedName name="TotalTram" localSheetId="1">#REF!</definedName>
    <definedName name="TotalTram">#REF!</definedName>
    <definedName name="TotalVia" localSheetId="1">#REF!</definedName>
    <definedName name="TotalVia">#REF!</definedName>
    <definedName name="TOTSHE1" localSheetId="1">#REF!</definedName>
    <definedName name="TOTSHE1">#REF!</definedName>
    <definedName name="TOTSHE10" localSheetId="1">#REF!</definedName>
    <definedName name="TOTSHE10">#REF!</definedName>
    <definedName name="TOTSHE11" localSheetId="1">#REF!</definedName>
    <definedName name="TOTSHE11">#REF!</definedName>
    <definedName name="TOTSHE12" localSheetId="1">#REF!</definedName>
    <definedName name="TOTSHE12">#REF!</definedName>
    <definedName name="TOTSHE13" localSheetId="1">#REF!</definedName>
    <definedName name="TOTSHE13">#REF!</definedName>
    <definedName name="TOTSHE14" localSheetId="1">#REF!</definedName>
    <definedName name="TOTSHE14">#REF!</definedName>
    <definedName name="TOTSHE15" localSheetId="1">#REF!</definedName>
    <definedName name="TOTSHE15">#REF!</definedName>
    <definedName name="TOTSHE16" localSheetId="1">#REF!</definedName>
    <definedName name="TOTSHE16">#REF!</definedName>
    <definedName name="TOTSHE17" localSheetId="1">#REF!</definedName>
    <definedName name="TOTSHE17">#REF!</definedName>
    <definedName name="TOTSHE18" localSheetId="1">#REF!</definedName>
    <definedName name="TOTSHE18">#REF!</definedName>
    <definedName name="TOTSHE19" localSheetId="1">#REF!</definedName>
    <definedName name="TOTSHE19">#REF!</definedName>
    <definedName name="TOTSHE2" localSheetId="1">#REF!</definedName>
    <definedName name="TOTSHE2">#REF!</definedName>
    <definedName name="TOTSHE20" localSheetId="1">#REF!</definedName>
    <definedName name="TOTSHE20">#REF!</definedName>
    <definedName name="TOTSHE21" localSheetId="1">#REF!</definedName>
    <definedName name="TOTSHE21">#REF!</definedName>
    <definedName name="TOTSHE22" localSheetId="1">#REF!</definedName>
    <definedName name="TOTSHE22">#REF!</definedName>
    <definedName name="TOTSHE23" localSheetId="1">#REF!</definedName>
    <definedName name="TOTSHE23">#REF!</definedName>
    <definedName name="TOTSHE24" localSheetId="1">#REF!</definedName>
    <definedName name="TOTSHE24">#REF!</definedName>
    <definedName name="TOTSHE25" localSheetId="1">#REF!</definedName>
    <definedName name="TOTSHE25">#REF!</definedName>
    <definedName name="TOTSHE26" localSheetId="1">#REF!</definedName>
    <definedName name="TOTSHE26">#REF!</definedName>
    <definedName name="TOTSHE3" localSheetId="1">#REF!</definedName>
    <definedName name="TOTSHE3">#REF!</definedName>
    <definedName name="TOTSHE4" localSheetId="1">#REF!</definedName>
    <definedName name="TOTSHE4">#REF!</definedName>
    <definedName name="TOTSHE5" localSheetId="1">#REF!</definedName>
    <definedName name="TOTSHE5">#REF!</definedName>
    <definedName name="TOTSHE6" localSheetId="1">#REF!</definedName>
    <definedName name="TOTSHE6">#REF!</definedName>
    <definedName name="TOTSHE7" localSheetId="1">#REF!</definedName>
    <definedName name="TOTSHE7">#REF!</definedName>
    <definedName name="TOTSHE8" localSheetId="1">#REF!</definedName>
    <definedName name="TOTSHE8">#REF!</definedName>
    <definedName name="TOTSHE9" localSheetId="1">#REF!</definedName>
    <definedName name="TOTSHE9">#REF!</definedName>
    <definedName name="TPENSIONES" localSheetId="1">#REF!</definedName>
    <definedName name="TPENSIONES">#REF!</definedName>
    <definedName name="tr" hidden="1">{"TAB1",#N/A,TRUE,"GENERAL";"TAB2",#N/A,TRUE,"GENERAL";"TAB3",#N/A,TRUE,"GENERAL";"TAB4",#N/A,TRUE,"GENERAL";"TAB5",#N/A,TRUE,"GENERAL"}</definedName>
    <definedName name="TRAB" localSheetId="1">#REF!</definedName>
    <definedName name="TRAB">#REF!</definedName>
    <definedName name="Tramite" localSheetId="1">#REF!</definedName>
    <definedName name="Tramite">#REF!</definedName>
    <definedName name="Transporte" localSheetId="1">#REF!</definedName>
    <definedName name="Transporte">#REF!</definedName>
    <definedName name="Transportes" localSheetId="1">#REF!</definedName>
    <definedName name="Transportes">#REF!</definedName>
    <definedName name="TRAT" localSheetId="1">#REF!</definedName>
    <definedName name="TRAT">#REF!</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PLEX" localSheetId="1">#REF!</definedName>
    <definedName name="TRIPLEX">#REF!</definedName>
    <definedName name="TRITURADO" localSheetId="1">#REF!</definedName>
    <definedName name="TRITURADO">#REF!</definedName>
    <definedName name="trjfgjh" hidden="1">{"via1",#N/A,TRUE,"general";"via2",#N/A,TRUE,"general";"via3",#N/A,TRUE,"general"}</definedName>
    <definedName name="TRM" localSheetId="1">#REF!</definedName>
    <definedName name="TRM">#REF!</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 localSheetId="1">#REF!</definedName>
    <definedName name="tt">#REF!</definedName>
    <definedName name="TTA" localSheetId="1">#REF!</definedName>
    <definedName name="TTA">#REF!</definedName>
    <definedName name="TTB" localSheetId="1">#REF!</definedName>
    <definedName name="TTB">#REF!</definedName>
    <definedName name="TTC" localSheetId="1">#REF!</definedName>
    <definedName name="TTC">#REF!</definedName>
    <definedName name="TtCD" localSheetId="1">#REF!</definedName>
    <definedName name="TtCD">#REF!</definedName>
    <definedName name="TTE" localSheetId="1">#REF!</definedName>
    <definedName name="TTE">#REF!</definedName>
    <definedName name="TTL" localSheetId="1">#REF!</definedName>
    <definedName name="TTL">#REF!</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_ACC_3__Bx_B_SCH_40" localSheetId="1">#REF!</definedName>
    <definedName name="TUB._ACC_3__Bx_B_SCH_40">#REF!</definedName>
    <definedName name="TUBERIA_P.V.C_RDE_9" localSheetId="1">#REF!</definedName>
    <definedName name="TUBERIA_P.V.C_RDE_9">#REF!</definedName>
    <definedName name="TUBERIA_P.V.C_UM_RDE_41____2" localSheetId="1">#REF!</definedName>
    <definedName name="TUBERIA_P.V.C_UM_RDE_41____2">#REF!</definedName>
    <definedName name="TUBERIA_P.V.C_UM_RDE_41____3" localSheetId="1">#REF!</definedName>
    <definedName name="TUBERIA_P.V.C_UM_RDE_41____3">#REF!</definedName>
    <definedName name="tuberia3" localSheetId="1">#REF!</definedName>
    <definedName name="tuberia3">#REF!</definedName>
    <definedName name="TUBERIAS" localSheetId="1">#REF!</definedName>
    <definedName name="TUBERIAS">#REF!</definedName>
    <definedName name="TUBO" localSheetId="1">#REF!</definedName>
    <definedName name="TUBO">#REF!</definedName>
    <definedName name="TUBO_1_2" localSheetId="1">#REF!</definedName>
    <definedName name="TUBO_1_2">#REF!</definedName>
    <definedName name="TUBO_1_2__HG" localSheetId="1">#REF!</definedName>
    <definedName name="TUBO_1_2__HG">#REF!</definedName>
    <definedName name="TUBO6" localSheetId="1">#REF!</definedName>
    <definedName name="TUBO6">#REF!</definedName>
    <definedName name="TUBO8" localSheetId="1">#REF!</definedName>
    <definedName name="TUBO8">#REF!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 localSheetId="1">#REF!</definedName>
    <definedName name="tyu">#REF!</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 localSheetId="1">#REF!</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ón" localSheetId="1">#REF!</definedName>
    <definedName name="Ubicación">#REF!</definedName>
    <definedName name="UI" hidden="1">{"via1",#N/A,TRUE,"general";"via2",#N/A,TRUE,"general";"via3",#N/A,TRUE,"general"}</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K" localSheetId="1">#REF!</definedName>
    <definedName name="UK">#REF!</definedName>
    <definedName name="UM" localSheetId="1">#REF!</definedName>
    <definedName name="UM">#REF!</definedName>
    <definedName name="UN_APU" localSheetId="1">IF(LEN(#REF!)=2,"",IF(#REF!="","",IF(ISERROR(SEARCH("-",#REF!,3)),VLOOKUP(#REF!,#REF!,3,0),VLOOKUP(#REF!,#REF!,3,FALSE))))</definedName>
    <definedName name="UN_APU">IF(LEN(#REF!)=2,"",IF(#REF!="","",IF(ISERROR(SEARCH("-",#REF!,3)),VLOOKUP(#REF!,#REF!,3,0),VLOOKUP(#REF!,#REF!,3,FALSE))))</definedName>
    <definedName name="UN_AUX" localSheetId="1">IF(#REF!="","",VLOOKUP(#REF!,#REF!,3,FALSE))</definedName>
    <definedName name="UN_AUX">IF(#REF!="","",VLOOKUP(#REF!,#REF!,3,FALSE))</definedName>
    <definedName name="UN_PRI" localSheetId="1">#REF!</definedName>
    <definedName name="UN_PRI">#REF!</definedName>
    <definedName name="Unidad" localSheetId="1">#REF!</definedName>
    <definedName name="Unidad">#REF!</definedName>
    <definedName name="UNIDAD1" localSheetId="1">#REF!</definedName>
    <definedName name="UNIDAD1">#REF!</definedName>
    <definedName name="UNIDAD111" localSheetId="1">#REF!</definedName>
    <definedName name="UNIDAD111">#REF!</definedName>
    <definedName name="UNIDAD112" localSheetId="1">#REF!</definedName>
    <definedName name="UNIDAD112">#REF!</definedName>
    <definedName name="UNIDAD113" localSheetId="1">#REF!</definedName>
    <definedName name="UNIDAD113">#REF!</definedName>
    <definedName name="UNIDAD114" localSheetId="1">#REF!</definedName>
    <definedName name="UNIDAD114">#REF!</definedName>
    <definedName name="UNIDAD115" localSheetId="1">#REF!</definedName>
    <definedName name="UNIDAD115">#REF!</definedName>
    <definedName name="UNIDAD116" localSheetId="1">#REF!</definedName>
    <definedName name="UNIDAD116">#REF!</definedName>
    <definedName name="UNIDAD117" localSheetId="1">#REF!</definedName>
    <definedName name="UNIDAD117">#REF!</definedName>
    <definedName name="UNIDAD118" localSheetId="1">#REF!</definedName>
    <definedName name="UNIDAD118">#REF!</definedName>
    <definedName name="UNIDAD119" localSheetId="1">#REF!</definedName>
    <definedName name="UNIDAD119">#REF!</definedName>
    <definedName name="UNIDAD120" localSheetId="1">#REF!</definedName>
    <definedName name="UNIDAD120">#REF!</definedName>
    <definedName name="UNIDAD121" localSheetId="1">#REF!</definedName>
    <definedName name="UNIDAD121">#REF!</definedName>
    <definedName name="UNIDAD122" localSheetId="1">#REF!</definedName>
    <definedName name="UNIDAD122">#REF!</definedName>
    <definedName name="UNIDAD123" localSheetId="1">#REF!</definedName>
    <definedName name="UNIDAD123">#REF!</definedName>
    <definedName name="UNIDAD124" localSheetId="1">#REF!</definedName>
    <definedName name="UNIDAD124">#REF!</definedName>
    <definedName name="UNIDAD125" localSheetId="1">#REF!</definedName>
    <definedName name="UNIDAD125">#REF!</definedName>
    <definedName name="UNIDAD126" localSheetId="1">#REF!</definedName>
    <definedName name="UNIDAD126">#REF!</definedName>
    <definedName name="UNIDAD127" localSheetId="1">#REF!</definedName>
    <definedName name="UNIDAD127">#REF!</definedName>
    <definedName name="UNIDAD128" localSheetId="1">#REF!</definedName>
    <definedName name="UNIDAD128">#REF!</definedName>
    <definedName name="UNIDAD129" localSheetId="1">#REF!</definedName>
    <definedName name="UNIDAD129">#REF!</definedName>
    <definedName name="UNIDAD130" localSheetId="1">#REF!</definedName>
    <definedName name="UNIDAD130">#REF!</definedName>
    <definedName name="UNIDAD131" localSheetId="1">#REF!</definedName>
    <definedName name="UNIDAD131">#REF!</definedName>
    <definedName name="UNIDAD132" localSheetId="1">#REF!</definedName>
    <definedName name="UNIDAD132">#REF!</definedName>
    <definedName name="UNIDAD133" localSheetId="1">#REF!</definedName>
    <definedName name="UNIDAD133">#REF!</definedName>
    <definedName name="UNIDAD134" localSheetId="1">#REF!</definedName>
    <definedName name="UNIDAD134">#REF!</definedName>
    <definedName name="UNIDAD135" localSheetId="1">#REF!</definedName>
    <definedName name="UNIDAD135">#REF!</definedName>
    <definedName name="UNIDAD136" localSheetId="1">#REF!</definedName>
    <definedName name="UNIDAD136">#REF!</definedName>
    <definedName name="UNIDAD137" localSheetId="1">#REF!</definedName>
    <definedName name="UNIDAD137">#REF!</definedName>
    <definedName name="UNIDAD138" localSheetId="1">#REF!</definedName>
    <definedName name="UNIDAD138">#REF!</definedName>
    <definedName name="UNIDAD139" localSheetId="1">#REF!</definedName>
    <definedName name="UNIDAD139">#REF!</definedName>
    <definedName name="UNIDAD140" localSheetId="1">#REF!</definedName>
    <definedName name="UNIDAD140">#REF!</definedName>
    <definedName name="UNIDAD141" localSheetId="1">#REF!</definedName>
    <definedName name="UNIDAD141">#REF!</definedName>
    <definedName name="UNIDAD142" localSheetId="1">#REF!</definedName>
    <definedName name="UNIDAD142">#REF!</definedName>
    <definedName name="UNIDAD143" localSheetId="1">#REF!</definedName>
    <definedName name="UNIDAD143">#REF!</definedName>
    <definedName name="UNIDAD144" localSheetId="1">#REF!</definedName>
    <definedName name="UNIDAD144">#REF!</definedName>
    <definedName name="UNIDAD145" localSheetId="1">#REF!</definedName>
    <definedName name="UNIDAD145">#REF!</definedName>
    <definedName name="UNIDAD146" localSheetId="1">#REF!</definedName>
    <definedName name="UNIDAD146">#REF!</definedName>
    <definedName name="UNIDAD147" localSheetId="1">#REF!</definedName>
    <definedName name="UNIDAD147">#REF!</definedName>
    <definedName name="UNIDAD148" localSheetId="1">#REF!</definedName>
    <definedName name="UNIDAD148">#REF!</definedName>
    <definedName name="UNIDAD149" localSheetId="1">#REF!</definedName>
    <definedName name="UNIDAD149">#REF!</definedName>
    <definedName name="UNIDAD150" localSheetId="1">#REF!</definedName>
    <definedName name="UNIDAD150">#REF!</definedName>
    <definedName name="UNIDAD151" localSheetId="1">#REF!</definedName>
    <definedName name="UNIDAD151">#REF!</definedName>
    <definedName name="UNIDAD152" localSheetId="1">#REF!</definedName>
    <definedName name="UNIDAD152">#REF!</definedName>
    <definedName name="UNIDAD153" localSheetId="1">#REF!</definedName>
    <definedName name="UNIDAD153">#REF!</definedName>
    <definedName name="UNIDAD154" localSheetId="1">#REF!</definedName>
    <definedName name="UNIDAD154">#REF!</definedName>
    <definedName name="UNIDAD155" localSheetId="1">#REF!</definedName>
    <definedName name="UNIDAD155">#REF!</definedName>
    <definedName name="UNIDAD156" localSheetId="1">#REF!</definedName>
    <definedName name="UNIDAD156">#REF!</definedName>
    <definedName name="UNIDAD157" localSheetId="1">#REF!</definedName>
    <definedName name="UNIDAD157">#REF!</definedName>
    <definedName name="UNIDAD158" localSheetId="1">#REF!</definedName>
    <definedName name="UNIDAD158">#REF!</definedName>
    <definedName name="UNIDAD159" localSheetId="1">#REF!</definedName>
    <definedName name="UNIDAD159">#REF!</definedName>
    <definedName name="UNIDAD160" localSheetId="1">#REF!</definedName>
    <definedName name="UNIDAD160">#REF!</definedName>
    <definedName name="UNIDAD161" localSheetId="1">#REF!</definedName>
    <definedName name="UNIDAD161">#REF!</definedName>
    <definedName name="UNIDAD162" localSheetId="1">#REF!</definedName>
    <definedName name="UNIDAD162">#REF!</definedName>
    <definedName name="UNIDAD163" localSheetId="1">#REF!</definedName>
    <definedName name="UNIDAD163">#REF!</definedName>
    <definedName name="UNIDAD164" localSheetId="1">#REF!</definedName>
    <definedName name="UNIDAD164">#REF!</definedName>
    <definedName name="UNIDAD165" localSheetId="1">#REF!</definedName>
    <definedName name="UNIDAD165">#REF!</definedName>
    <definedName name="UNIDAD166" localSheetId="1">#REF!</definedName>
    <definedName name="UNIDAD166">#REF!</definedName>
    <definedName name="UNIDAD167" localSheetId="1">#REF!</definedName>
    <definedName name="UNIDAD167">#REF!</definedName>
    <definedName name="UNIDAD168" localSheetId="1">#REF!</definedName>
    <definedName name="UNIDAD168">#REF!</definedName>
    <definedName name="UNIDAD169" localSheetId="1">#REF!</definedName>
    <definedName name="UNIDAD169">#REF!</definedName>
    <definedName name="UNIDAD170" localSheetId="1">#REF!</definedName>
    <definedName name="UNIDAD170">#REF!</definedName>
    <definedName name="UNIDAD171" localSheetId="1">#REF!</definedName>
    <definedName name="UNIDAD171">#REF!</definedName>
    <definedName name="UNIDAD172" localSheetId="1">#REF!</definedName>
    <definedName name="UNIDAD172">#REF!</definedName>
    <definedName name="UNIDAD173" localSheetId="1">#REF!</definedName>
    <definedName name="UNIDAD173">#REF!</definedName>
    <definedName name="UNIDAD174" localSheetId="1">#REF!</definedName>
    <definedName name="UNIDAD174">#REF!</definedName>
    <definedName name="UNIDAD175" localSheetId="1">#REF!</definedName>
    <definedName name="UNIDAD175">#REF!</definedName>
    <definedName name="UNIDAD176" localSheetId="1">#REF!</definedName>
    <definedName name="UNIDAD176">#REF!</definedName>
    <definedName name="UNIDAD177" localSheetId="1">#REF!</definedName>
    <definedName name="UNIDAD177">#REF!</definedName>
    <definedName name="UNIDAD178" localSheetId="1">#REF!</definedName>
    <definedName name="UNIDAD178">#REF!</definedName>
    <definedName name="UNIDAD179" localSheetId="1">#REF!</definedName>
    <definedName name="UNIDAD179">#REF!</definedName>
    <definedName name="UNIDAD180" localSheetId="1">#REF!</definedName>
    <definedName name="UNIDAD180">#REF!</definedName>
    <definedName name="UNIDAD181" localSheetId="1">#REF!</definedName>
    <definedName name="UNIDAD181">#REF!</definedName>
    <definedName name="UNIDAD182" localSheetId="1">#REF!</definedName>
    <definedName name="UNIDAD182">#REF!</definedName>
    <definedName name="UNIDAD183" localSheetId="1">#REF!</definedName>
    <definedName name="UNIDAD183">#REF!</definedName>
    <definedName name="UNIDAD184" localSheetId="1">#REF!</definedName>
    <definedName name="UNIDAD184">#REF!</definedName>
    <definedName name="UNIDAD185" localSheetId="1">#REF!</definedName>
    <definedName name="UNIDAD185">#REF!</definedName>
    <definedName name="UNIDAD186" localSheetId="1">#REF!</definedName>
    <definedName name="UNIDAD186">#REF!</definedName>
    <definedName name="UNIDAD187" localSheetId="1">#REF!</definedName>
    <definedName name="UNIDAD187">#REF!</definedName>
    <definedName name="UNIDAD188" localSheetId="1">#REF!</definedName>
    <definedName name="UNIDAD188">#REF!</definedName>
    <definedName name="UNIDAD189" localSheetId="1">#REF!</definedName>
    <definedName name="UNIDAD189">#REF!</definedName>
    <definedName name="UNIDAD190" localSheetId="1">#REF!</definedName>
    <definedName name="UNIDAD190">#REF!</definedName>
    <definedName name="UNIDAD191" localSheetId="1">#REF!</definedName>
    <definedName name="UNIDAD191">#REF!</definedName>
    <definedName name="UNIDAD192" localSheetId="1">#REF!</definedName>
    <definedName name="UNIDAD192">#REF!</definedName>
    <definedName name="UNIDAD193" localSheetId="1">#REF!</definedName>
    <definedName name="UNIDAD193">#REF!</definedName>
    <definedName name="UNIDAD194" localSheetId="1">#REF!</definedName>
    <definedName name="UNIDAD194">#REF!</definedName>
    <definedName name="UNIDAD195" localSheetId="1">#REF!</definedName>
    <definedName name="UNIDAD195">#REF!</definedName>
    <definedName name="UNIDAD196" localSheetId="1">#REF!</definedName>
    <definedName name="UNIDAD196">#REF!</definedName>
    <definedName name="UNIDAD197" localSheetId="1">#REF!</definedName>
    <definedName name="UNIDAD197">#REF!</definedName>
    <definedName name="UNIDAD198" localSheetId="1">#REF!</definedName>
    <definedName name="UNIDAD198">#REF!</definedName>
    <definedName name="UNIDAD199" localSheetId="1">#REF!</definedName>
    <definedName name="UNIDAD199">#REF!</definedName>
    <definedName name="UNIDAD200" localSheetId="1">#REF!</definedName>
    <definedName name="UNIDAD200">#REF!</definedName>
    <definedName name="UNIDAD201" localSheetId="1">#REF!</definedName>
    <definedName name="UNIDAD201">#REF!</definedName>
    <definedName name="UNIDAD202" localSheetId="1">#REF!</definedName>
    <definedName name="UNIDAD202">#REF!</definedName>
    <definedName name="UNIDAD203" localSheetId="1">#REF!</definedName>
    <definedName name="UNIDAD203">#REF!</definedName>
    <definedName name="UNIDAD204" localSheetId="1">#REF!</definedName>
    <definedName name="UNIDAD204">#REF!</definedName>
    <definedName name="UNIDAD205" localSheetId="1">#REF!</definedName>
    <definedName name="UNIDAD205">#REF!</definedName>
    <definedName name="UNIDAD206" localSheetId="1">#REF!</definedName>
    <definedName name="UNIDAD206">#REF!</definedName>
    <definedName name="UNIDAD521" localSheetId="1">#REF!</definedName>
    <definedName name="UNIDAD521">#REF!</definedName>
    <definedName name="Unidades" localSheetId="1">#REF!</definedName>
    <definedName name="Unidades">#REF!</definedName>
    <definedName name="UNION_DE_MECANICA_2" localSheetId="1">#REF!</definedName>
    <definedName name="UNION_DE_MECANICA_2">#REF!</definedName>
    <definedName name="UNION_DE_MECANICA_3" localSheetId="1">#REF!</definedName>
    <definedName name="UNION_DE_MECANICA_3">#REF!</definedName>
    <definedName name="UNION_DE_MECANICA_4" localSheetId="1">#REF!</definedName>
    <definedName name="UNION_DE_MECANICA_4">#REF!</definedName>
    <definedName name="UNION_DE_REPARACION_2__P.V.C" localSheetId="1">#REF!</definedName>
    <definedName name="UNION_DE_REPARACION_2__P.V.C">#REF!</definedName>
    <definedName name="UNION_DE_REPARACION_3" localSheetId="1">#REF!</definedName>
    <definedName name="UNION_DE_REPARACION_3">#REF!</definedName>
    <definedName name="UNION_DE_REPARACION_3__P.V.C" localSheetId="1">#REF!</definedName>
    <definedName name="UNION_DE_REPARACION_3__P.V.C">#REF!</definedName>
    <definedName name="UNION_DE_REPARACION_4" localSheetId="1">#REF!</definedName>
    <definedName name="UNION_DE_REPARACION_4">#REF!</definedName>
    <definedName name="UNION_P.V.C_1_2" localSheetId="1">#REF!</definedName>
    <definedName name="UNION_P.V.C_1_2">#REF!</definedName>
    <definedName name="UNITARIO" localSheetId="1">#REF!</definedName>
    <definedName name="UNITARIO">#REF!</definedName>
    <definedName name="Unitarios" localSheetId="1">#REF!</definedName>
    <definedName name="Unitarios">#REF!</definedName>
    <definedName name="uno">[0]!ERR</definedName>
    <definedName name="UOUIV" hidden="1">{"TAB1",#N/A,TRUE,"GENERAL";"TAB2",#N/A,TRUE,"GENERAL";"TAB3",#N/A,TRUE,"GENERAL";"TAB4",#N/A,TRUE,"GENERAL";"TAB5",#N/A,TRUE,"GENERAL"}</definedName>
    <definedName name="uriel">[0]!ERR</definedName>
    <definedName name="uryur" hidden="1">{"TAB1",#N/A,TRUE,"GENERAL";"TAB2",#N/A,TRUE,"GENERAL";"TAB3",#N/A,TRUE,"GENERAL";"TAB4",#N/A,TRUE,"GENERAL";"TAB5",#N/A,TRUE,"GENERAL"}</definedName>
    <definedName name="US" localSheetId="1">#REF!</definedName>
    <definedName name="US">#REF!</definedName>
    <definedName name="USd" localSheetId="1">#REF!</definedName>
    <definedName name="USd">#REF!</definedName>
    <definedName name="USr" localSheetId="1">#REF!</definedName>
    <definedName name="USr">#REF!</definedName>
    <definedName name="UT" localSheetId="1">#REF!</definedName>
    <definedName name="UT">#REF!</definedName>
    <definedName name="UTIL" localSheetId="1">#REF!</definedName>
    <definedName name="UTIL">#REF!</definedName>
    <definedName name="Utilidad" localSheetId="1">#REF!</definedName>
    <definedName name="Utilidad">#REF!</definedName>
    <definedName name="UtilidadObra" localSheetId="1">#REF!</definedName>
    <definedName name="UtilidadObra">#REF!</definedName>
    <definedName name="UTL" localSheetId="1">#REF!</definedName>
    <definedName name="UTL">#REF!</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VT_2012" localSheetId="1">#REF!</definedName>
    <definedName name="UVT_2012">#REF!</definedName>
    <definedName name="uwkap" hidden="1">{"TAB1",#N/A,TRUE,"GENERAL";"TAB2",#N/A,TRUE,"GENERAL";"TAB3",#N/A,TRUE,"GENERAL";"TAB4",#N/A,TRUE,"GENERAL";"TAB5",#N/A,TRUE,"GENERAL"}</definedName>
    <definedName name="uxd" localSheetId="1">#REF!</definedName>
    <definedName name="uxd">#REF!</definedName>
    <definedName name="uy" localSheetId="1">#REF!</definedName>
    <definedName name="uy">#REF!</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L" localSheetId="1">#REF!</definedName>
    <definedName name="VAL">#REF!</definedName>
    <definedName name="VALDES" localSheetId="1">#REF!</definedName>
    <definedName name="VALDES">#REF!</definedName>
    <definedName name="VALLA_2_3_MTS_CON_3_CERCHAS" localSheetId="1">#REF!</definedName>
    <definedName name="VALLA_2_3_MTS_CON_3_CERCHAS">#REF!</definedName>
    <definedName name="VALOR" localSheetId="1">#REF!</definedName>
    <definedName name="VALOR">#REF!</definedName>
    <definedName name="valor1" localSheetId="1">#REF!</definedName>
    <definedName name="valor1">#REF!</definedName>
    <definedName name="valor2" localSheetId="1">#REF!</definedName>
    <definedName name="valor2">#REF!</definedName>
    <definedName name="VALOR3" localSheetId="1">#REF!</definedName>
    <definedName name="VALOR3">#REF!</definedName>
    <definedName name="Valoracion" localSheetId="1">#REF!</definedName>
    <definedName name="Valoracion">#REF!</definedName>
    <definedName name="VALORACIÓN" localSheetId="1">#REF!</definedName>
    <definedName name="VALORACIÓN">#REF!</definedName>
    <definedName name="ValorTotConsultoria" localSheetId="1">#REF!</definedName>
    <definedName name="ValorTotConsultoria">#REF!</definedName>
    <definedName name="VALVULA_DE_COMPUERTA_2__SELLO_ELASTICO_Y_VNA_CON_CUADRANTE" localSheetId="1">#REF!</definedName>
    <definedName name="VALVULA_DE_COMPUERTA_2__SELLO_ELASTICO_Y_VNA_CON_CUADRANTE">#REF!</definedName>
    <definedName name="VALVULA_DE_COMPUERTA_3__BxB_CON_RUEDA_MECANICA" localSheetId="1">#REF!</definedName>
    <definedName name="VALVULA_DE_COMPUERTA_3__BxB_CON_RUEDA_MECANICA">#REF!</definedName>
    <definedName name="VALVULA_DE_COMPUERTA_3__SELLO_ELASTICO_Y_VNA_CON_CUADRANTE" localSheetId="1">#REF!</definedName>
    <definedName name="VALVULA_DE_COMPUERTA_3__SELLO_ELASTICO_Y_VNA_CON_CUADRANTE">#REF!</definedName>
    <definedName name="VALVULA_DE_COMPUERTA_4__SELLO_ELASTICO_Y_VNA_CON_CUADRANTE" localSheetId="1">#REF!</definedName>
    <definedName name="VALVULA_DE_COMPUERTA_4__SELLO_ELASTICO_Y_VNA_CON_CUADRANTE">#REF!</definedName>
    <definedName name="VALVULA_DE_NO_RETORNO_CHEQUE__3__PARA_TRABAJAR_HORIZONTALMENTE_B_x_B" localSheetId="1">#REF!</definedName>
    <definedName name="VALVULA_DE_NO_RETORNO_CHEQUE__3__PARA_TRABAJAR_HORIZONTALMENTE_B_x_B">#REF!</definedName>
    <definedName name="VALVULA_DE_NO_RETORNO_CHEQUE__4__PARA_TRABAJAR_HORIZONTALMENTE_B_x_B" localSheetId="1">#REF!</definedName>
    <definedName name="VALVULA_DE_NO_RETORNO_CHEQUE__4__PARA_TRABAJAR_HORIZONTALMENTE_B_x_B">#REF!</definedName>
    <definedName name="Var" localSheetId="1">#REF!</definedName>
    <definedName name="Var">#REF!</definedName>
    <definedName name="variacion" localSheetId="1">#REF!</definedName>
    <definedName name="variacion">#REF!</definedName>
    <definedName name="Varios" localSheetId="1">#REF!</definedName>
    <definedName name="Varios">#REF!</definedName>
    <definedName name="Varios2" localSheetId="1">#REF!</definedName>
    <definedName name="Varios2">#REF!</definedName>
    <definedName name="vb" localSheetId="1">#REF!</definedName>
    <definedName name="vb">#REF!</definedName>
    <definedName name="vbvbvbvb" hidden="1">{"TAB1",#N/A,TRUE,"GENERAL";"TAB2",#N/A,TRUE,"GENERAL";"TAB3",#N/A,TRUE,"GENERAL";"TAB4",#N/A,TRUE,"GENERAL";"TAB5",#N/A,TRUE,"GENERAL"}</definedName>
    <definedName name="vc" localSheetId="1">#REF!</definedName>
    <definedName name="vc">#REF!</definedName>
    <definedName name="vck" localSheetId="1">#REF!</definedName>
    <definedName name="vck">#REF!</definedName>
    <definedName name="vd" localSheetId="1">#REF!</definedName>
    <definedName name="vd">#REF!</definedName>
    <definedName name="vdfvuio" hidden="1">{"via1",#N/A,TRUE,"general";"via2",#N/A,TRUE,"general";"via3",#N/A,TRUE,"general"}</definedName>
    <definedName name="vdsvnj" hidden="1">{"via1",#N/A,TRUE,"general";"via2",#N/A,TRUE,"general";"via3",#N/A,TRUE,"general"}</definedName>
    <definedName name="VE" localSheetId="1">#REF!</definedName>
    <definedName name="VE">#REF!</definedName>
    <definedName name="VEHICULOS" localSheetId="1">#REF!</definedName>
    <definedName name="VEHICULOS">#REF!</definedName>
    <definedName name="VentaAiu" localSheetId="1">#REF!</definedName>
    <definedName name="VentaAiu">#REF!</definedName>
    <definedName name="VENTOSAS_PARA_INSTALACION_EN_TUBERIA_DE_3" localSheetId="1">#REF!</definedName>
    <definedName name="VENTOSAS_PARA_INSTALACION_EN_TUBERIA_DE_3">#REF!</definedName>
    <definedName name="vfbgnhyt" hidden="1">{"via1",#N/A,TRUE,"general";"via2",#N/A,TRUE,"general";"via3",#N/A,TRUE,"general"}</definedName>
    <definedName name="vfh" localSheetId="1">#REF!</definedName>
    <definedName name="vfh">#REF!</definedName>
    <definedName name="vfn" localSheetId="1">#REF!</definedName>
    <definedName name="vfn">#REF!</definedName>
    <definedName name="VFR" localSheetId="1">#REF!</definedName>
    <definedName name="VFR">#REF!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g" localSheetId="1">#REF!</definedName>
    <definedName name="vg">#REF!</definedName>
    <definedName name="VI" localSheetId="1">#REF!</definedName>
    <definedName name="VI">#REF!</definedName>
    <definedName name="Viajes" localSheetId="1">#REF!</definedName>
    <definedName name="Viajes">#REF!</definedName>
    <definedName name="VIAS" localSheetId="1">#REF!</definedName>
    <definedName name="VIAS">#REF!</definedName>
    <definedName name="VIATICOS" localSheetId="1">#REF!</definedName>
    <definedName name="VIATICOS">#REF!</definedName>
    <definedName name="VIBRA" localSheetId="1">#REF!</definedName>
    <definedName name="VIBRA">#REF!</definedName>
    <definedName name="VIBRADOR" localSheetId="1">#REF!</definedName>
    <definedName name="VIBRADOR">#REF!</definedName>
    <definedName name="VIBRO" localSheetId="1">#REF!</definedName>
    <definedName name="VIBRO">#REF!</definedName>
    <definedName name="VIBROSD100" localSheetId="1">#REF!</definedName>
    <definedName name="VIBROSD100">#REF!</definedName>
    <definedName name="VIDRIO4" localSheetId="1">#REF!</definedName>
    <definedName name="VIDRIO4">#REF!</definedName>
    <definedName name="VII" localSheetId="1">#REF!</definedName>
    <definedName name="VII">#REF!</definedName>
    <definedName name="villa" localSheetId="1">#REF!</definedName>
    <definedName name="villa">#REF!</definedName>
    <definedName name="VINILO" localSheetId="1">#REF!</definedName>
    <definedName name="VINILO">#REF!</definedName>
    <definedName name="VJ" localSheetId="1">#REF!,#REF!,#REF!,#REF!,#REF!,#REF!,#REF!</definedName>
    <definedName name="VJ">#REF!,#REF!,#REF!,#REF!,#REF!,#REF!,#REF!</definedName>
    <definedName name="vk" hidden="1">{"via1",#N/A,TRUE,"general";"via2",#N/A,TRUE,"general";"via3",#N/A,TRUE,"general"}</definedName>
    <definedName name="vm" localSheetId="1">#REF!</definedName>
    <definedName name="vm">#REF!</definedName>
    <definedName name="vnbvxb" hidden="1">{"via1",#N/A,TRUE,"general";"via2",#N/A,TRUE,"general";"via3",#N/A,TRUE,"general"}</definedName>
    <definedName name="VNVBN" hidden="1">{"TAB1",#N/A,TRUE,"GENERAL";"TAB2",#N/A,TRUE,"GENERAL";"TAB3",#N/A,TRUE,"GENERAL";"TAB4",#N/A,TRUE,"GENERAL";"TAB5",#N/A,TRUE,"GENERAL"}</definedName>
    <definedName name="VOLQUETA" localSheetId="1">#REF!</definedName>
    <definedName name="VOLQUETA">#REF!</definedName>
    <definedName name="VOY" localSheetId="1">#REF!</definedName>
    <definedName name="VOY">#REF!</definedName>
    <definedName name="VR_CON_IVA" localSheetId="1">#REF!*(1+#REF!)</definedName>
    <definedName name="VR_CON_IVA">#REF!*(1+#REF!)</definedName>
    <definedName name="VR_SIN_IVA" localSheetId="1">VLOOKUP(#REF!,#REF!,6,FALSE)</definedName>
    <definedName name="VR_SIN_IVA">VLOOKUP(#REF!,#REF!,6,FALSE)</definedName>
    <definedName name="VR_TOT" localSheetId="1">IF(LG=2,IF(SCQ=0,"",SCQ/2),"")</definedName>
    <definedName name="VR_TOT">IF(LG=2,IF(SCQ=0,"",SCQ/2),"")</definedName>
    <definedName name="VR_TOT_APU" localSheetId="1">IF(#REF!="","",IF(#REF!=#REF!,SUMIF(#REF!,#REF!,#REF!),ROUNDUP(#REF!*#REF!,0)))</definedName>
    <definedName name="VR_TOT_APU">IF(#REF!="","",IF(#REF!=#REF!,SUMIF(#REF!,#REF!,#REF!),ROUNDUP(#REF!*#REF!,0)))</definedName>
    <definedName name="VR_TOT_AUX" localSheetId="1">IF(#REF!="","",IF(#REF!=#REF!,SUMIF(#REF!,#REF!,#REF!),ROUNDUP(#REF!*#REF!,0)))</definedName>
    <definedName name="VR_TOT_AUX">IF(#REF!="","",IF(#REF!=#REF!,SUMIF(#REF!,#REF!,#REF!),ROUNDUP(#REF!*#REF!,0)))</definedName>
    <definedName name="VR_UN" localSheetId="1">IF(ISERROR(V_U),"",V_U)</definedName>
    <definedName name="VR_UN">IF(ISERROR(V_U),"",V_U)</definedName>
    <definedName name="VR_UN_APU" localSheetId="1">IF(LEN(#REF!)=2,"",IF(#REF!="","",IF(ISERROR(SEARCH("-",#REF!,3)),VLOOKUP(#REF!,#REF!,4,FALSE),"")))</definedName>
    <definedName name="VR_UN_APU">IF(LEN(#REF!)=2,"",IF(#REF!="","",IF(ISERROR(SEARCH("-",#REF!,3)),VLOOKUP(#REF!,#REF!,4,FALSE),"")))</definedName>
    <definedName name="VR_UN_AUX" localSheetId="1">IF(#REF!="","",VLOOKUP(#REF!,#REF!,4,0))</definedName>
    <definedName name="VR_UN_AUX">IF(#REF!="","",VLOOKUP(#REF!,#REF!,4,0))</definedName>
    <definedName name="VR_UN_PPTO" localSheetId="1">IF(LEN(#REF!)=9,VLOOKUP(#REF!,#REF!,6,FALSE),"")</definedName>
    <definedName name="VR_UN_PPTO">IF(LEN(#REF!)=9,VLOOKUP(#REF!,#REF!,6,FALSE),"")</definedName>
    <definedName name="vsdfj" hidden="1">{"via1",#N/A,TRUE,"general";"via2",#N/A,TRUE,"general";"via3",#N/A,TRUE,"general"}</definedName>
    <definedName name="vt" hidden="1">{"via1",#N/A,TRUE,"general";"via2",#N/A,TRUE,"general";"via3",#N/A,TRUE,"general"}</definedName>
    <definedName name="vv" localSheetId="1">#REF!</definedName>
    <definedName name="vv">#REF!</definedName>
    <definedName name="vvcxv" hidden="1">{"TAB1",#N/A,TRUE,"GENERAL";"TAB2",#N/A,TRUE,"GENERAL";"TAB3",#N/A,TRUE,"GENERAL";"TAB4",#N/A,TRUE,"GENERAL";"TAB5",#N/A,TRUE,"GENERAL"}</definedName>
    <definedName name="VVV" localSheetId="1">#REF!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 localSheetId="1" hidden="1">#REF!</definedName>
    <definedName name="w" hidden="1">#REF!</definedName>
    <definedName name="w2w2w" hidden="1">{"via1",#N/A,TRUE,"general";"via2",#N/A,TRUE,"general";"via3",#N/A,TRUE,"general"}</definedName>
    <definedName name="WD" localSheetId="1">#REF!</definedName>
    <definedName name="WD">#REF!</definedName>
    <definedName name="WDFSDF" localSheetId="1">#REF!</definedName>
    <definedName name="WDFSDF">#REF!</definedName>
    <definedName name="we" localSheetId="1">#REF!</definedName>
    <definedName name="we">#REF!</definedName>
    <definedName name="WEFWE" localSheetId="1">#REF!</definedName>
    <definedName name="WEFWE">#REF!</definedName>
    <definedName name="WER" localSheetId="1">#REF!</definedName>
    <definedName name="WER">#REF!</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 localSheetId="1">#REF!</definedName>
    <definedName name="WILSON">#REF!</definedName>
    <definedName name="wj" localSheetId="1">#REF!</definedName>
    <definedName name="wj">#REF!</definedName>
    <definedName name="wl" localSheetId="1">#REF!</definedName>
    <definedName name="wl">#REF!</definedName>
    <definedName name="WorksheetSubTotal" localSheetId="1">#REF!</definedName>
    <definedName name="WorksheetSubTotal">#REF!</definedName>
    <definedName name="WorksheetTotal" localSheetId="1">#REF!</definedName>
    <definedName name="WorksheetTotal">#REF!</definedName>
    <definedName name="WQ" localSheetId="1">#REF!</definedName>
    <definedName name="WQ">#REF!</definedName>
    <definedName name="WQEEWQ" hidden="1">{"TAB1",#N/A,TRUE,"GENERAL";"TAB2",#N/A,TRUE,"GENERAL";"TAB3",#N/A,TRUE,"GENERAL";"TAB4",#N/A,TRUE,"GENERAL";"TAB5",#N/A,TRUE,"GENERAL"}</definedName>
    <definedName name="wrn.ar." hidden="1">{#N/A,#N/A,TRUE,"CODIGO DEPENDENCIA"}</definedName>
    <definedName name="wrn.civil._.works." hidden="1">{#N/A,#N/A,TRUE,"1842CWN0"}</definedName>
    <definedName name="wrn.ESTADO._.REHABILITACION." hidden="1">{"PRES REHAB ARM-PER POR ITEMS  KM A KM",#N/A,TRUE,"Rehabilitacion Arm-Per"}</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hidden="1">{"TAB1",#N/A,TRUE,"GENERAL";"TAB2",#N/A,TRUE,"GENERAL";"TAB3",#N/A,TRUE,"GENERAL";"TAB4",#N/A,TRUE,"GENERAL";"TAB5",#N/A,TRUE,"GENERAL"}</definedName>
    <definedName name="wrn.GENERAL._1" hidden="1">{"TAB1",#N/A,TRUE,"GENERAL";"TAB2",#N/A,TRUE,"GENERAL";"TAB3",#N/A,TRUE,"GENERAL";"TAB4",#N/A,TRUE,"GENERAL";"TAB5",#N/A,TRUE,"GENERAL"}</definedName>
    <definedName name="wrn.GERENCIA." hidden="1">{#N/A,#N/A,TRUE,"INGENIERIA";#N/A,#N/A,TRUE,"COMPRAS";#N/A,#N/A,TRUE,"DIRECCION";#N/A,#N/A,TRUE,"RESUMEN"}</definedName>
    <definedName name="wrn.julio24." hidden="1">{#N/A,#N/A,FALSE,"310.1";#N/A,#N/A,FALSE,"321.1";#N/A,#N/A,FALSE,"320.3";#N/A,#N/A,FALSE,"330.1"}</definedName>
    <definedName name="wrn.via." hidden="1">{"via1",#N/A,TRUE,"general";"via2",#N/A,TRUE,"general";"via3",#N/A,TRUE,"general"}</definedName>
    <definedName name="wrn.via._1" hidden="1">{"via1",#N/A,TRUE,"general";"via2",#N/A,TRUE,"general";"via3",#N/A,TRUE,"general"}</definedName>
    <definedName name="ws" localSheetId="1">#REF!</definedName>
    <definedName name="ws">#REF!</definedName>
    <definedName name="WSERWEER" localSheetId="1">#REF!</definedName>
    <definedName name="WSERWEER">#REF!</definedName>
    <definedName name="wsnhed" hidden="1">{"via1",#N/A,TRUE,"general";"via2",#N/A,TRUE,"general";"via3",#N/A,TRUE,"general"}</definedName>
    <definedName name="wswswsqa" hidden="1">{"via1",#N/A,TRUE,"general";"via2",#N/A,TRUE,"general";"via3",#N/A,TRUE,"general"}</definedName>
    <definedName name="WSX" localSheetId="1">#REF!</definedName>
    <definedName name="WSX">#REF!</definedName>
    <definedName name="wtt" hidden="1">{"TAB1",#N/A,TRUE,"GENERAL";"TAB2",#N/A,TRUE,"GENERAL";"TAB3",#N/A,TRUE,"GENERAL";"TAB4",#N/A,TRUE,"GENERAL";"TAB5",#N/A,TRUE,"GENERAL"}</definedName>
    <definedName name="ww" localSheetId="1">#REF!</definedName>
    <definedName name="ww">#REF!</definedName>
    <definedName name="wwded3" hidden="1">{"via1",#N/A,TRUE,"general";"via2",#N/A,TRUE,"general";"via3",#N/A,TRUE,"general"}</definedName>
    <definedName name="www" localSheetId="1">#REF!</definedName>
    <definedName name="www">#REF!</definedName>
    <definedName name="wwwwe" hidden="1">{"TAB1",#N/A,TRUE,"GENERAL";"TAB2",#N/A,TRUE,"GENERAL";"TAB3",#N/A,TRUE,"GENERAL";"TAB4",#N/A,TRUE,"GENERAL";"TAB5",#N/A,TRUE,"GENERAL"}</definedName>
    <definedName name="wyty" hidden="1">{"via1",#N/A,TRUE,"general";"via2",#N/A,TRUE,"general";"via3",#N/A,TRUE,"general"}</definedName>
    <definedName name="x" localSheetId="1">#REF!</definedName>
    <definedName name="x">#REF!</definedName>
    <definedName name="xb" localSheetId="1">#REF!</definedName>
    <definedName name="xb">#REF!</definedName>
    <definedName name="xcbvbs" hidden="1">{"TAB1",#N/A,TRUE,"GENERAL";"TAB2",#N/A,TRUE,"GENERAL";"TAB3",#N/A,TRUE,"GENERAL";"TAB4",#N/A,TRUE,"GENERAL";"TAB5",#N/A,TRUE,"GENERAL"}</definedName>
    <definedName name="XD" localSheetId="1">#REF!</definedName>
    <definedName name="XD">#REF!</definedName>
    <definedName name="XMesCalidades" localSheetId="1">#REF!</definedName>
    <definedName name="XMesCalidades">#REF!</definedName>
    <definedName name="XMesNoFacturables" localSheetId="1">#REF!</definedName>
    <definedName name="XMesNoFacturables">#REF!</definedName>
    <definedName name="XMesPersonalPromedio" localSheetId="1">#REF!</definedName>
    <definedName name="XMesPersonalPromedio">#REF!</definedName>
    <definedName name="XMesProfesionales" localSheetId="1">#REF!</definedName>
    <definedName name="XMesProfesionales">#REF!</definedName>
    <definedName name="XMesTecnicos" localSheetId="1">#REF!</definedName>
    <definedName name="XMesTecnicos">#REF!</definedName>
    <definedName name="xo" localSheetId="1">#REF!</definedName>
    <definedName name="xo">#REF!</definedName>
    <definedName name="XON" localSheetId="1">#REF!</definedName>
    <definedName name="XON">#REF!</definedName>
    <definedName name="XSW" hidden="1">{#N/A,#N/A,TRUE,"1842CWN0"}</definedName>
    <definedName name="xsxs" hidden="1">{"TAB1",#N/A,TRUE,"GENERAL";"TAB2",#N/A,TRUE,"GENERAL";"TAB3",#N/A,TRUE,"GENERAL";"TAB4",#N/A,TRUE,"GENERAL";"TAB5",#N/A,TRUE,"GENERAL"}</definedName>
    <definedName name="XX" localSheetId="1">#REF!</definedName>
    <definedName name="XX">#REF!</definedName>
    <definedName name="xxfg" hidden="1">{"via1",#N/A,TRUE,"general";"via2",#N/A,TRUE,"general";"via3",#N/A,TRUE,"general"}</definedName>
    <definedName name="xxx" localSheetId="1">#REF!</definedName>
    <definedName name="xxx">#REF!</definedName>
    <definedName name="XXXX" localSheetId="1" hidden="1">#REF!</definedName>
    <definedName name="XXXX" hidden="1">#REF!</definedName>
    <definedName name="xxxxx" localSheetId="1">#REF!</definedName>
    <definedName name="xxxxx">#REF!</definedName>
    <definedName name="xxxxxds" hidden="1">{"via1",#N/A,TRUE,"general";"via2",#N/A,TRUE,"general";"via3",#N/A,TRUE,"general"}</definedName>
    <definedName name="XXXXXXXXXX" localSheetId="1">#REF!</definedName>
    <definedName name="XXXXXXXXXX">#REF!</definedName>
    <definedName name="xxxxxxxxxx29" hidden="1">{"via1",#N/A,TRUE,"general";"via2",#N/A,TRUE,"general";"via3",#N/A,TRUE,"general"}</definedName>
    <definedName name="XXXXXXXXXXXX" localSheetId="1">#REF!</definedName>
    <definedName name="XXXXXXXXXXXX">#REF!</definedName>
    <definedName name="XZS" localSheetId="1" hidden="1">#REF!</definedName>
    <definedName name="XZS" hidden="1">#REF!</definedName>
    <definedName name="XZXZV" hidden="1">{"via1",#N/A,TRUE,"general";"via2",#N/A,TRUE,"general";"via3",#N/A,TRUE,"general"}</definedName>
    <definedName name="Y" localSheetId="1">#REF!</definedName>
    <definedName name="Y">#REF!</definedName>
    <definedName name="y6y6" hidden="1">{"via1",#N/A,TRUE,"general";"via2",#N/A,TRUE,"general";"via3",#N/A,TRUE,"general"}</definedName>
    <definedName name="YA" localSheetId="1">#REF!</definedName>
    <definedName name="YA">#REF!</definedName>
    <definedName name="yery" hidden="1">{"via1",#N/A,TRUE,"general";"via2",#N/A,TRUE,"general";"via3",#N/A,TRUE,"general"}</definedName>
    <definedName name="YESO" localSheetId="1">#REF!</definedName>
    <definedName name="YESO">#REF!</definedName>
    <definedName name="YHN" localSheetId="1">#REF!</definedName>
    <definedName name="YHN">#REF!</definedName>
    <definedName name="yhy" hidden="1">{"TAB1",#N/A,TRUE,"GENERAL";"TAB2",#N/A,TRUE,"GENERAL";"TAB3",#N/A,TRUE,"GENERAL";"TAB4",#N/A,TRUE,"GENERAL";"TAB5",#N/A,TRUE,"GENERAL"}</definedName>
    <definedName name="YJ" localSheetId="1">#REF!</definedName>
    <definedName name="YJ">#REF!</definedName>
    <definedName name="yjyj" hidden="1">{"TAB1",#N/A,TRUE,"GENERAL";"TAB2",#N/A,TRUE,"GENERAL";"TAB3",#N/A,TRUE,"GENERAL";"TAB4",#N/A,TRUE,"GENERAL";"TAB5",#N/A,TRUE,"GENERAL"}</definedName>
    <definedName name="yn" localSheetId="1">#REF!</definedName>
    <definedName name="yn">#REF!</definedName>
    <definedName name="yrey" hidden="1">{"via1",#N/A,TRUE,"general";"via2",#N/A,TRUE,"general";"via3",#N/A,TRUE,"general"}</definedName>
    <definedName name="yry" hidden="1">{"via1",#N/A,TRUE,"general";"via2",#N/A,TRUE,"general";"via3",#N/A,TRUE,"general"}</definedName>
    <definedName name="YT" localSheetId="1">#REF!</definedName>
    <definedName name="YT">#REF!</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i" localSheetId="1">#REF!</definedName>
    <definedName name="yui">#REF!</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 hidden="1">{"TAB1",#N/A,TRUE,"GENERAL";"TAB2",#N/A,TRUE,"GENERAL";"TAB3",#N/A,TRUE,"GENERAL";"TAB4",#N/A,TRUE,"GENERAL";"TAB5",#N/A,TRUE,"GENERAL"}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 localSheetId="1">#REF!</definedName>
    <definedName name="z">#REF!</definedName>
    <definedName name="zapata" localSheetId="1">#REF!</definedName>
    <definedName name="zapata">#REF!</definedName>
    <definedName name="ZAQ" hidden="1">{#N/A,#N/A,TRUE,"INGENIERIA";#N/A,#N/A,TRUE,"COMPRAS";#N/A,#N/A,TRUE,"DIRECCION";#N/A,#N/A,TRUE,"RESUMEN"}</definedName>
    <definedName name="zc" localSheetId="1">#REF!</definedName>
    <definedName name="zc">#REF!</definedName>
    <definedName name="zd" localSheetId="1">#REF!</definedName>
    <definedName name="zd">#REF!</definedName>
    <definedName name="zdervr" hidden="1">{"via1",#N/A,TRUE,"general";"via2",#N/A,TRUE,"general";"via3",#N/A,TRUE,"general"}</definedName>
    <definedName name="ZDF" localSheetId="1">#REF!</definedName>
    <definedName name="ZDF">#REF!</definedName>
    <definedName name="zdr" localSheetId="1">#REF!</definedName>
    <definedName name="zdr">#REF!</definedName>
    <definedName name="zx">[0]!ERR</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 localSheetId="1">#REF!</definedName>
    <definedName name="zz">#REF!</definedName>
    <definedName name="ZZZZZZZZZZZ" localSheetId="1">#REF!</definedName>
    <definedName name="ZZZZZZZZZZZ">#REF!</definedName>
  </definedNames>
  <calcPr calcId="191029"/>
  <pivotCaches>
    <pivotCache cacheId="5" r:id="rId17"/>
    <pivotCache cacheId="6" r:id="rId18"/>
    <pivotCache cacheId="7" r:id="rId19"/>
    <pivotCache cacheId="8" r:id="rId20"/>
    <pivotCache cacheId="9"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7" i="1" l="1"/>
  <c r="W8" i="1"/>
  <c r="W10" i="1"/>
  <c r="W11" i="1"/>
  <c r="W12" i="1"/>
  <c r="W21" i="1"/>
  <c r="W22" i="1"/>
  <c r="W25" i="1"/>
  <c r="W27" i="1"/>
  <c r="W28" i="1"/>
  <c r="W33" i="1"/>
  <c r="W42" i="1"/>
  <c r="W45" i="1"/>
  <c r="W46" i="1"/>
  <c r="W47" i="1"/>
  <c r="W114" i="1"/>
  <c r="W115" i="1"/>
  <c r="W116" i="1"/>
  <c r="W117" i="1"/>
  <c r="W118" i="1"/>
  <c r="W119" i="1"/>
  <c r="W120" i="1"/>
  <c r="W121" i="1"/>
  <c r="W122" i="1"/>
  <c r="W123" i="1"/>
  <c r="W124" i="1"/>
  <c r="W125" i="1"/>
  <c r="W126" i="1"/>
  <c r="W127" i="1"/>
  <c r="W128" i="1"/>
  <c r="W129" i="1"/>
  <c r="W130" i="1"/>
  <c r="W131" i="1"/>
  <c r="W132" i="1"/>
  <c r="W133" i="1"/>
  <c r="W134" i="1"/>
  <c r="W135" i="1"/>
  <c r="W140" i="1"/>
  <c r="W141" i="1"/>
  <c r="W142" i="1"/>
  <c r="W145" i="1"/>
  <c r="W146" i="1"/>
  <c r="W147" i="1"/>
  <c r="W148" i="1"/>
  <c r="W149" i="1"/>
  <c r="W150" i="1"/>
  <c r="W151" i="1"/>
  <c r="W153" i="1"/>
  <c r="W157" i="1"/>
  <c r="W158" i="1"/>
  <c r="W165" i="1"/>
  <c r="W166" i="1"/>
  <c r="W167" i="1"/>
  <c r="W169" i="1"/>
  <c r="W170" i="1"/>
  <c r="W171" i="1"/>
  <c r="W172" i="1"/>
  <c r="W173" i="1"/>
  <c r="W174" i="1"/>
  <c r="W175" i="1"/>
  <c r="W176" i="1"/>
  <c r="W179" i="1"/>
  <c r="W180" i="1"/>
  <c r="W181" i="1"/>
  <c r="W182" i="1"/>
  <c r="W194" i="1"/>
  <c r="W195" i="1"/>
  <c r="W197" i="1"/>
  <c r="W198" i="1"/>
  <c r="W199" i="1"/>
  <c r="W200" i="1"/>
  <c r="W201" i="1"/>
  <c r="W202" i="1"/>
  <c r="W203" i="1"/>
  <c r="W204" i="1"/>
  <c r="W205" i="1"/>
  <c r="W206" i="1"/>
  <c r="W207" i="1"/>
  <c r="W208" i="1"/>
  <c r="W209" i="1"/>
  <c r="W210" i="1"/>
  <c r="W211" i="1"/>
  <c r="W212" i="1"/>
  <c r="W213" i="1"/>
  <c r="W214" i="1"/>
  <c r="W215" i="1"/>
  <c r="W216" i="1"/>
  <c r="W217" i="1"/>
  <c r="W218" i="1"/>
  <c r="W230" i="1"/>
  <c r="W6" i="1"/>
  <c r="P29" i="1"/>
  <c r="P191" i="1"/>
  <c r="P6" i="1"/>
  <c r="P7" i="1"/>
  <c r="P8" i="1"/>
  <c r="V8" i="1" s="1"/>
  <c r="P9" i="1"/>
  <c r="P10" i="1"/>
  <c r="P11" i="1"/>
  <c r="P12" i="1"/>
  <c r="P13" i="1"/>
  <c r="P14" i="1"/>
  <c r="P15" i="1"/>
  <c r="P16" i="1"/>
  <c r="P17" i="1"/>
  <c r="P18" i="1"/>
  <c r="P19" i="1"/>
  <c r="P20" i="1"/>
  <c r="P21" i="1"/>
  <c r="P22" i="1"/>
  <c r="P23" i="1"/>
  <c r="P24" i="1"/>
  <c r="P25" i="1"/>
  <c r="P26" i="1"/>
  <c r="P27" i="1"/>
  <c r="P28" i="1"/>
  <c r="P30" i="1"/>
  <c r="P31" i="1"/>
  <c r="P32" i="1"/>
  <c r="P33" i="1"/>
  <c r="P34" i="1"/>
  <c r="P35" i="1"/>
  <c r="P36" i="1"/>
  <c r="P37" i="1"/>
  <c r="P38" i="1"/>
  <c r="P39" i="1"/>
  <c r="P40" i="1"/>
  <c r="P41" i="1"/>
  <c r="P42" i="1"/>
  <c r="P43" i="1"/>
  <c r="V43" i="1" s="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V108" i="1" s="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V155" i="1" s="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E8" i="14"/>
  <c r="E4" i="14"/>
  <c r="E7" i="14"/>
  <c r="E6" i="14"/>
  <c r="E5" i="14"/>
  <c r="E9" i="14"/>
  <c r="D9" i="14"/>
  <c r="M4" i="1"/>
  <c r="N4" i="1"/>
  <c r="V32" i="1"/>
  <c r="V33" i="1"/>
  <c r="V123" i="1"/>
  <c r="C12" i="11"/>
  <c r="O4" i="1"/>
  <c r="B18" i="13"/>
  <c r="E16" i="13"/>
  <c r="D16" i="13"/>
  <c r="E15" i="13"/>
  <c r="E14" i="13"/>
  <c r="D15" i="13"/>
  <c r="D14" i="13"/>
  <c r="K17" i="10"/>
  <c r="E31" i="9"/>
  <c r="E32" i="9"/>
  <c r="E33" i="9"/>
  <c r="E34" i="9"/>
  <c r="E35" i="9"/>
  <c r="E36" i="9"/>
  <c r="E37" i="9"/>
  <c r="E38" i="9"/>
  <c r="C4" i="8"/>
  <c r="N3" i="1"/>
  <c r="C10" i="4"/>
  <c r="J1" i="5"/>
  <c r="O5" i="3"/>
  <c r="O6"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4" i="3"/>
  <c r="H5" i="3"/>
  <c r="G5" i="3"/>
  <c r="H6" i="3"/>
  <c r="G6" i="3"/>
  <c r="H7" i="3"/>
  <c r="G7" i="3"/>
  <c r="H8" i="3"/>
  <c r="G8" i="3"/>
  <c r="H9" i="3"/>
  <c r="G9" i="3"/>
  <c r="H10" i="3"/>
  <c r="G10" i="3"/>
  <c r="H11" i="3"/>
  <c r="G11" i="3"/>
  <c r="H12" i="3"/>
  <c r="G12" i="3"/>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4" i="3"/>
  <c r="G4" i="3"/>
  <c r="B79" i="3"/>
  <c r="D19" i="3"/>
  <c r="D21" i="3"/>
  <c r="D30" i="3"/>
  <c r="D31" i="3"/>
  <c r="D32" i="3"/>
  <c r="D33" i="3"/>
  <c r="D42" i="3"/>
  <c r="D43" i="3"/>
  <c r="D44" i="3"/>
  <c r="D45" i="3"/>
  <c r="D46" i="3"/>
  <c r="D47" i="3"/>
  <c r="D56" i="3"/>
  <c r="D57" i="3"/>
  <c r="D58" i="3"/>
  <c r="D59" i="3"/>
  <c r="D60" i="3"/>
  <c r="D61" i="3"/>
  <c r="D4" i="3"/>
  <c r="D5" i="3"/>
  <c r="D6" i="3"/>
  <c r="D7" i="3"/>
  <c r="D8" i="3"/>
  <c r="D9" i="3"/>
  <c r="D10" i="3"/>
  <c r="D11" i="3"/>
  <c r="D12" i="3"/>
  <c r="D13" i="3"/>
  <c r="D14" i="3"/>
  <c r="D15" i="3"/>
  <c r="D16" i="3"/>
  <c r="D17" i="3"/>
  <c r="D20" i="3"/>
  <c r="D22" i="3"/>
  <c r="D23" i="3"/>
  <c r="D24" i="3"/>
  <c r="D25" i="3"/>
  <c r="D26" i="3"/>
  <c r="D27" i="3"/>
  <c r="D28" i="3"/>
  <c r="D29" i="3"/>
  <c r="D34" i="3"/>
  <c r="D35" i="3"/>
  <c r="D37" i="3"/>
  <c r="D38" i="3"/>
  <c r="D39" i="3"/>
  <c r="D40" i="3"/>
  <c r="D41" i="3"/>
  <c r="D48" i="3"/>
  <c r="D49" i="3"/>
  <c r="D50" i="3"/>
  <c r="D51" i="3"/>
  <c r="D52" i="3"/>
  <c r="D53" i="3"/>
  <c r="D62" i="3"/>
  <c r="D63" i="3"/>
  <c r="D64" i="3"/>
  <c r="D65" i="3"/>
  <c r="D66" i="3"/>
  <c r="D67" i="3"/>
  <c r="B77" i="3"/>
  <c r="D18" i="3"/>
  <c r="D54" i="3"/>
  <c r="D55" i="3"/>
  <c r="E4" i="3"/>
  <c r="E5" i="3"/>
  <c r="E6" i="3"/>
  <c r="E7" i="3"/>
  <c r="E9" i="3"/>
  <c r="E10" i="3"/>
  <c r="E11" i="3"/>
  <c r="E12" i="3"/>
  <c r="E15" i="3"/>
  <c r="E16" i="3"/>
  <c r="E17" i="3"/>
  <c r="E18" i="3"/>
  <c r="E19" i="3"/>
  <c r="E20" i="3"/>
  <c r="E22" i="3"/>
  <c r="E23" i="3"/>
  <c r="E24" i="3"/>
  <c r="E25" i="3"/>
  <c r="E26" i="3"/>
  <c r="E27" i="3"/>
  <c r="E29" i="3"/>
  <c r="E30" i="3"/>
  <c r="E31" i="3"/>
  <c r="E32" i="3"/>
  <c r="E33" i="3"/>
  <c r="E35" i="3"/>
  <c r="E37" i="3"/>
  <c r="E39" i="3"/>
  <c r="E40" i="3"/>
  <c r="E41" i="3"/>
  <c r="E43" i="3"/>
  <c r="E44" i="3"/>
  <c r="E45" i="3"/>
  <c r="E46" i="3"/>
  <c r="E47" i="3"/>
  <c r="E48" i="3"/>
  <c r="E49" i="3"/>
  <c r="E50" i="3"/>
  <c r="E51" i="3"/>
  <c r="E53" i="3"/>
  <c r="E54" i="3"/>
  <c r="E55" i="3"/>
  <c r="E56" i="3"/>
  <c r="E58" i="3"/>
  <c r="E59" i="3"/>
  <c r="E60" i="3"/>
  <c r="E61" i="3"/>
  <c r="E62" i="3"/>
  <c r="E64" i="3"/>
  <c r="E65" i="3"/>
  <c r="E66" i="3"/>
  <c r="E67" i="3"/>
  <c r="E71" i="3"/>
  <c r="D71" i="3"/>
  <c r="E69" i="3"/>
  <c r="D69" i="3"/>
  <c r="E68" i="3"/>
  <c r="D68" i="3"/>
  <c r="E72" i="3"/>
  <c r="D72" i="3"/>
  <c r="E70" i="3"/>
  <c r="D70" i="3"/>
  <c r="D76" i="3"/>
  <c r="O3" i="1"/>
  <c r="P4" i="1" l="1"/>
  <c r="P335" i="1"/>
  <c r="P341" i="1" s="1"/>
  <c r="P332" i="1"/>
  <c r="P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Arley Leonardo Balaguera Rivera</author>
  </authors>
  <commentList>
    <comment ref="H2" authorId="0" shapeId="0" xr:uid="{00000000-0006-0000-0A00-000001000000}">
      <text>
        <r>
          <rPr>
            <b/>
            <sz val="9"/>
            <color indexed="81"/>
            <rFont val="Tahoma"/>
            <family val="2"/>
          </rPr>
          <t xml:space="preserve">GSCP: </t>
        </r>
        <r>
          <rPr>
            <sz val="9"/>
            <color indexed="81"/>
            <rFont val="Tahoma"/>
            <family val="2"/>
          </rPr>
          <t>Colocar el valor de la actividad por contrato sin decimales.</t>
        </r>
      </text>
    </comment>
    <comment ref="I2" authorId="0" shapeId="0" xr:uid="{00000000-0006-0000-0A00-000002000000}">
      <text>
        <r>
          <rPr>
            <b/>
            <sz val="9"/>
            <color indexed="81"/>
            <rFont val="Tahoma"/>
            <family val="2"/>
          </rPr>
          <t xml:space="preserve">GSCP: </t>
        </r>
        <r>
          <rPr>
            <sz val="9"/>
            <color indexed="81"/>
            <rFont val="Tahoma"/>
            <family val="2"/>
          </rPr>
          <t>Colocar el valor de la actividad por contrato sin decimales.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Arley Leonardo Balaguera Rivera</author>
  </authors>
  <commentList>
    <comment ref="K5" authorId="0" shapeId="0" xr:uid="{00000000-0006-0000-0B00-000001000000}">
      <text>
        <r>
          <rPr>
            <b/>
            <sz val="9"/>
            <color indexed="81"/>
            <rFont val="Tahoma"/>
            <family val="2"/>
          </rPr>
          <t xml:space="preserve">GSCP: </t>
        </r>
        <r>
          <rPr>
            <sz val="9"/>
            <color indexed="81"/>
            <rFont val="Tahoma"/>
            <family val="2"/>
          </rPr>
          <t xml:space="preserve">Colocar el nombre del sector que aparece en el estado de la red víal.
</t>
        </r>
      </text>
    </comment>
    <comment ref="L5" authorId="0" shapeId="0" xr:uid="{00000000-0006-0000-0B00-000002000000}">
      <text>
        <r>
          <rPr>
            <b/>
            <sz val="9"/>
            <color indexed="81"/>
            <rFont val="Tahoma"/>
            <family val="2"/>
          </rPr>
          <t xml:space="preserve">GSCP: </t>
        </r>
        <r>
          <rPr>
            <sz val="9"/>
            <color indexed="81"/>
            <rFont val="Tahoma"/>
            <family val="2"/>
          </rPr>
          <t xml:space="preserve"> Indicar si es un Nuevo Proceso o la Adición de un contrato en ejecución</t>
        </r>
        <r>
          <rPr>
            <sz val="9"/>
            <color indexed="81"/>
            <rFont val="Tahoma"/>
            <family val="2"/>
          </rPr>
          <t xml:space="preserve">
</t>
        </r>
      </text>
    </comment>
    <comment ref="N5" authorId="0" shapeId="0" xr:uid="{00000000-0006-0000-0B00-000003000000}">
      <text>
        <r>
          <rPr>
            <b/>
            <sz val="9"/>
            <color indexed="81"/>
            <rFont val="Tahoma"/>
            <family val="2"/>
          </rPr>
          <t xml:space="preserve">GSCP: </t>
        </r>
        <r>
          <rPr>
            <sz val="9"/>
            <color indexed="81"/>
            <rFont val="Tahoma"/>
            <family val="2"/>
          </rPr>
          <t>Colocar el valor de la actividad por contrato sin decimales.</t>
        </r>
      </text>
    </comment>
    <comment ref="O5" authorId="0" shapeId="0" xr:uid="{00000000-0006-0000-0B00-000004000000}">
      <text>
        <r>
          <rPr>
            <b/>
            <sz val="9"/>
            <color indexed="81"/>
            <rFont val="Tahoma"/>
            <family val="2"/>
          </rPr>
          <t xml:space="preserve">GSCP: </t>
        </r>
        <r>
          <rPr>
            <sz val="9"/>
            <color indexed="81"/>
            <rFont val="Tahoma"/>
            <family val="2"/>
          </rPr>
          <t>Colocar el valor de la actividad por contrato sin decimales.</t>
        </r>
      </text>
    </comment>
  </commentList>
</comments>
</file>

<file path=xl/sharedStrings.xml><?xml version="1.0" encoding="utf-8"?>
<sst xmlns="http://schemas.openxmlformats.org/spreadsheetml/2006/main" count="61848" uniqueCount="3064">
  <si>
    <t>REVISIÓN RESOLUCIÓN</t>
  </si>
  <si>
    <t xml:space="preserve">No de contrato </t>
  </si>
  <si>
    <t>Cod Producto</t>
  </si>
  <si>
    <t>Suma de Valor Total</t>
  </si>
  <si>
    <t>Producto</t>
  </si>
  <si>
    <t>2273/2021</t>
  </si>
  <si>
    <t>Vía terciaria mejorada</t>
  </si>
  <si>
    <t xml:space="preserve">Vía terciaria con mantenimiento periódico o rutinario </t>
  </si>
  <si>
    <t>Total 2273/2021</t>
  </si>
  <si>
    <t>Total general</t>
  </si>
  <si>
    <t>1701/2022</t>
  </si>
  <si>
    <t>Total 1701/2022</t>
  </si>
  <si>
    <t>1816/2023</t>
  </si>
  <si>
    <t>Total 1816/2023</t>
  </si>
  <si>
    <t>1981/2023</t>
  </si>
  <si>
    <t>Total 1981/2023</t>
  </si>
  <si>
    <t>2066/2023</t>
  </si>
  <si>
    <t>Total 2066/2023</t>
  </si>
  <si>
    <t>2327/2023</t>
  </si>
  <si>
    <t>Total 2327/2023</t>
  </si>
  <si>
    <t>2647/2023</t>
  </si>
  <si>
    <t>Total 2647/2023</t>
  </si>
  <si>
    <t>2747/2023</t>
  </si>
  <si>
    <t>Total 2747/2023</t>
  </si>
  <si>
    <t>2748/2023</t>
  </si>
  <si>
    <t>Total 2748/2023</t>
  </si>
  <si>
    <t>Departamento</t>
  </si>
  <si>
    <t>CHOCO</t>
  </si>
  <si>
    <t>BOYACA</t>
  </si>
  <si>
    <t>CAUCA</t>
  </si>
  <si>
    <t>CALDAS</t>
  </si>
  <si>
    <t>META</t>
  </si>
  <si>
    <t xml:space="preserve">CALDAS </t>
  </si>
  <si>
    <t>QUINDIO</t>
  </si>
  <si>
    <t xml:space="preserve">No CDP </t>
  </si>
  <si>
    <t xml:space="preserve">fecha envío a registro </t>
  </si>
  <si>
    <t xml:space="preserve">No memorando </t>
  </si>
  <si>
    <t xml:space="preserve">Fecha memorando </t>
  </si>
  <si>
    <t xml:space="preserve">No RP </t>
  </si>
  <si>
    <t xml:space="preserve">Fecha </t>
  </si>
  <si>
    <t>1650/2021</t>
  </si>
  <si>
    <t>MI-SVR-R25-0291</t>
  </si>
  <si>
    <t>1366/2023</t>
  </si>
  <si>
    <t>MI-SVR-R25-0282</t>
  </si>
  <si>
    <t>1477/2023</t>
  </si>
  <si>
    <t xml:space="preserve">MI-SVR-R25-0283 </t>
  </si>
  <si>
    <t>1510/2022</t>
  </si>
  <si>
    <t>MI-SVR-R25-0284</t>
  </si>
  <si>
    <t>1521/2023</t>
  </si>
  <si>
    <t>MI-SVR-R25-0295</t>
  </si>
  <si>
    <t>1566/2022</t>
  </si>
  <si>
    <t>MI-SVR-R25-0294</t>
  </si>
  <si>
    <t>1620/2020</t>
  </si>
  <si>
    <t>MI-SVR-R25-0292</t>
  </si>
  <si>
    <t>1637/2022</t>
  </si>
  <si>
    <t>961/2022</t>
  </si>
  <si>
    <t>MI-SVR-R25-0296</t>
  </si>
  <si>
    <t>1108/2021</t>
  </si>
  <si>
    <t xml:space="preserve"> MI-SVR-R25-0290</t>
  </si>
  <si>
    <t>Total 1</t>
  </si>
  <si>
    <t>MI-SVR-R25-0310</t>
  </si>
  <si>
    <t>892625</t>
  </si>
  <si>
    <t>2025-12-27 00:00:00</t>
  </si>
  <si>
    <t xml:space="preserve">SIN SOPORTE </t>
  </si>
  <si>
    <t>MI-SVR-R25-0301</t>
  </si>
  <si>
    <t>892225</t>
  </si>
  <si>
    <t>MI-SVR-R25-0286</t>
  </si>
  <si>
    <t>891925</t>
  </si>
  <si>
    <t>MI-SVR-R25-0287</t>
  </si>
  <si>
    <t>892025</t>
  </si>
  <si>
    <t>MI-SVR-R25-0288</t>
  </si>
  <si>
    <t>MI-SVR-R25-0311</t>
  </si>
  <si>
    <t>892325</t>
  </si>
  <si>
    <t>893025</t>
  </si>
  <si>
    <t>MI-SVR-R25-0312</t>
  </si>
  <si>
    <t>893525</t>
  </si>
  <si>
    <t>MI-SVR-R25-0315</t>
  </si>
  <si>
    <t>893625</t>
  </si>
  <si>
    <t>Total 2</t>
  </si>
  <si>
    <t>2750/2023</t>
  </si>
  <si>
    <t>MI-SVR-R25-0316</t>
  </si>
  <si>
    <t>889425</t>
  </si>
  <si>
    <t>2751/2023</t>
  </si>
  <si>
    <t>Sin resolución</t>
  </si>
  <si>
    <t>2878/2023</t>
  </si>
  <si>
    <t xml:space="preserve">MI-SVR-R25-0317 </t>
  </si>
  <si>
    <t>889525</t>
  </si>
  <si>
    <t>3126/2023</t>
  </si>
  <si>
    <t>3131/2023</t>
  </si>
  <si>
    <t>889625</t>
  </si>
  <si>
    <t>3181/2023</t>
  </si>
  <si>
    <t>MI-SVR-R25-0319</t>
  </si>
  <si>
    <t>889725</t>
  </si>
  <si>
    <t>3325/2023</t>
  </si>
  <si>
    <t>MI-SVR-R25-0363</t>
  </si>
  <si>
    <t>891025</t>
  </si>
  <si>
    <t>3510/2023</t>
  </si>
  <si>
    <t>889825</t>
  </si>
  <si>
    <t>4341/2023</t>
  </si>
  <si>
    <t>889925</t>
  </si>
  <si>
    <t>Total 3</t>
  </si>
  <si>
    <t>5070/2023</t>
  </si>
  <si>
    <t>MI-SVR-R25-0339</t>
  </si>
  <si>
    <t>890925</t>
  </si>
  <si>
    <t>4863/2023</t>
  </si>
  <si>
    <t>MI-SVR-R25-0329</t>
  </si>
  <si>
    <t>890725</t>
  </si>
  <si>
    <t>4708/2023</t>
  </si>
  <si>
    <t>MI-SVR-R25-0326</t>
  </si>
  <si>
    <t>890325</t>
  </si>
  <si>
    <t>4941/2023</t>
  </si>
  <si>
    <t>MI-SVR-R25-0330</t>
  </si>
  <si>
    <t>890825</t>
  </si>
  <si>
    <t>4360/2023</t>
  </si>
  <si>
    <t>890025</t>
  </si>
  <si>
    <t>4407/2023</t>
  </si>
  <si>
    <t>MI-SVR-R25-0324</t>
  </si>
  <si>
    <t>890125</t>
  </si>
  <si>
    <t>4529/2023</t>
  </si>
  <si>
    <t>MI-SVR-R25-0325</t>
  </si>
  <si>
    <t>890225</t>
  </si>
  <si>
    <t>4764/2023</t>
  </si>
  <si>
    <t>MI-SVR-R25-0328</t>
  </si>
  <si>
    <t>890625</t>
  </si>
  <si>
    <t>5008/2023</t>
  </si>
  <si>
    <t>MI-SVR-R25-0327</t>
  </si>
  <si>
    <t>890525</t>
  </si>
  <si>
    <t>Total 4</t>
  </si>
  <si>
    <t>3551/2023</t>
  </si>
  <si>
    <t>MI-SVR-R25-0341</t>
  </si>
  <si>
    <t>2977/2023</t>
  </si>
  <si>
    <t xml:space="preserve">MI-SVR-R25-0346 </t>
  </si>
  <si>
    <t xml:space="preserve">ENVIADO DOS VECES </t>
  </si>
  <si>
    <t>1367/2022</t>
  </si>
  <si>
    <t>MI-SVR-R25-0345</t>
  </si>
  <si>
    <t>1695/2021</t>
  </si>
  <si>
    <t>MI-SVR-R25-0340</t>
  </si>
  <si>
    <t>2782/2023</t>
  </si>
  <si>
    <t>MI-SVR-R25-0344</t>
  </si>
  <si>
    <t>3315/2023</t>
  </si>
  <si>
    <t>MI-SVR-R25-0332</t>
  </si>
  <si>
    <t>3858/2023</t>
  </si>
  <si>
    <t>4208/2023</t>
  </si>
  <si>
    <t>MI-SVR-R25-0333</t>
  </si>
  <si>
    <t>4861/2023</t>
  </si>
  <si>
    <t>MI-SVR-R25-0342</t>
  </si>
  <si>
    <t>4935/2023</t>
  </si>
  <si>
    <t>MI-SVR-R25-0343</t>
  </si>
  <si>
    <t>Total 5</t>
  </si>
  <si>
    <t>3549/2023</t>
  </si>
  <si>
    <t>MI-SVR-R25-0348</t>
  </si>
  <si>
    <t>891425</t>
  </si>
  <si>
    <t>1052/2022</t>
  </si>
  <si>
    <t>MI-SVR-R25-0335</t>
  </si>
  <si>
    <t>891225</t>
  </si>
  <si>
    <t>2421/2023</t>
  </si>
  <si>
    <t>MI-SVR-R25-0351</t>
  </si>
  <si>
    <t>891725</t>
  </si>
  <si>
    <t>3178/2023</t>
  </si>
  <si>
    <t xml:space="preserve">MI-SVR-R25-0352 </t>
  </si>
  <si>
    <t>891825</t>
  </si>
  <si>
    <t>4109/2023</t>
  </si>
  <si>
    <t>891525</t>
  </si>
  <si>
    <t>4685/2023</t>
  </si>
  <si>
    <t>MI-SVR-R25-0334</t>
  </si>
  <si>
    <t>891125</t>
  </si>
  <si>
    <t>5053/2023</t>
  </si>
  <si>
    <t>MI-SVR-R25-0336</t>
  </si>
  <si>
    <t>891325</t>
  </si>
  <si>
    <t>5069/2023</t>
  </si>
  <si>
    <t>MI-SVR-R25-0350</t>
  </si>
  <si>
    <t>891625</t>
  </si>
  <si>
    <t>Total 6</t>
  </si>
  <si>
    <t>983/2022</t>
  </si>
  <si>
    <t>MI-SVR-R25-0353</t>
  </si>
  <si>
    <t>2255/2021</t>
  </si>
  <si>
    <t xml:space="preserve">MI-SVR-R25-0355 </t>
  </si>
  <si>
    <t>1664/2021</t>
  </si>
  <si>
    <t xml:space="preserve">MI-SVR-R25-0354 </t>
  </si>
  <si>
    <t>1074/2022</t>
  </si>
  <si>
    <t>MI-SVR-R25-0359</t>
  </si>
  <si>
    <t>1073/2022</t>
  </si>
  <si>
    <t xml:space="preserve">MI-SVR-R25-0358 </t>
  </si>
  <si>
    <t>2252/2021</t>
  </si>
  <si>
    <t>MI-SVR-R25-0361</t>
  </si>
  <si>
    <t>3920/2023</t>
  </si>
  <si>
    <t>MI-SVR-R25-0356</t>
  </si>
  <si>
    <t>4599/2023</t>
  </si>
  <si>
    <t>MI-SVR-R25-0357</t>
  </si>
  <si>
    <t>1104/2022</t>
  </si>
  <si>
    <t>MI-SVR-R25-0360</t>
  </si>
  <si>
    <t>Total 7</t>
  </si>
  <si>
    <t>2930/2023</t>
  </si>
  <si>
    <t>MI-SVR-R25-0385</t>
  </si>
  <si>
    <t>2613/2023</t>
  </si>
  <si>
    <t>MI-SVR-R25-0382</t>
  </si>
  <si>
    <t>2270/2021</t>
  </si>
  <si>
    <t>MI-SVR-R25-0362</t>
  </si>
  <si>
    <t>2659/2023</t>
  </si>
  <si>
    <t>MI-SVR-R25-0383</t>
  </si>
  <si>
    <t>2793/2023</t>
  </si>
  <si>
    <t xml:space="preserve">MI-SVR-R25-0384 </t>
  </si>
  <si>
    <t>3775/2023</t>
  </si>
  <si>
    <t>MI-SVR-R25-0386</t>
  </si>
  <si>
    <t>3836/2023</t>
  </si>
  <si>
    <t>MI-SVR-R25-0387</t>
  </si>
  <si>
    <t>4233/2023</t>
  </si>
  <si>
    <t xml:space="preserve">MI-SVR-R25-0390 </t>
  </si>
  <si>
    <t>4805/2023</t>
  </si>
  <si>
    <t>MI-SVR-R25-0388</t>
  </si>
  <si>
    <t>4911/2023</t>
  </si>
  <si>
    <t>Total 8</t>
  </si>
  <si>
    <t>1079/2022</t>
  </si>
  <si>
    <t>MI-SVR-R25-0391</t>
  </si>
  <si>
    <t>1101/2022</t>
  </si>
  <si>
    <t>MI-SVR-R25-0394</t>
  </si>
  <si>
    <t>1045/2022</t>
  </si>
  <si>
    <t>MI-SVR-R25-0389</t>
  </si>
  <si>
    <t>1078/2022</t>
  </si>
  <si>
    <t>MI-SVR-R25-0404</t>
  </si>
  <si>
    <t>1100/2022</t>
  </si>
  <si>
    <t>MI-SVR-R25-0393</t>
  </si>
  <si>
    <t>1309/2022</t>
  </si>
  <si>
    <t>MI-SVR-R25-0402</t>
  </si>
  <si>
    <t>1478/2022</t>
  </si>
  <si>
    <t xml:space="preserve">MI-SVR-R25-0405 </t>
  </si>
  <si>
    <t>1494/2021</t>
  </si>
  <si>
    <t>MI-SVR-R25-0406</t>
  </si>
  <si>
    <t>1514/2022</t>
  </si>
  <si>
    <t xml:space="preserve">MI-SVR-R25-0407 </t>
  </si>
  <si>
    <t>1378/2022</t>
  </si>
  <si>
    <t xml:space="preserve"> MI-SVR-R25-0403</t>
  </si>
  <si>
    <t>Total 9</t>
  </si>
  <si>
    <t>3275/2023</t>
  </si>
  <si>
    <t xml:space="preserve">MI-SVR-R25-0380 </t>
  </si>
  <si>
    <t>1820/2021</t>
  </si>
  <si>
    <t>MI-SVR-R25-0399</t>
  </si>
  <si>
    <t>2248/2021</t>
  </si>
  <si>
    <t>MI-SVR-R25-0396</t>
  </si>
  <si>
    <t>1573/2022</t>
  </si>
  <si>
    <t>MI-SVR-R25-0401</t>
  </si>
  <si>
    <t>1630/2022</t>
  </si>
  <si>
    <t>MI-SVR-R25-0400</t>
  </si>
  <si>
    <t>1659/2022</t>
  </si>
  <si>
    <t>MI-SVR-R25-0392</t>
  </si>
  <si>
    <t>2171/2021</t>
  </si>
  <si>
    <t>MI-SVR-R25-0398</t>
  </si>
  <si>
    <t>2239/2021</t>
  </si>
  <si>
    <t>MI-SVR-R25-0397</t>
  </si>
  <si>
    <t>2258/2021</t>
  </si>
  <si>
    <t>MI-SVR-R25-0381</t>
  </si>
  <si>
    <t>2787/2023</t>
  </si>
  <si>
    <t>MI-SVR-R25-0378</t>
  </si>
  <si>
    <t>Total 10</t>
  </si>
  <si>
    <t>3853/2023</t>
  </si>
  <si>
    <t>MI-SVR-R25-0376</t>
  </si>
  <si>
    <t>3695/2023</t>
  </si>
  <si>
    <t>MI-SVR-R25-0377</t>
  </si>
  <si>
    <t>3883/2023</t>
  </si>
  <si>
    <t>MI-SVR-R25-0375</t>
  </si>
  <si>
    <t>3941/2023</t>
  </si>
  <si>
    <t>MI-SVR-R25-0374</t>
  </si>
  <si>
    <t>3987/2023</t>
  </si>
  <si>
    <t>MI-SVR-R25-0373</t>
  </si>
  <si>
    <t>4521/2023</t>
  </si>
  <si>
    <t>MI-SVR-R25-0372</t>
  </si>
  <si>
    <t>4653/2023</t>
  </si>
  <si>
    <t>MI-SVR-R25-0371</t>
  </si>
  <si>
    <t>4751/2023</t>
  </si>
  <si>
    <t>MI-SVR-R25-0370</t>
  </si>
  <si>
    <t>3581/2023</t>
  </si>
  <si>
    <t>MI-SVR-R25-0379</t>
  </si>
  <si>
    <t>Total 11</t>
  </si>
  <si>
    <t>5604-2025</t>
  </si>
  <si>
    <t>2939-2023</t>
  </si>
  <si>
    <t>MI-SVR-R25-0369</t>
  </si>
  <si>
    <t>5609-2025</t>
  </si>
  <si>
    <t>4166-2023</t>
  </si>
  <si>
    <t>MI-SVR-R25-0368</t>
  </si>
  <si>
    <t>5606-2025</t>
  </si>
  <si>
    <t xml:space="preserve"> 2146-2021</t>
  </si>
  <si>
    <t>MI-SVR-R25-0367</t>
  </si>
  <si>
    <t>5605-2025</t>
  </si>
  <si>
    <t xml:space="preserve"> 2643-2023</t>
  </si>
  <si>
    <t>MI-SVR-R25-0366</t>
  </si>
  <si>
    <t>5607-2025</t>
  </si>
  <si>
    <t>2891-2023</t>
  </si>
  <si>
    <t>MI-SVR-R25-0365</t>
  </si>
  <si>
    <t>894425</t>
  </si>
  <si>
    <t>2025-12-29 00:00:00</t>
  </si>
  <si>
    <t xml:space="preserve">SIN SOPORTES </t>
  </si>
  <si>
    <t>5608-2025</t>
  </si>
  <si>
    <t>4423-2023</t>
  </si>
  <si>
    <t>MI-SVR-R25-0364</t>
  </si>
  <si>
    <t xml:space="preserve">No </t>
  </si>
  <si>
    <t xml:space="preserve">Proyecto </t>
  </si>
  <si>
    <t>No resolución</t>
  </si>
  <si>
    <t xml:space="preserve">SOPORTES </t>
  </si>
  <si>
    <t xml:space="preserve">RADICADO </t>
  </si>
  <si>
    <t>FECHA RADICADO</t>
  </si>
  <si>
    <t xml:space="preserve">PAGADOS </t>
  </si>
  <si>
    <t xml:space="preserve">Colombia Rural </t>
  </si>
  <si>
    <t>5531-2025</t>
  </si>
  <si>
    <t xml:space="preserve">CON SOPORTES </t>
  </si>
  <si>
    <t>5532-2025</t>
  </si>
  <si>
    <t>5566-2023</t>
  </si>
  <si>
    <t>5602-2025</t>
  </si>
  <si>
    <t>MI-SVR-R25-0431</t>
  </si>
  <si>
    <t>MI-SVR-R25-0432</t>
  </si>
  <si>
    <t>MI-SVR-R25-0318</t>
  </si>
  <si>
    <t>MI-SVR-R25-0320</t>
  </si>
  <si>
    <t>MI-SVR-R25-0321</t>
  </si>
  <si>
    <t>5567-2025</t>
  </si>
  <si>
    <t>MI-SVR-R25-0323</t>
  </si>
  <si>
    <t>sandra</t>
  </si>
  <si>
    <t>5533-2025</t>
  </si>
  <si>
    <t>x</t>
  </si>
  <si>
    <t>MI-SVR-R25-0433</t>
  </si>
  <si>
    <t>5534-2025</t>
  </si>
  <si>
    <t xml:space="preserve">MI-SVR-R25-0349 </t>
  </si>
  <si>
    <t>X</t>
  </si>
  <si>
    <t>5535-2025</t>
  </si>
  <si>
    <t>5536-2025</t>
  </si>
  <si>
    <t xml:space="preserve">jorge garcia </t>
  </si>
  <si>
    <t>MI-SVR-R25-0435</t>
  </si>
  <si>
    <t>5537-2025</t>
  </si>
  <si>
    <t>5538-2025</t>
  </si>
  <si>
    <t>5539-2025</t>
  </si>
  <si>
    <t xml:space="preserve">Red terciaria </t>
  </si>
  <si>
    <t>Conectar territorios</t>
  </si>
  <si>
    <t>4210/2025</t>
  </si>
  <si>
    <t>1051-2022</t>
  </si>
  <si>
    <t>4823/2025</t>
  </si>
  <si>
    <t>2267-2021</t>
  </si>
  <si>
    <t>4821/2025</t>
  </si>
  <si>
    <t>5053-2023</t>
  </si>
  <si>
    <t>4890/2025</t>
  </si>
  <si>
    <t>1869-2019</t>
  </si>
  <si>
    <t>4819/2025</t>
  </si>
  <si>
    <t>5061-2023</t>
  </si>
  <si>
    <t>4825/2025</t>
  </si>
  <si>
    <t>1030-2022</t>
  </si>
  <si>
    <t>4822/2025</t>
  </si>
  <si>
    <t>2150-2021</t>
  </si>
  <si>
    <t>4824/2025</t>
  </si>
  <si>
    <t>2306-2021</t>
  </si>
  <si>
    <t>4818/2025</t>
  </si>
  <si>
    <t>4763-2023</t>
  </si>
  <si>
    <t>5702/2025</t>
  </si>
  <si>
    <t>986-2021</t>
  </si>
  <si>
    <t>4826/2025</t>
  </si>
  <si>
    <t>4209-2023</t>
  </si>
  <si>
    <t>4816/2025</t>
  </si>
  <si>
    <t>1009-2022</t>
  </si>
  <si>
    <t>4827/2023</t>
  </si>
  <si>
    <t>5025-2023</t>
  </si>
  <si>
    <t>4820/2025</t>
  </si>
  <si>
    <t>3310-2023</t>
  </si>
  <si>
    <t>4828/2025</t>
  </si>
  <si>
    <t>5059-2023</t>
  </si>
  <si>
    <t>4625/2025</t>
  </si>
  <si>
    <t>3832-2023</t>
  </si>
  <si>
    <t>Etiquetas de fila</t>
  </si>
  <si>
    <t xml:space="preserve">No contratos </t>
  </si>
  <si>
    <t xml:space="preserve">Valor </t>
  </si>
  <si>
    <t xml:space="preserve">Con RP expedido </t>
  </si>
  <si>
    <t>(Todas)</t>
  </si>
  <si>
    <t xml:space="preserve">No RP expedido </t>
  </si>
  <si>
    <t xml:space="preserve">Valor RP expedido </t>
  </si>
  <si>
    <t xml:space="preserve">% No contratos </t>
  </si>
  <si>
    <t>% Valor</t>
  </si>
  <si>
    <t>1650-2021</t>
  </si>
  <si>
    <t>1366-2023</t>
  </si>
  <si>
    <t>1477-2023</t>
  </si>
  <si>
    <t>1510-2022</t>
  </si>
  <si>
    <t>1521-2023</t>
  </si>
  <si>
    <t>1566-2022</t>
  </si>
  <si>
    <t>1620-2020</t>
  </si>
  <si>
    <t>1637-2022</t>
  </si>
  <si>
    <t>961-2022</t>
  </si>
  <si>
    <t>1108-2021</t>
  </si>
  <si>
    <t>2273-2021</t>
  </si>
  <si>
    <t>1701-2022</t>
  </si>
  <si>
    <t>1816-2023</t>
  </si>
  <si>
    <t>1981-2023</t>
  </si>
  <si>
    <t>2066-2023</t>
  </si>
  <si>
    <t>2327-2023</t>
  </si>
  <si>
    <t>2647-2023</t>
  </si>
  <si>
    <t>2747-2023</t>
  </si>
  <si>
    <t>2748-2023</t>
  </si>
  <si>
    <t>2750-2023</t>
  </si>
  <si>
    <t>2751-2023</t>
  </si>
  <si>
    <t>2878-2023</t>
  </si>
  <si>
    <t>3126-2023</t>
  </si>
  <si>
    <t>3131-2023</t>
  </si>
  <si>
    <t>3181-2023</t>
  </si>
  <si>
    <t>3325-2023</t>
  </si>
  <si>
    <t>3510-2023</t>
  </si>
  <si>
    <t>4341-2023</t>
  </si>
  <si>
    <t>5070-2023</t>
  </si>
  <si>
    <t>4863-2023</t>
  </si>
  <si>
    <t>4708-2023</t>
  </si>
  <si>
    <t>4941-2023</t>
  </si>
  <si>
    <t>4360-2023</t>
  </si>
  <si>
    <t>4407-2023</t>
  </si>
  <si>
    <t>4529-2023</t>
  </si>
  <si>
    <t>4764-2023</t>
  </si>
  <si>
    <t>5008-2023</t>
  </si>
  <si>
    <t>3551-2023</t>
  </si>
  <si>
    <t>2977-2023</t>
  </si>
  <si>
    <t>1367-2022</t>
  </si>
  <si>
    <t>1695-2021</t>
  </si>
  <si>
    <t>2782-2023</t>
  </si>
  <si>
    <t>3315-2023</t>
  </si>
  <si>
    <t>3858-2023</t>
  </si>
  <si>
    <t>4208-2023</t>
  </si>
  <si>
    <t>4861-2023</t>
  </si>
  <si>
    <t>4935-2023</t>
  </si>
  <si>
    <t>3549-2023</t>
  </si>
  <si>
    <t>1052-2022</t>
  </si>
  <si>
    <t>2421-2023</t>
  </si>
  <si>
    <t>3178-2023</t>
  </si>
  <si>
    <t>4109-2023</t>
  </si>
  <si>
    <t>4685-2023</t>
  </si>
  <si>
    <t>5069-2023</t>
  </si>
  <si>
    <t>983-2022</t>
  </si>
  <si>
    <t>2255-2021</t>
  </si>
  <si>
    <t>1664-2021</t>
  </si>
  <si>
    <t>1074-2022</t>
  </si>
  <si>
    <t>1073-2022</t>
  </si>
  <si>
    <t>2252-2021</t>
  </si>
  <si>
    <t>3920-2023</t>
  </si>
  <si>
    <t>4599-2023</t>
  </si>
  <si>
    <t>1104-2022</t>
  </si>
  <si>
    <t>2930-2023</t>
  </si>
  <si>
    <t>2613-2023</t>
  </si>
  <si>
    <t>2270-2021</t>
  </si>
  <si>
    <t>2659-2023</t>
  </si>
  <si>
    <t>2793-2023</t>
  </si>
  <si>
    <t>3775-2023</t>
  </si>
  <si>
    <t>3836-2023</t>
  </si>
  <si>
    <t>4233-2023</t>
  </si>
  <si>
    <t>4805-2023</t>
  </si>
  <si>
    <t>4911-2023</t>
  </si>
  <si>
    <t>1079-2022</t>
  </si>
  <si>
    <t>1101-2022</t>
  </si>
  <si>
    <t>1045-2022</t>
  </si>
  <si>
    <t>1078-2022</t>
  </si>
  <si>
    <t>1100-2022</t>
  </si>
  <si>
    <t>1309-2022</t>
  </si>
  <si>
    <t>1478-2022</t>
  </si>
  <si>
    <t>1494-2021</t>
  </si>
  <si>
    <t>1514-2022</t>
  </si>
  <si>
    <t>1378-2022</t>
  </si>
  <si>
    <t>3275-2023</t>
  </si>
  <si>
    <t>1820-2021</t>
  </si>
  <si>
    <t>2248-2021</t>
  </si>
  <si>
    <t>1573-2022</t>
  </si>
  <si>
    <t>1630-2022</t>
  </si>
  <si>
    <t>1659-2022</t>
  </si>
  <si>
    <t>2171-2021</t>
  </si>
  <si>
    <t>2239-2021</t>
  </si>
  <si>
    <t>2258-2021</t>
  </si>
  <si>
    <t>2787-2023</t>
  </si>
  <si>
    <t>3853-2023</t>
  </si>
  <si>
    <t>3695-2023</t>
  </si>
  <si>
    <t>3883-2023</t>
  </si>
  <si>
    <t>3941-2023</t>
  </si>
  <si>
    <t>3987-2023</t>
  </si>
  <si>
    <t>4521-2023</t>
  </si>
  <si>
    <t>4653-2023</t>
  </si>
  <si>
    <t>4751-2023</t>
  </si>
  <si>
    <t>3581-2023</t>
  </si>
  <si>
    <t>C-2402-0600-12-0-2402041-02</t>
  </si>
  <si>
    <t>ok</t>
  </si>
  <si>
    <t>OK</t>
  </si>
  <si>
    <t>1494/2023</t>
  </si>
  <si>
    <t>1686/2021</t>
  </si>
  <si>
    <t>C-2402-0600-12-0-2402112-02</t>
  </si>
  <si>
    <t>2259/2021</t>
  </si>
  <si>
    <t>CON 1695/2021</t>
  </si>
  <si>
    <t>2171/2023</t>
  </si>
  <si>
    <t>2277/2021</t>
  </si>
  <si>
    <t>2715/2023- 2884/2023</t>
  </si>
  <si>
    <t>2277/2023</t>
  </si>
  <si>
    <t>2911/2023</t>
  </si>
  <si>
    <t>CON 983/2022</t>
  </si>
  <si>
    <t xml:space="preserve">Cuenta de No de contrato </t>
  </si>
  <si>
    <t>DT</t>
  </si>
  <si>
    <t>PLANTA CENTRAL</t>
  </si>
  <si>
    <t xml:space="preserve">Suma de Meta No de actas </t>
  </si>
  <si>
    <t>2402-0600-0011</t>
  </si>
  <si>
    <t>2402-0600-0012</t>
  </si>
  <si>
    <t>2402-0600-0013</t>
  </si>
  <si>
    <t>2402-0600-0014</t>
  </si>
  <si>
    <t>2402-0600-0016</t>
  </si>
  <si>
    <t>1566/2023</t>
  </si>
  <si>
    <t>UE</t>
  </si>
  <si>
    <t>Actividad</t>
  </si>
  <si>
    <t>Municipio</t>
  </si>
  <si>
    <t>Valor Obra</t>
  </si>
  <si>
    <t>Valor Interventoria</t>
  </si>
  <si>
    <t>Valor Total</t>
  </si>
  <si>
    <t>PLANTA CENTRAL O DT</t>
  </si>
  <si>
    <t xml:space="preserve">OBSERVACION INICIAL </t>
  </si>
  <si>
    <t>UBICACIÓN OAP</t>
  </si>
  <si>
    <t xml:space="preserve">CAMBIO RESPECTO A AJUSTE INICIAL </t>
  </si>
  <si>
    <t xml:space="preserve">RP </t>
  </si>
  <si>
    <t>OBSERVACION</t>
  </si>
  <si>
    <t>SVR</t>
  </si>
  <si>
    <t xml:space="preserve">ANTIOQUIA </t>
  </si>
  <si>
    <t>AMALFI</t>
  </si>
  <si>
    <t>CISNEROS</t>
  </si>
  <si>
    <t>MACEO</t>
  </si>
  <si>
    <t>PUERTO BERRIO</t>
  </si>
  <si>
    <t>PUERTO TRIUNFO</t>
  </si>
  <si>
    <t>YALI</t>
  </si>
  <si>
    <t>SAN ROQUE</t>
  </si>
  <si>
    <t>YONDO</t>
  </si>
  <si>
    <t>CORDOBA</t>
  </si>
  <si>
    <t xml:space="preserve">SAN ANTERO </t>
  </si>
  <si>
    <t xml:space="preserve">SAN BERNARDO DEL VIENTO </t>
  </si>
  <si>
    <t xml:space="preserve">LORICA </t>
  </si>
  <si>
    <t xml:space="preserve">Vía terciaria con mantenimiento </t>
  </si>
  <si>
    <t>BOLIVAR</t>
  </si>
  <si>
    <t>VILLANUEVA</t>
  </si>
  <si>
    <t>SAN ESTANISLAO</t>
  </si>
  <si>
    <t>ARJONA</t>
  </si>
  <si>
    <t>RISARALDA</t>
  </si>
  <si>
    <t>QUINCHIA</t>
  </si>
  <si>
    <t>4710/2023- 4092/2023</t>
  </si>
  <si>
    <t>SANTA MARIA</t>
  </si>
  <si>
    <t>2749/2023</t>
  </si>
  <si>
    <t>MACANAL</t>
  </si>
  <si>
    <t>MUZO</t>
  </si>
  <si>
    <t>2905/2023</t>
  </si>
  <si>
    <t>LLORO</t>
  </si>
  <si>
    <t>4732/2023</t>
  </si>
  <si>
    <t>Proyecto</t>
  </si>
  <si>
    <t>Cod Sector</t>
  </si>
  <si>
    <t>Sector</t>
  </si>
  <si>
    <t>Proceso</t>
  </si>
  <si>
    <t xml:space="preserve">Meta No de actas </t>
  </si>
  <si>
    <t>No de justificación</t>
  </si>
  <si>
    <t>Tipo PAC/ No radicación</t>
  </si>
  <si>
    <t>SUTAMARCHAN</t>
  </si>
  <si>
    <t xml:space="preserve">VIGENCIA EXPIRADA </t>
  </si>
  <si>
    <t xml:space="preserve">SE ACTUALIZA EL RP ACORDE CON EL QUE TIENE EL SALDO </t>
  </si>
  <si>
    <t>2326/2024</t>
  </si>
  <si>
    <t>TOLIMA</t>
  </si>
  <si>
    <t>LIBANO</t>
  </si>
  <si>
    <t>2630/2024</t>
  </si>
  <si>
    <t>PLANADAS</t>
  </si>
  <si>
    <t xml:space="preserve">SE CORRIGE EL VALOR REPORTADO DE $28.473.449,50 AJUSTANDO AL SALDO DEL REGISTRO </t>
  </si>
  <si>
    <t>2687/2024</t>
  </si>
  <si>
    <t xml:space="preserve">MAGDALENA </t>
  </si>
  <si>
    <t>SAN SEBASTIAN DE BUENAVISTA</t>
  </si>
  <si>
    <t>BOLÍVAR</t>
  </si>
  <si>
    <t>2921/2024</t>
  </si>
  <si>
    <t>ESPINAL</t>
  </si>
  <si>
    <t>COELLO</t>
  </si>
  <si>
    <t>2958/2024</t>
  </si>
  <si>
    <t>Sitio crítico de la red terciaria estabilizado</t>
  </si>
  <si>
    <t xml:space="preserve">VALLE DEL CAUCA </t>
  </si>
  <si>
    <t>TRUJILLO</t>
  </si>
  <si>
    <t>3004/2024</t>
  </si>
  <si>
    <t>CASANARE</t>
  </si>
  <si>
    <t>SABANALARGA</t>
  </si>
  <si>
    <t>3005/2024</t>
  </si>
  <si>
    <t>CAJAMARCA</t>
  </si>
  <si>
    <t>FALAN</t>
  </si>
  <si>
    <t>ARMERO</t>
  </si>
  <si>
    <t>3151/2024</t>
  </si>
  <si>
    <t>VALLE DEL CAUCA</t>
  </si>
  <si>
    <t>RIOFRIO</t>
  </si>
  <si>
    <t>3233/2024</t>
  </si>
  <si>
    <t xml:space="preserve">CAUCA </t>
  </si>
  <si>
    <t>CAJIBIO</t>
  </si>
  <si>
    <t>3236/2024</t>
  </si>
  <si>
    <t>BALBOA</t>
  </si>
  <si>
    <t>3325/2024</t>
  </si>
  <si>
    <t>SANTUARIO</t>
  </si>
  <si>
    <t>3330/2024</t>
  </si>
  <si>
    <t>SALDAÑA</t>
  </si>
  <si>
    <t>3341/2024</t>
  </si>
  <si>
    <t>HUILA</t>
  </si>
  <si>
    <t>ACEVEDO</t>
  </si>
  <si>
    <t>3404/2024</t>
  </si>
  <si>
    <t xml:space="preserve">POPAYAN </t>
  </si>
  <si>
    <t xml:space="preserve">SE ACTUALIZA MUNICIPIO </t>
  </si>
  <si>
    <t>3428/2024</t>
  </si>
  <si>
    <t>FILADELFIA</t>
  </si>
  <si>
    <t>AGUADUAS</t>
  </si>
  <si>
    <t>3441/2024</t>
  </si>
  <si>
    <t>POPAYAN</t>
  </si>
  <si>
    <t>3472/2024</t>
  </si>
  <si>
    <t>NARIÑO</t>
  </si>
  <si>
    <t>SAMANIEGO</t>
  </si>
  <si>
    <t>3473/2024</t>
  </si>
  <si>
    <t>3493/2024</t>
  </si>
  <si>
    <t xml:space="preserve">BOLIVAR </t>
  </si>
  <si>
    <t>SANTA ROSA DEL SUR</t>
  </si>
  <si>
    <t xml:space="preserve">SE CORRIGE EL VALOR REPORTADO DE $14.050.219,03 AJUSTANDO AL SALDO DEL REGISTRO </t>
  </si>
  <si>
    <t>3531/2024</t>
  </si>
  <si>
    <t xml:space="preserve">TOLIMA </t>
  </si>
  <si>
    <t xml:space="preserve">SE CORRIGE EL VALOR REPORTADO DE $1.201.406.596 AJUSTANDO AL SALDO DEL REGISTRO </t>
  </si>
  <si>
    <t>3762/2024</t>
  </si>
  <si>
    <t xml:space="preserve">META </t>
  </si>
  <si>
    <t>GRANADA</t>
  </si>
  <si>
    <t>MESETAS</t>
  </si>
  <si>
    <t>3763/2024</t>
  </si>
  <si>
    <t>3772/2024</t>
  </si>
  <si>
    <t>GUAVIARE</t>
  </si>
  <si>
    <t>SAN JOSE DEL GUAVIARE</t>
  </si>
  <si>
    <t>3786/2024</t>
  </si>
  <si>
    <t>Puente construido en vía terciaria</t>
  </si>
  <si>
    <t>Puente construido en vía terciaria existente</t>
  </si>
  <si>
    <t xml:space="preserve">HUILA </t>
  </si>
  <si>
    <t>LA PLATA</t>
  </si>
  <si>
    <t xml:space="preserve">SANTA MARIA </t>
  </si>
  <si>
    <t>3959/2024</t>
  </si>
  <si>
    <t xml:space="preserve">GUAINIA </t>
  </si>
  <si>
    <t>PUERTO INIRIDA</t>
  </si>
  <si>
    <t>3960/2024</t>
  </si>
  <si>
    <t>GUAINIA</t>
  </si>
  <si>
    <t>4023/2024</t>
  </si>
  <si>
    <t>PUTUMAYO</t>
  </si>
  <si>
    <t>MOCOA</t>
  </si>
  <si>
    <t xml:space="preserve">SE CORRIGE RP </t>
  </si>
  <si>
    <t>4157/2024</t>
  </si>
  <si>
    <t xml:space="preserve">SE CORRIGE EL VALOR REPORTADO DE $72.757.977,96 AJUSTANDO AL SALDO DEL REGISTRO </t>
  </si>
  <si>
    <t>4229/2024</t>
  </si>
  <si>
    <t>BERBEO</t>
  </si>
  <si>
    <t>5059/2023</t>
  </si>
  <si>
    <t>BOYACÁ</t>
  </si>
  <si>
    <t>SUTAMARCHÁN</t>
  </si>
  <si>
    <t>SUTATENZA</t>
  </si>
  <si>
    <t>URIBE</t>
  </si>
  <si>
    <t>PUERTO GAITAN</t>
  </si>
  <si>
    <t>1099/2022</t>
  </si>
  <si>
    <t>AQUITANIA</t>
  </si>
  <si>
    <t>CHIQUIZA</t>
  </si>
  <si>
    <t>CIENEGA</t>
  </si>
  <si>
    <t>COMBITA</t>
  </si>
  <si>
    <t>COPER</t>
  </si>
  <si>
    <t>CHITARAQUE</t>
  </si>
  <si>
    <t>GUATEQUE</t>
  </si>
  <si>
    <t>JERICO</t>
  </si>
  <si>
    <t>MONGUI</t>
  </si>
  <si>
    <t>MONIQUIRA</t>
  </si>
  <si>
    <t>NUEVO COLON</t>
  </si>
  <si>
    <t>OTANCHE</t>
  </si>
  <si>
    <t>PAJARITO</t>
  </si>
  <si>
    <t>PAUNA</t>
  </si>
  <si>
    <t>PUERTO BOYACA</t>
  </si>
  <si>
    <t>QUIPAMA</t>
  </si>
  <si>
    <t>RAMIRIQUI</t>
  </si>
  <si>
    <t>RAQUIRA</t>
  </si>
  <si>
    <t>SAN LUIS DE GACENO</t>
  </si>
  <si>
    <t>SAN PABLO DE BORBUR</t>
  </si>
  <si>
    <t>SANTA ROSA DE VITERBO</t>
  </si>
  <si>
    <t>SOCHA</t>
  </si>
  <si>
    <t>SOCOTA</t>
  </si>
  <si>
    <t>SOMONDOCO</t>
  </si>
  <si>
    <t>TINJACA</t>
  </si>
  <si>
    <t>TOPAGA</t>
  </si>
  <si>
    <t>TUNUNGUA</t>
  </si>
  <si>
    <t>TUTA</t>
  </si>
  <si>
    <t>EL ROSARIO</t>
  </si>
  <si>
    <t xml:space="preserve">SE CORRIGE EL VALOR REPORTADO DE $16.804.043 AJUSTANDO AL SALDO DEL REGISTRO </t>
  </si>
  <si>
    <t>1572/2020</t>
  </si>
  <si>
    <t>SN PABLO DE BORBUR</t>
  </si>
  <si>
    <t>SIACHOQUE</t>
  </si>
  <si>
    <t>SORACA</t>
  </si>
  <si>
    <t>VENTAQUEMADA</t>
  </si>
  <si>
    <t>SANTA ROSA DE CABAL</t>
  </si>
  <si>
    <t>DOSQUEBRADAS</t>
  </si>
  <si>
    <t>MARSELLA</t>
  </si>
  <si>
    <t>APIA</t>
  </si>
  <si>
    <t>LA CELIA</t>
  </si>
  <si>
    <t>MISTRATO</t>
  </si>
  <si>
    <t>CAQUETA</t>
  </si>
  <si>
    <t>FLORENCIA</t>
  </si>
  <si>
    <t>2013/2024</t>
  </si>
  <si>
    <t>ATLANTICO</t>
  </si>
  <si>
    <t>PONEDRA</t>
  </si>
  <si>
    <t>ARAUCA</t>
  </si>
  <si>
    <t>PUERTO RONDÓN</t>
  </si>
  <si>
    <t xml:space="preserve">SE CORRIGE EL VALOR REPORTADO DE $66.582.942 AJUSTANDO AL SALDO DEL REGISTRO </t>
  </si>
  <si>
    <t>SUCRE</t>
  </si>
  <si>
    <t>BUENAVISTA</t>
  </si>
  <si>
    <t xml:space="preserve">REVISAR RUBROS TIENE RECURSOS POR COLOMBIA RURAL Y RED TERCIARIA </t>
  </si>
  <si>
    <t>CAIMITO</t>
  </si>
  <si>
    <t>SINCE</t>
  </si>
  <si>
    <t>SINCELEJO</t>
  </si>
  <si>
    <t>LAS ACTAS CON ESTE REGISTRO SUMAN $77.937.377 SON DEL RUBRO 11, PERO EL SALDO DEL REGISTRO ES $77.935.041, UNQUE NO TIENE SALDO EN ESTE REGISTRO LO TIENE EN EL RP 421324 VERIFICAR EL AJUSTE REALIZADO DE LOS 2.336</t>
  </si>
  <si>
    <t>COVEÑAS</t>
  </si>
  <si>
    <t xml:space="preserve">ES DE RED TERCIARIA NO COLOMBIA RURAL </t>
  </si>
  <si>
    <t>SANTIAGO DE TOLU</t>
  </si>
  <si>
    <t>SAN ONOFRE</t>
  </si>
  <si>
    <t>TOLUVIEJO</t>
  </si>
  <si>
    <t>3133/2024</t>
  </si>
  <si>
    <t>ANSERMA</t>
  </si>
  <si>
    <t>3314/2024</t>
  </si>
  <si>
    <t xml:space="preserve">ES RUBRO 11 NO ES COLOMBIA RURAL REVISAR LA MUNICIPALIZACION DEL ACTA NO ENCONTRE EL AFINCO </t>
  </si>
  <si>
    <t>4105/2024</t>
  </si>
  <si>
    <t xml:space="preserve">CUNDINAMARCA </t>
  </si>
  <si>
    <t>QUETAME</t>
  </si>
  <si>
    <t>4295/2024</t>
  </si>
  <si>
    <t xml:space="preserve">CORDOBA </t>
  </si>
  <si>
    <t>TIERRAALTA</t>
  </si>
  <si>
    <t xml:space="preserve">SE AJUSTA DEPARTAMENTO ES CORDOBA </t>
  </si>
  <si>
    <t>SAN PELAYO</t>
  </si>
  <si>
    <t>1020/2022</t>
  </si>
  <si>
    <t xml:space="preserve">Vía urbana mejorada </t>
  </si>
  <si>
    <t>BAHIA SOLANO</t>
  </si>
  <si>
    <t>1027/2022</t>
  </si>
  <si>
    <t>Nueva calzada construida en vía secundaria</t>
  </si>
  <si>
    <t>Vía secundaria mejorada</t>
  </si>
  <si>
    <t>POPAYÁN</t>
  </si>
  <si>
    <t>3426/2024</t>
  </si>
  <si>
    <t>GUAJIRA</t>
  </si>
  <si>
    <t>MANAURE</t>
  </si>
  <si>
    <t xml:space="preserve">VERIFICAR SI SOLO DE AFECTA UN RUBRO O LOS DOS </t>
  </si>
  <si>
    <t>3556/2024</t>
  </si>
  <si>
    <t xml:space="preserve">URIBIA </t>
  </si>
  <si>
    <t xml:space="preserve">SE AJUSTA MUNICIPIO URIBIA </t>
  </si>
  <si>
    <t>3585/2024</t>
  </si>
  <si>
    <t>3694/2024</t>
  </si>
  <si>
    <t xml:space="preserve">GUAJIRA </t>
  </si>
  <si>
    <t>MAICAO</t>
  </si>
  <si>
    <t xml:space="preserve">LA VEGA </t>
  </si>
  <si>
    <t xml:space="preserve">REVISAR EL RUBRO ES CAMINOS </t>
  </si>
  <si>
    <t>3696/2024</t>
  </si>
  <si>
    <t xml:space="preserve">GUAVIARE </t>
  </si>
  <si>
    <t xml:space="preserve">REVISAR EL RUBRO ES RED TERCIARIA </t>
  </si>
  <si>
    <t>4037/2024</t>
  </si>
  <si>
    <t>ANTIOQUIA</t>
  </si>
  <si>
    <t>NECOCLI</t>
  </si>
  <si>
    <t xml:space="preserve">SE CORRIGE EL VALOR REPORTADO DE $107.817.743 AJUSTANDO AL SALDO DEL REGISTRO Y LA DISTRIBUCION DE PRODUCTO </t>
  </si>
  <si>
    <t>4763/2023</t>
  </si>
  <si>
    <t>FORTUL</t>
  </si>
  <si>
    <t>986/2021</t>
  </si>
  <si>
    <t xml:space="preserve">Vía secundaria mejorada </t>
  </si>
  <si>
    <t>LABRANZAGRANDE</t>
  </si>
  <si>
    <t>REVISAR EL RUBRO TIENE 11 Y 14</t>
  </si>
  <si>
    <t>3326/2024</t>
  </si>
  <si>
    <t>LA SIERRA</t>
  </si>
  <si>
    <t>LA VEGA</t>
  </si>
  <si>
    <t>CARMEN DE ATRATO</t>
  </si>
  <si>
    <t>4384/2024</t>
  </si>
  <si>
    <t>NATAGAIMA</t>
  </si>
  <si>
    <t>PLANETA RICA</t>
  </si>
  <si>
    <t xml:space="preserve">REVISAR LA DISTRIBUCION DE LOS MUNICIPIOS RESPECTO A LOS PRODUCTOS </t>
  </si>
  <si>
    <t>LOS CORDOBA</t>
  </si>
  <si>
    <t>SAN BERNARDO DEL VIENTO</t>
  </si>
  <si>
    <t>SAN JUAN DEL CESAR</t>
  </si>
  <si>
    <t>3932/2024</t>
  </si>
  <si>
    <t xml:space="preserve">Vía secundaria mejorada     (Producto principal del proyecto) </t>
  </si>
  <si>
    <t>PINILLOS</t>
  </si>
  <si>
    <t xml:space="preserve">Vía secundaria con mantenimiento periódico o rutinario </t>
  </si>
  <si>
    <t xml:space="preserve">Vía secundaria con mantenimiento </t>
  </si>
  <si>
    <t>4086/2024</t>
  </si>
  <si>
    <t xml:space="preserve">Vía terciaria mejorada </t>
  </si>
  <si>
    <t>BUENAVENTURA</t>
  </si>
  <si>
    <t>4126/2024</t>
  </si>
  <si>
    <t>4144/2024</t>
  </si>
  <si>
    <t>FRONTINO</t>
  </si>
  <si>
    <t xml:space="preserve">SE AJUSTA LA DISTRIBUCION DE PRODUCTOS CON EL SALDO DEL REGISTRO </t>
  </si>
  <si>
    <t>4195/2024</t>
  </si>
  <si>
    <t>4214/2024</t>
  </si>
  <si>
    <t>MARÍA LA BAJA</t>
  </si>
  <si>
    <t>2932/2024</t>
  </si>
  <si>
    <t xml:space="preserve">SE TOMA MUNICIPIO DE ACTA DISPONIBLE EN SECOP </t>
  </si>
  <si>
    <t>3430/2024</t>
  </si>
  <si>
    <t xml:space="preserve">SE TOMA MUNICIPIO DE ACTA DISPONIBLE Y SE AJUSTA EN DECIMALES SEGÚN EL SALDO DEL REGISTRO </t>
  </si>
  <si>
    <t>3559-2024</t>
  </si>
  <si>
    <t xml:space="preserve">SAN SEBASTIAN DE BUENA VISTA </t>
  </si>
  <si>
    <t>GUAMAL</t>
  </si>
  <si>
    <t>3795/2024</t>
  </si>
  <si>
    <t>923624</t>
  </si>
  <si>
    <t xml:space="preserve">SE TOMA MUNICIPIO DE ACTA ANTERIOR </t>
  </si>
  <si>
    <t>989724</t>
  </si>
  <si>
    <t xml:space="preserve">SE ACTUALIZA RP REVISAR LA EJECUCION DE ESTE CONTRATO TIENE UN SALDO NO EJECUTADO MUY ALTO </t>
  </si>
  <si>
    <t>4070/2024</t>
  </si>
  <si>
    <t>1002024</t>
  </si>
  <si>
    <t xml:space="preserve">SE ACTUALIZA RP </t>
  </si>
  <si>
    <t>4156-2024</t>
  </si>
  <si>
    <t>1067724</t>
  </si>
  <si>
    <t xml:space="preserve">ALPUJARRA </t>
  </si>
  <si>
    <t xml:space="preserve">SE CORRIGE EL AÑO DEL CONTRATO SE TOMAN MUNICIPIOS DE ACTAS EN SECOP Y SE AJUSTAN LOS PRODUCTOS AL SALDO DEL RP </t>
  </si>
  <si>
    <t>CARMEN DE APLICALA</t>
  </si>
  <si>
    <t xml:space="preserve">CHAPARRAL </t>
  </si>
  <si>
    <t xml:space="preserve">COYAIMA </t>
  </si>
  <si>
    <t xml:space="preserve">NATAGAIMA </t>
  </si>
  <si>
    <t xml:space="preserve">PURIFICACION </t>
  </si>
  <si>
    <t xml:space="preserve">RIO BLANCO </t>
  </si>
  <si>
    <t xml:space="preserve">SALDAÑA </t>
  </si>
  <si>
    <t xml:space="preserve">SAN ANTONIO </t>
  </si>
  <si>
    <t xml:space="preserve">VILLA RICA </t>
  </si>
  <si>
    <t>SE TOMA MUNICIPIO DE VE TRAMITADA EN 2025</t>
  </si>
  <si>
    <t xml:space="preserve">PUEBLO RICO </t>
  </si>
  <si>
    <t xml:space="preserve">SE TOMA MUNICIPIO DE VE TRAMITADA EN 2025 </t>
  </si>
  <si>
    <t>2116/2021</t>
  </si>
  <si>
    <t xml:space="preserve">BUENAVISTA </t>
  </si>
  <si>
    <t xml:space="preserve">SE DIVIDE DE FORMA EQUITATIVA EN LOS MUNICIPIOS </t>
  </si>
  <si>
    <t xml:space="preserve">COPER </t>
  </si>
  <si>
    <t xml:space="preserve">MUZO </t>
  </si>
  <si>
    <t>1229-2018</t>
  </si>
  <si>
    <t>1361622- 963421</t>
  </si>
  <si>
    <t>VILLA DE LEIVA</t>
  </si>
  <si>
    <t xml:space="preserve">SANTA SOFIA </t>
  </si>
  <si>
    <t xml:space="preserve">MONIQUIRA </t>
  </si>
  <si>
    <t xml:space="preserve">BUEVISTA </t>
  </si>
  <si>
    <t>4192/2024</t>
  </si>
  <si>
    <t xml:space="preserve">SAMANIEGO </t>
  </si>
  <si>
    <t xml:space="preserve">CONTRATO EN INCUMPLIMIENTO VERIFICAR SI SE LE PAGA VE </t>
  </si>
  <si>
    <t xml:space="preserve">EL AÑO PASADO SE TRAMITO VE </t>
  </si>
  <si>
    <t>UMBITA</t>
  </si>
  <si>
    <t>EL AÑO PASADO SE TRAMITO VE SE AJUSTA EL VALOR AL SALDO DEL REGISTRO DIPONIBLE LUEGO DEL RECONOCIMIENTO DE LA VE TRAMITADA EN 2025</t>
  </si>
  <si>
    <t>BERBERO</t>
  </si>
  <si>
    <t>SOATA</t>
  </si>
  <si>
    <t>Subtotales</t>
  </si>
  <si>
    <t>Imputación</t>
  </si>
  <si>
    <t>BPIN</t>
  </si>
  <si>
    <t>Nombre Proyecto</t>
  </si>
  <si>
    <t>Objetivo Especifico</t>
  </si>
  <si>
    <t>Codigo Producto</t>
  </si>
  <si>
    <t>Nombre Producto</t>
  </si>
  <si>
    <t>Codigo Indicador</t>
  </si>
  <si>
    <t>Indicador
Principal</t>
  </si>
  <si>
    <t>Unidad de medida</t>
  </si>
  <si>
    <t>2401-0600-0041</t>
  </si>
  <si>
    <t>Mejoramiento Y Mantenimiento Carretera Santa Fe De Bogotá - Chiquinquirá- Bucaramanga- San Alberto De La Troncal Central.   Cundinamarca, Boyacá, Santander, Norte De Santander</t>
  </si>
  <si>
    <t>Disponer de información actualizada sobre el estado, necesidades de intevención y especificiaciones técnicas requeridas para la atención de la vía Santa Fe de Bogotá - Chiquinquirá- Bucaramanga - San Alberto de la Troncal Central.</t>
  </si>
  <si>
    <t>Estudios de preinversión</t>
  </si>
  <si>
    <t>Estudios de preinversión realizados</t>
  </si>
  <si>
    <t>Número</t>
  </si>
  <si>
    <t>Actualizar estudios y diseños</t>
  </si>
  <si>
    <t>Elaborar estudios y diseños</t>
  </si>
  <si>
    <t>Mantener las condiciones de transitabilidad de la vía Santa Fe de Bogotá - Chiquinquirá- Bucaramanga - San Alberto de la Troncal Central.</t>
  </si>
  <si>
    <t>Vía primaria mantenida</t>
  </si>
  <si>
    <t>Vía primaria con mantenimiento</t>
  </si>
  <si>
    <t>Kilómetros</t>
  </si>
  <si>
    <t>Apoyar actividades de seguimiento y supervisión para el mantenimiento</t>
  </si>
  <si>
    <t>Implementar protocolos de bioseguridad</t>
  </si>
  <si>
    <t>Mantener la señalización horizontal y vertical</t>
  </si>
  <si>
    <t>Realizar el mantenimiento periódico de la vía</t>
  </si>
  <si>
    <t>Realizar el mantenimiento rutinario de la vía</t>
  </si>
  <si>
    <t>Realizar gestión ambiental para el mantenimiento</t>
  </si>
  <si>
    <t>Realizar la administración vial de la vía</t>
  </si>
  <si>
    <t>Realizar la gerencia integral para el mantenimiento</t>
  </si>
  <si>
    <t>Realizar obras de mitigación y/o compensación socioambiental para el mantenimiento</t>
  </si>
  <si>
    <t xml:space="preserve">Puente con mantenimiento </t>
  </si>
  <si>
    <t>Puentes de la red primaria con mantenimiento</t>
  </si>
  <si>
    <t>Apoyar actividades de seguimiento y supervisión para el mantenimiento de puentes</t>
  </si>
  <si>
    <t>Realizar gestión ambiental para el mantenimiento de puentes</t>
  </si>
  <si>
    <t>Realizar la gerencia integral para el mantenimiento de puentes</t>
  </si>
  <si>
    <t>Realizar obras de mitigación y/o compensación socio ambiental para el mantenimiento de puentes</t>
  </si>
  <si>
    <t>Reemplazar barandas</t>
  </si>
  <si>
    <t>Reemplazar neoprenos</t>
  </si>
  <si>
    <t>Reparar o reemplazar juntas</t>
  </si>
  <si>
    <t>Sellar fisuras en placa, estribos y vigas</t>
  </si>
  <si>
    <t>Vía primaria atendida por emergencia</t>
  </si>
  <si>
    <t xml:space="preserve">Vía primaria con mantenimiento de emergencia </t>
  </si>
  <si>
    <t>Apoyar actividades de seguimiento y supervisión para la atención de emergencias</t>
  </si>
  <si>
    <t>Habilitar vía por emergencia</t>
  </si>
  <si>
    <t>Realizar gestión ambiental para la atención de emergencias</t>
  </si>
  <si>
    <t>Realizar gestión de predios para la atención de emergencias</t>
  </si>
  <si>
    <t>Realizar la gerencia integral para la atención de emergencias</t>
  </si>
  <si>
    <t>Realizar obras de mitigación y/o compensación socio ambiental para la atención de emergencias</t>
  </si>
  <si>
    <t>Realizar obras para soporte de estructuras</t>
  </si>
  <si>
    <t>Remover derrumbes</t>
  </si>
  <si>
    <t xml:space="preserve">Puente habilitado </t>
  </si>
  <si>
    <t xml:space="preserve">Puente de vía primaria con mantenimiento de emergencia </t>
  </si>
  <si>
    <t>Reconstruir infraestructura</t>
  </si>
  <si>
    <t>Reconstruir superestructura</t>
  </si>
  <si>
    <t>Recuperar elementos de la superestructura</t>
  </si>
  <si>
    <t>Recuperar obras de protección hidráulica</t>
  </si>
  <si>
    <t xml:space="preserve">Sitio crítico estabilizado </t>
  </si>
  <si>
    <t>Apoyar actividades de seguimiento y supervisión para la estabilización de sitio crítico</t>
  </si>
  <si>
    <t>Estabilizar sitios críticos</t>
  </si>
  <si>
    <t>Identificar sitios críticos a intervenir</t>
  </si>
  <si>
    <t>Realizar gestión predial para la estabilización de sitio crítico</t>
  </si>
  <si>
    <t>Realizar gestión social y ambiental para la estabilización de sitio crítico</t>
  </si>
  <si>
    <t>Realizar la gerencia integral para la estabilización de sitio crítico</t>
  </si>
  <si>
    <t>Mejorar el estado de la vía Santa Fe de Bogotá - Chiquinquirá- Bucaramanga - San Alberto de la Troncal Central.</t>
  </si>
  <si>
    <t>Vía primaria rehabilitada</t>
  </si>
  <si>
    <t xml:space="preserve">Vía primaria rehabilitada </t>
  </si>
  <si>
    <t>Apoyar actividades de seguimiento y supervisión para la rehabilitación</t>
  </si>
  <si>
    <t>Realizar gestión social y ambiental para la rehabilitación</t>
  </si>
  <si>
    <t>Realizar la gerencia integral para la rehabilitación</t>
  </si>
  <si>
    <t>Realizar obras de mitigación y/o compensación socio ambiental para la rehabilitación</t>
  </si>
  <si>
    <t>Reconstruir base, subbase y/o capa de rodadura</t>
  </si>
  <si>
    <t xml:space="preserve">Puente rehabilitado </t>
  </si>
  <si>
    <t>Puentes rehabilitados en vía primaria</t>
  </si>
  <si>
    <t>Apoyar actividades de seguimiento y supervisión para la rehabilitación de puentes</t>
  </si>
  <si>
    <t>Construir obras de protección</t>
  </si>
  <si>
    <t>Construir superestructura</t>
  </si>
  <si>
    <t>Demoler superestructura</t>
  </si>
  <si>
    <t>Realizar gestión ambiental para la rehabilitación de puentes</t>
  </si>
  <si>
    <t>Realizar la apoyar actividades de seguimiento y supervisión para la rehabilitación de puentes gerencia integral para la rehabilitación de puentes</t>
  </si>
  <si>
    <t>Realizar la gerencia integral para la rehabilitación de puentes</t>
  </si>
  <si>
    <t>Realizar obras de mitigación y/o compensación socio ambiental para la rehabilitación de puentes</t>
  </si>
  <si>
    <t>Reforzar estructura</t>
  </si>
  <si>
    <t>Rehabilitar obras de protección hidráulica</t>
  </si>
  <si>
    <t>Mejorar las especificaciones técnicas de la vía Santa Fe de Bogotá - Chiquinquirá- Bucaramanga - San Alberto de la Troncal Central.</t>
  </si>
  <si>
    <t>Vía primaria mejorada</t>
  </si>
  <si>
    <t xml:space="preserve">Vía primaria mejorada </t>
  </si>
  <si>
    <t>Ampliar la sección transversal de la vía</t>
  </si>
  <si>
    <t>Ampliar y/o rectificar vía</t>
  </si>
  <si>
    <t>Apoyar actividades de seguimiento y supervisión para el mejoramiento</t>
  </si>
  <si>
    <t>Construir estructura de pavimento para tunel</t>
  </si>
  <si>
    <t>Construir intersección a nivel</t>
  </si>
  <si>
    <t>Construir nueva calzada</t>
  </si>
  <si>
    <t>Construir nuevo carril</t>
  </si>
  <si>
    <t>Construir obras de drenaje</t>
  </si>
  <si>
    <t>Construir revestimiento para tunel</t>
  </si>
  <si>
    <t>Construir sistema de drenaje para tunel</t>
  </si>
  <si>
    <t>Construir variante</t>
  </si>
  <si>
    <t>Implementar protocolos de bioseguridad para el mejoramiento de la vía</t>
  </si>
  <si>
    <t>Instalar equipos electromecánicos para túnel</t>
  </si>
  <si>
    <t>Pavimentar vía</t>
  </si>
  <si>
    <t>Realizar excavación y soporte para tunel</t>
  </si>
  <si>
    <t>Realizar gestión de predios para el mejoramiento</t>
  </si>
  <si>
    <t>Realizar gestión social y ambiental para el mejoramiento de la vía</t>
  </si>
  <si>
    <t>Realizar la gerencia integral para el mejoramiento</t>
  </si>
  <si>
    <t>Realizar la gestión ambiental para el mejoramiento de la vía</t>
  </si>
  <si>
    <t>Realizar obras de arte y drenaje</t>
  </si>
  <si>
    <t>Realizar obras de mitigación y/o compensación socio ambiental para el mejoramiento</t>
  </si>
  <si>
    <t xml:space="preserve">Puente construido </t>
  </si>
  <si>
    <t xml:space="preserve">Puente construido para el mejoramiento de la red vial primaria </t>
  </si>
  <si>
    <t>Apoyar actividades de seguimiento y supervisión para la construcción de puentes</t>
  </si>
  <si>
    <t>Construir accesos para puente o viaducto</t>
  </si>
  <si>
    <t>Construir infraestructura para puente o viaducto</t>
  </si>
  <si>
    <t>Construir superestructura para puente o viaducto</t>
  </si>
  <si>
    <t>Implementar protocolos de bioseguridad para puente construido</t>
  </si>
  <si>
    <t>Realizar gestión ambiental para la construcción de puentes</t>
  </si>
  <si>
    <t>Realizar gestión de predios para la construcción de puentes</t>
  </si>
  <si>
    <t>Realizar gestión social y ambiental para puente construido</t>
  </si>
  <si>
    <t>Realizar la gerencia integral para la construcción de puentes</t>
  </si>
  <si>
    <t>Realizar obras de mitigación y/o compensación socio ambiental para la construcción de puentes</t>
  </si>
  <si>
    <t>Vía primaria con obras complementarias de seguridad vial</t>
  </si>
  <si>
    <t>Vía primaria con obras complementarias de seguridad vial </t>
  </si>
  <si>
    <t>Apoyar actividades de seguimiento y supervisión para la seguridad vial</t>
  </si>
  <si>
    <t>Construir obras complementarias de seguridad</t>
  </si>
  <si>
    <t>Implementar dispositivos de control y señalización</t>
  </si>
  <si>
    <t>Realizar la gerencia integral para la seguridad vial</t>
  </si>
  <si>
    <t>Realizar obras de mitigación y/o compensación socio ambiental para la seguridad vial</t>
  </si>
  <si>
    <t>Operar en condiciones adecuadas la vía  Santa Fe de Bogotá - Chiquinquirá- Bucaramanga - San Alberto de la Troncal Central.</t>
  </si>
  <si>
    <t xml:space="preserve">Estación de peaje construida </t>
  </si>
  <si>
    <t>Apoyar actividades de seguimiento y supervisión para la construcción de casetas de peaje</t>
  </si>
  <si>
    <t>Construir estaciones de peaje</t>
  </si>
  <si>
    <t>Realizar gestión ambiental para la construcción de casetas de peaje</t>
  </si>
  <si>
    <t>Realizar gestión de predios para la construcción de casetas de peaje</t>
  </si>
  <si>
    <t>Realizar la gerencia integral para la construcción de casetas de peaje</t>
  </si>
  <si>
    <t>Realizar obras de mitigación y/o compensación socio ambiental para la construcción de casetas de peaje</t>
  </si>
  <si>
    <t xml:space="preserve">Estación de peaje adecuada </t>
  </si>
  <si>
    <t>Adecuar estaciones de peaje</t>
  </si>
  <si>
    <t>Apoyar actividades de seguimiento y supervisión para la adecuación de casetas de peaje</t>
  </si>
  <si>
    <t>Realizar gestión ambiental para la adecuación de casetas de peaje</t>
  </si>
  <si>
    <t>Realizar la gerencia integral para la adecuación de casetas de peaje</t>
  </si>
  <si>
    <t>Realizar obras de mitigación y/o compensación socio ambiental para la adecuación de casetas de peaje</t>
  </si>
  <si>
    <t xml:space="preserve">Peaje con servicio de administración </t>
  </si>
  <si>
    <t>Administrar, recaudar y controlar las tasas de peaje</t>
  </si>
  <si>
    <t>Servicios de operación de vías primarias</t>
  </si>
  <si>
    <t>Vías en operación </t>
  </si>
  <si>
    <t>Apoyar actividades de seguimiento y supervisión para la operación</t>
  </si>
  <si>
    <t>Contar con servicios complementarios en la vía</t>
  </si>
  <si>
    <t>Operar vehículos de emergencia en la vía</t>
  </si>
  <si>
    <t>Operar vehículos de seguridad y asistencia en la vía</t>
  </si>
  <si>
    <t>Realizar la gerencia integral para la operación</t>
  </si>
  <si>
    <t>2401-0600-0070</t>
  </si>
  <si>
    <t>Construcción , Mejoramiento Y Mantenimiento De La Vía Puerto Salgar - Puerto Araujo - La Lizama - San Alberto - San Roque De La Troncal Del Magdalena.  Cundinamarca, Boyacá, Santander, Norte De Santander, Cesar</t>
  </si>
  <si>
    <t>Disponer de información actualizada sobre el estado, necesidades de intevención y especificiaciones técnicas requeridas para la atención de la vía Puerto Salgar - Puerto Araujo -La Lizama - San Alberto - Aguachica - La Mata - San Roque.</t>
  </si>
  <si>
    <t>Estudios de pre inversión e inversión</t>
  </si>
  <si>
    <t xml:space="preserve">Estudios o diseños realizados </t>
  </si>
  <si>
    <t>Mantener las condiciones de transitabilidad de la vía Puerto Salgar - Puerto Araujo -La Lizama - San Alberto - Aguachica - La Mata - San Roque.</t>
  </si>
  <si>
    <t>Operar casetas de peajes</t>
  </si>
  <si>
    <t>Pagos pasivos exigibles - vigencias expiradas</t>
  </si>
  <si>
    <t>Realizar la administración vial de las vías</t>
  </si>
  <si>
    <t>Realizar la gerencia  integral para el mantenimiento</t>
  </si>
  <si>
    <t>Mejorar el estado de la vía Puerto Salgar - Puerto Araujo -La Lizama - San Alberto - Aguachica - La Mata - San Roque.</t>
  </si>
  <si>
    <t>Realizar gestión ambiental para la rehabilitación</t>
  </si>
  <si>
    <t>Mejorar las especificaciones técnicas de la vía Puerto Salgar - Puerto Araujo -La Lizama - San Alberto - Aguachica - La Mata - San Roque.</t>
  </si>
  <si>
    <t>Construir intercambiador</t>
  </si>
  <si>
    <t>Construir segunda calzada</t>
  </si>
  <si>
    <t>Realizar gestión ambiental para el mejoramiento</t>
  </si>
  <si>
    <t>Terminar segunda calzada</t>
  </si>
  <si>
    <t>Construir accesos para intercambiador</t>
  </si>
  <si>
    <t>Realizar obras de adecuación e instalación de redes eléctricas para intercambiador</t>
  </si>
  <si>
    <t>Realizar obras de urbanismo para intercambiador</t>
  </si>
  <si>
    <t>Operar en condiciones adecuadas la vía  Puerto Salgar - Puerto Araujo - La Lizama - San Alberto - Aguachica - La Mata - San Roque.</t>
  </si>
  <si>
    <t>2401-0600-0071</t>
  </si>
  <si>
    <t>Mejoramiento Y Mantenimiento De La Carretera Cucuta - Sardinata - Ocaña - Aguaclara Y Accesos.  Cesar, Norte De Santander</t>
  </si>
  <si>
    <t>Garantizar las condiciones de transitabilidad de la vía Cucuta - Sardinata - Ocaña - Aguaclara y Accesos.</t>
  </si>
  <si>
    <t>Apoyar actividades de seguimiento y supervisión para atención de emergencias</t>
  </si>
  <si>
    <t>Realizar gestión predial para atención de emergencias</t>
  </si>
  <si>
    <t>Realizar gestión social y ambiental para atención de emergencias</t>
  </si>
  <si>
    <t>Realizar la gerencia integral para atención de emergencias</t>
  </si>
  <si>
    <t>Realizar los estudios y diseños para atención de emergencias</t>
  </si>
  <si>
    <t xml:space="preserve">Túnel habilitado </t>
  </si>
  <si>
    <t xml:space="preserve">Túnel de vía primaria con mantenimiento de emergencia </t>
  </si>
  <si>
    <t>Habilitar túnel por emergencia</t>
  </si>
  <si>
    <t>Construir obras para estabilizar sitio crítico</t>
  </si>
  <si>
    <t>Implementar protocolos de bioseguridad para la estabilización de sitio crítico</t>
  </si>
  <si>
    <t>Realizar los estudios y diseños para la estabilización de sitio crítico</t>
  </si>
  <si>
    <t>Realizar obras de mitigación y/o compensación socio ambiental para la estabilización de sitio crítico</t>
  </si>
  <si>
    <t>Mejorar las especificaciones técnicas de la vía Cucuta - Sardinata - Ocaña - Aguaclara y Accesos.</t>
  </si>
  <si>
    <t>Implementar protocólos de bioseguridad</t>
  </si>
  <si>
    <t>Mejorar vía con rectificación geométrica</t>
  </si>
  <si>
    <t>Realizar gestión predial para mejoramiento de la vía</t>
  </si>
  <si>
    <t>Realizar gestión social y ambiental para mejoramiento de la vía</t>
  </si>
  <si>
    <t>Realizar los estudios y diseños para el mejoramiento de la vía</t>
  </si>
  <si>
    <t>Realizar obras de mitigación y/o compensación socio ambiental para el mejoramiento de la vía</t>
  </si>
  <si>
    <t>Realizar obras de seguridad vial para el mejoramiento de la vía, incluidos pasos peatonales y andenes</t>
  </si>
  <si>
    <t>Viaducto construido</t>
  </si>
  <si>
    <t xml:space="preserve">Viaductos construidos para el mejoramiento de vía primaria </t>
  </si>
  <si>
    <t>Apoyar actividades de seguimiento y supervisión para construcción de viaductos</t>
  </si>
  <si>
    <t>Construir accesos para viaducto</t>
  </si>
  <si>
    <t>Construir infraestructura para viaducto</t>
  </si>
  <si>
    <t>Construir superestructura para viaducto</t>
  </si>
  <si>
    <t>Realizar gestión predial para construcción de viaductos</t>
  </si>
  <si>
    <t>Realizar gestión social y ambiental para construcción de viaductos</t>
  </si>
  <si>
    <t>Realizar la gerencia integral para construcción de viaductos</t>
  </si>
  <si>
    <t>Realizar los estudios y diseños para construcción de viaductos</t>
  </si>
  <si>
    <t>Realizar obras de mitigación y/o compensación socio ambiental para construcción de viaductos</t>
  </si>
  <si>
    <t xml:space="preserve">Túnel construido </t>
  </si>
  <si>
    <t>Túnel construido para el mejoramiento de la red primaria</t>
  </si>
  <si>
    <t>Apoyar actividades de seguimiento y supervisión para la construcción de túneles</t>
  </si>
  <si>
    <t>Construir estructura del pavimento</t>
  </si>
  <si>
    <t>Construir revestimiento</t>
  </si>
  <si>
    <t>Construir sistema de drenaje</t>
  </si>
  <si>
    <t>Realizar excavación y soporte</t>
  </si>
  <si>
    <t>Realizar gestión predial para la construcción de túneles</t>
  </si>
  <si>
    <t>Realizar gestión social y ambiental para la construcción de túneles</t>
  </si>
  <si>
    <t>Realizar la gerencia integral para la construcción de túneles</t>
  </si>
  <si>
    <t>Realizar los estudios y diseños para la construcción de túneles</t>
  </si>
  <si>
    <t>Realizar obras de mitigación y/o compensación socio ambiental para la construcción de túneles</t>
  </si>
  <si>
    <t>Apoyar actividades de seguimiento y supervisión para construcción de puentes</t>
  </si>
  <si>
    <t>Construir accesos para puente</t>
  </si>
  <si>
    <t>Construir infraestructura para puente</t>
  </si>
  <si>
    <t>Construir superestructura para puente</t>
  </si>
  <si>
    <t>Realizar gestión predial para construcción de puentes</t>
  </si>
  <si>
    <t>Realizar gestión social y ambiental para construcción de puentes</t>
  </si>
  <si>
    <t>Realizar la gerencia integral para construcción de puentes</t>
  </si>
  <si>
    <t>Realizar los estudios y diseños para construcción de puentes</t>
  </si>
  <si>
    <t>Realizar obras de mitigación y/o compensación socio ambiental para construcción de puentes</t>
  </si>
  <si>
    <t>Intersección construida</t>
  </si>
  <si>
    <t>Intersección construida a nivel o desnivel en la red vial primaria</t>
  </si>
  <si>
    <t>Apoyar actividades de seguimiento y supervisión para construcción de intersecciones</t>
  </si>
  <si>
    <t>Construir intersección a desnivel</t>
  </si>
  <si>
    <t>Realizar gestión predial para construcción de intersecciones</t>
  </si>
  <si>
    <t>Realizar gestión social y ambiental para construcción de intersecciones</t>
  </si>
  <si>
    <t>Realizar la gerencia integral para construcción de intersecciones</t>
  </si>
  <si>
    <t>Realizar los estudios y diseños para construcción de intersecciones</t>
  </si>
  <si>
    <t>Realizar obras de mitigación y/o compensación socio ambiental para construcción de intersecciones</t>
  </si>
  <si>
    <t>Mitigar el deterioro normal de la estructura del pavimento en la vía Cucuta - Sardinata - Ocaña - Aguaclara y Accesos.</t>
  </si>
  <si>
    <t>Apoyar actividades de seguimiento y supervisión para rehabilitación de vía</t>
  </si>
  <si>
    <t>Realizar gestión predial para rehabilitación  de vía</t>
  </si>
  <si>
    <t>Realizar gestión social y ambiental para rehabilitación  de vía</t>
  </si>
  <si>
    <t>Realizar la gerencia integral para rehabilitación de vía</t>
  </si>
  <si>
    <t>Realizar los estudios y diseños para rehabilitación de vía</t>
  </si>
  <si>
    <t>Realizar obras de mitigación y/o compensación socio ambiental para rehabilitación de vía</t>
  </si>
  <si>
    <t>Construir obras de protección hidráulica</t>
  </si>
  <si>
    <t>Realizar gestión social y ambiental para la rehabilitación de puentes</t>
  </si>
  <si>
    <t>Realizar los estudios y diseños para la rehabilitación de puentes</t>
  </si>
  <si>
    <t>Realizar refuerzo estructural</t>
  </si>
  <si>
    <t>Apoyar actividades de seguimiento y supervisión para mantenimiento de vía</t>
  </si>
  <si>
    <t>Implementar nuevas tecnologías</t>
  </si>
  <si>
    <t>Realizar gestión social y ambiental para mantenimiento de vía</t>
  </si>
  <si>
    <t>Realizar la gerencia integral para mantenimiento de vía</t>
  </si>
  <si>
    <t>Realizar la señalizacion horizontal y vertical</t>
  </si>
  <si>
    <t>Realizar los estudios y diseños para mantenimiento de vía</t>
  </si>
  <si>
    <t>Realizar mantenimiento periódico</t>
  </si>
  <si>
    <t>Realizar mantenimiento rutinario</t>
  </si>
  <si>
    <t>Realizar obras de mitigación y/o compensación socio ambiental para mantenimiento de vía</t>
  </si>
  <si>
    <t>Apoyar actividades de seguimiento y supervisión para mantenimiento de puentes</t>
  </si>
  <si>
    <t>Realizar gestión social y ambiental para mantenimiento de puentes</t>
  </si>
  <si>
    <t>Realizar la gerencia integral para mantenimiento de puentes</t>
  </si>
  <si>
    <t>Realizar los estudios y diseños para mantenimiento de puentes</t>
  </si>
  <si>
    <t>Realizar obras de mitigación y/o compensación socio ambiental para mantenimiento de puentes</t>
  </si>
  <si>
    <t xml:space="preserve">Túnel con mantenimiento </t>
  </si>
  <si>
    <t xml:space="preserve">Túnel de vía primaria con mantenimiento </t>
  </si>
  <si>
    <t>Implementar plan de seguridad geotécnica</t>
  </si>
  <si>
    <t>Realizar el mantenimiento periódico de la capa de rodadura</t>
  </si>
  <si>
    <t>Realizar el mantenimiento periódico del túnel</t>
  </si>
  <si>
    <t>Realizar el mantenimiento rutinario de la capa de rodadura</t>
  </si>
  <si>
    <t>Realizar el mantenimiento rutinario del túnel</t>
  </si>
  <si>
    <t>Viaductos rehabilitados</t>
  </si>
  <si>
    <t>Apoyar actividades de seguimiento y supervisión para la rehabilitación de viaductos</t>
  </si>
  <si>
    <t>Realizar gestión social y ambiental para la rehabilitación de viaductos</t>
  </si>
  <si>
    <t>Realizar la gerencia integral para la rehabilitación de viaductos</t>
  </si>
  <si>
    <t>Realizar los estudios y diseños para la rehabilitación de viaductos</t>
  </si>
  <si>
    <t>Realizar obras de mitigación y/o compensación socio ambiental para la rehabilitación de viaductos</t>
  </si>
  <si>
    <t>Viaducto con mantenimiento</t>
  </si>
  <si>
    <t>Viaductos mantenidos</t>
  </si>
  <si>
    <t>Apoyar actividades de seguimiento y supervisión para mantenimiento de viaductos</t>
  </si>
  <si>
    <t>Realizar gestión social y ambiental para mantenimiento de viaductos</t>
  </si>
  <si>
    <t>Realizar la gerencia integral para mantenimiento de viaductos</t>
  </si>
  <si>
    <t>Realizar los estudios y diseños para mantenimiento de viaductos</t>
  </si>
  <si>
    <t>Realizar obras de mitigación y/o compensación socio ambiental para mantenimiento de viaductos</t>
  </si>
  <si>
    <t>Realizar la adecuada operación de la vía Cucuta - Sardinata - Ocaña - Aguaclara y Accesos.</t>
  </si>
  <si>
    <t>Servicio de operación de vías primarias</t>
  </si>
  <si>
    <t xml:space="preserve">Vía primaria en operación </t>
  </si>
  <si>
    <t>Operar vehiculos de emergencia en la vía</t>
  </si>
  <si>
    <t>Operar vehiculos de seguridad y asistencia en la vía</t>
  </si>
  <si>
    <t>Apoyar actividades de seguimiento y supervisión para la administración, recaudo y control de las tasas de peaje</t>
  </si>
  <si>
    <t>Realizar la administración, recaudo y control de las tasas de peaje</t>
  </si>
  <si>
    <t>Realizar la gerencia integral para la administración, recaudo y control de las tasas de peaje</t>
  </si>
  <si>
    <t>Servicio de operación de túneles</t>
  </si>
  <si>
    <t>Túneles con servicio de operación</t>
  </si>
  <si>
    <t>Operar todos los equipos y elementos del túnel</t>
  </si>
  <si>
    <t>Operar vehiculos de emergencia y seguridad dentro del túnel</t>
  </si>
  <si>
    <t>Realizar el pago de servicios públicos</t>
  </si>
  <si>
    <t>Estaciones de peaje construidas</t>
  </si>
  <si>
    <t>Apoyar actividades de seguimiento y supervisión para la construcción de estación de peaje</t>
  </si>
  <si>
    <t>Construir estación de peaje</t>
  </si>
  <si>
    <t>Realizar gestión predial para la construcción de estación de peaje</t>
  </si>
  <si>
    <t>Realizar gestión social y ambiental para la construcción de estación de peaje</t>
  </si>
  <si>
    <t>Realizar la gerencia integral para la construcción de estación de peaje</t>
  </si>
  <si>
    <t>Realizar los estudios y diseños para la construcción de estación de peaje</t>
  </si>
  <si>
    <t>Realizar obras de mitigación y/o compensación socio ambiental para la construcción de estación de peaje</t>
  </si>
  <si>
    <t>Estaciones de peaje mejoradas</t>
  </si>
  <si>
    <t>Apoyar actividades de seguimiento y supervisión para el mejoramiento de estación de peaje</t>
  </si>
  <si>
    <t>Mejorar estación de peaje</t>
  </si>
  <si>
    <t>Realizar gestión predial para el mejoramiento de estación de peaje</t>
  </si>
  <si>
    <t>Realizar gestión social y ambiental para el mejoramiento de estación de peaje</t>
  </si>
  <si>
    <t>Realizar la gerencia integral para el mejoramiento de estación de peaje</t>
  </si>
  <si>
    <t>Realizar los estudios y diseños para el mejoramiento de estación de peaje</t>
  </si>
  <si>
    <t>Realizar obras de mitigación y/o compensación socio ambiental para el mejoramiento de estación de peaje</t>
  </si>
  <si>
    <t>2401-0600-0072</t>
  </si>
  <si>
    <t>Mejoramiento Y Mantenimiento Tribugá-Medellín-Puerto Berrio-Cruce Ruta 45-Barrancabermeja-Bucaramanga-Pamplona-Arauca.   Chocó, Antioquia, Santander, Norte De Santander, Arauca</t>
  </si>
  <si>
    <t>Garantizar las condiciones de transitabilidad de la vía Tribugá-Medellín-Puerto Berrio-cruce ruta 45-Barrancabermeja-Bucaramanga-Pamplona-Arauca.</t>
  </si>
  <si>
    <t>Vía habilitada por emergencia</t>
  </si>
  <si>
    <t>Vía primaria habilitada por emergencia</t>
  </si>
  <si>
    <t>Mejorar las especificaciones técnicas de la vía Tribugá-Medellín-Puerto Berrio-cruce ruta 45-Barrancabermeja-Bucaramanga-Pamplona-Arauca.</t>
  </si>
  <si>
    <t>Implementar protocolos de bioseguridad para el mejoramiento de la vìa</t>
  </si>
  <si>
    <t>Pago Pasivo Exigible - Vigencia Expirada</t>
  </si>
  <si>
    <t>Mitigar el deterioro normal de la estructura del pavimento en la vía Tribugá-Medellín-Puerto Berrio-cruce ruta 45-Barrancabermeja-Bucaramanga-Pamplona-Arauca.</t>
  </si>
  <si>
    <t>Realizar la Señalización horizontal y vertical en vía mantenida</t>
  </si>
  <si>
    <t>Realizar la adecuada operación de la vía Tribugá-Medellín-Puerto Berrio-cruce ruta 45-Barrancabermeja-Bucaramanga-Pamplona-Arauca.</t>
  </si>
  <si>
    <t>Apoyar actividades de seguimiento y supervisiónpara administración, recaudo y control de las tasas de</t>
  </si>
  <si>
    <t>2401-0600-0073</t>
  </si>
  <si>
    <t>Mejoramiento , Mantenimiento De La Carretera Puerto Rey - Montería - Cereté - La Ye - El Viajano - Guayepo - Majagual De La Transversal Puerto Rey - Montería - Tibú. Departamentos   Córdoba, Sucre</t>
  </si>
  <si>
    <t>Garantizar las condiciones de transitabilidad de la vía Puerto Rey - Montería - Cerete - La Ye - El Viajano - Guayepo - Majagual de la Transversal Puerto Rey - Montería - Tibú.</t>
  </si>
  <si>
    <t>Mejorar las especificaciones técnicas de la vía Puerto Rey - Montería - Cerete - La Ye - El Viajano - Guayepo - Majagual de la Transversal Puerto Rey - Montería - Tibú.</t>
  </si>
  <si>
    <t>Mitigar el deterioro normal de la estructura del pavimento en la vía.</t>
  </si>
  <si>
    <t>Implementar nuevas tecnologiás</t>
  </si>
  <si>
    <t>Realizar gestión predial para rehabilitación de vía</t>
  </si>
  <si>
    <t>Realizar gestión social y ambiental para rehabilitación de vía</t>
  </si>
  <si>
    <t>Realizar la adecuada operación de la vía Puerto Rey - Montería - Cerete - La Ye - El Viajano - Guayepo - Majagual de la Transversal Puerto Rey - Montería - Tibú.</t>
  </si>
  <si>
    <t>2401-0600-0074</t>
  </si>
  <si>
    <t>Mejoramiento  Y Mantenimiento Carretera Puerto Boyacá - Chiquinquirá - Villa De Leyva - Tunja - Ramiriqui - Miraflores - Monterrey.  Boyacá, Casanare</t>
  </si>
  <si>
    <t>Garantizar las condiciones de transitabilidad de la Carretera Puerto Boyacá - Chiquinquirá - Villa de Leyva - Tunja - Ramiriqui - Miraflores - Monterrey de la Transversal Puerto Boyacá  - Monterrey.</t>
  </si>
  <si>
    <t>Apoyar actividades de supervisión para la estabilización de sitio crítico</t>
  </si>
  <si>
    <t>Mejorar las especificaciones técnicas de la Carretera Puerto Boyacá - Chiquinquirá - Villa de Leyva - Tunja - Ramiriqui - Miraflores - Monterrey de la Transversal Puerto Boyacá  - Monterrey.</t>
  </si>
  <si>
    <t>Apoyar actividades de supervisión para la construcción de túneles</t>
  </si>
  <si>
    <t>Mitigar el deterioro normal de la estructura del pavimento en la Carretera Puerto Boyacá - Chiquinquirá - Villa de Leyva - Tunja - Ramiriqui - Miraflores - Monterrey de la Transversal Puerto Boyacá  - Monterrey.</t>
  </si>
  <si>
    <t>Pago pasivos exigibles - vigencia expirada</t>
  </si>
  <si>
    <t>Realizar la adecuada operación de la Carretera Puerto Boyacá - Chiquinquirá - Villa de Leyva - Tunja - Ramiriqui - Miraflores - Monterrey de la Transversal Puerto Boyacá  - Monterrey.</t>
  </si>
  <si>
    <t>Apoyar actividades de supervisión para la administración, recaudo y control de las tasas de peaje</t>
  </si>
  <si>
    <t>2401-0600-0075</t>
  </si>
  <si>
    <t>Mejoramiento Y Mantenimiento Carretera Las Animas-Santa Cecilia-Pueblo Rico-Fresno-Bogota. Transversal Las Animas-Bogotá.   Chocó, Risaralda, Caldas, Tolima, Cundinamarca</t>
  </si>
  <si>
    <t>Garantizar las condiciones de transitabilidad de la vía Las Animas-Santa Cecilia-Pueblo Rico-Fresno-Bogota. Transversal Las Animas-Bogotá.</t>
  </si>
  <si>
    <t>Apoyar actividades de supervisión para atención de emergencias</t>
  </si>
  <si>
    <t>Pago pasivo exigible Vigencia Expirada - sitio crítico</t>
  </si>
  <si>
    <t>Mejorar las especificaciones técnicas de la vía Las Animas-Santa Cecilia-Pueblo Rico-Fresno-Bogota. Transversal Las Animas-Bogotá.</t>
  </si>
  <si>
    <t>Implementar nuevastecnologías</t>
  </si>
  <si>
    <t>Mitigar el deterioro normal de la estructura del pavimento en la vía Las Animas-Santa Cecilia-Pueblo Rico-Fresno-Bogota. Transversal Las Animas-Bogotá.</t>
  </si>
  <si>
    <t>Inplementar protocolos de bioseguridad</t>
  </si>
  <si>
    <t>Pago pasivo exigible Vigencia Expirada - vía mantenida</t>
  </si>
  <si>
    <t>Realizar la señalización vertical y horizontal</t>
  </si>
  <si>
    <t>Realizar la adecuada operación de la vía Las Animas-Santa Cecilia-Pueblo Rico-Fresno-Bogota. Transversal Las Animas-Bogotá.</t>
  </si>
  <si>
    <t>Apoyar actividades de supervisión para la construcción de estación de peaje</t>
  </si>
  <si>
    <t>2401-0600-0076</t>
  </si>
  <si>
    <t>Mejoramiento Y Mantenimiento De La Carretera Puente San Miguel - Espinal De La Troncal Del Magdalena. Departamentos  Putumayo, Cauca, Huila, Tolima</t>
  </si>
  <si>
    <t>Garantizar las condiciones de transitabilidad de la vía Puente San Miguel - Espinal de la Troncal del Magdalena.</t>
  </si>
  <si>
    <t>Mejorar las especificaciones técnicas de la vía Puente San Miguel - Espinal de la Troncal del Magdalena.</t>
  </si>
  <si>
    <t>Implementar nuevas tecnologias</t>
  </si>
  <si>
    <t>Pagos Pasivos Exigibles - Vigencia Expirada</t>
  </si>
  <si>
    <t>Realizar la adecuada operación de la vía Puente San Miguel - Espinal de la Troncal del Magdalena.</t>
  </si>
  <si>
    <t>2401-0600-0077</t>
  </si>
  <si>
    <t>Mejoramiento Y  Mantenimiento De La Carretera  Los Curos - Malaga.  Santander</t>
  </si>
  <si>
    <t>Garantizar las condiciones de transitabilidad de la vía Los Curos- Málaga.</t>
  </si>
  <si>
    <t>Realizar los estudios y diseños para la atención de emergencias</t>
  </si>
  <si>
    <t>Mejorar las especificaciones técnicas de la vía Los Curos- Málaga.</t>
  </si>
  <si>
    <t>Mitigar el deterioro normal de la estructura del pavimento en la vía Los Curos- Málaga.</t>
  </si>
  <si>
    <t>Realizar la adecuada operación de la vía Los Curos- Málaga.</t>
  </si>
  <si>
    <t>Monitorear y/o instrumentar puentes para control y mitigación de riesgos.</t>
  </si>
  <si>
    <t>2401-0600-0078</t>
  </si>
  <si>
    <t>Construcción , Mejoramiento Y Mantenimiento De La Carretera Cali - Loboguerrero De Los Accesos A Cali. Valle Del Cauca</t>
  </si>
  <si>
    <t>Garantizar las condiciones de transitabilidad de la vía Cali - Loboguerrero de los Accesos a Cali.</t>
  </si>
  <si>
    <t>Mejorar las especificaciones técnicas de la vía Cali - Loboguerrero de los Accesos a Cali.</t>
  </si>
  <si>
    <t>Mitigar el deterioro normal de la estructura del pavimento en la vía Cali - Loboguerrero de los Accesos a Cali.</t>
  </si>
  <si>
    <t>Implementar protocolos de bioseguridad para mantenimiento de vía</t>
  </si>
  <si>
    <t>Realizar la señalización y seguridad víal</t>
  </si>
  <si>
    <t>Realizar la adecuada operación de la vía Cali - Loboguerrero de los Accesos a Cali.</t>
  </si>
  <si>
    <t>Realizar la señalización y seguridad vial</t>
  </si>
  <si>
    <t>2401-0600-0079</t>
  </si>
  <si>
    <t>Administración , Recaudo Y Control De La Tasa De Peaje.  Nacional</t>
  </si>
  <si>
    <t>Mejorar la capacidad financiera de la entidad para mantener un adecuado nivel de servicio en la red vial nacional.</t>
  </si>
  <si>
    <t>Adelantar estudios para viabilizar nuevos instrumentos financieros derivados del recaudo de las estaciones de peaje</t>
  </si>
  <si>
    <t>Adelantar la gerencia integral para el recaudo de la  tasa de peaje</t>
  </si>
  <si>
    <t>Adelantar los estudios de pre-inversión para determinar la forma de administrar y operar las estaciones de peaje</t>
  </si>
  <si>
    <t>Adelantar los estudios de pre-inversión para determinar la viabilidad de instalar nuevas estaciones de peaje</t>
  </si>
  <si>
    <t>Adelantar los estudios de pre-inversión para determinar la viabilidad de mejorar las casetas de peaje existentes.</t>
  </si>
  <si>
    <t>Adquirir la infraestructura tecnológica para el recaudo de la tasa de peaje</t>
  </si>
  <si>
    <t>Adquirir la infraestructura tecnológica para las casetas de pesaje y peaje</t>
  </si>
  <si>
    <t>Apoyar las actividades de seguimiento y supervisión</t>
  </si>
  <si>
    <t>Realizar el mantenimiento y actualización de la infraestructura tecnológica para el recaudo de la tasa de peaje</t>
  </si>
  <si>
    <t>Realizar la operación, administración, custodia y transporte del recaudo de la tasa de peaje</t>
  </si>
  <si>
    <t>Realizar la verificación de la operación, custodia y transporte del recaudo de la tasa de peaje</t>
  </si>
  <si>
    <t>2401-0600-0080</t>
  </si>
  <si>
    <t>Construcción , Mejoramiento Y Mantenimiento De La Carretera Altamira - Florencia.  Huila, Caquetá</t>
  </si>
  <si>
    <t>Garantizar las condiciones de transitabilidad de la vía Altamira - Florencia.</t>
  </si>
  <si>
    <t>Realizar los estudios y diseños para la  atención de emergencias</t>
  </si>
  <si>
    <t>Mejorar las especificaciones técnicas de la vía Altamira - Florencia.</t>
  </si>
  <si>
    <t>Mitigar el deterioro normal de la estructura del pavimento en la vía Altamira - Florencia.</t>
  </si>
  <si>
    <t>Implementar protocolos de bioseguridad en vía primaria mantenida</t>
  </si>
  <si>
    <t>Realizar la adecuada operación de la vía Altamira - Florencia.</t>
  </si>
  <si>
    <t>2401-0600-0081</t>
  </si>
  <si>
    <t>Construcción , Mejoramiento Y Mantenimiento De La Variante Calarcá - Circasia.   Quindio</t>
  </si>
  <si>
    <t>Garantizar las condiciones de transitabilidad de la variante Calarcá - Circasia.</t>
  </si>
  <si>
    <t>Mejorar las especificaciones técnicas de la variante Calarcá - Circasia</t>
  </si>
  <si>
    <t>Implementar protocolos de bioseguridad para intersección construida</t>
  </si>
  <si>
    <t>Mitigar el deterioro normal de la estructura del pavimento en la variante Calarcá - Circasia.</t>
  </si>
  <si>
    <t>Realizar la adecuada operación de la variante Calarcá - Circasia.</t>
  </si>
  <si>
    <t>2401-0600-0082</t>
  </si>
  <si>
    <t>Construcción , Mejoramiento Y Mantenimiento De La Carretera Sabaneta – Coveñas. Sucre</t>
  </si>
  <si>
    <t>Garantizar las condiciones de transitabilidad de la vía Sabaneta – Coveñas.</t>
  </si>
  <si>
    <t>Mejorar las especificaciones técnicas de la vía Sabaneta – Coveñas.</t>
  </si>
  <si>
    <t>Realizar la gerencia integral para construir accesos para viaducto</t>
  </si>
  <si>
    <t>Realizar la adecuada operación de la vía Sabaneta – Coveñas.</t>
  </si>
  <si>
    <t>2401-0600-0083</t>
  </si>
  <si>
    <t>Mejoramiento Y Mantenimiento Carretera San  Gil - Barichara - Guane.  Santander</t>
  </si>
  <si>
    <t>Garantizar las condiciones de transitabilidad de la vía San Gíl - Barichara - Guane.</t>
  </si>
  <si>
    <t>Mejorar las especificaciones técnicas de la vía San Gil - Barichara - Guane.</t>
  </si>
  <si>
    <t>Mitigar el deterioro normal de la estructura del pavimento en la vía San Gil - Barichara - Guane.</t>
  </si>
  <si>
    <t>Apoyar actividades de supervisión para la rehabilitación de puentes</t>
  </si>
  <si>
    <t>Realizar la adecuada operación de la vía San Gil - Barichara - Guane.</t>
  </si>
  <si>
    <t>2401-0600-0084</t>
  </si>
  <si>
    <t>Construcción , Mejoramiento, Mantenimiento Y Rehabilitación De La Vía Santana - La Gloria Del Acceso Transversal Carmen - Bosconia Del Departamento Del  Magdalena</t>
  </si>
  <si>
    <t>Garantizar las condiciones de transitabilidad de la Vía Santana - La Gloria del Acceso Transversal Carmen - Bosconia.</t>
  </si>
  <si>
    <t>Mejorar las especificaciones técnicas de la Vía Santana - La Gloria del Acceso Transversal Carmen - Bosconia.</t>
  </si>
  <si>
    <t>Implementar protocolos de bioseguridad  para mantenimiento de vía</t>
  </si>
  <si>
    <t>Mantener la señalización horizontal de las vías</t>
  </si>
  <si>
    <t>Reponer las señales verticales</t>
  </si>
  <si>
    <t>Reponer sistemas de contención vehícular</t>
  </si>
  <si>
    <t>Realizar la adecuada operación de la Vía Santana - La Gloria del Acceso Transversal Carmen - Bosconia.</t>
  </si>
  <si>
    <t>2401-0600-0085</t>
  </si>
  <si>
    <t>Construcción , Mejoramiento Y Mantenimiento De La Carretera San Roque - La Paz - San Juan Del Cesar - Buenavista Y Valledupar - La Paz. Troncal Del Carbón.  Cesar, La Guajira</t>
  </si>
  <si>
    <t>Garantizar las condiciones de transitabilidad de la vía San Roque - La Paz - San Juan del Cesar - Buenavista y Valledupar - La Paz. Troncal del Carbón.</t>
  </si>
  <si>
    <t>Mejorar las especificaciones técnicas de la vía San Roque - La Paz - San Juan del Cesar - Buenavista y Valledupar - La Paz. Troncal del Carbón.</t>
  </si>
  <si>
    <t>Mitigar el deterioro normal de la estructura del pavimento en la vía San Roque - La Paz - San Juan del Cesar - Buenavista y Valledupar - La Paz. Troncal del Carbón.</t>
  </si>
  <si>
    <t>Apoyar actividades de supervisión para rehabilitación de vía</t>
  </si>
  <si>
    <t>Realizar la señalización horizontal y vertical.</t>
  </si>
  <si>
    <t>Implementar protocolos de bioseguridad para mantenimiento de puentes</t>
  </si>
  <si>
    <t>Apoyar actividades de seguimiento y  supervisión para la rehabilitación de viaductos</t>
  </si>
  <si>
    <t>Realizar la adecuada operación de la vía San Roque - La Paz - San Juan del Cesar - Buenavista y Valledupar - La Paz. Troncal del Carbón.</t>
  </si>
  <si>
    <t>Apoyar actividades de supervisión para el mejoramiento de estación de peaje</t>
  </si>
  <si>
    <t>2401-0600-0086</t>
  </si>
  <si>
    <t>Construcción , Mejoramiento Y Mantenimiento Carretera Bogotá - Tunja - Duitama - Soata - Málaga - Pamplona - Cúcuta - Puerto Santander - Puente Internacional. Troncal Central Del Norte Y Alternas.   Cundinamarca, Boyacá, Santander, Norte De Santander</t>
  </si>
  <si>
    <t>Garantizar las condiciones de transitabilidad de la Carretera Bogotá - Tunja - Duitama - Soata - Málaga - Pamplona - Cúcuta - Puerto Santander - Puente Internacional. Troncal Central del Norte y Alternas.</t>
  </si>
  <si>
    <t>Mejorar las especificaciones técnicas de la Carretera Bogotá - Tunja - Duitama - Soata - Málaga - Pamplona - Cúcuta - Puerto Santander - Puente Internacional. Troncal Central del Norte y Alternas.</t>
  </si>
  <si>
    <t>Mitigar el deterioro normal de la estructura del pavimento en la Carretera Bogotá - Tunja - Duitama - Soata - Málaga - Pamplona - Cúcuta - Puerto Santander - Puente Internacional. Troncal Central del Norte y Alternas.</t>
  </si>
  <si>
    <t>Apoyar actividades de seguimiento  y  supervisión para mantenimiento de vía</t>
  </si>
  <si>
    <t>Realizar la administración víal de las vías</t>
  </si>
  <si>
    <t>Apoyar actividades de seguimiento  y supervisión para mantenimiento de puentes</t>
  </si>
  <si>
    <t>Realizar la adecuada operación de la Carretera Bogotá - Tunja - Duitama - Soata - Málaga - Pamplona - Cúcuta - Puerto Santander - Puente Internacional. Troncal Central del Norte y Alternas.</t>
  </si>
  <si>
    <t>2401-0600-0088</t>
  </si>
  <si>
    <t>Construcción , Mejoramiento Y Mantenimiento De La Carretera La Virginia - Apia, De La Conexión Troncal De Occidente - Transversal Las Animas-Bogotá  Risaralda</t>
  </si>
  <si>
    <t>Garantizar las condiciones de transitabilidad de  la Carretera La Virginia - Apia, De La Conexión Troncal De Occidente - Transversal Las Animas-Bogotá.</t>
  </si>
  <si>
    <t>Pagos Pasivos Exigibles - Vigencia Expirada.</t>
  </si>
  <si>
    <t>Mejorar las especificaciones técnicas de  la Carretera La Virginia - Apia, De La Conexión Troncal De Occidente - Transversal Las Animas-Bogotá.</t>
  </si>
  <si>
    <t>Túnel construido en vía primaria nueva</t>
  </si>
  <si>
    <t xml:space="preserve">Túneles construidos en vía primaria nueva </t>
  </si>
  <si>
    <t>Implementar protocolos de bioseguridad para mejoramiento de vía</t>
  </si>
  <si>
    <t>Mitigar el deterioro normal de la estructura del pavimento en  la Carretera La Virginia - Apia, De La Conexión Troncal De Occidente - Transversal Las Animas-Bogotá.</t>
  </si>
  <si>
    <t>Realizar la adecuada operación de la Carretera La Virginia - Apia, De La Conexión Troncal De Occidente - Transversal Las Animas-Bogotá.</t>
  </si>
  <si>
    <t>2401-0600-0089</t>
  </si>
  <si>
    <t>Construcción , Mejoramiento Y Mantenimiento De La Carretera Guachucal - Ipiales - El Espino, Vía Alterna Al Puerto De Tumaco.  Nariño</t>
  </si>
  <si>
    <t>Garantizar las condiciones de transitabilidad de la vía Guachucal - Ipiales - El Espino.</t>
  </si>
  <si>
    <t>Mejorar las especificaciones técnicas de la vía Guachucal - Ipiales - El Espino.</t>
  </si>
  <si>
    <t>Mitigar el deterioro normal de la estructura del pavimento en la vía Guachucal - Ipiales - El Espino.</t>
  </si>
  <si>
    <t>Realizar la adecuada operación de la vía Guachucal - Ipiales - El Espino.</t>
  </si>
  <si>
    <t>2401-0600-0090</t>
  </si>
  <si>
    <t>Construcción , Mejoramiento Y Mantenimiento De La Transversal Rosas - Condagua.  Cauca, Putumayo</t>
  </si>
  <si>
    <t>Garantizar las condiciones de transitabilidad de la Transversal Rosas - Condagua.</t>
  </si>
  <si>
    <t>Implementar protocolos de bioseguridad en sitio crítico estabilizado</t>
  </si>
  <si>
    <t>Mejorar las especificaciones técnicas de la Transversal Rosas - Condagua.</t>
  </si>
  <si>
    <t>Mitigar el deterioro normal de la estructura del pavimento en la Transversal Rosas - Condagua.</t>
  </si>
  <si>
    <t>Implementar protocolos de bioseguridad para vía primaria mantenida</t>
  </si>
  <si>
    <t>Realizar la adecuada operación de la Transversal Rosas - Condagua.</t>
  </si>
  <si>
    <t>2401-0600-0091</t>
  </si>
  <si>
    <t>Construcción , Mejoramiento Y Mantenimiento De La Carretera Turbo-Cartagena-Barranquilla-Santa Marta-Riohacha-Paraguachón. Transversal Del Caribe.  Córdoba, Atlántico, Sucre, Antioquia, Bolívar, Magdalena, La Guajira</t>
  </si>
  <si>
    <t>Garantizar las condiciones de transitabilidad de la carretera Turbo-Cartagena-Barranquilla-Santa Marta-Riohacha-Paraguachón.</t>
  </si>
  <si>
    <t>Mejorar las especificaciones técnicas de la carretera Turbo-Cartagena-Barranquilla-Santa Marta-Riohacha-Paraguachón.</t>
  </si>
  <si>
    <t>Pago pasivo exigible Vigencia Expirada</t>
  </si>
  <si>
    <t>Socializar, administrar y gestionar  la contribución nacional de valorización para el mejoramiento de la vía.</t>
  </si>
  <si>
    <t>Implementar protocolos de bioseguridad para viaducto construido</t>
  </si>
  <si>
    <t>Mitigar el deterioro normal de la estructura del pavimento de la carretera Turbo-Cartagena-Barranquilla-Santa Marta-Riohacha-Paraguachón.</t>
  </si>
  <si>
    <t>Pago pasivos exigibles - vigencias expiradas</t>
  </si>
  <si>
    <t>Realizar la señalización horizontal y vertical</t>
  </si>
  <si>
    <t>Realizar mantenimiento de accesos a puentes</t>
  </si>
  <si>
    <t>Realizar mantenimiento, reposición y limpieza de infraestructura eléctrica</t>
  </si>
  <si>
    <t>Realizar mantenimineto rutinario a puentes</t>
  </si>
  <si>
    <t>Realizar vigilancia y control para puentes</t>
  </si>
  <si>
    <t>Realizar la adecuada operación de la carretera Turbo-Cartagena-Barranquilla-Santa Marta-Riohacha-Paraguachón.</t>
  </si>
  <si>
    <t>Adquirir el servicio de apoyo administrativo para la operación de Vías Primarias</t>
  </si>
  <si>
    <t>2401-0600-0092</t>
  </si>
  <si>
    <t>Construcción , Mejoramiento Y Mantenimiento De La Carretera Lorica - Chinu, Conexión Transversal Del Caribe - Troncal De Occidente.  Córdoba</t>
  </si>
  <si>
    <t>Garantizar las condiciones de transitabilidad de la vía Lorica - Chinu, Conexión Transversal Del Caribe - Troncal De Occidente.</t>
  </si>
  <si>
    <t>Mejorar las especificaciones técnicas de la vía  Lorica - Chinu, Conexión Transversal Del Caribe - Troncal De Occidente.</t>
  </si>
  <si>
    <t>Mitigar el deterioro normal de la estructura del pavimento en la vía  Lorica - Chinu, Conexión Transversal Del Caribe - Troncal De Occidente.</t>
  </si>
  <si>
    <t xml:space="preserve">Realizar el mantenimiento rutinario de la capa de rodadura 
</t>
  </si>
  <si>
    <t>Realizar la adecuada operación de la vía  Lorica - Chinu, Conexión Transversal Del Caribe - Troncal De Occidente.</t>
  </si>
  <si>
    <t>2401-0600-0093</t>
  </si>
  <si>
    <t>Construcción , Mejoramiento Y Mantenimiento De La Carretera Yacopí - La Palma – Caparrapí - Dindal. Cundinamarca</t>
  </si>
  <si>
    <t>Garantizar las condiciones de transitabilidad de la Vía Yacopí - La Palma – Caparrapí - Dindal.</t>
  </si>
  <si>
    <t>Mejorar las especificaciones técnicas de la Vía Yacopí - La Palma – Caparrapí - Dindal.</t>
  </si>
  <si>
    <t>Realizar la adecuada operación de la Vía Yacopí - La Palma – Caparrapí - Dindal.</t>
  </si>
  <si>
    <t>2401-0600-0094</t>
  </si>
  <si>
    <t>Construcción , Mejoramiento Y Mantenimiento De La Carretera Plato - Salamina - Palermo. Paralela Río Magdalena.  Magdalena</t>
  </si>
  <si>
    <t>Garantizar las condiciones de transitabilidad de la vía Plato - Salamina - Palermo.</t>
  </si>
  <si>
    <t>Realizar los estudios y diseños  para rehabilitación de vía</t>
  </si>
  <si>
    <t>Mejorar las especificaciones técnicas de la vía Plato - Salamina - Palermo.</t>
  </si>
  <si>
    <t>Mitigar el deterioro normal de la estructura del pavimento en la vía Plato - Salamina - Palermo.</t>
  </si>
  <si>
    <t>Implementar ptotocolos de bioseguridad</t>
  </si>
  <si>
    <t>Realizar la gestión predial para el mantenimiento de la vía</t>
  </si>
  <si>
    <t>Realizar la adecuada operación de la vía Plato - Salamina - Palermo.</t>
  </si>
  <si>
    <t>2401-0600-0095</t>
  </si>
  <si>
    <t>Construcción , Mejoramiento Y Mantenimiento De La Carretera Puerto Araujo - Cimitarra - Landazuri - Velez - Barbosa - Tunja De La Transversal Del Carare.  Boyacá, Santander</t>
  </si>
  <si>
    <t>Garantizar las condiciones de transitabilidad de la Vía Puerto Araujo - Cimitarra - Landazuri - Velez - Barbosa - Tunja de la Transversal del Carare.</t>
  </si>
  <si>
    <t>Mejorar las especificaciones técnicas de la vía Puerto Araujo - Cimitarra - Landazuri - Velez - Barbosa - Tunja de la Transversal del Carare.</t>
  </si>
  <si>
    <t>Apoyar actividades de seguimiento y  supervisión para el mejoramiento</t>
  </si>
  <si>
    <t>Implementar protpcolos de bioseguridad</t>
  </si>
  <si>
    <t>Mitigar el deterioro normal de la estructura del pavimento en la Vía Puerto Araujo - Cimitarra - Landazuri - Velez - Barbosa - Tunja de la Transversal del Carare.</t>
  </si>
  <si>
    <t>Apoyar actividades de seguimiento y  supervisión para rehabilitación de vía</t>
  </si>
  <si>
    <t>Implemetar protocolos de bioseguridad</t>
  </si>
  <si>
    <t>Realizar la señalización</t>
  </si>
  <si>
    <t>Realizar la adecuada operación de la Vía Puerto Araujo - Cimitarra - Landazuri - Velez - Barbosa - Tunja de la Transversal del Carare.</t>
  </si>
  <si>
    <t>2401-0600-0096</t>
  </si>
  <si>
    <t>Construcción , Mejoramiento Y Mantenimiento De La Carretera Santa Lucia - Moñitos En El Departamento De  Córdoba</t>
  </si>
  <si>
    <t>Garantizar las condiciones de transitabilidad de  La Carretera Santa Lucia - Moñitos en el departamento de Córdoba.</t>
  </si>
  <si>
    <t>Mejorar las especificaciones técnicas de  La Carretera Santa Lucia - Moñitos en el departamento de Córdoba.</t>
  </si>
  <si>
    <t>Mitigar el deterioro normal de la estructura del pavimento en La Carretera Santa Lucia - Moñitos en el departamento de Córdoba.</t>
  </si>
  <si>
    <t>Realizar la adecuada operación de  La Carretera Santa Lucia - Moñitos en el departamento de Córdoba.</t>
  </si>
  <si>
    <t>2401-0600-0097</t>
  </si>
  <si>
    <t>Construcción , Mejoramiento Y Mantenimiento De La Carretera Ocaña - La Ondina - Llano Grande - Convención. Acceso A Ocaña.  Norte De Santander</t>
  </si>
  <si>
    <t>Garantizar las condiciones de transitabilidad de la vía Ocaña - La Ondina - Llano Grande - Convención. Acceso a Ocaña.</t>
  </si>
  <si>
    <t>Mejorar las especificaciones técnicas de la vía Ocaña - La Ondina - Llano Grande - Convención. Acceso a Ocaña.</t>
  </si>
  <si>
    <t>Mitigar el deterioro normal de la estructura del pavimento en la vía Ocaña - La Ondina - Llano Grande - Convención. Acceso a Ocaña.</t>
  </si>
  <si>
    <t>Realizar la adecuada operación de la vía Ocaña - La Ondina - Llano Grande - Convención. Acceso a Ocaña.</t>
  </si>
  <si>
    <t>2401-0600-0098</t>
  </si>
  <si>
    <t>Construcción , Mejoramiento Y Mantenimiento Carretera Chocontá-Cruce Ruta 56-Sisga-Guateque-Aguaclara. Conexión Troncal Central Del Norte-Troncal Villagarzón-Saravena.  Cundinamarca, Boyacá, Casanare</t>
  </si>
  <si>
    <t>Garantizar las condiciones de transitabilidad de la vía Chocontá-Cruce Ruta 56-Sisga- Guateque-Aguaclara. Conexión Troncal Central del Norte-Troncal Villagarzón-Saravena.</t>
  </si>
  <si>
    <t>Realizar gestión social y ambiental para la atención de emergencias</t>
  </si>
  <si>
    <t>Realizar gestión predial para la atención de emergencias</t>
  </si>
  <si>
    <t>Mejorar las especificaciones técnicas de la vía Chocontá-Cruce Ruta 56-Sisga- Guateque-Aguaclara. Conexión Troncal Central del Norte-Troncal Villagarzón-Saravena.</t>
  </si>
  <si>
    <t>Realizar gestión predial para el mejoramiento de la vía</t>
  </si>
  <si>
    <t>Apoyar actividades de seguimiento y supervisión para la construcción de viaductos</t>
  </si>
  <si>
    <t>Realizar gestión predial para la construcción de viaductos</t>
  </si>
  <si>
    <t>Realizar gestión social y ambiental para la construcción de viaductos</t>
  </si>
  <si>
    <t>Realizar la gerencia integral para la construcción de viaductos</t>
  </si>
  <si>
    <t>Realizar los estudios y diseños para la construcción de viaductos</t>
  </si>
  <si>
    <t>Realizar obras de mitigación y/o compensación socio ambiental para la construcción de viaductos</t>
  </si>
  <si>
    <t>Realizar gestión predial para la construcción de puentes</t>
  </si>
  <si>
    <t>Realizar gestión social y ambiental para la construcción de puentes</t>
  </si>
  <si>
    <t>Realizar los estudios y diseños para la construcción de puentes</t>
  </si>
  <si>
    <t>Apoyar actividades de seguimiento y supervisión para la construcción de intersecciones</t>
  </si>
  <si>
    <t>Realizar gestión predial para la construcción de intersecciones</t>
  </si>
  <si>
    <t>Realizar gestión social y ambiental para la construcción de intersecciones</t>
  </si>
  <si>
    <t>Realizar la gerencia integral para la construcción de intersecciones</t>
  </si>
  <si>
    <t>Realizar los estudios y diseños para la construcción de intersecciones</t>
  </si>
  <si>
    <t>Realizar obras de mitigación y/o compensación socio ambiental para la construcción de intersecciones</t>
  </si>
  <si>
    <t>Mitigar el deterioro normal de la estructura del pavimento en la vía Chocontá-Cruce Ruta 56-Sisga- Guateque-Aguaclara. Conexión Troncal Central del Norte-Troncal Villagarzón-Saravena.</t>
  </si>
  <si>
    <t>Apoyar actividades de seguimiento y supervisión para la rehabilitación de vía</t>
  </si>
  <si>
    <t>Realizar gestión predial para la rehabilitación de vía</t>
  </si>
  <si>
    <t>Realizar gestión social y ambiental para la rehabilitación de vía</t>
  </si>
  <si>
    <t>Realizar la gerencia integral para la rehabilitación de vía</t>
  </si>
  <si>
    <t>Realizar los estudios y diseños para la rehabilitación de vía</t>
  </si>
  <si>
    <t>Realizar obras de mitigación y/o compensación socio ambiental para la rehabilitación de vía</t>
  </si>
  <si>
    <t>Apoyar actividades de seguimiento y supervisión para el mantenimiento de vía</t>
  </si>
  <si>
    <t>Realizar gestión social y ambiental para el mantenimiento de vía</t>
  </si>
  <si>
    <t>Realizar la gerencia integral para el mantenimiento de vía</t>
  </si>
  <si>
    <t>Realizar los estudios y diseños para el mantenimiento de vía</t>
  </si>
  <si>
    <t>Realizar obras de mitigación y/o compensación socio ambiental para el mantenimiento de vía</t>
  </si>
  <si>
    <t>Realizar gestión social y ambiental para el mantenimiento de puentes</t>
  </si>
  <si>
    <t>Realizar los estudios y diseños para el mantenimiento de puentes</t>
  </si>
  <si>
    <t>Apoyar actividades de seguimiento y supervisión para el mantenimiento de viaductos</t>
  </si>
  <si>
    <t>Realizar gestión social y ambiental para el mantenimiento de viaductos</t>
  </si>
  <si>
    <t>Realizar la gerencia integral para el mantenimiento de viaductos</t>
  </si>
  <si>
    <t>Realizar los estudios y diseños para el mantenimiento de viaductos</t>
  </si>
  <si>
    <t>Realizar obras de mitigación y/o compensación socio ambiental para el mantenimiento de viaductos</t>
  </si>
  <si>
    <t>Realizar la adecuada operación de la vía Chocontá-Cruce Ruta 56-Sisga- Guateque-Aguaclara. Conexión Troncal Central del Norte-Troncal Villagarzón-Saravena.</t>
  </si>
  <si>
    <t>Operar vehículos de emergencia y seguridad dentro del túnel</t>
  </si>
  <si>
    <t>2401-0600-0099</t>
  </si>
  <si>
    <t>Construcción , Mejoramiento Y Mantenimiento De Las Vías Alternas A La Transversal Del Caribe.  Córdoba, Atlántico, Bolívar</t>
  </si>
  <si>
    <t>Garantizar las condiciones de transitabilidad de las vías alternas a la Transversal del Caribe.</t>
  </si>
  <si>
    <t>Mejorar las especificaciones técnicas de las vías alternas a la Transversal del Caribe.</t>
  </si>
  <si>
    <t>Realizar gestión social y ambiental para mejoramiento de la via</t>
  </si>
  <si>
    <t>Apoyar actividades de supervisión para construcción de viaductos</t>
  </si>
  <si>
    <t>Apoyar actividades de supervisión para construcción de puentes</t>
  </si>
  <si>
    <t>Apoyar actividades de supervisión para construcción de intersecciones</t>
  </si>
  <si>
    <t>Mitigar el deterioro normal de la estructura del pavimento enlas vías alternas a la Transversal del Caribe.</t>
  </si>
  <si>
    <t>Apoyar actividades de supervisión para mantenimiento de vía</t>
  </si>
  <si>
    <t>Apoyar actividades de supervisión para mantenimiento de puentes</t>
  </si>
  <si>
    <t>Apoyar actividades de supervisión para la rehabilitación de viaductos</t>
  </si>
  <si>
    <t>Apoyar actividades de supervisión para mantenimiento de viaductos</t>
  </si>
  <si>
    <t>Realizar la adecuada operación delas vías alternas a la Transversal del Caribe.</t>
  </si>
  <si>
    <t>2401-0600-0100</t>
  </si>
  <si>
    <t>Construcción , Mejoramiento Y Mantenimiento De La Carretera Club Campestre –Armenia – Pereira – Chinchina – La Manuela  - La Felisa Y Variantes, Troncal Del Eje Cafetero.     Quindio, Risaralda, Caldas, Valle Del Cauca</t>
  </si>
  <si>
    <t>Carretera Club Campestre –Armenia – Pereira – Chinchina – La Manuela  - La Felisa y Variantes, Troncal del Eje Cafetero.en condiciones inadecuadas de operación.</t>
  </si>
  <si>
    <t>Garantizar las condiciones de transitabilidad de la Carretera Club Campestre –Armenia – Pereira – Chinchina – La Manuela  - La Felisa y Variantes, Troncal del Eje Cafetero.</t>
  </si>
  <si>
    <t>Mejorar las especificaciones técnicas de la Carretera Club Campestre –Armenia – Pereira – Chinchina – La Manuela  - La Felisa y Variantes, Troncal del Eje Cafetero.</t>
  </si>
  <si>
    <t>Construir e instalar obras complementarias de la vía</t>
  </si>
  <si>
    <t>Apoyar actividades de seguimiento y  supervisión para construcción de viaductos</t>
  </si>
  <si>
    <t>Mitigar el deterioro normal de la estructura del pavimento en la Carretera Club Campestre –Armenia – Pereira – Chinchina – La Manuela  - La Felisa y Variantes, Troncal del Eje Cafetero.</t>
  </si>
  <si>
    <t>2401-0600-0101</t>
  </si>
  <si>
    <t>Construcción , Mejoramiento Y Mantenimiento De La Carretera Tame - Corocoro - Arauca. Transversal Corredor Fronterizo Del Oriente Colombiano.  Arauca</t>
  </si>
  <si>
    <t>Garantizar las condiciones de transitabilidad de la vía Tame - Corocoro - Arauca. Transversal Corredor Fronterizo del Oriente Colombiano.</t>
  </si>
  <si>
    <t>Mejorar las especificaciones técnicas de la vía Tame - Corocoro - Arauca. Transversal Corredor Fronterizo del Oriente Colombiano.</t>
  </si>
  <si>
    <t>Mitigar el deterioro normal de la estructura del pavimento en la vía Tame - Corocoro - Arauca. Transversal Corredor Fronterizo del Oriente Colombiano.</t>
  </si>
  <si>
    <t>Implemantar protocolos de bioseguridad para rehabilitación de vía</t>
  </si>
  <si>
    <t>Realizar la adecuada operación de la vía Tame - Corocoro - Arauca. Transversal Corredor Fronterizo del Oriente Colombiano.</t>
  </si>
  <si>
    <t>2401-0600-0102</t>
  </si>
  <si>
    <t>Construcción , Mejoramiento Y Mantenimiento De La Carretera Medellín-Santuario-Puerto Triunfo-Cruce Ruta 45 Y Tobiagrande-Santafe De Bogotá. Transversal Medellín-Bogotá.  Cundinamarca, Antioquia</t>
  </si>
  <si>
    <t>Garantizar las condiciones de transitabilidad de la carretera Medellín-Santuario-Puerto Triunfo-Cruce ruta 45 y Tobiagrande-Santafe de Bogotá. Transversal Medellín-Bogotá.</t>
  </si>
  <si>
    <t>Apoyar actividades de seguimiento y supervisión para  para atención de emergencias</t>
  </si>
  <si>
    <t>Apoyar actividades de seguimiento y supervisión para  para la estabilización de sitio crítico</t>
  </si>
  <si>
    <t>Mejorar las especificaciones técnicas de la carretera Medellín-Santuario-Puerto Triunfo-Cruce ruta 45 y Tobiagrande-Santafe de Bogotá. Transversal Medellín-Bogotá.</t>
  </si>
  <si>
    <t>Apoyar actividades de seguimiento y supervisión para  para construcción de puentes</t>
  </si>
  <si>
    <t>Apoyar actividades de seguimiento y supervisión para  para construcción de intersecciones</t>
  </si>
  <si>
    <t>Mitigar el deterioro normal de la estructura del pavimento en la carretera Medellín-Santuario-Puerto Triunfo-Cruce ruta 45 y Tobiagrande-Santafe de Bogotá. Transversal Medellín-Bogotá.</t>
  </si>
  <si>
    <t>Apoyar actividades de seguimiento y supervisión para  para rehabilitación de vía</t>
  </si>
  <si>
    <t>Apoyar actividades de seguimiento y supervisión para  para la rehabilitación de puentes</t>
  </si>
  <si>
    <t>Apoyar actividades de seguimiento y supervisión para  para mantenimiento de vía</t>
  </si>
  <si>
    <t>Apoyar actividades de seguimiento y supervisión para  para mantenimiento de puentes</t>
  </si>
  <si>
    <t>Apoyar actividades de seguimiento y supervisión para  para la rehabilitación de viaductos</t>
  </si>
  <si>
    <t>Apoyar actividades de seguimiento y supervisión para  para mantenimiento de viaductos</t>
  </si>
  <si>
    <t>Realizar la adecuada operación de la carretera Medellín-Santuario-Puerto Triunfo-Cruce ruta 45 y Tobiagrande-Santafe de Bogotá. Transversal Medellín-Bogotá.</t>
  </si>
  <si>
    <t>Apoyar actividades de seguimiento y supervisión para  para la construcción de estación de peaje</t>
  </si>
  <si>
    <t>Apoyar actividades de seguimiento y supervisión para  para la administración, recaudo y control de las tasas de peaje</t>
  </si>
  <si>
    <t>Apoyar actividades de seguimiento y supervisión para  para el mejoramiento de estación de peaje</t>
  </si>
  <si>
    <t>2401-0600-0103</t>
  </si>
  <si>
    <t>Conservación De Vías A Través De Mantenimiento Rutinario Y Administración Vial.  Nacional</t>
  </si>
  <si>
    <t>Contar con la información oportuna del estado y condiciones de la vía a través de una adecuada gestión vial.</t>
  </si>
  <si>
    <t>Servicio de administración vial en vías primarias</t>
  </si>
  <si>
    <t>Vía primaria con servicio de administración vial</t>
  </si>
  <si>
    <t>Porcentaje</t>
  </si>
  <si>
    <t>Gestionar el suministro de mezcla y/o afirmado</t>
  </si>
  <si>
    <t>Realizar gestión social y ambiental para el mantenimiento</t>
  </si>
  <si>
    <t>Realizar de manera frecuente el mantenimiento rutinario de los diferentes elementos de la vía.</t>
  </si>
  <si>
    <t>2401-0600-0104</t>
  </si>
  <si>
    <t>Construcción De Las Obras De Infraestructura Vial Para La Solución Integral Del Paso Sobre El Río Magdalena En La Carretera Barranquilla - Palermo - Santa Marta En Los Departamentos De   Atlántico, Magdalena</t>
  </si>
  <si>
    <t>Construir estructuras de paso vehicular para mejorar la conectividad  de carga y pasajeros.</t>
  </si>
  <si>
    <t>Apoyar actividades de supervisión para la construcción de puentes</t>
  </si>
  <si>
    <t>Construir cimentación</t>
  </si>
  <si>
    <t>Demoler estructuras sector navegable del puente</t>
  </si>
  <si>
    <t>Implementar e integrar sistemas de monitoreo y vigilancia vial</t>
  </si>
  <si>
    <t>Realizar estudios y diseños para la construcción de puentes</t>
  </si>
  <si>
    <t>Realizar estudios y diseños para la demolición de estructuras sector navegable antiguo puente</t>
  </si>
  <si>
    <t>Realizar gestión social y ambiental para la demolición de puentes</t>
  </si>
  <si>
    <t>2401-0600-0105</t>
  </si>
  <si>
    <t>Construcción , Mejoramiento Y Mantenimiento De Las Vías Transferidas Por La Emergencia Del Rio Páez.  Cauca, Huila</t>
  </si>
  <si>
    <t>Garantizar las condiciones de transitabilidad delas vías transferidas por la emergencia del rio Páez.</t>
  </si>
  <si>
    <t>Mejorar las especificaciones técnicas de las vías transferidas por la emergencia del rio Páez.</t>
  </si>
  <si>
    <t>Implementar protocolos de bioseguridad para  el mejoramiento de la vía</t>
  </si>
  <si>
    <t>Mitigar el deterioro normal de la estructura del pavimento en las vías transferidas por la emergencia del rio Páez.</t>
  </si>
  <si>
    <t>Implementar protocolos de bioseguridad para  el mantenimiento de puentes</t>
  </si>
  <si>
    <t>Realizar la adecuada operación de las vías transferidas por la emergencia del rio Páez.</t>
  </si>
  <si>
    <t>2401-0600-0106</t>
  </si>
  <si>
    <t>Construcción Obras Anexas Y Túnel Del Segundo Centenario En Los Departamentos De  Tolima, Quindio</t>
  </si>
  <si>
    <t>Mejorar las especificaciones técnicas de la infraestructura de transporte existente entre los municipios de Calarcá - Cajamarca.</t>
  </si>
  <si>
    <t>Nueva calzada construida</t>
  </si>
  <si>
    <t>Apoyar actividades de seguimiento y supervisión para la construcción</t>
  </si>
  <si>
    <t>Construir muros de contención</t>
  </si>
  <si>
    <t>Construir obras para estabilizar taludes</t>
  </si>
  <si>
    <t>Realizar la gerencia integral para la construcción</t>
  </si>
  <si>
    <t>Realizar obras de mitigación y/o compensación socioambiental para la construcción</t>
  </si>
  <si>
    <t>Repotenciar viaductos</t>
  </si>
  <si>
    <t>Construir afirmados, subbases y bases</t>
  </si>
  <si>
    <t>Pago de pasivos exigibles - vigencias expiradas</t>
  </si>
  <si>
    <t>Realizar el suministro e instalación de equipos y elementos del túnel</t>
  </si>
  <si>
    <t>2401-0600-0107</t>
  </si>
  <si>
    <t>Construcción Túnel Del Toyo Y Vías De Acceso En El Corredor Santafé De Antioquia - Cañasgordas En El Departamento De  Antioquia</t>
  </si>
  <si>
    <t>Mejorar las especificaciones técnicas de la infraestructura de transporte existente entre los municipios de Cañasgordas y Santafé de Antioquia.</t>
  </si>
  <si>
    <t>Ajustar los estudios y diseños</t>
  </si>
  <si>
    <t>Realizar la gestión ambiental para la construcción de nueva calzada</t>
  </si>
  <si>
    <t>Realizar la gestión predial para la construcción de nueva calzada</t>
  </si>
  <si>
    <t>Realizar la gestión social para la construcción de nueva calzada</t>
  </si>
  <si>
    <t>Realizar la gestión ambiental para la construcción de túneles</t>
  </si>
  <si>
    <t>Realizar la gestión predial para la construcción de túneles</t>
  </si>
  <si>
    <t>Realizar la gestión social para la construcción de túneles</t>
  </si>
  <si>
    <t>Apoyar actividades de seguimiento y supervisión para la construcción para la construcción de puentes</t>
  </si>
  <si>
    <t>Realizar la gestión ambiental para la construcción de puentes</t>
  </si>
  <si>
    <t>Realizar la gestión predial para la construcción de puentes</t>
  </si>
  <si>
    <t>Realizar la gestión social para la construcción de puentes</t>
  </si>
  <si>
    <t>2401-0600-0108</t>
  </si>
  <si>
    <t>Mejoramiento , Mantenimiento Y Rehabilitación De La Vía Belen - Socha - Sacama - La Cabuya.  Casanare, Boyacá</t>
  </si>
  <si>
    <t>Disponer de información actualizada sobre el estado, necesidades de intervención y especificaciones requeridas para las intervenciones de la vía Belén - Socha - Sácama - La Cabuya.</t>
  </si>
  <si>
    <t>Elaborar estudios y/o diseños</t>
  </si>
  <si>
    <t>Mantener el estado y transitabilidad en la vía Belén - Socha - Sácama - La Cabuya.</t>
  </si>
  <si>
    <t>Adelantar comisiones de supervisión</t>
  </si>
  <si>
    <t>Adelantar el mantenimiento periódico de la vía</t>
  </si>
  <si>
    <t>Adelantar el mantenimiento rutinario de la vía</t>
  </si>
  <si>
    <t>Adelantar la gerencia integral</t>
  </si>
  <si>
    <t>Realizar gestion ambiental para el mantenimiento</t>
  </si>
  <si>
    <t>Mantener puente o viaducto</t>
  </si>
  <si>
    <t>Habilitar ( brindar transitabilidad) vía</t>
  </si>
  <si>
    <t>Realizar gestion ambiental para la atención de emergencias</t>
  </si>
  <si>
    <t>Realizar gestion de predios para la atención de emergencias</t>
  </si>
  <si>
    <t>Realizar obras de mitigación y/o compensación socioambiental para la atención de emergencias</t>
  </si>
  <si>
    <t>Habilitar (transitabilidad) puente</t>
  </si>
  <si>
    <t>Estabiizar sitios críticos</t>
  </si>
  <si>
    <t>Realizar la gerencia integral para la estabilización del sitio crítico</t>
  </si>
  <si>
    <t>Mejorar el estado en la vía Belén - Socha - Sácama - La Cabuya.</t>
  </si>
  <si>
    <t>Realizar gestion ambiental para la rehabilitación</t>
  </si>
  <si>
    <t>Realizar los estudios y diseños pararehabilitación</t>
  </si>
  <si>
    <t>Realizar obras de mitigación y/o compensación socioambiental para la rehabilitación</t>
  </si>
  <si>
    <t>Rehabilitar vía</t>
  </si>
  <si>
    <t>Rehabilitar puente o viaducto</t>
  </si>
  <si>
    <t>Mejorar la operación de la vía Belén - Socha - Sácama - La Cabuya.</t>
  </si>
  <si>
    <t>Construir  estaciones de peaje</t>
  </si>
  <si>
    <t>Realizar gestion ambiental para la construcción de casetas de peaje</t>
  </si>
  <si>
    <t>Realizar gestion de predios para la construcción de casetas de peaje</t>
  </si>
  <si>
    <t>Realizar obras de mitigación y/o compensación socioambiental para la construcción de casetas de peaje</t>
  </si>
  <si>
    <t>Mejorar las especificaciones técnicas de la vía Belén - Socha - Sácama - La Cabuya.</t>
  </si>
  <si>
    <t>Realizar gestion ambiental para el mejoramiento</t>
  </si>
  <si>
    <t>Realizar gestion de predios para el mejoramiento</t>
  </si>
  <si>
    <t>Realizar gestión social para el mejoramiento</t>
  </si>
  <si>
    <t>Realizar obras de mitigación y/o compensación socioambiental para el mejoramiento</t>
  </si>
  <si>
    <t>Apoyar actividades de seguimientio y supervisión para la construcción de puente</t>
  </si>
  <si>
    <t>Construir infreaestructura para puente</t>
  </si>
  <si>
    <t>Construir puente o viaducto</t>
  </si>
  <si>
    <t>Construir super estrutura para puente</t>
  </si>
  <si>
    <t>Realizar estudios y diseños para construcción de puente</t>
  </si>
  <si>
    <t>Realizar la gerencia integral para la construcción de puente</t>
  </si>
  <si>
    <t>Realizar gestion ambiental  para obras complementarias de seguridad vial</t>
  </si>
  <si>
    <t>Realizar gestion de predios para obras complementarias de seguridad vial</t>
  </si>
  <si>
    <t>Realizar obras de mitigación y/o compensación socioambiental para obras complementarias de seguridad</t>
  </si>
  <si>
    <t>2401-0600-0109</t>
  </si>
  <si>
    <t>Construcción , Mejoramiento Y Mantenimiento De La Carretera Puerta De Hierro-Magangué- Mompox-El Banco-Arjona-Cuatrovientos-Codazzi Y El Banco-Tamalameque-El Burro. Transversal Depresión Momposina.  Bolívar, Cesar, Magdalena</t>
  </si>
  <si>
    <t>Garantizar las condiciones de transitabilidad de la carretera Puerta de Hierro-Magangué- Mompox-el Banco-Arjona-Cuatrovientos-Codazzi y el Banco-Tamalameque-el Burro. Transversal Depresión Momposina.</t>
  </si>
  <si>
    <t>Apoyar actividades de seguimiento y supervisión para el mejoramiento  para atención de emergencias</t>
  </si>
  <si>
    <t>Realizar obras de mitigación y/o compensación socio ambiental para la estabilización</t>
  </si>
  <si>
    <t>Mejorar las especificaciones técnicas de la carretera Puerta de Hierro-Magangué- Mompox-el Banco-Arjona-Cuatrovientos-Codazzi y el Banco-Tamalameque-el Burro. Transversal Depresión Momposina.</t>
  </si>
  <si>
    <t>Apoyar actividades de seguimiento y supervisión para el mejoramiento  para el mejoramiento</t>
  </si>
  <si>
    <t>Implementar protocolos de bioseguirdad</t>
  </si>
  <si>
    <t>Apoyar actividades de seguimiento y supervisión para el mejoramiento  para construcción de viaductos</t>
  </si>
  <si>
    <t>Apoyar actividades de seguimiento y supervisión para el mejoramiento  para la construcción de túneles</t>
  </si>
  <si>
    <t>Apoyar actividades de seguimiento y supervisión para el mejoramiento  para construcción de puentes</t>
  </si>
  <si>
    <t>Apoyar actividades de seguimiento y supervisión para el mejoramiento  para construcción de intersecciones</t>
  </si>
  <si>
    <t>Mitigar el deterioro normal de la estructura del pavimento enla carretera Puerta de Hierro-Magangué- Mompox-el Banco-Arjona-Cuatrovientos-Codazzi y el Banco-Tamalameque-el Burro. Transversal Depresión Momposina.</t>
  </si>
  <si>
    <t>Apoyar actividades de seguimiento y supervisión para el mejoramiento y rehabilitación de vía</t>
  </si>
  <si>
    <t>Apoyar actividades de seguimiento y supervisión para para la rehabilitación de puentes</t>
  </si>
  <si>
    <t>Apoyar actividades de seguimiento y supervisión para el mejoramiento  para mantenimiento de v</t>
  </si>
  <si>
    <t>Apoyar actividades de seguimiento y supervisión para el mejoramiento  para mantenimiento de viaductos</t>
  </si>
  <si>
    <t>Realizar la adecuada operación de la carretera Puerta de Hierro-Magangué- Mompox-el Banco-Arjona-Cuatrovientos-Codazzi y el Banco-Tamalameque-el Burro. Transversal Depresión Momposina.</t>
  </si>
  <si>
    <t>Apoyar actividades de seguimiento y supervisión para el mejoramiento  para la construcción de estación de peaje</t>
  </si>
  <si>
    <t>Apoyar actividades de seguimiento y supervisión para  para la administración, recaudo</t>
  </si>
  <si>
    <t>Apoyar actividades de seguimiento y supervisión para el mejoramiento  para el mejoramiento de estación de peaje</t>
  </si>
  <si>
    <t>2401-0600-0110</t>
  </si>
  <si>
    <t>Construcción , Mejoramiento Y Mantenimiento De La Carretera Granada - San José Del Guaviare De La Transversal Buga - Puerto Inírida.  Meta</t>
  </si>
  <si>
    <t>Garantizar las condiciones de transitabilidad de la vía Granada - San José del Guaviare de la Transversal Buga - Puerto Inírida.</t>
  </si>
  <si>
    <t>Mejorar las especificaciones técnicas de la vía Granada - San José del Guaviare de la Transversal Buga - Puerto Inírida.</t>
  </si>
  <si>
    <t>Realizar la adecuada operación de la vía Granada - San José del Guaviare de la Transversal Buga - Puerto Inírida.</t>
  </si>
  <si>
    <t>2401-0600-0112</t>
  </si>
  <si>
    <t>Construcción , Mejoramiento Y Mantenimiento De La Carretera Rumichaca-Palmira-Cerrito-Medellín-Sincelejo-Barranquilla. Troncal De Occidente.  Nariño, Cauca, Valle Del Cauca, Risaralda, Caldas, Antioquia, Córdoba, Sucre, Bolívar, Atlántico</t>
  </si>
  <si>
    <t>Garantizar las condiciones de transitabilidad de la vía Rumichaca-Palmira-Cerrito-Medellín-Sincelejo-Barranquilla. Troncal de Occidente.</t>
  </si>
  <si>
    <t>Mejorar las especificaciones técnicas de la vía Rumichaca-Palmira-Cerrito-Medellín-Sincelejo-Barranquilla. Troncal de Occidente.</t>
  </si>
  <si>
    <t>Pago pasivo exigible –vigencia expirada</t>
  </si>
  <si>
    <t>Mitigar el deterioro normal de la estructura del pavimento en la vía Rumichaca-Palmira-Cerrito-Medellín-Sincelejo-Barranquilla. Troncal de Occidente.</t>
  </si>
  <si>
    <t>Mantener la señalización vertical y horizontal</t>
  </si>
  <si>
    <t>Realizar Gestión Social Y Ambiental Para el mantenimiento De Túneles.</t>
  </si>
  <si>
    <t>Realizar Los Estudios Y Diseños Para El Mantenimiento Del Túnel</t>
  </si>
  <si>
    <t>Realizar los estudios y diseños para la rehabilitación de viaductos,</t>
  </si>
  <si>
    <t>Realizar la adecuada operación de la vía Rumichaca-Palmira-Cerrito-Medellín-Sincelejo-Barranquilla. Troncal de Occidente.</t>
  </si>
  <si>
    <t>Apoyar actividades de seguimiento y supervisión para el servicio de operación de vías primarias</t>
  </si>
  <si>
    <t>Realizar la gerencia integral para servicio de operación de vías primarias</t>
  </si>
  <si>
    <t>Apoyar actividades de seguimiento y supervisión para el servicio de operacion de túneles</t>
  </si>
  <si>
    <t>Realizar la gerencia integral para el servicio de operación de túneles</t>
  </si>
  <si>
    <t>Apoyar actividades de seguimiento y supervisión para el mejoramiento de las estaciones de peaje</t>
  </si>
  <si>
    <t>Mejorar las estaciones de peaje</t>
  </si>
  <si>
    <t>Realizar gestión predial para el mejoramiento de las estaciones de peaje</t>
  </si>
  <si>
    <t>Realizar gestión social y ambiental para el mejoramiento de las estaciones de peaje</t>
  </si>
  <si>
    <t>Realizar la gerencia integral para el mejoramiento de las estaciones de peaje</t>
  </si>
  <si>
    <t>Realizar los estudios y diseños para el mejoramiento de las estaciones de peaje</t>
  </si>
  <si>
    <t>Realizar obras de mitigación y/o compensación socio ambiental para el mejoramiento de las estaciones de peaje</t>
  </si>
  <si>
    <t>2401-0600-0113</t>
  </si>
  <si>
    <t>Construcción , Mejoramiento Y Mantenimiento De La Carretera Popayán - Patico - Paletará - Isnos - Pitalito - San Agustín De Los Circuitos Ecoturísticos  Huila, Cauca</t>
  </si>
  <si>
    <t>Garantizar las condiciones de transitabilidad de la vía Popayán - Patico - Paletará - Isnos - Pitalito - San Agustín de los Circuitos Ecoturísticos Huila, Cauca.</t>
  </si>
  <si>
    <t>Mejorar las especificaciones técnicas de la vía Popayán - Patico - Paletará - Isnos - Pitalito - San Agustín de los Circuitos Ecoturísticos Huila, Cauca.</t>
  </si>
  <si>
    <t>Mitigar el deterioro normal de la estructura del pavimento en la vía Popayán - Patico - Paletará - Isnos - Pitalito - San Agustín de los Circuitos Ecoturísticos Huila, Cauca.</t>
  </si>
  <si>
    <t>Realizar la adecuada operación de la vía Popayán - Patico - Paletará - Isnos - Pitalito - San Agustín de los Circuitos Ecoturísticos Huila, Cauca.</t>
  </si>
  <si>
    <t>2401-0600-0114</t>
  </si>
  <si>
    <t>Construcción , Mejoramiento Y Mantenimiento De La Carretera San Cayetano - Cornejo - Zulia.  Norte De Santander</t>
  </si>
  <si>
    <t>Garantizar las condiciones de transitabilidad de la vía San Cayetano - Cornejo - Zulia.</t>
  </si>
  <si>
    <t>Mejorar las especificaciones técnicas de la vía San Cayetano - Cornejo - Zulia.</t>
  </si>
  <si>
    <t>Mitigar el deterioro normal de la estructura del pavimento en la vía San Cayetano - Cornejo - Zulia.</t>
  </si>
  <si>
    <t>Realizar la señalización de la vía.</t>
  </si>
  <si>
    <t>Realizar la adecuada operación de la vía San Cayetano - Cornejo - Zulia.</t>
  </si>
  <si>
    <t>2401-0600-0115</t>
  </si>
  <si>
    <t>Construcción , Mejoramiento Y Mantenimiento De La Carretera Tuquerres - Samaniego.  Nariño</t>
  </si>
  <si>
    <t>Garantizar las condiciones de transitabilidad de la vía Tuquerres - Samaniego.</t>
  </si>
  <si>
    <t>Mejorar las especificaciones técnicas de la vía Tuquerres - Samaniego.</t>
  </si>
  <si>
    <t>Apoyar actividades de seguimiento y supervisión para el mejoramiento de la vía</t>
  </si>
  <si>
    <t>Pavimentar via</t>
  </si>
  <si>
    <t>Realizar gestión social y  ambiental para mejoramiento de la vía</t>
  </si>
  <si>
    <t>Realizar la gerencia integral para el mejoramiento de vía</t>
  </si>
  <si>
    <t>Realizar los estudios y diseños para mejoramiento de vía</t>
  </si>
  <si>
    <t>Realizar la adecuada operación de la vía Tuquerres - Samaniego.</t>
  </si>
  <si>
    <t>2401-0600-0116</t>
  </si>
  <si>
    <t>Construcción , Mejoramiento Y Mantenimiento De La Conexión Entre La Transversal Buenaventura - Puerto Carreño Y La Troncal Central Del Norte, Cundinamarca</t>
  </si>
  <si>
    <t>Garantizar las condiciones de transitabilidad de la Conexión entre la Transversal Buenaventura - Puerto Carreño y la Troncal Central del Norte.</t>
  </si>
  <si>
    <t>Mejorar las especificaciones técnicas de la Conexión entre la Transversal Buenaventura - Puerto Carreño y la Troncal Central del Norte.</t>
  </si>
  <si>
    <t>Implementar protocolos de bioseguridad para el mantenimiento de la vía</t>
  </si>
  <si>
    <t>Realizar la adecuada operación de la Conexión entre la Transversal Buenaventura - Puerto Carreño y la Troncal Central del Norte.</t>
  </si>
  <si>
    <t>2401-0600-0117</t>
  </si>
  <si>
    <t>Construcción , Mejoramiento Y Mantenimiento De La Carretera Popayán (Crucero) - Totoro - Guadualejo - Puerto Valencia - La Plata - Laberinto Y Alternas De La Transversal  Huila, Cauca</t>
  </si>
  <si>
    <t>Garantizar las condiciones de transitabilidad de la vía Popayán (Crucero) - Totoro - Guadualejo - Puerto Valencia - La Plata - Laberinto De La Transversal Huila - Cauca.</t>
  </si>
  <si>
    <t>Mejorar las especificaciones técnicas de la vía  Popayán (Crucero) - Totoro - Guadualejo - Puerto Valencia - La Plata - Laberinto De La Transversal Huila - Cauca.</t>
  </si>
  <si>
    <t>Realizar la gestión predial para la rehabilitación de puentes</t>
  </si>
  <si>
    <t>Realizar la señalización para mantenimiento de la vía</t>
  </si>
  <si>
    <t>Realizar la adecuada operación de la vía Popayán (Crucero) - Totoro - Guadualejo - Puerto Valencia - La Plata - Laberinto De La Transversal Huila - Cauca.</t>
  </si>
  <si>
    <t>2401-0600-0118</t>
  </si>
  <si>
    <t>Construcción , Mejoramiento Y Mantenimiento De La Carretera Buenaventura-Bogotá-Villavicencio-Puerto Gaitán-El Porvenir-Puerto Carreño. Transversal Buenaventura-Villavicencio-Puerto Carreño.  Valle Del Cauca, Quindio, Tolima, Cundinamarca, Meta, Vichada</t>
  </si>
  <si>
    <t>Garantizar las condiciones de transitabilidad de la vía Buenaventura - Bogotá - Villavicencio - Puerto López - Puerto Gaitán - El Porvenir - Puerto Carreño. Transversal Buenaventura - Villavicencio - Puerto Carreño.</t>
  </si>
  <si>
    <t>Mejorar las especificaciones técnicas de la vía Buenaventura - Bogotá - Villavicencio - Puerto López - Puerto Gaitán - El Porvenir - Puerto Carreño. Transversal Buenaventura - Villavicencio - Puerto Carreño.</t>
  </si>
  <si>
    <t>Realizar la vigilancia y seguridad de predios</t>
  </si>
  <si>
    <t>Realizar peritaje técnico</t>
  </si>
  <si>
    <t>Realizar gestión social y ambiental para el mantenimiento del túnel</t>
  </si>
  <si>
    <t>Realizar la adecuada operación de la vía Buenaventura - Bogotá - Villavicencio - Puerto López - Puerto Gaitán - El Porvenir - Puerto Carreño. Transversal Buenaventura - Villavicencio - Puerto Carreño..</t>
  </si>
  <si>
    <t>Implementar sistemas de monitoreo y vigilancia vial</t>
  </si>
  <si>
    <t>2401-0600-0119</t>
  </si>
  <si>
    <t>Construcción , Mejoramiento Y Mantenimiento De La Carretera Cartago-Alcala-Montenegro-Armenia.  Valle Del Cauca, Quindio</t>
  </si>
  <si>
    <t>Garantizar las condiciones de transitabilidad de la vía Cartago-Alcala-Montenegro-Armenia</t>
  </si>
  <si>
    <t>Mejorar las especificaciones técnicas de la vía Cartago-Alcala-Montenegro-Armenia</t>
  </si>
  <si>
    <t>Construir puente deprimido</t>
  </si>
  <si>
    <t>Mitigar el deterioro normal de la estructura del pavimento en la vía Cartago-Alcala-Montenegro-Armenia</t>
  </si>
  <si>
    <t>Realizar la adecuada operación de la vía Cartago-Alcala-Montenegro-Armenia</t>
  </si>
  <si>
    <t>2401-0600-0121</t>
  </si>
  <si>
    <t>Mejoramiento Y Mantenimiento De La Vía Alterna Al Puerto De Santa Marta En El Departamento De  Magdalena</t>
  </si>
  <si>
    <t>Garantizar las condiciones de transitabilidad de la vía Alterna al Puerto de Santa Marta.</t>
  </si>
  <si>
    <t>Mejorar las especificaciones técnicas de la vía Alterna al Puerto de Santa Marta.</t>
  </si>
  <si>
    <t>Mitigar el deterioro normal de la estructura del pavimento en la vía Alterna al Puerto de Santa Marta.</t>
  </si>
  <si>
    <t>Implementar nuevas teconologías</t>
  </si>
  <si>
    <t>Implementar protocolos de bioseguridad para rehabilitación de vía</t>
  </si>
  <si>
    <t>Realizar la adecuada operación de la vía Alterna al Puerto de Santa Marta.</t>
  </si>
  <si>
    <t>2401-0600-0123</t>
  </si>
  <si>
    <t>Construcción , Mejoramiento Y Mantenimiento De La Carretera Tumaco-Pasto-Mocoa De La Transversal Tumaco-Mocoa En Los Departamentos De  Nariño, Putumayo</t>
  </si>
  <si>
    <t>Garantizar las condiciones de transitabilidad de la vía Tumaco - Pasto - Mocoa de la Transversal Tumaco - Mocoa.</t>
  </si>
  <si>
    <t>Mejorar las especificaciones técnicas de la vía Tumaco - Pasto - Mocoa de la Transversal Tumaco - Mocoa.</t>
  </si>
  <si>
    <t>Implementar el pmasis</t>
  </si>
  <si>
    <t>Mitigar el deterioro normal de la estructura del pavimento en la vía Tumaco - Pasto - Mocoa de la Transversal Tumaco - Mocoa.</t>
  </si>
  <si>
    <t>Apoyar actividades de seguimiento y supervisión para  la rehabilitación de vía</t>
  </si>
  <si>
    <t>Realizar la adecuada operación de la vía Tumaco - Pasto - Mocoa de la Transversal Tumaco - Mocoa.</t>
  </si>
  <si>
    <t>Desarrollar nuevas tecnologías</t>
  </si>
  <si>
    <t>2401-0600-0124</t>
  </si>
  <si>
    <t>Construcción , Mejoramiento Y Mantenimiento De Las Circunvalares De  San Andres Y Providencia</t>
  </si>
  <si>
    <t>Garantizar las condiciones de transitabilidad de la vía Circunvalares de San Andrés y Providencia</t>
  </si>
  <si>
    <t>Implementar protocolos de bioseguridad para vía habilitada por emergencia</t>
  </si>
  <si>
    <t>Realizar los estudios y diseños para habilitar vía por emergencia</t>
  </si>
  <si>
    <t>Mejorar las especificaciones técnicas de la vía Circunvalares de San Andrés y Providencia</t>
  </si>
  <si>
    <t>Realizar obras de mitigación y/o compensación socio ambiental para mejoramiento de vía</t>
  </si>
  <si>
    <t>Mitigar el deterioro normal de la estructura del pavimento en la vía Circunvalares de San Andrés y Providencia</t>
  </si>
  <si>
    <t>Implementar protocolos de bioseguridad en vía primaria rehabilitada</t>
  </si>
  <si>
    <t>Realizar la adecuada operación de la vía Circunvalares de San Andrés y Providencia</t>
  </si>
  <si>
    <t>2401-0600-0125</t>
  </si>
  <si>
    <t>Construcción , Mejoramiento Y Mantenimiento De La Carretera La Espriella - Rio Mataje-Conexión Transversal Tumaco Leticia Y El Ecuador En El Departamento De  Nariño</t>
  </si>
  <si>
    <t>Garantizar las condiciones de transitabilidad de La Carretera La Espriella - Rio Mataje de La Conexión Transversal Tumaco, Leticia y el Ecuador.</t>
  </si>
  <si>
    <t>Mejorar las especificaciones técnicas de La Carretera La Espriella - Rio Mataje de La Conexión Transversal Tumaco  Leticia y el Ecuador.</t>
  </si>
  <si>
    <t>Pago pasivos exigebles - vigencia expirada</t>
  </si>
  <si>
    <t>Mitigar el deterioro normal de la estructura del pavimento en La Carretera La Espriella - Rio Mataje de La Conexión Transversal Tumaco  Leticia y el Ecuador.</t>
  </si>
  <si>
    <t>Realizar la adecuada operación deLa Carretera La Espriella - Rio Mataje de La Conexión Transversal Tumaco, Leticia y el Ecuador.</t>
  </si>
  <si>
    <t>2401-0600-0126</t>
  </si>
  <si>
    <t>Construcción , Mejoramiento Y Mantenimiento Carretera Calamar - San José Del Guaviare De Los Accesos A Mitú. Departamento Del  Guaviare</t>
  </si>
  <si>
    <t>Garantizar las condiciones de transitabilidad de la vía Calamar - San José del Guaviare de los accesos a Mitú.</t>
  </si>
  <si>
    <t>Mejorar las especificaciones técnicas de la vía Calamar - San José del Guaviare de los accesos a Mitú.</t>
  </si>
  <si>
    <t>Realizar la adecuada operación de la vía Calamar - San José del Guaviare de los accesos a Mitú.</t>
  </si>
  <si>
    <t>2401-0600-0127</t>
  </si>
  <si>
    <t>Construcción , Mejoramiento Y Mantenimiento De La Carretera Cúcuta - Dos Rios - San Faustino - La China, Norte De Santander</t>
  </si>
  <si>
    <t>Garantizar las condiciones de transitabilidad de la Vía Cúcuta - Dos Rios - San Faustino - La China.</t>
  </si>
  <si>
    <t>Mejorar las especificaciones técnicas de la Vía Cúcuta - Dos Rios - San Faustino - La China.</t>
  </si>
  <si>
    <t>Realizar la señalización.</t>
  </si>
  <si>
    <t>Realizar la adecuada operación de la Vía Cúcuta - Dos Rios - San Faustino - La China.</t>
  </si>
  <si>
    <t>2401-0600-0128</t>
  </si>
  <si>
    <t>Construcción , Mejoramiento Y Mantenimiento De La Carretera El Carmen - Valledupar - Maicao. Transversal Carmen - Bosconia - Valledupar - Maicao.  Bolívar, Magdalena, Cesar, La Guajira</t>
  </si>
  <si>
    <t>Garantizar las condiciones de transitabilidad de la vía El Carmen - Valledupar - Maicao. Transversal Carmen - Bosconia - Valledupar - Maicao.</t>
  </si>
  <si>
    <t>Mejorar las especificaciones técnicas de la vía El Carmen - Valledupar - Maicao. Transversal Carmen - Bosconia - Valledupar - Maicao.</t>
  </si>
  <si>
    <t>Mitigar el deterioro normal de la estructura del pavimento en la vía El Carmen - Valledupar - Maicao. Transversal Carmen - Bosconia - Valledupar - Maicao.</t>
  </si>
  <si>
    <t>Realizar la señalización vertical y horizontal.</t>
  </si>
  <si>
    <t>Realizar la adecuada operación de la vía El Carmen - Valledupar - Maicao. Transversal Carmen - Bosconia - Valledupar - Maicao.</t>
  </si>
  <si>
    <t>2401-0600-0129</t>
  </si>
  <si>
    <t>Construcción , Mejoramiento Y Mantenimiento De La Carretera Hobo - Yaguará.  Huila</t>
  </si>
  <si>
    <t>Garantizar las condiciones de transitabilidad de la vía Hobo - Yaguará.</t>
  </si>
  <si>
    <t>Mejorar las especificaciones técnicas de la vía Hobo - Yaguará.</t>
  </si>
  <si>
    <t>Mitigar el deterioro normal de la estructura del pavimento en la vía Hobo - Yaguará.</t>
  </si>
  <si>
    <t>Realizar la adecuada operación de la vía Hobo - Yaguará.</t>
  </si>
  <si>
    <t>2401-0600-0130</t>
  </si>
  <si>
    <t>Construcción Mejoramiento Y Mantenimiento De La Carretera Duitama-Sogamoso-Aguazul. Accesos A Yopal En Los Departamentos De   Boyacá, Casanare</t>
  </si>
  <si>
    <t>Garantizar las condiciones de transitabilidad de la vía Duitama-Sogamoso-Aguazul. Accesos a Yopal.</t>
  </si>
  <si>
    <t>Implementar protocolos de bioseguridadr</t>
  </si>
  <si>
    <t>Mejorar las especificaciones técnicas de la vía Duitama-Sogamoso-Aguazul. Accesos a Yopal.</t>
  </si>
  <si>
    <t>Mitigar el deterioro normal de la estructura del pavimento en la vía Duitama-Sogamoso-Aguazul. Accesos a Yopal.</t>
  </si>
  <si>
    <t>Realizar la instrumentación estructural del puente</t>
  </si>
  <si>
    <t>Realizar la adecuada operación de la vía Duitama-Sogamoso-Aguazul. Accesos a Yopal.</t>
  </si>
  <si>
    <t>2401-0600-0131</t>
  </si>
  <si>
    <t>Construcción , Mejoramiento Y Mantenimiento De La Carretera Leticia - Tarapacá  Amazonas</t>
  </si>
  <si>
    <t>Garantizar las condiciones de transitabilidad de la vía Leticia - Tarapacá.</t>
  </si>
  <si>
    <t>Mejorar las especificaciones técnicas de la vía Leticia - Tarapacá.</t>
  </si>
  <si>
    <t>Realizar la adecuada operación de la vía Leticia - Tarapacá.</t>
  </si>
  <si>
    <t>2401-0600-0132</t>
  </si>
  <si>
    <t>Construcción , Mejoramiento Y Mantenimiento De La Carretera Villagarzón-La Mina-San Juan De Arama-Villavicencio-Tame-Saravena-Puente Internacional Río Arauca. Troncal Villagarzón-Saravena.   Putumayo, Caquetá, Meta, Casanare</t>
  </si>
  <si>
    <t>Garantizar las condiciones de transitabilidad de la vía Villagarzón-La Mina-San Juan de Arama-Villavicencio-Tame-Saravena-Puente Internacional Río Arauca. Troncal Villagarzón-Saravena.</t>
  </si>
  <si>
    <t>Implementar protocolos de bioseguridad en vía habilitada por emergencia</t>
  </si>
  <si>
    <t>Pago pasivos exigibles -  Vigencias Expiradas</t>
  </si>
  <si>
    <t>Mejorar las especificaciones técnicas de la vía Villagarzón-La Mina-San Juan de Arama-Villavicencio-Tame-Saravena-Puente Internacional Río Arauca. Troncal Villagarzón-Saravena.</t>
  </si>
  <si>
    <t>Mitigar el deterioro normal de la estructura del pavimento en la vía Villagarzón-La Mina-San Juan de Arama-Villavicencio-Tame-Saravena-Puente Internacional Río Arauca. Troncal Villagarzón-Saravena.</t>
  </si>
  <si>
    <t>Implementar protocolos de bioseguridad en puente rehabilitado</t>
  </si>
  <si>
    <t>Realizar la señalización y la seguridad vial</t>
  </si>
  <si>
    <t>Realizar la adecuada operación de la vía Villagarzón-La Mina-San Juan de Arama-Villavicencio-Tame-Saravena-Puente Internacional Río Arauca. Troncal Villagarzón-Saravena.</t>
  </si>
  <si>
    <t>Desmonte de estacion de peaje</t>
  </si>
  <si>
    <t>2401-0600-0133</t>
  </si>
  <si>
    <t>Construcción , Mejoramiento Y Mantenimiento De La Conexión Costa Pacífica Y La Troncal De Occidente.  Cauca</t>
  </si>
  <si>
    <t>Garantizar las condiciones de transitabilidad de la vía Munchique - Popayán.</t>
  </si>
  <si>
    <t>Mejorar las especificaciones técnicas de la vía Munchique - Popayán.</t>
  </si>
  <si>
    <t>Mitigar el deterioro normal de la estructura del pavimento en la vía Munchique - Popayán.</t>
  </si>
  <si>
    <t>Realizar la adecuada operación de la vía Munchique - Popayán.</t>
  </si>
  <si>
    <t>2401-0600-0134</t>
  </si>
  <si>
    <t>Construcción , Mejoramiento Y Mantenimiento De La Carretera Patico - La Plata De Los Circuitos Ecoturísticos  Huila, Cauca</t>
  </si>
  <si>
    <t>Garantizar las condiciones de transitabilidad de la vía Patico - La Plata de los Circuitos Ecoturísticos Huila - Cauca.</t>
  </si>
  <si>
    <t>Mejorar las especificaciones técnicas de la víaPatico - La Plata de los Circuitos Ecoturísticos Huila - Cauca.</t>
  </si>
  <si>
    <t>Realizar la adecuada operación de la vía Patico - La Plata de los Circuitos Ecoturísticos Huila - Cauca.</t>
  </si>
  <si>
    <t>2401-0600-0135</t>
  </si>
  <si>
    <t>Construcción , Mejoramiento Y Mantenimiento De La Carretera Neiva - Platanillal - Balsillas - San Vicente. Transversal Neiva - San Vicente.  Huila, Caquetá</t>
  </si>
  <si>
    <t>Garantizar las condiciones de transitabilidad de la vía Neiva - Platanillal - Balsillas - San Vicente. Transversal Neiva - San Vicente.</t>
  </si>
  <si>
    <t>Mejorar las especificaciones técnicas de la vía Neiva - Platanillal - Balsillas - San Vicente. Transversal Neiva - San Vicente.</t>
  </si>
  <si>
    <t>Mitigar el deterioro normal de la estructura del pavimento en la vía Neiva - Platanillal - Balsillas - San Vicente. Transversal Neiva - San Vicente.</t>
  </si>
  <si>
    <t>Realizar la adecuada de operación de la vía Neiva - Platanillal - Balsillas - San Vicente. Transversal Neiva - San Vicente.</t>
  </si>
  <si>
    <t>2401-0600-0136</t>
  </si>
  <si>
    <t>Construcción , Mejoramiento Y Mantenimiento De La Carretera Chinchiná - Manizales. Accesos A Manizales. Caldas</t>
  </si>
  <si>
    <t>Garantizar las condiciones de transitabilidad de la vía Chinchiná - Manizales. Accesos a Manizales.</t>
  </si>
  <si>
    <t>Mejorar las especificaciones técnicas de la vía Chinchiná - Manizales. Accesos a Manizales.</t>
  </si>
  <si>
    <t>Realizar la adecuada operación de la vía Chinchiná - Manizales. Accesos a Manizales.</t>
  </si>
  <si>
    <t>2401-0600-0137</t>
  </si>
  <si>
    <t>Construcción , Mejoramiento Y Mantenimiento De La Carretera San Gil - Onzaga - Santa Rosita. Transversal San Gil - Mogotes - La Rosita.   Santander, Boyacá</t>
  </si>
  <si>
    <t>Garantizar las condiciones de transitabilidad de la vía San Gil - Onzaga - Santa Rosita. Transversal San Gil - Mogotes - La Rosita.</t>
  </si>
  <si>
    <t>Mejorar las especificaciones técnicas de la vía San Gil - Onzaga - Santa Rosita. Transversal San Gil - Mogotes - La Rosita.</t>
  </si>
  <si>
    <t>Implementar protocólos de bioseguridad para el mejoramiento de la vía</t>
  </si>
  <si>
    <t>Realizar la adecuada operación de la vía San Gil - Onzaga - Santa Rosita. Transversal San Gil - Mogotes - La Rosita.</t>
  </si>
  <si>
    <t>2401-0600-0138</t>
  </si>
  <si>
    <t>Construcción , Mejoramiento Y Mantenimiento De Vías Alternas A La Troncal De Occidente.  Nariño, Antioquia, Cauca, Valle Del Cauca, Risaralda</t>
  </si>
  <si>
    <t>Garantizar las condiciones de transitabilidad de las vías Alternas a la Troncal de Occidente.</t>
  </si>
  <si>
    <t>Mejorar las especificaciones técnicas de las vías Alternas a la Troncal de Occidente.</t>
  </si>
  <si>
    <t>Pasivos ambientales saneados</t>
  </si>
  <si>
    <t>Mitigar el deterioro normal de la estructura del pavimento en las vías Alternas a la Troncal de Occidente.</t>
  </si>
  <si>
    <t>Realizar la adecuada operación de las vías Alternas a la Troncal de Occidente.</t>
  </si>
  <si>
    <t>2401-0600-0139</t>
  </si>
  <si>
    <t>Construcción De Obras De Emergencia En La Infraestructura De La Red Vial Primaria.  Nacional</t>
  </si>
  <si>
    <t>Mitigar el riesgo de eventos generadores de cierres y/o accidentes en las vías primarias a cargo de la Nación.</t>
  </si>
  <si>
    <t>Apoyar las actividades de seguimiento y supervisión para sitios críticos estabilizados</t>
  </si>
  <si>
    <t>Implementar protocolos de bioseguridad para sitio crítico estabilizado</t>
  </si>
  <si>
    <t>Realizar la gerencia integral para sitios críticos estabilizados</t>
  </si>
  <si>
    <t>Realizar los estudios y diseños para sitios críticos estabilizados</t>
  </si>
  <si>
    <t>Realizar obras de atención en sítios críticos</t>
  </si>
  <si>
    <t>Reestablecer el tránsito seguro en las vías afectadas por eventos generadores de cierre  y/o accidentes</t>
  </si>
  <si>
    <t xml:space="preserve">Puente ampliado o rectificado </t>
  </si>
  <si>
    <t>Puente ampliado o rectificado en vía primaria</t>
  </si>
  <si>
    <t>Apoyar las actividades de seguimiento y supervisión para puente ampliado o rectificado</t>
  </si>
  <si>
    <t>Implementar protocolos de bioseguridad para puente ampliado o rectificado</t>
  </si>
  <si>
    <t>Realizar gestión social y ambiental para puente ampliado o rectificado</t>
  </si>
  <si>
    <t>Realizar la gerencia integral para puente ampliado o rectificado</t>
  </si>
  <si>
    <t>Realizar los estudios y diseños para puente ampliado o rectificado</t>
  </si>
  <si>
    <t>Realizar obras de mejoramiento en puentes y/o viaductos para la prevención de contingencias</t>
  </si>
  <si>
    <t>Apoyar las actividades de seguimiento y supervisión para vía atendida por emergencias</t>
  </si>
  <si>
    <t>Construir estructuras de protección para prevención de contingencias</t>
  </si>
  <si>
    <t>Habilitar (brindar transitabilidad) vía</t>
  </si>
  <si>
    <t>Realizar gestión predial, social y ambiental para la prevención de contingencias</t>
  </si>
  <si>
    <t>Realizar la gerencia integral para vía atendida por emergencias</t>
  </si>
  <si>
    <t>Realizar los estudios y diseños para vía atendida por emergencias</t>
  </si>
  <si>
    <t>Realizar obras de mitigación y/o compensación socio ambiental para la prevención de contingencias</t>
  </si>
  <si>
    <t>Rectificar la geometría de la vía brindando transitabilidad</t>
  </si>
  <si>
    <t>Adquidir puentes metàlicos ò elementos y accesorios para puentes metalicos modulares</t>
  </si>
  <si>
    <t>Apoyar las actividades de seguimiento y supervisión para puente habilitado</t>
  </si>
  <si>
    <t>Habilitar puentes</t>
  </si>
  <si>
    <t>Implementar protocolos de bioseguridad para puente habilitado</t>
  </si>
  <si>
    <t>Montar y desmontar puentes metalicos modulares</t>
  </si>
  <si>
    <t>Realizar gestión predial para puente habilitado</t>
  </si>
  <si>
    <t>Realizar gestión predial, social y ambiental para puente habilitado</t>
  </si>
  <si>
    <t>Realizar gestión social y ambiental para puente habilitado</t>
  </si>
  <si>
    <t>Realizar la gerencia integral para puente habilitado</t>
  </si>
  <si>
    <t>Realizar los estudios y diseños para puente habilitado</t>
  </si>
  <si>
    <t>Apoyar las actividades de seguimiento y supervisión para túnel habilitado</t>
  </si>
  <si>
    <t>Atender contingencias en túneles</t>
  </si>
  <si>
    <t>Realizar gestión social y ambiental para la prevensión de contingencias</t>
  </si>
  <si>
    <t>Realizar la gerencia integral para túnel habilitado</t>
  </si>
  <si>
    <t>Realizar los estudios y diseños para túnel habilitado</t>
  </si>
  <si>
    <t>Realizar obras para la prevención de contingencias</t>
  </si>
  <si>
    <t>Rectificar la geometría de la vía para la prevención de contingencias</t>
  </si>
  <si>
    <t>2401-0600-0140</t>
  </si>
  <si>
    <t>Construcción , Mejoramiento Y Mantenimiento De Las Vías Pereira - Cerritos Y Retorno Santa Rosa De Los Accesos A Pereira.  Risaralda</t>
  </si>
  <si>
    <t>Garantizar las condiciones de transitabilidad de  las Vías Pereira - Cerritos y Retorno Santa Rosa de los Accesos a Pereira.</t>
  </si>
  <si>
    <t>Mejorar las especificaciones técnicas de  las Vías Pereira - Cerritos y Retorno Santa Rosa de los Accesos a Pereira.</t>
  </si>
  <si>
    <t>Construir puente peatonal</t>
  </si>
  <si>
    <t>Implementar protocolos de bioseguridad para construcción de puentes</t>
  </si>
  <si>
    <t>Mitigar el deterioro normal de la estructura del pavimento en las Vías Pereira - Cerritos y Retorno Santa Rosa de los Accesos a Pereira.</t>
  </si>
  <si>
    <t>Pagos Pasivos Exigibles Vigencia Expirada</t>
  </si>
  <si>
    <t>Realizar obras de mitigación y/o compensación socio ambiental para la rehabilitación de viaducto</t>
  </si>
  <si>
    <t>Realizar la adecuada operación de las Vías Pereira - Cerritos y Retorno Santa Rosa de los Accesos a Pereira.</t>
  </si>
  <si>
    <t>2401-0600-0141</t>
  </si>
  <si>
    <t>Construcción ,Mejoramiento Y Mantenimiento De La Vía Chaparral - Ortega - Guamo De La Alterna Buga - Puerto Inírida.  Tolima</t>
  </si>
  <si>
    <t>Garantizar las condiciones de transitabilidad de la vía Chaparral - Ortega - Guamo de la Alterna Buga - Puerto Inírida</t>
  </si>
  <si>
    <t>Mejorar las especificaciones técnicas de la vía Chaparral - Ortega - Guamo de la Alterna Buga - Puerto Inírida.</t>
  </si>
  <si>
    <t>Mitigar el deterioro normal de la estructura del pavimento en la vía Chaparral - Ortega - Guamo de la Alterna Buga - Puerto Inírida</t>
  </si>
  <si>
    <t>Realizar la adecuada operación de la vía Chaparral - Ortega - Guamo de la Alterna Buga - Puerto Inírida.</t>
  </si>
  <si>
    <t>2401-0600-0142</t>
  </si>
  <si>
    <t>Mejoramiento , Mantenimiento, Rehabilitacion, Construccion De La Carretera Colombia - La Uribe, Conexion Pacifico - Orinoquia.   Huila, Meta</t>
  </si>
  <si>
    <t>Garantizar las condiciones de transitabilidad de la vía Colombia - La Uribe</t>
  </si>
  <si>
    <t>Mejorar las especificaciones técnicas de la vía Colombia - La Uribe</t>
  </si>
  <si>
    <t>Mitigar el deterioro normal de la estructura del pavimento en la vía Colombia - La Uribe</t>
  </si>
  <si>
    <t>Realizar la adecuada operación de la vía Colombia - La Uribe</t>
  </si>
  <si>
    <t>2401-0600-0143</t>
  </si>
  <si>
    <t>Construccion ,Mejoramiento Y Mantenimiento De La Via Circuito Medellin - Valle De Rio Negro .  Antioquia</t>
  </si>
  <si>
    <t>Garantizar las condiciones de transitabilidad de la vía Circuito Medellìn - Valle de Rio Negro.</t>
  </si>
  <si>
    <t>Implementar protocolos de bioseguridad para estabilizar sitio crítico</t>
  </si>
  <si>
    <t>Mejorar las especificaciones técnicas de la vía Circuito Medellìn - Valle de Rio Negro.</t>
  </si>
  <si>
    <t>Mitigar el deterioro normal de la estructura del pavimento en la vía Circuito Medellìn - Valle de Rio Negro.</t>
  </si>
  <si>
    <t>Realizar la adecuada operación de la vía Circuito Medellìn - Valle de Rio Negro.</t>
  </si>
  <si>
    <t>2401-0600-0144</t>
  </si>
  <si>
    <t>Mejoramiento ,  Mantenimiento Y Construcción De Estructuras Tipo Puentes En La Red Vial Primaria.   Nacional</t>
  </si>
  <si>
    <t>Mejorar las especificaciones técnicas de estructuras tipo puente existentes en la red vial primaria.</t>
  </si>
  <si>
    <t xml:space="preserve">Viaducto ampliado o rectificado </t>
  </si>
  <si>
    <t>Viaducto ampliado o rectificado en vía primaria</t>
  </si>
  <si>
    <t>Ampliar o rectificar la infraestructura del viaducto.</t>
  </si>
  <si>
    <t>Ampliar o rectificar la superestructura del viaducto.</t>
  </si>
  <si>
    <t>Ampliar o rectificar los accesos del viaducto.</t>
  </si>
  <si>
    <t>Apoyar actividades de seguimiento y supervisión para la ampliación o rectificación de viaducto.</t>
  </si>
  <si>
    <t>Construir obras complementarias de seguridad para la ampliación o rectificación de viaducto.</t>
  </si>
  <si>
    <t>Implementar Dispositivos de Control y Señalización para la ampliación o rectificación de viaducto.</t>
  </si>
  <si>
    <t>Realizar estudios y diseños para la ampliación o rectificación de viaducto.</t>
  </si>
  <si>
    <t>Realizar gestión social y ambiental para la ampliación o rectificación de viaducto.</t>
  </si>
  <si>
    <t>Realizar la gerencia integral para la ampliación o rectificación de viaducto.</t>
  </si>
  <si>
    <t>Realizar la gestión predial para la ampliación o rectificación de viaducto.</t>
  </si>
  <si>
    <t xml:space="preserve">Viaductos mejorados </t>
  </si>
  <si>
    <t>Viaductos mejorados</t>
  </si>
  <si>
    <t>Apoyar actividades de seguimiento y supervisión para el mejoramiento del viaducto</t>
  </si>
  <si>
    <t>Construir obras complementarias de seguridad para el mejoramiento del viaducto</t>
  </si>
  <si>
    <t>Implementar Dispositivos de Control y Señalización para el mejoramiento del viaducto</t>
  </si>
  <si>
    <t>Mejorar la infraestructura del viaducto.</t>
  </si>
  <si>
    <t>Mejorar la superestructura del viaducto.</t>
  </si>
  <si>
    <t>Mejorar los accesos del viaducto.</t>
  </si>
  <si>
    <t>Realizar estudios y diseños para el mejoramiento del viaducto</t>
  </si>
  <si>
    <t>Realizar gestión social y ambiental para el mejoramiento del viaducto</t>
  </si>
  <si>
    <t>Realizar la gerencia integral para el mejoramiento del viaducto</t>
  </si>
  <si>
    <t>Realizar la gestión predial para el mejoramiento del viaducto</t>
  </si>
  <si>
    <t xml:space="preserve">Puente mejorado </t>
  </si>
  <si>
    <t>Puentes mejorados</t>
  </si>
  <si>
    <t>Apoyar actividades de seguimiento y supervisión para el mejoramiento del puente</t>
  </si>
  <si>
    <t>Construir obras complementarias de seguridad para el mejoramiento del puente</t>
  </si>
  <si>
    <t>Implementar Dispositivos de Control y Señalización para el mejoramiento del puente</t>
  </si>
  <si>
    <t>Mejorar la infraestructura del puente.</t>
  </si>
  <si>
    <t>Mejorar la superestructura del puente.</t>
  </si>
  <si>
    <t>Mejorar los accesos del puente.</t>
  </si>
  <si>
    <t>Realizar estudios y diseños para el mejoramiento del puente</t>
  </si>
  <si>
    <t>Realizar gestión social y ambiental para el mejoramiento del puente</t>
  </si>
  <si>
    <t>Realizar la gerencia integral para el mejoramiento del puente</t>
  </si>
  <si>
    <t>Realizar la gestión predial para el mejoramiento del puente</t>
  </si>
  <si>
    <t>Ampliar o rectificar la infraestructura del puente.</t>
  </si>
  <si>
    <t>Ampliar o rectificar la superestructura del Puente.</t>
  </si>
  <si>
    <t>Ampliar o rectificar los accesos del puente.</t>
  </si>
  <si>
    <t>Apoyar actividades de seguimiento y supervisión para la ampliación o rectificación de puente.</t>
  </si>
  <si>
    <t>Construir obras complementarias de seguridad para la ampliación o rectificación de puente.</t>
  </si>
  <si>
    <t>Implementar Dispositivos de Control y Señalización para la ampliación o rectificación de puente.</t>
  </si>
  <si>
    <t>Realizar estudios y diseños para la ampliación o rectificación de puente.</t>
  </si>
  <si>
    <t>Realizar gestión social y ambiental para la ampliación o rectificación de puente.</t>
  </si>
  <si>
    <t>Realizar la gerencia integral para la ampliación o rectificación de puente.</t>
  </si>
  <si>
    <t>Realizar la gestión predial para la ampliación o rectificación de puente.</t>
  </si>
  <si>
    <t>Mitigar el deterioro normal del estado de las estructuras tipo puente en la red vial primaria.</t>
  </si>
  <si>
    <t>Apoyar actividades de seguimiento y supervisión para la rehabilitación del puente.</t>
  </si>
  <si>
    <t>Realizar estudios y diseños para la rehabilitación del puente</t>
  </si>
  <si>
    <t>Realizar gestión social y ambiental para la rehabilitación del puente</t>
  </si>
  <si>
    <t>Realizar la gerencia integral para la rehabilitación del puente.</t>
  </si>
  <si>
    <t>Realizar mantenimiento de dispositivos de control y señalización en los puentes</t>
  </si>
  <si>
    <t>Reemplazar Barandas para la rehabilitación del puente.</t>
  </si>
  <si>
    <t>Reemplazar Neoprenos para la rehabilitación del puente.</t>
  </si>
  <si>
    <t>Reparar o reemplazar Juntas para la rehabilitación del puente.</t>
  </si>
  <si>
    <t>Sellar Fisuras en Placa, Estribos y Vigas para la rehabilitación del puente.</t>
  </si>
  <si>
    <t xml:space="preserve">Puente con mantenimiento     (Producto principal del proyecto)  </t>
  </si>
  <si>
    <t>Apoyar actividades de seguimiento y supervisión para el mantenimiento de puentes.</t>
  </si>
  <si>
    <t>Realizar estudios y diseños para el mantenimiento del puente</t>
  </si>
  <si>
    <t>Realizar gestión social y ambiental para el mantenimiento del puente</t>
  </si>
  <si>
    <t>Realizar la gerencia integral para el mantenimiento de puentes.</t>
  </si>
  <si>
    <t>Reemplazar Barandas para el mantenimiento del puente.</t>
  </si>
  <si>
    <t>Reemplazar Neoprenos para el mantenimiento del puente.</t>
  </si>
  <si>
    <t>Reparar o reemplazar Juntas para el mantenimiento del puente.</t>
  </si>
  <si>
    <t>Sellar Fisuras en Placa, Estribos y Vigas para el mantenimiento del puente.</t>
  </si>
  <si>
    <t xml:space="preserve">Viaductos rehabilitados </t>
  </si>
  <si>
    <t>Apoyar actividades de seguimiento y supervisión para la rehabilitación del viaducto.</t>
  </si>
  <si>
    <t>Realizar la gerencia integral para la rehabilitación del viaducto.</t>
  </si>
  <si>
    <t>Realizar mantenimiento de dispositivos de control y señalización en los Viaductos</t>
  </si>
  <si>
    <t>Reemplazar Barandas para la rehabilitación del viaducto.</t>
  </si>
  <si>
    <t>Reemplazar Neoprenos para la rehabilitación del viaducto.</t>
  </si>
  <si>
    <t>Reparar o reemplazar Juntas para la rehabilitación del viaducto.</t>
  </si>
  <si>
    <t>Sellar Fisuras en Placa, Estribos y Vigas para la rehabilitación del viaducto.</t>
  </si>
  <si>
    <t xml:space="preserve">Viaducto con mantenimiento </t>
  </si>
  <si>
    <t>Apoyar actividades de seguimiento y supervisión para el mantenimiento de Viaductos.</t>
  </si>
  <si>
    <t>Realizar estudios y diseños para el mantenimiento del viaducto</t>
  </si>
  <si>
    <t>Realizar la gerencia integral para el mantenimiento de Viaductos.</t>
  </si>
  <si>
    <t>Reemplazar Barandas para el mantenimiento del viaducto.</t>
  </si>
  <si>
    <t>Reemplazar Neoprenos para el mantenimiento del viaducto.</t>
  </si>
  <si>
    <t>Reparar o reemplazar Juntas para el mantenimiento del viaducto.</t>
  </si>
  <si>
    <t>Sellar Fisuras en Placa, Estribos y Vigas para el mantenimiento del viaducto.</t>
  </si>
  <si>
    <t>Recuperar las condiciones estructurales de servicio de los puentes existentes en la red vial primaria.</t>
  </si>
  <si>
    <t xml:space="preserve">Viaducto construido </t>
  </si>
  <si>
    <t>Apoyar actividades de seguimiento y supervisión para la construcción de viaducto.</t>
  </si>
  <si>
    <t>Construir accesos del viaducto.</t>
  </si>
  <si>
    <t>Construir infraestructura del viaducto.</t>
  </si>
  <si>
    <t>Construir obras complementarias de seguridad para la construcción de viaducto.</t>
  </si>
  <si>
    <t>Construir superestructura del viaducto.</t>
  </si>
  <si>
    <t>Implementar Dispositivos de Control y Señalización para la construcción de viaducto.</t>
  </si>
  <si>
    <t>Realizar estudios y diseños para la construcción del viaducto.</t>
  </si>
  <si>
    <t>Realizar gestión social y ambiental para la construcción de viaducto.</t>
  </si>
  <si>
    <t>Realizar la gerencia integral para la construcción de viaducto.</t>
  </si>
  <si>
    <t>Realizar la gestión predial para la construcción del viaducto.</t>
  </si>
  <si>
    <t>Apoyar actividades de seguimiento y supervisión para la construcción de puente.</t>
  </si>
  <si>
    <t>Construir accesos del puente.</t>
  </si>
  <si>
    <t>Construir infraestructura del puente.</t>
  </si>
  <si>
    <t>Construir obras complementarias de seguridad para la construcción de puente.</t>
  </si>
  <si>
    <t>Construir superestructura del puente.</t>
  </si>
  <si>
    <t>Implementar Dispositivos de Control y Señalización para la construcción de puente.</t>
  </si>
  <si>
    <t>Realizar estudios y diseños para la construcción del puente.</t>
  </si>
  <si>
    <t>Realizar gestión social y ambiental para la construcción de puente.</t>
  </si>
  <si>
    <t>Realizar la gerencia integral para la construcción de puente.</t>
  </si>
  <si>
    <t>Realizar la gestión predial para la construcción del puente.</t>
  </si>
  <si>
    <t xml:space="preserve">Intercambiador construido para el mejoramiento de vías primarias </t>
  </si>
  <si>
    <t>Intercambiador construido para el mejoramiento de vías primarias</t>
  </si>
  <si>
    <t>Apoyar actividades de seguimiento y supervisión para la construcción de Intercambiador a desnivel.</t>
  </si>
  <si>
    <t>Construir accesos del Intercambiador a desnivel.</t>
  </si>
  <si>
    <t>Construir infraestructura del Intercambiador a desnivel.</t>
  </si>
  <si>
    <t>Construir obras complementarias de seguridad para la construcción de Intercambiador a desnivel.</t>
  </si>
  <si>
    <t>Construir superestructura del Intercambiador a desnivel.</t>
  </si>
  <si>
    <t>Implementar Dispositivos de Control y Señalización para la construcción de Intercambiador a desnivel.</t>
  </si>
  <si>
    <t>Realizar estudios y diseños para la construcción del Intercambiador a desnivel.</t>
  </si>
  <si>
    <t>Realizar gestión social y ambiental para la construcción de Intercambiador a desnivel.</t>
  </si>
  <si>
    <t>Realizar la gerencia integral para la construcción de Intercambiador a desnivel.</t>
  </si>
  <si>
    <t>Realizar la gestión predial para la construcción del Intercambiador a desnivel.</t>
  </si>
  <si>
    <t>Apoyar actividades de seguimiento y supervisión para habilitar puente.</t>
  </si>
  <si>
    <t>Construir obras complementarias de seguridad para habilitar puente.</t>
  </si>
  <si>
    <t>Habilitar los accesos del Puente.</t>
  </si>
  <si>
    <t>Implementar Dispositivos de Control y Señalización para habilitar puente.</t>
  </si>
  <si>
    <t>Realizar estudios y diseños para habilitar puente.</t>
  </si>
  <si>
    <t>Realizar gestión social y ambiental para habilitar puente.</t>
  </si>
  <si>
    <t>Realizar la gerencia integral para habilitar puente.</t>
  </si>
  <si>
    <t>Realizar la gestión predial para habilitar puente.</t>
  </si>
  <si>
    <t>Mejoramiento ,Mantenimiento Y Rehabilitación De La Red Terciaria. Nacional</t>
  </si>
  <si>
    <t>Disponer de información actualizada sobre el estado, necesidades de intervención y especificaciones requeridas para las atención de las vías de la Red Terciaria.</t>
  </si>
  <si>
    <t>Estudios de preinversión para la red vial regional</t>
  </si>
  <si>
    <t>Estudios o diseños realizados para la red vial regional</t>
  </si>
  <si>
    <t>Realizar inventarios de la red terciaria</t>
  </si>
  <si>
    <t>Mantener el estado y transitabilidad en las vías de la Red Terciaria.</t>
  </si>
  <si>
    <t>Metros lineales</t>
  </si>
  <si>
    <t>Apoyar actividades de seguimiento y control para el mantenimiento</t>
  </si>
  <si>
    <t xml:space="preserve">Puente de la red vial terciaria con mantenimiento </t>
  </si>
  <si>
    <t>Puentes de la red terciaria con mantenimiento</t>
  </si>
  <si>
    <t>Mantener la infraestructura del puente</t>
  </si>
  <si>
    <t>Mantener la superestructura del puente</t>
  </si>
  <si>
    <t>Mantener los accesos al puente</t>
  </si>
  <si>
    <t>Realizar mantenimiento a puente de la red vial terciaria</t>
  </si>
  <si>
    <t>Vía terciaria atendida por emergencia</t>
  </si>
  <si>
    <t xml:space="preserve">Vía terciaria con mantenimiento de emergencia </t>
  </si>
  <si>
    <t>Brindar transitabilidad a la  vía</t>
  </si>
  <si>
    <t xml:space="preserve">Puente de vía terciaria atendido por emergencia </t>
  </si>
  <si>
    <t xml:space="preserve">Puente de vía terciaria con mantenimiento de emergencia </t>
  </si>
  <si>
    <t>Habilitar la infraestructura del puente</t>
  </si>
  <si>
    <t>Habilitar la superestructura del puente</t>
  </si>
  <si>
    <t>Habilitar los accesos al puente</t>
  </si>
  <si>
    <t>Elaborar estudios y diseños para estabilizar sitio crítico</t>
  </si>
  <si>
    <t>Pago Pasivo Exigible – Vigencia Expirada</t>
  </si>
  <si>
    <t>Mejorar las especificaciones técnicas en las vías de la Red Terciaria.</t>
  </si>
  <si>
    <t>Apoyar actividades de seguimiento y control para el mejoramiento</t>
  </si>
  <si>
    <t>Construir placa huella</t>
  </si>
  <si>
    <t>Estructuras de drenje</t>
  </si>
  <si>
    <t>Construir la infraestructura del puente</t>
  </si>
  <si>
    <t>Construir la superestructura del puente</t>
  </si>
  <si>
    <t>Construir los accesos al puente</t>
  </si>
  <si>
    <t>Realizar excavaciones y simentación</t>
  </si>
  <si>
    <t>Vía terciaria con obras complementarias de seguridad vial</t>
  </si>
  <si>
    <t>Vía terciaria con obras complementarias  de seguridad vial</t>
  </si>
  <si>
    <t>Realizar gestion ambiental para obras complementarias de seguridad vial</t>
  </si>
  <si>
    <t>Recuperar el estado inicial con la cual se construyó la red Terciaria.</t>
  </si>
  <si>
    <t xml:space="preserve">Vía terciaria rehabilitada </t>
  </si>
  <si>
    <t>Apoyar actividades de seguimiento y control para la rehabilitación</t>
  </si>
  <si>
    <t>Reconstruir base sub-base y/o capa de rodadura</t>
  </si>
  <si>
    <t>Reconstruir obras de arte, drenaje y contención</t>
  </si>
  <si>
    <t xml:space="preserve">Puente de la red vial terciaria rehabilitado </t>
  </si>
  <si>
    <t xml:space="preserve">Puentes de la red terciaria rehabilitados </t>
  </si>
  <si>
    <t>Rehabilitar la infraestructura del puente</t>
  </si>
  <si>
    <t>Rehabilitar los accesos al puente</t>
  </si>
  <si>
    <t>Rehablitiar la superestructura del puente</t>
  </si>
  <si>
    <t>Mejoramiento ,  Mantenimiento Y Rehabilitación De Corredores Rurales Productivos - Colombia Rural.  Nacional</t>
  </si>
  <si>
    <t>Aumentar la capacidad para la atención de emergencias y sitios críticos en vías rurales.</t>
  </si>
  <si>
    <t>Vía secundaria atendida por emergencia</t>
  </si>
  <si>
    <t xml:space="preserve">Vía secundaria con mantenimiento de emergencia </t>
  </si>
  <si>
    <t xml:space="preserve">Sitio crítico de la red vial secundaria estabilizado </t>
  </si>
  <si>
    <t>Habilitar puente por emergencia</t>
  </si>
  <si>
    <t>Avanzar en el desarrollo de la infraestructura vial rural.</t>
  </si>
  <si>
    <t>Documentos de investigación</t>
  </si>
  <si>
    <t>Documentos de investigación realizados</t>
  </si>
  <si>
    <t>Apoyar actividades de seguimiento y supervisión</t>
  </si>
  <si>
    <t>Realizar gestión social y ambiental para el desarrollo de pruebas piloto con nuevas tecnologías</t>
  </si>
  <si>
    <t>Realizar la gerencia integral</t>
  </si>
  <si>
    <t>Realizar la normalización técnica</t>
  </si>
  <si>
    <t>Realizar pruebas piloto</t>
  </si>
  <si>
    <t>Realizar seguimiento y análisis</t>
  </si>
  <si>
    <t>Seleccionar alternativas para pruebas piloto</t>
  </si>
  <si>
    <t>Servicio de Información Geográfica - SIG</t>
  </si>
  <si>
    <t>Vías regionales o urbanas inventariadas</t>
  </si>
  <si>
    <t>Realizar inventario y/o caracterización vial</t>
  </si>
  <si>
    <t>Realizar la descripción detallada de las condiciones de diseño de la vía</t>
  </si>
  <si>
    <t>Realizar la descripción detallada de las condiciones físicas de la vía</t>
  </si>
  <si>
    <t>Realizar la descripción detallada de las condiciones geométricas de la vía</t>
  </si>
  <si>
    <t>Realizar la descripción detallada de las obras complementarias de la vía</t>
  </si>
  <si>
    <t>Realizar la descripción detallada de los servicios anexos de la vía</t>
  </si>
  <si>
    <t>Realizar la descripción detallada del estado superficial del pavimento de la vía</t>
  </si>
  <si>
    <t>Realizar la gestión social</t>
  </si>
  <si>
    <t>Implementar especificaciones técnicas en vías rurales.</t>
  </si>
  <si>
    <t>Apoyar actividades de seguimiento y supervisión para el mejoramiento de vía secundaria</t>
  </si>
  <si>
    <t>Construir estructuras y drenajes</t>
  </si>
  <si>
    <t>Realizar explanaciones de la vía</t>
  </si>
  <si>
    <t>Realizar gestión social y ambiental para el mejoramiento de vías rurales</t>
  </si>
  <si>
    <t>Realizar la gerencia integral para el mejoramiento de vía secundaria</t>
  </si>
  <si>
    <t>Realizar la gestión de maquinaria y equipos para el mejoramiento de vías rurales</t>
  </si>
  <si>
    <t>Señalizar vía</t>
  </si>
  <si>
    <t>Puente construido en vía secundaria</t>
  </si>
  <si>
    <t>Puente construido en vía secundaria existente</t>
  </si>
  <si>
    <t>Realizar excavaciones y cimentación</t>
  </si>
  <si>
    <t>Realizar gestión social y ambiental para la construcción de puentes rurales</t>
  </si>
  <si>
    <t>Apoyar actividades de seguimiento y supervisión para el mejoramiento de vía terciaria</t>
  </si>
  <si>
    <t>Realizar la gerencia integral para el mejoramiento de vía terciaria</t>
  </si>
  <si>
    <t>Mantener en buen estado las vías rurales</t>
  </si>
  <si>
    <t xml:space="preserve">Vía secundaria rehabilitada </t>
  </si>
  <si>
    <t>Vía secundaria rehabilitada </t>
  </si>
  <si>
    <t>Reconstruir estructuras y drenajes de la vía</t>
  </si>
  <si>
    <t xml:space="preserve">Puente de vía secundaria rehabilitado </t>
  </si>
  <si>
    <t>Apoyar actividades de seguimiento y supervisión para el mantenimiento de vía secundaria</t>
  </si>
  <si>
    <t>Mantener obras de arte y drenaje de la vía</t>
  </si>
  <si>
    <t>Realizar bacheos</t>
  </si>
  <si>
    <t>Realizar gestión social y ambiental para el mantenimiento de vías rurales</t>
  </si>
  <si>
    <t>Realizar la gerencia integral para el mantenimiento de vía secundaria</t>
  </si>
  <si>
    <t>Realizar obras preliminares</t>
  </si>
  <si>
    <t>Realizar perfilado</t>
  </si>
  <si>
    <t>Realizar rocería y desmonte manual</t>
  </si>
  <si>
    <t>Remover derrumbes menores</t>
  </si>
  <si>
    <t>Reponer la superficie vial afectada</t>
  </si>
  <si>
    <t xml:space="preserve">Puente de la red vial secundaria con mantenimiento </t>
  </si>
  <si>
    <t xml:space="preserve">Puente de la red secundaria con mantenimiento </t>
  </si>
  <si>
    <t>Realizar gestión social y ambiental para el mantenimiento de puentes rurales</t>
  </si>
  <si>
    <t>Apoyar actividades de seguimiento y supervisión para la rehabilitación de vía terciaria</t>
  </si>
  <si>
    <t>Realizar la gerencia integral para la rehabilitación de vía terciaria</t>
  </si>
  <si>
    <t>Realizar gestión social y ambiental para la rehabilitación de puentes,</t>
  </si>
  <si>
    <t>Apoyar actividades de seguimiento y supervisión para el mantenimiento de vía terciaria</t>
  </si>
  <si>
    <t>Realizar la gerencia integral para el mantenimiento de vía terciaria</t>
  </si>
  <si>
    <t>Realizar la limpieza de obras de arte y drenaje de la vía</t>
  </si>
  <si>
    <t>Construcción , Mejoramiento Y Mantenimiento De Infraestructura Para Conectar Territorios, Gobiernos Y Poblaciones.  Nacional</t>
  </si>
  <si>
    <t>Disponer de conocimiento suficiente para establecer alternativas que satisfagan necesidades de la infraestructura de transporte.</t>
  </si>
  <si>
    <t>Disponer de señalización  y de otros dispositivos de seguridad vial en la infraestructura de transporte.</t>
  </si>
  <si>
    <t>Vía secundaria con obras complementarias de seguridad vial</t>
  </si>
  <si>
    <t>Vía secundaria con obras complementarias  de seguridad vial</t>
  </si>
  <si>
    <t>Demarcar zonas escolares</t>
  </si>
  <si>
    <t>Puente peatonal de la red terciaria construido</t>
  </si>
  <si>
    <t>Apoyar actividades de seguimiento y supervisión para la construcción de puentes peatonales</t>
  </si>
  <si>
    <t>Realizar la gerencia integral para la construcción de puentes peatonales</t>
  </si>
  <si>
    <t>Realizar obras de amoblamiento de espacio público</t>
  </si>
  <si>
    <t>Paso deprimido peatonal construido</t>
  </si>
  <si>
    <t>Vía urbana con obras complementarias  de seguridad vial</t>
  </si>
  <si>
    <t>Construir estructura de pavimento</t>
  </si>
  <si>
    <t>Realizar excavación</t>
  </si>
  <si>
    <t>Paso elevado peatonal construido</t>
  </si>
  <si>
    <t>Construir infraestructura</t>
  </si>
  <si>
    <t>Puente peatonal de la red urbana construido</t>
  </si>
  <si>
    <t>Túnel peatonal construido</t>
  </si>
  <si>
    <t>Apoyar actividades de seguimiento y supervisión para la construcción de túneles peatonales</t>
  </si>
  <si>
    <t>Realizar la gerencia integral para la construcción de túneles peatonales</t>
  </si>
  <si>
    <t>Vía secundaria con dispositivos de control y señalización</t>
  </si>
  <si>
    <t>Instalar otros dispositivos para el control del tránsito</t>
  </si>
  <si>
    <t>Instalar reductores de velocidad</t>
  </si>
  <si>
    <t>Señalizar vías horizontales</t>
  </si>
  <si>
    <t>Señalizar vías verticales</t>
  </si>
  <si>
    <t>Vía terciaria con dispositivos de control y señalización</t>
  </si>
  <si>
    <t>Garantizar las condiciones de transitabilidad en la infraestructura de transporte.</t>
  </si>
  <si>
    <t>Puente peatonal de la red secundaria habilitado</t>
  </si>
  <si>
    <t>Puente peatonal de la red secundaria en funcionamiento</t>
  </si>
  <si>
    <t>Adquirir puentes metálicos ó elementos y accesorios para puentes metálicos modulares</t>
  </si>
  <si>
    <t>Habilitar puentes peatonales de la red secundaria</t>
  </si>
  <si>
    <t xml:space="preserve">Andén de la red secundaria habilitado </t>
  </si>
  <si>
    <t xml:space="preserve">Andén de la red secundaria en funcionamiento  </t>
  </si>
  <si>
    <t>Habilitar franjas de circulación peatonal</t>
  </si>
  <si>
    <t>Habilitar franjas de paisajismo y mobiliario</t>
  </si>
  <si>
    <t xml:space="preserve">Puente de la red vial secundaria habilitado </t>
  </si>
  <si>
    <t xml:space="preserve">Puente de vía secundaria con mantenimiento de emergencia </t>
  </si>
  <si>
    <t>Apoyar actividades de seguimiento y supervisión para la habilitación de puentes</t>
  </si>
  <si>
    <t>Montar y desmontar puentes metálicos modulares</t>
  </si>
  <si>
    <t>Realizar la gerencia integral para la habilitación de puentes</t>
  </si>
  <si>
    <t xml:space="preserve">Túnel de la red vial secundaria habilitado </t>
  </si>
  <si>
    <t xml:space="preserve">Túnel de vía secundaria con mantenimiento de emergencia </t>
  </si>
  <si>
    <t>Apoyar actividades de seguimiento y supervisión para la habilitación de túneles</t>
  </si>
  <si>
    <t>Realizar la gerencia integral para la habilitación de túneles</t>
  </si>
  <si>
    <t xml:space="preserve">Andén de la red terciaria habilitado </t>
  </si>
  <si>
    <t xml:space="preserve">Andén de la red terciaria en funcionamiento  </t>
  </si>
  <si>
    <t>Sitio crítico estabilizado en vía urbana</t>
  </si>
  <si>
    <t xml:space="preserve">Sitio crítico estabilizado en vía urbana </t>
  </si>
  <si>
    <t>Andén de la red urbana habilitado</t>
  </si>
  <si>
    <t>Andén construido en vía urbana como obra complementaria de seguridad vial</t>
  </si>
  <si>
    <t>Puente de vía urbana atendido por emergencia</t>
  </si>
  <si>
    <t>Sitio crítico de la red urbana estabilizado</t>
  </si>
  <si>
    <t>Mejorar las especificaciones técnicas de la infraestructura de transporte.</t>
  </si>
  <si>
    <t>Construir capa de rodadura</t>
  </si>
  <si>
    <t>Realizar la gestión predial para el mejoramiento de la vía</t>
  </si>
  <si>
    <t>Realizar la gestión social para el mejoramiento de la vía</t>
  </si>
  <si>
    <t>Construir nueva calzada en vía secundaria</t>
  </si>
  <si>
    <t>Nuevo carril construido en vía secundaria</t>
  </si>
  <si>
    <t>Construir nuevo carril en vía secundaria</t>
  </si>
  <si>
    <t xml:space="preserve">Vía secundaria ampliada y/o rectificada </t>
  </si>
  <si>
    <t>Ampliar vía secundaria</t>
  </si>
  <si>
    <t>Viaducto construido en vía secundaria</t>
  </si>
  <si>
    <t>Viaductos construidos en vía secundaria existente</t>
  </si>
  <si>
    <t>Viaducto ampliado o rectificado en vía secundaria</t>
  </si>
  <si>
    <t>Apoyar actividades de seguimiento y supervisión para la ampliación de viaductos</t>
  </si>
  <si>
    <t>Realizar la gerencia integral para la ampliación de viaductos</t>
  </si>
  <si>
    <t>Realizar obras de mejoramiento en viaductos para la prevención de contingencias</t>
  </si>
  <si>
    <t>Túnel construido en vía secundaria</t>
  </si>
  <si>
    <t>Túnel construido en vía secundaria existente</t>
  </si>
  <si>
    <t>Túnel ampliado en vía secundaria</t>
  </si>
  <si>
    <t>Túnel ampliado en vía existente</t>
  </si>
  <si>
    <t>Ampliar túnel en vía secundaria</t>
  </si>
  <si>
    <t>Realizar gestión predial para la ampliación de túneles</t>
  </si>
  <si>
    <t>Realizar gestión social y ambiental para la ampliación de túneles</t>
  </si>
  <si>
    <t>Realizar obras de mitigación y/o compensación socio ambiental para la ampliación de túneles</t>
  </si>
  <si>
    <t>Puente ampliado o rectificado en vía secundaria</t>
  </si>
  <si>
    <t>Puente ampliado o rectificado en vía secundaria existente</t>
  </si>
  <si>
    <t>Apoyar actividades de seguimiento y supervisión para la ampliación de puentes</t>
  </si>
  <si>
    <t>Realizar la gerencia integral para la ampliación de puentes</t>
  </si>
  <si>
    <t>Realizar obras de mejoramiento en puentes para la prevención de contingencias</t>
  </si>
  <si>
    <t>Intercambiador construido para el mejoramiento de vía secundaria</t>
  </si>
  <si>
    <t>Intercambiador construido para el mejoramiento de vías secundarias</t>
  </si>
  <si>
    <t>Construir intercambiador en vía secundaria</t>
  </si>
  <si>
    <t>Realizar la gestión ambiental para la construcción del intercambiador</t>
  </si>
  <si>
    <t>Realizar la gestión predial para la construcción del intercambiador</t>
  </si>
  <si>
    <t>Realizar la gestión social para la construcción del intercambiador</t>
  </si>
  <si>
    <t>Ciclo infraestructura construida en red vial secundaria</t>
  </si>
  <si>
    <t>Ciclo infraestructura de la red secundaria construida</t>
  </si>
  <si>
    <t>Construir accesos para cicloinfraestructura</t>
  </si>
  <si>
    <t>Construir cicloinfraestructura en red vial secundaria</t>
  </si>
  <si>
    <t>Construir reductores de velocidad para cicloinfraestructura</t>
  </si>
  <si>
    <t>Instalar señalización para cicloinfraestructura</t>
  </si>
  <si>
    <t>Realizar la gestión ambiental para la construcción de ciclo infraestructura</t>
  </si>
  <si>
    <t>Pavimentar vía terciaria.</t>
  </si>
  <si>
    <t xml:space="preserve">Placa huella construida </t>
  </si>
  <si>
    <t>Construir sección de piedra pegada</t>
  </si>
  <si>
    <t>Construir sección de placas de concreto reforzado</t>
  </si>
  <si>
    <t xml:space="preserve">Vía terciaria ampliada y/o rectificada </t>
  </si>
  <si>
    <t>Ampliar vía terciaria</t>
  </si>
  <si>
    <t>Ciclo infraestructura construida en red vial terciaria</t>
  </si>
  <si>
    <t>Ciclo infraestructura de la red vial terciaria construida</t>
  </si>
  <si>
    <t>Construir cicloinfraestructura en red vial terciaria</t>
  </si>
  <si>
    <t xml:space="preserve">Caminos ancestrales mejorados </t>
  </si>
  <si>
    <t>Ampliar sección transversal de los caminos ancestrales</t>
  </si>
  <si>
    <t>Mejorar la capa de rodadura de los caminos ancentrales</t>
  </si>
  <si>
    <t>Puente en caminos ancestrales</t>
  </si>
  <si>
    <t xml:space="preserve">Puente construido en caminos ancestrales </t>
  </si>
  <si>
    <t>Construir puentes en caminos ancestrales</t>
  </si>
  <si>
    <t>Viaducto construido en vía urbana existente</t>
  </si>
  <si>
    <t>Viaducto ampliado o rectificado en vía urbana</t>
  </si>
  <si>
    <t>Paso deprimido construido en vía urbana</t>
  </si>
  <si>
    <t>Paso deprimido construido en vía urbana existente</t>
  </si>
  <si>
    <t>Paso deprimido de vía urbana ampliado</t>
  </si>
  <si>
    <t>Vía urbana mejorada con paso a nivel</t>
  </si>
  <si>
    <t>Paso elevado construido en vía urbana</t>
  </si>
  <si>
    <t>Vía urbana mejorada con paso elevado</t>
  </si>
  <si>
    <t xml:space="preserve">Paso elevado de vía urbana ampliado </t>
  </si>
  <si>
    <t>Paso elevado ampliado</t>
  </si>
  <si>
    <t>Puente ampliado o rectificado en vía urbana</t>
  </si>
  <si>
    <t>Intercambiador construido en vía urbana</t>
  </si>
  <si>
    <t xml:space="preserve">Intercambiador construido en vía urbana </t>
  </si>
  <si>
    <t>Construir intercambiador en vía urbana</t>
  </si>
  <si>
    <t>Ciclo infraestructura construida en vía urbana</t>
  </si>
  <si>
    <t>Ciclo infraestructura urbana construida</t>
  </si>
  <si>
    <t>Construir cicloinfraestructura en vía urbana</t>
  </si>
  <si>
    <t>Zonas ribereñas mejoradas</t>
  </si>
  <si>
    <t>Obras de protección realizadas </t>
  </si>
  <si>
    <t>Construir estructuras de protección</t>
  </si>
  <si>
    <t>Mantener estructuras, muros y taludes (existentes y aledaños)</t>
  </si>
  <si>
    <t>Apoyar actividades de seguimiento y supervisión para el mejoramiento de vía urbana</t>
  </si>
  <si>
    <t>Realizar gestión ambiental para mejoramiento de la vía</t>
  </si>
  <si>
    <t>Realizar gestión social para mejoramiento de la vía</t>
  </si>
  <si>
    <t>Realizar la gerencia integral para el mejoramiento de vía urbana</t>
  </si>
  <si>
    <t>Puente construido en vía urbana existente</t>
  </si>
  <si>
    <t>Andén construido</t>
  </si>
  <si>
    <t xml:space="preserve">Metros </t>
  </si>
  <si>
    <t>Construir franjas de circulación peatonal</t>
  </si>
  <si>
    <t>Construir franjas de paisajismo y mobiliario</t>
  </si>
  <si>
    <t>Mitigar el deterioro normal de la infraestructura de transporte.</t>
  </si>
  <si>
    <t>Apoyar actividades de seguimiento y supervisión para la rehabilitación de vía secundaria</t>
  </si>
  <si>
    <t>Realizar gestión social y ambiental para la rehabilitación de vía secundaria</t>
  </si>
  <si>
    <t>Realizar la gerencia integral para la rehabilitación de vía secundaria</t>
  </si>
  <si>
    <t>Realizar obras de mitigación y/o compensación socio ambiental para la rehabilitación de vía secundaria</t>
  </si>
  <si>
    <t xml:space="preserve">Túnel de vía secundaria rehabilitado </t>
  </si>
  <si>
    <t xml:space="preserve">Túneles rehabilitados en vías secundarias </t>
  </si>
  <si>
    <t>Apoyar actividades de seguimiento y supervisión para la rehabilitación de túneles</t>
  </si>
  <si>
    <t>Realizar gestión social y ambiental para la rehabilitación de túneles</t>
  </si>
  <si>
    <t>Realizar la gerencia integral para la rehabilitación de túneles</t>
  </si>
  <si>
    <t>Realizar obras de mitigación y/o compensación socio ambiental para la rehabilitación de túneles</t>
  </si>
  <si>
    <t>Rehabilitar  sistema de drenaje</t>
  </si>
  <si>
    <t>Rehabilitar estructura del pavimento</t>
  </si>
  <si>
    <t>Rehabilitar revestimiento</t>
  </si>
  <si>
    <t xml:space="preserve">Túnel de la red vial secundaria con mantenimiento </t>
  </si>
  <si>
    <t xml:space="preserve">Túnel de la red secundaria con mantenimiento </t>
  </si>
  <si>
    <t>Ciclo infraestructura de la redsecundaria con mantenimiento</t>
  </si>
  <si>
    <t>Ciclo infraestructura de la red secundaria con mantenimiento</t>
  </si>
  <si>
    <t>Mantener cicloinfraestructura en red vial secundaria</t>
  </si>
  <si>
    <t>Mantener la señalización para cicloinfraestructura</t>
  </si>
  <si>
    <t>Mantener los accesos para cicloinfraestructura</t>
  </si>
  <si>
    <t>Mantener reductores de velocidad para cicloinfraestructura</t>
  </si>
  <si>
    <t>Realizar gestión social y ambiental para la rehabilitación de vía terciaria</t>
  </si>
  <si>
    <t>Realizar obras de mitigación y/o compensación socio ambiental para la rehabilitación de vía terciaria</t>
  </si>
  <si>
    <t xml:space="preserve">Ciclo infraestructura de la red terciaria con mantenimiento </t>
  </si>
  <si>
    <t>Ciclo infraestructura de la red vial terciaria con mantenimiento</t>
  </si>
  <si>
    <t>Mantener cicloinfraestructura en red vial terciaria</t>
  </si>
  <si>
    <t xml:space="preserve">Caminos ancestrales con mantenimiento </t>
  </si>
  <si>
    <t>Realizar el mantenimiento periódico</t>
  </si>
  <si>
    <t>Realizar el mantenimiento rutinario</t>
  </si>
  <si>
    <t xml:space="preserve">Puente de vía urbana rehabilitado </t>
  </si>
  <si>
    <t>Paso deprimido rehabilitado en vía urbana</t>
  </si>
  <si>
    <t>Rehabilitar paso deprimido en vía urbana</t>
  </si>
  <si>
    <t>Paso elevado rehabilitado en vía urbana</t>
  </si>
  <si>
    <t>Rehabilitar infraestructura</t>
  </si>
  <si>
    <t>Rehabilitar superestructura</t>
  </si>
  <si>
    <t xml:space="preserve">Puente de la red vial urbana con mantenimiento </t>
  </si>
  <si>
    <t>Paso deprimido en vía urbana con mantenimiento</t>
  </si>
  <si>
    <t>Mantener paso deprimido en vía urbana</t>
  </si>
  <si>
    <t>Paso elevado en vía urbana con mantenimiento</t>
  </si>
  <si>
    <t>Mantener infraestructura</t>
  </si>
  <si>
    <t>Mantener superestructura</t>
  </si>
  <si>
    <t>Ciclo infraestructura urbana con mantenimiento</t>
  </si>
  <si>
    <t>Mantener cicloinfraestructura urbana</t>
  </si>
  <si>
    <t xml:space="preserve">Vía urbana con mantenimiento periódico o rutinario </t>
  </si>
  <si>
    <t xml:space="preserve">Vía urbana con mantenimiento  </t>
  </si>
  <si>
    <t>Vía urbana rehabilitada</t>
  </si>
  <si>
    <t xml:space="preserve">Vía urbana rehabilitada </t>
  </si>
  <si>
    <t>Puente peatonal con mantenimiento</t>
  </si>
  <si>
    <t>Realizar la adecuada operación de la vía.</t>
  </si>
  <si>
    <t xml:space="preserve">Peaje de la red vial secundaria con servicio de administración </t>
  </si>
  <si>
    <t>Mejoramiento , Mantenimiento Y Rehabilitación De Caminos Comunitarios De La Paz Total.  Nacional</t>
  </si>
  <si>
    <t>Aumentar el conocimiento de las características físicas de la infraestructura vial terciaria para su gestión.</t>
  </si>
  <si>
    <t>Realizar inventario y/o caracterización de las vías terciarias y/o caminos ancestrales.</t>
  </si>
  <si>
    <t>Realizar la gerencia integral, seguimiento y supervisión para el inventario y/o caracterización de las vías terciarias y/o caminos ancestrales.</t>
  </si>
  <si>
    <t>Intervenir vías terciarias y/o caminos ancestrales para mejorar las características técnicas que suplan las necesidades de tráfico actuales.</t>
  </si>
  <si>
    <t xml:space="preserve">Vía terciaria mejorada     (Producto principal del proyecto) </t>
  </si>
  <si>
    <t>Mejorar las especificaciones técnicas iniciales de vías terciarias (placa huella, pavimentos, estructuras y obras drenajes, entre otros).</t>
  </si>
  <si>
    <t>Realizar la gerencia integral, seguimiento y supervisión para el mejoramiento de vías terciarias</t>
  </si>
  <si>
    <t>Realizar la gestión social, predial y ambiental para el mejoramiento de vías terciarias</t>
  </si>
  <si>
    <t>Realizar la gestión y/o apoyo para postulación de tramos viales</t>
  </si>
  <si>
    <t>Realizar los estudios y diseños para el mejoramiento de vías terciarias</t>
  </si>
  <si>
    <t>Construir puente en vía terciaria (puentes, pontones, puente colgante, entre otros).</t>
  </si>
  <si>
    <t>Realizar gestión social, predial y ambiental para la construcción de puentes en vías terciarias</t>
  </si>
  <si>
    <t>Realizar los estudios y diseños para la construcción de puente en vía terciaria</t>
  </si>
  <si>
    <t>Caminos ancestrales mejorados</t>
  </si>
  <si>
    <t>Mejorar las condiciones del terreno que permitan elevar las características del camino ancestral y/o senderos peatonales</t>
  </si>
  <si>
    <t>Realizar gestión social y ambiental para el mejoramiento  de caminos ancestrales</t>
  </si>
  <si>
    <t>Realizar los estudios y diseños para el mejoramiento de caminos ancestrales</t>
  </si>
  <si>
    <t>Mejorar las especificaciones técnicas de las vías secundarias del país.</t>
  </si>
  <si>
    <t>Mejorar especificaciones técnicas iniciales de vías secundarias (pavimentos, estructuras y obras drenajes, entre otros).</t>
  </si>
  <si>
    <t>Realizar la gerencia integral, seguimiento y supervisión para el mejoramiento de vías secundarias</t>
  </si>
  <si>
    <t>Realizar la gestión social, predial y ambiental para el mejoramiento de vías secundarias</t>
  </si>
  <si>
    <t>Realizar los estudios y diseños para la mejoramiento de vías secundarias</t>
  </si>
  <si>
    <t>Construir puente en vía secundaria (puentes, pontones, puente colgante, entre otros).</t>
  </si>
  <si>
    <t>Realizar la gestión social, predial y ambiental para la construcción de puentes en vías secundarias</t>
  </si>
  <si>
    <t>Realizar los estudios y diseños para la construcción de puente en vía secundaria</t>
  </si>
  <si>
    <t>Mitigar el deterioro normal de las vías regionales, vías terciarias y/o caminos ancestrales.</t>
  </si>
  <si>
    <t>Vía secundaria rehabilitada</t>
  </si>
  <si>
    <t>Realizar la gestión social, predial y ambiental para rehabilitación  de vía secundaria</t>
  </si>
  <si>
    <t>Realizar los estudios y diseños para rehabilitación de vía secundaria</t>
  </si>
  <si>
    <t>Reconstruir infraestructura de vías secundarias  para devolverla al estado inicial para la cual fue construida.</t>
  </si>
  <si>
    <t>Puente de vía secundaria rehabilitado</t>
  </si>
  <si>
    <t>Realizar la gestión social, predial y ambiental para la rehabilitación de puentes en vías secundarias</t>
  </si>
  <si>
    <t>Realizar los estudios y diseños para la rehabilitación de puente en vía secundaria</t>
  </si>
  <si>
    <t>Rehabilitar puente en vía secundaria (puentes, pontones, puente colgante, entre otros).</t>
  </si>
  <si>
    <t>Vía secundaria con mantenimiento periódico o rutinario</t>
  </si>
  <si>
    <t>Realizar la gestión social y ambiental para el mantenimiento de vías secundarias</t>
  </si>
  <si>
    <t>Realizar mantenimiento periódicos y/o rutinario a vías secundarias</t>
  </si>
  <si>
    <t>Puente de la red vial secundaria con mantenimiento</t>
  </si>
  <si>
    <t>Mantener puente en vía secundaria (puentes, pontones, puente colgante, entre otros).</t>
  </si>
  <si>
    <t>Realizar la gestión social y ambiental para el mantenimiento de puentes en  vías secundarias</t>
  </si>
  <si>
    <t>Puente de la red vial terciaria rehabilitado</t>
  </si>
  <si>
    <t>Realizar gestión social, predial y ambiental para la rehabilitación de puentes en vías terciarias</t>
  </si>
  <si>
    <t>Realizar los estudios y diseños para la rehabilitación de puente en vía terciaria</t>
  </si>
  <si>
    <t>Rehabilitar puentes en vía terciaria (puentes, pontones, puente colgante, entre otros).</t>
  </si>
  <si>
    <t>Puente de la red vial terciaria con mantenimiento</t>
  </si>
  <si>
    <t>Mantener puente en vía terciaria (puentes, pontones, puente colgante, entre otros).</t>
  </si>
  <si>
    <t>Realizar la gestión social y ambiental para el mantenimiento de puentes en  vías terciarias</t>
  </si>
  <si>
    <t>Caminos ancestrales con mantenimiento</t>
  </si>
  <si>
    <t>Realizar la gestión social y ambiental para el mantenimiento de caminos ancestrales</t>
  </si>
  <si>
    <t>Realizar mantenimiento a los caminos ancestrales (senderos peatonales).</t>
  </si>
  <si>
    <t>Vía terciaria con mantenimiento periódico o rutinario</t>
  </si>
  <si>
    <t>Realizar la gerencia integral, seguimiento y supervisión para el mantenimiento de vías terciarias</t>
  </si>
  <si>
    <t>Realizar la gestión social y ambiental para el mantenimiento de vías terciarias</t>
  </si>
  <si>
    <t>Realizar mantenimiento periódicos y/o rutinario a vías terciarias</t>
  </si>
  <si>
    <t>Construcción , Mejoramiento, Mantenimiento, Rehabilitación Y Estudios Del Programa Colombia Avanza: Cartago-Novita (Choco), Belén De Bajirá-Rio Sucio (Choco), Quibdó-Pereira, Quibdó-Medellín (Choco), Vía El Aro (Antioquia), Arauquita-Saravena (Arauca), Mompox-Pinillos (Bolívar), La Balsa-Suárez-Morales (Cauca), Pivijay-Apure (Magdalena), Samaniego-La Llanada-Sotomayor (Nariño), La Mata-Convención (Norte De Santander), Matuyá-San Cristóbal (Bolívar), Los Pozos-San Vicente (Caquetá Y Guaviare), El Plateado-Argelia (Cauca), Monterredondo-El Tambo (Cauca), Acceso Comunidades-Vía Aguasal Bagadó (Choco), Puente Telembí Vía Junín-Barbacoas (Nariño), Puente Rio Putumayo Puerto Asís-Teteyé (Putumayo), Chaparral-Río Blanco (Tolima), El Crucero-Bajo Calima (Valle Del Cauca), Vía Blanquita-Puente Frontino (Antioquia), Vías Terciarias De Túquerres (Nariño), Vía El Guavio (Cundinamarca), Puente Sobre El Río Cauca En La Mojana Sucreña Guaranda-Achí (Sucre), Popayán-Guapi  Cauca</t>
  </si>
  <si>
    <t>Facilitar la conexión y accesibilidad de las regiones mas apartadas de Colombia.</t>
  </si>
  <si>
    <t xml:space="preserve">Vía secundaria construida </t>
  </si>
  <si>
    <t>Construir vía</t>
  </si>
  <si>
    <t>Elaboración, revisión, actualización y/o ajuste de estudios y diseños.</t>
  </si>
  <si>
    <t>Realizar la gerencia integral para la construcción vía secundaria</t>
  </si>
  <si>
    <t>Mejorar las especificaciones técnicas de las vías regionales de Colombia.</t>
  </si>
  <si>
    <t xml:space="preserve">Puente construido en vía secundaria </t>
  </si>
  <si>
    <t>Realizar la gerencia integral para la construcción de puentes en vía secundaria</t>
  </si>
  <si>
    <t>Realizar gestión social para mejoramiento de via terciaria</t>
  </si>
  <si>
    <t xml:space="preserve">Puente construido en vía terciaria </t>
  </si>
  <si>
    <t>Realizar la gerencia integral para la construcción de puentes en vía terciaria</t>
  </si>
  <si>
    <t>Mitigar el deterioro normal de las vías regionales de Colombia.</t>
  </si>
  <si>
    <t>Reconstruir infraestructura de vías secundarias para devolverla al estado inicial para la cual fue construida.</t>
  </si>
  <si>
    <t>Realizar la gerencia integral para el mantenimiento periódico o rutinario en vía secundaria</t>
  </si>
  <si>
    <t>Realizar la gerencia integral para el mantenimiento periódico o rutinario en vía terciaria</t>
  </si>
  <si>
    <t>2404-0600-0002</t>
  </si>
  <si>
    <t>Mejoramiento , Mantenimiento Y Conservación Del Sistema De Transporte Férreo En La Red Vial.   Nacional</t>
  </si>
  <si>
    <t>Mejorar el estado de la red férrea a nivel nacional</t>
  </si>
  <si>
    <t xml:space="preserve">Vía férrea construida </t>
  </si>
  <si>
    <t>Corredor férreo construido y en condiciones para operación</t>
  </si>
  <si>
    <t>Construir estructura para vía férrea</t>
  </si>
  <si>
    <t>Realizar gestión predial, social y ambiental para mejoramiento de la vía</t>
  </si>
  <si>
    <t>Realizar los estudios y diseños para la construcción de vías férreas</t>
  </si>
  <si>
    <t>Puente férreo construido</t>
  </si>
  <si>
    <t>Construir infraestructura para puente férreo</t>
  </si>
  <si>
    <t>Construir superestructura para puente férreo</t>
  </si>
  <si>
    <t>Realizar gestión predial, social y ambiental para la construcción de puentes férreos</t>
  </si>
  <si>
    <t>Realizar los estudios y diseños para la construcción de puentes férreos</t>
  </si>
  <si>
    <t xml:space="preserve">Vía férrea mejorada </t>
  </si>
  <si>
    <t>Vía férrea mejorada</t>
  </si>
  <si>
    <t>Estabilizar las  bancas afectadas</t>
  </si>
  <si>
    <t>Realizar los estudios y diseños para el mejoramiento de la red férrea</t>
  </si>
  <si>
    <t>Recuperar e instalar  traviesas, rieles, clips y cambia vías</t>
  </si>
  <si>
    <t xml:space="preserve">Puente férreo mejorado </t>
  </si>
  <si>
    <t>Realizar el reforzamiento de la  estructura</t>
  </si>
  <si>
    <t>Realizar la gestión predial, social y ambiental para el mejoramiento de puente férreo</t>
  </si>
  <si>
    <t>Realizar los estudios y diseños para el mejoramiento de puente férreo</t>
  </si>
  <si>
    <t xml:space="preserve">Vía férrea rehabilitada </t>
  </si>
  <si>
    <t>Realizar los estudios y diseños para la rehabilitación de la red férrea</t>
  </si>
  <si>
    <t>Rectificar el alineamiento de vía férrea</t>
  </si>
  <si>
    <t>Suministrar e instalar agregados petréos</t>
  </si>
  <si>
    <t>Suministrar e instalar rieles y traviesas</t>
  </si>
  <si>
    <t xml:space="preserve">Puente férreo rehabilitado </t>
  </si>
  <si>
    <t>Construir infraestructura o superestructura</t>
  </si>
  <si>
    <t>Realizar la gestión predial, social y ambiental para la rehabilitación de puente ferreo</t>
  </si>
  <si>
    <t>Realizar los estudios y diseños para la rehabilitación de puente férreo</t>
  </si>
  <si>
    <t>Reforzar cimentación</t>
  </si>
  <si>
    <t xml:space="preserve">Túnel férreo rehabilitado </t>
  </si>
  <si>
    <t>Realizar el reforzamiento estructural</t>
  </si>
  <si>
    <t>Realizar la repotencialización estructural</t>
  </si>
  <si>
    <t>Realizar los estudios y diseños para la rehabilitación de túneles férreos</t>
  </si>
  <si>
    <t xml:space="preserve">Paso a nivel rehabilitado </t>
  </si>
  <si>
    <t>Actualizar las redes eléctricas, hidráulicas y sanitarias</t>
  </si>
  <si>
    <t>Cambiar equipos eléctricos y electromecánicos</t>
  </si>
  <si>
    <t xml:space="preserve">Sitio crítico de vía férrea estabilizado </t>
  </si>
  <si>
    <t>Realizar la estabilización</t>
  </si>
  <si>
    <t>Realizar las obras hidráulicas</t>
  </si>
  <si>
    <t>Realizar los estudios y diseños para la sitios crítcos</t>
  </si>
  <si>
    <t>Corredor férreo mantenido</t>
  </si>
  <si>
    <t>Apoyar actividades de seguimiento y supervisión para corredor férreo mantenido</t>
  </si>
  <si>
    <t>Ejecutar mantenimiento periódico</t>
  </si>
  <si>
    <t>Ejecutar mantenimiento rutinario</t>
  </si>
  <si>
    <t>Implementar protocolos de bioseguridad para corredor férreo mantenido</t>
  </si>
  <si>
    <t>Realizar estudios y diseños para corredor férreo mantenido</t>
  </si>
  <si>
    <t>Realizar gerencia integral en corredor férreo mantenido</t>
  </si>
  <si>
    <t>Realizar gestión social y ambiental para corredor férreo mantenido</t>
  </si>
  <si>
    <t>Realizar obras de estabilización</t>
  </si>
  <si>
    <t xml:space="preserve">Puente férreo mantenido </t>
  </si>
  <si>
    <t>Realizar la limpieza de la  estructura</t>
  </si>
  <si>
    <t>Realizar mantenimineto rutinario del puente ferreo</t>
  </si>
  <si>
    <t>Reponer elementos en mal estado</t>
  </si>
  <si>
    <t xml:space="preserve">Túnel férreo mantenido </t>
  </si>
  <si>
    <t>Limpiar el  sistema de drenajes</t>
  </si>
  <si>
    <t>Mantener la estructura del túnel</t>
  </si>
  <si>
    <t>Corredor férreo atendido por emergencia</t>
  </si>
  <si>
    <t>Estabilizar la banca y ejecutar obras de contención</t>
  </si>
  <si>
    <t>Recuperar los elementos (rieles, traviesas, clavos, clips, otros)</t>
  </si>
  <si>
    <t xml:space="preserve">Puente férreo habilitado </t>
  </si>
  <si>
    <t>Realizar los estudios y diseños para la rehabilitación de puentes férreos</t>
  </si>
  <si>
    <t>Realizar mantenimiento a los estribos</t>
  </si>
  <si>
    <t>Reforzar  los elementos estructurales</t>
  </si>
  <si>
    <t xml:space="preserve">Sitio crítico de vía férrea atendido por emergencia </t>
  </si>
  <si>
    <t xml:space="preserve">Sitio crítico de red férrea atendido por emergencia estabilizado </t>
  </si>
  <si>
    <t>Estabilizar banca</t>
  </si>
  <si>
    <t>Realizar la remoción de escombros y sedimentos</t>
  </si>
  <si>
    <t>Reponer infraestructura en mal estado</t>
  </si>
  <si>
    <t>Infraestructura complementaria requerida para la red férrea</t>
  </si>
  <si>
    <t>Infraestructura complementaria requerida para la red férrea construida</t>
  </si>
  <si>
    <t>Apoyar actividades de seguimiento y supervisión para infraestructura complementarioa requerida para la red férrea</t>
  </si>
  <si>
    <t>Instalar y/o actualizar sistema de comunicaciones</t>
  </si>
  <si>
    <t>Realizar gerencia integral a la localización del corredor ferreo nacional</t>
  </si>
  <si>
    <t>Realizar inventario y/o localización de vía férrea</t>
  </si>
  <si>
    <t>Pasos a nivel con servicio de operación</t>
  </si>
  <si>
    <t>Mantener equipos eléctricos y electromecánicos</t>
  </si>
  <si>
    <t>Operación paso a nivel</t>
  </si>
  <si>
    <t>Recuperar las anexidades del sistema férreo a nivel nacional</t>
  </si>
  <si>
    <t>Estaciones férreas adecuadas</t>
  </si>
  <si>
    <t>Dotar de equipamiento especializado para uso específico del sistema férreo</t>
  </si>
  <si>
    <t>Realizar la incorporación de servicios sanitarios</t>
  </si>
  <si>
    <t>Realizar la incorporación redes de voz y datos</t>
  </si>
  <si>
    <t>Estaciones férreas con mantenimiento</t>
  </si>
  <si>
    <t>Apoyar actividades de seguimiento y supervisión para el mantenimiento de las estaciones férreas</t>
  </si>
  <si>
    <t>Optimizar los sistemas de evacuación de aguas lluvias y drenajes</t>
  </si>
  <si>
    <t>Optimizar sistemas eléctricos, de aguas lluvias y drenaje</t>
  </si>
  <si>
    <t>Realizar estudios y diseños para estación férrea con mantenimiento</t>
  </si>
  <si>
    <t>Realizar vigilancia en estaciones férreas mantenidas</t>
  </si>
  <si>
    <t>Recuperar acabados, pisos, enchapes, carpintería y elementos ornamentales</t>
  </si>
  <si>
    <t>Anexidades mantenidas y conservadas</t>
  </si>
  <si>
    <t>Actualizar los sistemas hidrosanitarios y de redes</t>
  </si>
  <si>
    <t>Apoyar actividades de seguimiento y supervisión para el mantenimiento de anexidades</t>
  </si>
  <si>
    <t>Realizar actividades de custodia y demás obligaciones de las anexidades</t>
  </si>
  <si>
    <t>Realizar aseo periódico a las anexidades</t>
  </si>
  <si>
    <t>Realizar desmonte, limpieza, descapote y mantenimiento entre otros</t>
  </si>
  <si>
    <t>Realizar limpieza regular de sistema de canales y bajantes</t>
  </si>
  <si>
    <t>Bienes de la red férrea declarados de Interés Cultural restaurados</t>
  </si>
  <si>
    <t>Realizar los estudios y diseños para la restauración</t>
  </si>
  <si>
    <t>Reforzar la estructura de estaciones férreas</t>
  </si>
  <si>
    <t>Restablecer la imagen arquitectónica y espacial del inmueble</t>
  </si>
  <si>
    <t xml:space="preserve">Anexidades rehabilitadas </t>
  </si>
  <si>
    <t>Actualizar las redes eléctricas y sistema de telecomunicaciones</t>
  </si>
  <si>
    <t>Actualizar las redes hidráulicas</t>
  </si>
  <si>
    <t>Realizar los estudios y diseños para la rehabilitación de anexidades</t>
  </si>
  <si>
    <t>Reforzar la estructura y ejecución de acabados</t>
  </si>
  <si>
    <t>2404-0600-0003</t>
  </si>
  <si>
    <t>Mejoramiento , Mantenimiento Y Operacion Del Corredor Ferreo Bogota - Belencito  Cundinamarca, Boyaca</t>
  </si>
  <si>
    <t>Garantizar las condiciones de transitabilidad del Corredor Férreo Bogotá - Belencito</t>
  </si>
  <si>
    <t>Realizar construcción de los sitios críticos</t>
  </si>
  <si>
    <t>Realizar los diseños para los sitios críticos</t>
  </si>
  <si>
    <t>Estabilizar la banca de la via férrea</t>
  </si>
  <si>
    <t>Realizar obras de contención</t>
  </si>
  <si>
    <t>Recuperar la infraestructura de la via férrea</t>
  </si>
  <si>
    <t>Recuperar la superestructura de la via férrea</t>
  </si>
  <si>
    <t>Mejorar las especificaciones técnicas del Corredor Férreo Bogotá - Belencito</t>
  </si>
  <si>
    <t>Construir intraestrutura para la vía férrea</t>
  </si>
  <si>
    <t>Realizar gestión predial, social y ambiental para la construcción de la vía férrea</t>
  </si>
  <si>
    <t>Realizar los diseños para la construcción de vías férreas</t>
  </si>
  <si>
    <t xml:space="preserve">Túnel férreo construido  </t>
  </si>
  <si>
    <t>Construir infraestructura para túnel férreo</t>
  </si>
  <si>
    <t>Construir superestructura para túnel férreo</t>
  </si>
  <si>
    <t>Realizar diseños para la construcción de túneles férreos</t>
  </si>
  <si>
    <t>Realizar la gestión predial, social y ambiental para la contrucción de túnel férreo</t>
  </si>
  <si>
    <t>Realizar los diseños para la construcción de puentes férreos</t>
  </si>
  <si>
    <t>Instalar balasto, rieles, traviesas, cambiavías, eclisas y pernos</t>
  </si>
  <si>
    <t>Realizar el suministro de cambiavías</t>
  </si>
  <si>
    <t>Realizar la alineación y nivelación de la vía férrea</t>
  </si>
  <si>
    <t>Realizar la construcción de nuevas obras de infraestructura</t>
  </si>
  <si>
    <t>Realizar la gestión predial, social y ambiental para el protección de la vía férrea</t>
  </si>
  <si>
    <t>Suministrar  traviesas de concreto y/o madera (incluye sujeciones y placas de asiento)</t>
  </si>
  <si>
    <t>Suministrar balasto en la vía férrea</t>
  </si>
  <si>
    <t>Realizar el reforzamiento de la estructura del puente férreo</t>
  </si>
  <si>
    <t>Realizar los diseños para el mejoramiento de puente férreo</t>
  </si>
  <si>
    <t>Realizar consultoría para la adquisición de material rodante</t>
  </si>
  <si>
    <t>Realizar estudios de actualización de sistemas de comunicación del corredor férreo</t>
  </si>
  <si>
    <t>Realizar estudios de capacidad de movilidad en carga del corredor férreo</t>
  </si>
  <si>
    <t>Realizar estudios para los talleres de mantenimiento del material rodante</t>
  </si>
  <si>
    <t>Mitigar el deterioro normal de la estructura del Corredor Férreo Bogotá - Belencito</t>
  </si>
  <si>
    <t>Rehabilitar la infraestructura de vía férrea</t>
  </si>
  <si>
    <t>Rehabilitar la superestructura vía férrea</t>
  </si>
  <si>
    <t>Suministrar  los sistemas de comunicaciones</t>
  </si>
  <si>
    <t>Suministrar la señalización de la vía férrea</t>
  </si>
  <si>
    <t>Realizar el reforzamiento de los puentes</t>
  </si>
  <si>
    <t>Realizar los diseños para el reforzamiento de los puentes</t>
  </si>
  <si>
    <t>Rehabilitar la superestructura de puente férreo</t>
  </si>
  <si>
    <t>Realizar el reforzamiento estructural de los túneles férreos</t>
  </si>
  <si>
    <t>Realizar los diseños para la rehabilitación de túneles férreos</t>
  </si>
  <si>
    <t>Modernizar las redes eléctricas, hidráulicas y sanitarias</t>
  </si>
  <si>
    <t>Suministrar la señalización del paso a nivel férreo</t>
  </si>
  <si>
    <t>Ejecutar el mantenimiento para que la vía férrea este en condiciones óptimas para su funcionamiento</t>
  </si>
  <si>
    <t>Realizar el mantenimiento de los pasos a nivel</t>
  </si>
  <si>
    <t>Realizar el mantenimiento del puente férreo</t>
  </si>
  <si>
    <t>Realizar la limpieza de la estructura</t>
  </si>
  <si>
    <t>Mantener del sistema de drenaje</t>
  </si>
  <si>
    <t>Realizar desmonte, limpieza, descapote, entre otros</t>
  </si>
  <si>
    <t>Reparar las estaciones y/o bodegas de corredor férreo</t>
  </si>
  <si>
    <t>Reparar los bienes declarados de interés nacional del corredor férreo</t>
  </si>
  <si>
    <t>Realizar la adecuada operación del Corredor Férreo Bogotá - Belencito</t>
  </si>
  <si>
    <t>Realizar el suministro de elementos de infraestructura</t>
  </si>
  <si>
    <t>Realizar las obras de infraestructura complementaria</t>
  </si>
  <si>
    <t>Realizar vigilancia del corredor férreo</t>
  </si>
  <si>
    <t>Material Rodante</t>
  </si>
  <si>
    <t xml:space="preserve">Material Tractivo en condiciones de operación </t>
  </si>
  <si>
    <t>Adquirir herramienta especializada en mantenimiento de vehículos férreos</t>
  </si>
  <si>
    <t>Adquirir material rodante</t>
  </si>
  <si>
    <t>Reparar material rodante</t>
  </si>
  <si>
    <t>Cambiar equipos electricos y electromencanicos</t>
  </si>
  <si>
    <t>Mantener equipos electricos y electromencanicos</t>
  </si>
  <si>
    <t>Operar los pasos a nivel</t>
  </si>
  <si>
    <t>Línea férrea inventariada</t>
  </si>
  <si>
    <t>Actualizar sistemas de información geográfica relacionada al corredor férreo</t>
  </si>
  <si>
    <t>Realizar actualización catastral referenciada con las coordenadas nacionales</t>
  </si>
  <si>
    <t>Servicio apoyo a la operación de corredores férreos</t>
  </si>
  <si>
    <t>Corredor férreo con servicios de apoyo a la operación</t>
  </si>
  <si>
    <t>Realizar la operación del corredor férreo</t>
  </si>
  <si>
    <t>2405-0600-0005</t>
  </si>
  <si>
    <t>Construcción , Mejoramiento Y Mantenimiento De Los Accesos Marítimos A Los Puertos De La Nación.  Nacional</t>
  </si>
  <si>
    <t>Contar con las dimensiones adecuadas de los canales de acceso a los puertos marítimos para el tránsito de buques.</t>
  </si>
  <si>
    <t>Acceso marítimo profundizado</t>
  </si>
  <si>
    <t xml:space="preserve">Acceso marítimo profundizado </t>
  </si>
  <si>
    <t>Apoyar actividades de seguimiento y supervisión para el mejoramiento/profundización</t>
  </si>
  <si>
    <t>Ejecutar estructuras hidráulicas para profundización de accesos</t>
  </si>
  <si>
    <t>Realizar actividades para el aprovechamiento del material dragado</t>
  </si>
  <si>
    <t>Realizar gestion de predios o relocalización de redes para el mejoramiento/profundización</t>
  </si>
  <si>
    <t>Realizar gestión social y ambiental para para el mejoramiento/profundización</t>
  </si>
  <si>
    <t>Realizar la gerencia integral para el mejoramiento/profundización de accesos</t>
  </si>
  <si>
    <t>Realizar los estudios y diseños para el mejoramiento/profundización de canales de acceso</t>
  </si>
  <si>
    <t>Realizar obras de mitigación y/o compensación socioambiental para el mejoramiento/profundización</t>
  </si>
  <si>
    <t>Realizar obras de profundización en los canales de acceso a los puertos de la nación</t>
  </si>
  <si>
    <t>Acceso marítimo construido</t>
  </si>
  <si>
    <t xml:space="preserve">Acceso marítimo construido </t>
  </si>
  <si>
    <t>Realizar gestion de predios  o relocalización de redes para la construcción</t>
  </si>
  <si>
    <t>Realizar los estudios y diseños para la construcción de canales de acceso</t>
  </si>
  <si>
    <t>Realizar obras de construcción en los canales de acceso a los puertos de la nación</t>
  </si>
  <si>
    <t>Acceso Marítimo mantenido</t>
  </si>
  <si>
    <t xml:space="preserve">Acceso marítimo mantenido </t>
  </si>
  <si>
    <t>Mantener las obras permanentes</t>
  </si>
  <si>
    <t>Realizar gestión social y ambiental para el mantenimiento.</t>
  </si>
  <si>
    <t>Realizar la gerencia integral para el mantenimiento de los accesos</t>
  </si>
  <si>
    <t>Realizar los estudios y diseños para el mantenimiento de accesos</t>
  </si>
  <si>
    <t>Realizar monitoreo de los canales de acceso</t>
  </si>
  <si>
    <t>Realizar obras de mantenimiento en los canales de acceso a los puertos de la nación</t>
  </si>
  <si>
    <t>2405-0600-0006</t>
  </si>
  <si>
    <t>Recuperación Y Mitigación Ambiental En El Área De Influencia De La Zona Portuaria De Santa Marta - Caño Clarín. Departamento Del    Magdalena</t>
  </si>
  <si>
    <t>Mejorar la irrigación de agua dulce hacia la Ciénaga Grande de Santa Marta.</t>
  </si>
  <si>
    <t>Canal mejorado</t>
  </si>
  <si>
    <t>Apoyar actividades de seguimiento y supervisión para el mejoramiento de canales</t>
  </si>
  <si>
    <t>Construir canales laterales</t>
  </si>
  <si>
    <t>Monitorear los parámetros fisicoquímicos del ecosistema</t>
  </si>
  <si>
    <t>Realizar la gerencia integral para el mejoramiento de canales</t>
  </si>
  <si>
    <t>Realizar la localización y replanteo de los puntos optimos a intervenir</t>
  </si>
  <si>
    <t>Recuperar la capacidad hidráulica de los cuerpos de agua que alimentan la Ciénaga Grande de Santa Marta.</t>
  </si>
  <si>
    <t>Canal mantenido</t>
  </si>
  <si>
    <t>Apoyar actividades de seguimiento y supervisión para el mantenimiento de canales</t>
  </si>
  <si>
    <t>Realizar dragado de sedimentos</t>
  </si>
  <si>
    <t>Realizar la gerencia integral para el mantenimiento de canales</t>
  </si>
  <si>
    <t>Remover material vegetal y sedimentos de las orillas</t>
  </si>
  <si>
    <t>Estructuras hidráulicas mantenidas</t>
  </si>
  <si>
    <t>Apoyar actividades de seguimiento y supervisión para el mantenimiento estructuras hidráulicas</t>
  </si>
  <si>
    <t>Realizar la gerencia integral para el mantenimiento de estructuras hidráulicas</t>
  </si>
  <si>
    <t>Realizar limpieza y destronque</t>
  </si>
  <si>
    <t>2406-0600-0006</t>
  </si>
  <si>
    <t>Adecuación Mejoramiento Y Mantenimiento De La Red Fluvial.  Nacional</t>
  </si>
  <si>
    <t>Contar con información actualizada sobre el estado, necesidades de intervención y especificaciones de la Red Fluvial navegable.</t>
  </si>
  <si>
    <t>Adquirir equipos para realizar el monitoreo de la red fluvial</t>
  </si>
  <si>
    <t>Disminuir la presencia de sedimentos y obstáculos en los Canales Navegables.</t>
  </si>
  <si>
    <t xml:space="preserve">Canal navegable Mejorado </t>
  </si>
  <si>
    <t xml:space="preserve">Canal fluvial mejorado </t>
  </si>
  <si>
    <t>Ejecutar dragados de mejoramiento</t>
  </si>
  <si>
    <t>Ejecutar obras de fijación de canal</t>
  </si>
  <si>
    <t>Ejecutar obras de protección</t>
  </si>
  <si>
    <t xml:space="preserve">Canal navegable mantenido </t>
  </si>
  <si>
    <t>Ejecutar dragados de mantenimiento</t>
  </si>
  <si>
    <t>Mantener las obras de protección</t>
  </si>
  <si>
    <t>Mantener obras de fijación del canal</t>
  </si>
  <si>
    <t>Realizar gestión de predios para el mantenimiento</t>
  </si>
  <si>
    <t>Canal navegable atendido por emergencia</t>
  </si>
  <si>
    <t>Canales navegables con atención por emergencia</t>
  </si>
  <si>
    <t>Habilitar el canal navegable</t>
  </si>
  <si>
    <t>Implementar la señalización requerida en los ríos navegables.</t>
  </si>
  <si>
    <t xml:space="preserve">Canal navegable con señalización física </t>
  </si>
  <si>
    <t>Apoyar actividades de seguimiento y supervisión para la señalización</t>
  </si>
  <si>
    <t>Instalar las señales y/o ayudas para la navegación</t>
  </si>
  <si>
    <t>Levantar inventario de señales y/o ayudas para la navegación</t>
  </si>
  <si>
    <t>Realizar la gerencia integral para la señalización</t>
  </si>
  <si>
    <t>Realizar mantenimiento a las ayudas para la navegación</t>
  </si>
  <si>
    <t>Remplazar las señales deterioradas</t>
  </si>
  <si>
    <t>2406-0600-0007</t>
  </si>
  <si>
    <t>Construcción, Mejoramiento, Mantenimiento Y Operación De La Infraestructura Portuaria Fluvial. Nacional</t>
  </si>
  <si>
    <t>Contar con información actualizada sobre el estado, necesidades de intervención y especificaciones de la Infraestructura Portuaria Fluvial.</t>
  </si>
  <si>
    <t>Implementar una fábrica de estudios y diseños técnicos</t>
  </si>
  <si>
    <t>Implementar las soluciones de Infraestructura Portuaria requerida en la Red Fluvial.</t>
  </si>
  <si>
    <t xml:space="preserve">Muelle fluvial construido </t>
  </si>
  <si>
    <t>Muelle Fluvial Construido</t>
  </si>
  <si>
    <t>Construir muelles fluviales</t>
  </si>
  <si>
    <t>Pago pasivos exigibles – vigencias expiradas</t>
  </si>
  <si>
    <t>Realizar gestión ambiental para la construcción</t>
  </si>
  <si>
    <t>Realizar gestión de predios para la construcción</t>
  </si>
  <si>
    <t xml:space="preserve">Obras de protección construidas en muelles fluviales </t>
  </si>
  <si>
    <t>Muelle Fluvial Mejorado</t>
  </si>
  <si>
    <t>Apoyar actividades de seguimiento y supervisión para la construcción de obras de protección</t>
  </si>
  <si>
    <t>Construir obras de protección en muelles fluviales</t>
  </si>
  <si>
    <t>Realizar gestión ambiental para la construcción de obras de protección</t>
  </si>
  <si>
    <t>Realizar gestión de predios para la construcción de obras de protección</t>
  </si>
  <si>
    <t>Realizar la gerencia integral para la construcción de obras de protección</t>
  </si>
  <si>
    <t>Realizar obras de mitigación y/o compensación socioambiental para la construcción de obras de protección</t>
  </si>
  <si>
    <t xml:space="preserve">Vía de acceso a muelle fluvial construida </t>
  </si>
  <si>
    <t>Apoyar actividades de seguimiento y supervisión para la construcción de vías de acceso a muelles fluviales</t>
  </si>
  <si>
    <t>Construir vías de acceso a muelles fluviales</t>
  </si>
  <si>
    <t>Realizar gestión ambiental para la construcción de vías de acceso a muelles fluviales</t>
  </si>
  <si>
    <t>Realizar gestión de predios para la construcción de vías de acceso a muelles fluviales</t>
  </si>
  <si>
    <t>Realizar la gerencia integral para la construcción de vías de acceso a muelles fluviales</t>
  </si>
  <si>
    <t>Realizar obras de mitigación y/o compensación socioambiental para la construcción de vías de acceso a muelles fluviales</t>
  </si>
  <si>
    <t>Mantener en operación la Infraestructura Portuaria Fluvial.</t>
  </si>
  <si>
    <t xml:space="preserve">Servicio de operación de muelles </t>
  </si>
  <si>
    <t>Muelles en operación </t>
  </si>
  <si>
    <t>Adquirir el servicio de apoyo administrativo para la operación de  muelles</t>
  </si>
  <si>
    <t>Apoyar actividades de seguimiento y supervisión para la operación de muelles</t>
  </si>
  <si>
    <t>Dotar de equipos a los muelles fluviales</t>
  </si>
  <si>
    <t>Obtener el servicio de mantenimiento de equipos</t>
  </si>
  <si>
    <t>Realizar la gerencia integral para la operación de muelles</t>
  </si>
  <si>
    <t>Mejorar la Infraestructura Portuaria Fluvial existente.</t>
  </si>
  <si>
    <t xml:space="preserve">Muelle mejorado </t>
  </si>
  <si>
    <t>Realizar gestión de predios  para el mejoramiento</t>
  </si>
  <si>
    <t>Realizar mejoramiento a los muelles fluviales</t>
  </si>
  <si>
    <t xml:space="preserve">Zonas de uso público en muelles fluviales mejoradas </t>
  </si>
  <si>
    <t>Apoyar actividades de seguimiento y supervisión para el mejoramiento de zonas de uso público</t>
  </si>
  <si>
    <t>Realizar gestión ambiental para el mejoramiento de zonas de uso público</t>
  </si>
  <si>
    <t>Realizar gestión de predios para el mejoramiento de zonas de uso público</t>
  </si>
  <si>
    <t>Realizar la gerencia integral para el mejoramiento de zonas de uso público</t>
  </si>
  <si>
    <t>Realizar mejoramiento a zonas de uso público en muelles fluviales</t>
  </si>
  <si>
    <t>Realizar obras de mitigación y/o compensación socioambiental para el mejoramiento de zonas de uso público</t>
  </si>
  <si>
    <t>Obra de protección mejorada en muelles fluviales</t>
  </si>
  <si>
    <t>Apoyar actividades de seguimiento y supervisión para el mejoramiento de obras de protección</t>
  </si>
  <si>
    <t>Realizar gestión ambiental para el mejoramiento de obras de protección</t>
  </si>
  <si>
    <t>Realizar gestión de predios para el mejoramiento de obras de protección</t>
  </si>
  <si>
    <t>Realizar la gerencia integral para el mejoramiento de obras de protección</t>
  </si>
  <si>
    <t>Realizar mejoramiento a las obras de protección en muelles fluviales</t>
  </si>
  <si>
    <t>Realizar obras de mitigación y/o compensación socioambiental para el mejoramiento de obras de protección</t>
  </si>
  <si>
    <t xml:space="preserve">Vía de acceso a muelle fluvial mejorada </t>
  </si>
  <si>
    <t>Apoyar actividades de seguimiento y supervisión para el mejoramiento de vías de acceso</t>
  </si>
  <si>
    <t>Realizar el mejoramiento a las vías de acceso a muelles fluviales</t>
  </si>
  <si>
    <t>Realizar gestión ambiental para el mejoramiento de vías de acceso</t>
  </si>
  <si>
    <t>Realizar gestión de predios para el mejoramiento de vías de acceso</t>
  </si>
  <si>
    <t>Realizar la gerencia integral para el mejoramiento de vías de acceso</t>
  </si>
  <si>
    <t>Realizar obras de mitigación y/o compensación socioambiental para el mejoramiento de vías de acceso</t>
  </si>
  <si>
    <t xml:space="preserve">Muelle fluvial mantenido </t>
  </si>
  <si>
    <t>Muelle Fluvial Mantenido</t>
  </si>
  <si>
    <t>Realizar mantenimiento a los muelles fluviales</t>
  </si>
  <si>
    <t xml:space="preserve">Vía de acceso a muelle fluvial mantenida </t>
  </si>
  <si>
    <t>Apoyar actividades de seguimiento y supervisión para el mantenimiento de vías de acceso</t>
  </si>
  <si>
    <t>Realizar gestión ambiental para el mantenimiento de vías de acceso</t>
  </si>
  <si>
    <t>Realizar la gerencia integral para el mantenimiento de vías de acceso</t>
  </si>
  <si>
    <t>Realizar mantenimiento a las vías de acceso a muelles fluviales</t>
  </si>
  <si>
    <t>Realizar obras de mitigación y/o compensación socioambiental para el mantenimiento de vías de acceso</t>
  </si>
  <si>
    <t>Muelle fluvial atendido por emergencia</t>
  </si>
  <si>
    <t>Muelles fluviales con atención por emergencia</t>
  </si>
  <si>
    <t>Habilitar la infraestructura portuaria</t>
  </si>
  <si>
    <t>2406-0600-0008</t>
  </si>
  <si>
    <t>Construcción Y Mantenimiento De Transbordadores.  Nacional</t>
  </si>
  <si>
    <t>Mejorar las alternativas para el paso de carga y pasajeros sobre los ríos.</t>
  </si>
  <si>
    <t>Servicio de operación de transbordadores</t>
  </si>
  <si>
    <t>Trasbordadores disponibles</t>
  </si>
  <si>
    <t>Adquirir las pólizas casco barco de los transbordadores en operación</t>
  </si>
  <si>
    <t>Apoyar actividades de seguimiento y supervisión para la operación de transbordadores</t>
  </si>
  <si>
    <t>Construir transbordadores para el transporte de carga y pasajeros</t>
  </si>
  <si>
    <t>Realizar el mantenimiento de los transbordadores en funcionamiento</t>
  </si>
  <si>
    <t>Realizar la gerencia integral para la operación de transbordadores</t>
  </si>
  <si>
    <t>Realizar la suscripción de comodatos para el servicio de operación de transbordadores</t>
  </si>
  <si>
    <t>Realizar los estudios y diseños para el servicio de operación de transbordadores</t>
  </si>
  <si>
    <t>2407-0600-0001</t>
  </si>
  <si>
    <t>Construcción Y Mejoramiento De Centros De Atención Fronterizo Y Comercio Internacional.  Nacional</t>
  </si>
  <si>
    <t>Fortalecer la institucionalidad del Gobierno Nacional y de las entidades territoriales para la gestión del desarrollo, la integración fronteriza y la soberanía nacional.</t>
  </si>
  <si>
    <t xml:space="preserve">Centro de atención fronterizo y de comercio internacional construidos     (Producto principal del proyecto) </t>
  </si>
  <si>
    <t>Centros de atención fronteriza construidos</t>
  </si>
  <si>
    <t>Apoyar actividades de seguimiento y supervisión para la construcción Centros de Atención Fronterizo.</t>
  </si>
  <si>
    <t>Construir la cimentación del Centro de Atención Fronterizo.</t>
  </si>
  <si>
    <t>Construir la estructura del Centro de Atención Fronterizo.</t>
  </si>
  <si>
    <t>Construir obras complementarias para los Centros de Atención Fronterizo.</t>
  </si>
  <si>
    <t>Implementar Dispositivos de Control y Señalización en los Centros de Atención Fronterizo.</t>
  </si>
  <si>
    <t>Realizar estudios y diseños para la construcción de Centros de Atención Fronterizo.</t>
  </si>
  <si>
    <t>Realizar gestión social y ambiental para la construcción de Centros de Atención Fronterizo.</t>
  </si>
  <si>
    <t>Realizar la gerencia integral para la construcción de Centros de Atención Fronterizo.</t>
  </si>
  <si>
    <t>Realizar la gestión predial para la construcción del Centros de Atención Fronterizo.</t>
  </si>
  <si>
    <t xml:space="preserve">Centro de atención fronterizo y de comercio internacional mejorado </t>
  </si>
  <si>
    <t>Centros de atención fronteriza mejorados</t>
  </si>
  <si>
    <t>Implementar espacios estériles en Centros de Atención Fronterizo.</t>
  </si>
  <si>
    <t>Realizar estudios y diseños para el mejoramiento de Centros de Atención Fronterizo.</t>
  </si>
  <si>
    <t>Realizar gestión social y ambiental para el mejoramiento de Centros de Atención Fronterizo.</t>
  </si>
  <si>
    <t>2409-0600-0002</t>
  </si>
  <si>
    <t>Fortalecimiento De La Seguridad Ciudadana En Las Vías Nacionales.  Nacional</t>
  </si>
  <si>
    <t>Controlar de manera efectiva la seguridad ciudadana en las vias nacionales.</t>
  </si>
  <si>
    <t>Servicio de apoyo tecnológico para la seguridad ciudadana en las vías</t>
  </si>
  <si>
    <t>Vías con tecnología implementada para la seguridad ciudadana</t>
  </si>
  <si>
    <t>Apoyar actividades de seguimiento y supervisión del servicio de apoyo tecnológico</t>
  </si>
  <si>
    <t>Realizar estudios y diseños para el servicio de apoyo tecnológico</t>
  </si>
  <si>
    <t>Realizar la gerencia integral del servicio de apoyo tecnológico</t>
  </si>
  <si>
    <t>Realizar mantenimiento a la tecnología existente y actualizar y adquirir nuevas tecnologías</t>
  </si>
  <si>
    <t>Suministrar los servicios de apoyo  para atender al usuario a través de un contact center</t>
  </si>
  <si>
    <t>Disminuir las alteraciones de orden social en las vías con los medios suficientes para su control.</t>
  </si>
  <si>
    <t>Servicio de seguridad ciudadana en vías nacionales</t>
  </si>
  <si>
    <t>Vías nacionales con servicio de seguridad ciudadana</t>
  </si>
  <si>
    <t>Apoyar actividades de seguimiento y supervisión del servicio de seguridad ciudadana en las vías nacionales</t>
  </si>
  <si>
    <t>Operar los medios que permitan contrarrestar alteraciones de orden social en las vías nacionales</t>
  </si>
  <si>
    <t>Pasivos exigibles vigencias expiradas</t>
  </si>
  <si>
    <t>Proveer  elementos y suministros que permitan contrarrestar alteraciones de orden social en las vías nacionales</t>
  </si>
  <si>
    <t>Realizar la gerencia integral del servicio de seguridad ciudadana en vías nacionales</t>
  </si>
  <si>
    <t>2409-0600-0003</t>
  </si>
  <si>
    <t>Construcción De Obras Y Señalización Para La Seguridad Vial En La Infraestructura De Transporte.  Nacional</t>
  </si>
  <si>
    <t>Vías con obras complementarias de seguridad vial</t>
  </si>
  <si>
    <t>Construir andenes peatonales</t>
  </si>
  <si>
    <t>Construir cicloinfraestructura</t>
  </si>
  <si>
    <t>Mantener andenes peatonales</t>
  </si>
  <si>
    <t>Mantener la cicloinfraestructura</t>
  </si>
  <si>
    <t>Rehabilitar andenes peatonales</t>
  </si>
  <si>
    <t>Rehabilitar cicloinfraestructura</t>
  </si>
  <si>
    <t>Vías con dispositivos de control y señalización</t>
  </si>
  <si>
    <t>Vías con dispositivos de control y señalización instalados</t>
  </si>
  <si>
    <t>Construir bandas alertadoras</t>
  </si>
  <si>
    <t>Mantener bandas alertadoras</t>
  </si>
  <si>
    <t>Mantener la señalización vertical de las vías</t>
  </si>
  <si>
    <t>Mantener los reductores de velocidad</t>
  </si>
  <si>
    <t>Mantener otros dispositivos para el control del tránsito</t>
  </si>
  <si>
    <t>Reponer bandas alertadoras</t>
  </si>
  <si>
    <t>Reponer otros dispositivos para el control del tránsito</t>
  </si>
  <si>
    <t>Reponer reductores de velocidad</t>
  </si>
  <si>
    <t>Señalizar vías horizontalmente</t>
  </si>
  <si>
    <t>Señalizar vías verticalmente</t>
  </si>
  <si>
    <t>Sistemas de contención vehicular</t>
  </si>
  <si>
    <t>Vías con sistemas de contención vehicular instalados</t>
  </si>
  <si>
    <t>Instalar sistemas de contención vehícular</t>
  </si>
  <si>
    <t>Mantener sistemas de contención vehícular</t>
  </si>
  <si>
    <t>Puentes peatonales construidos</t>
  </si>
  <si>
    <t>Construir puentes peatonales</t>
  </si>
  <si>
    <t>Rehabilitar puentes peatonales</t>
  </si>
  <si>
    <t>Zonas escolares señalizadas y con obras de seguridad vial</t>
  </si>
  <si>
    <t>Señalizar zonas escolares</t>
  </si>
  <si>
    <t>2409-0600-0004</t>
  </si>
  <si>
    <t>Construcción De Obras De Emergencia En La Infraestructura De Transporte.  Nacional</t>
  </si>
  <si>
    <t>Mitigar el riesgo de eventos generadores de cierres y/o accidentes en las vías primarias a cargo de la Nación</t>
  </si>
  <si>
    <t>Sitios críticos estabilizados</t>
  </si>
  <si>
    <t>Estudios y diseños</t>
  </si>
  <si>
    <t>Implementar protocolos de bio segiridad para estabilización de sitio crítico</t>
  </si>
  <si>
    <t>Informes de gerencia integral realizados</t>
  </si>
  <si>
    <t>Informes de visitas de seguimiento y supervisión realizados</t>
  </si>
  <si>
    <t>Realizar gestíon social y ambiental para estabilización de sitio critico</t>
  </si>
  <si>
    <t>Realizar obras de atención en sitios criticos</t>
  </si>
  <si>
    <t>Servicio de educación informal en gestión del riesgo</t>
  </si>
  <si>
    <t>Personas beneficiadas con procesos de educación informal</t>
  </si>
  <si>
    <t>Apoyar las actividades de seguimiento y supervisión para el servicio de educación informal en gestión del riesgo</t>
  </si>
  <si>
    <t>Elaborar y documentar protocolos de emergencia en todo el territorio nacional</t>
  </si>
  <si>
    <t>Realizar capacitaciones para la socialización de los protocolos para la respuesta a la emergencia</t>
  </si>
  <si>
    <t>Realizar la gerencia integral para el servicio de educación informal en gestión del riesgo</t>
  </si>
  <si>
    <t>Vía atendida por emergencias</t>
  </si>
  <si>
    <t>Túnel habilitado</t>
  </si>
  <si>
    <t>Túnel habilitado por emergencia</t>
  </si>
  <si>
    <t>Puente habilitado</t>
  </si>
  <si>
    <t>Puente habilitado por emergencia</t>
  </si>
  <si>
    <t>Puente ampliado o rectificado</t>
  </si>
  <si>
    <t>2409-0600-0005</t>
  </si>
  <si>
    <t>Implementación De Un Sistema De Información Geográfico Del Invias.  Nacional</t>
  </si>
  <si>
    <t>Disponer de información técnica, oportuna, centralizada, suficiente y confiable.</t>
  </si>
  <si>
    <t>Sistema de información geográfica actualizado con información para la gestión de riesgos</t>
  </si>
  <si>
    <t>Actualizar el sistema de información geográfico</t>
  </si>
  <si>
    <t>Administrar y mantener el sistema de información geográfico</t>
  </si>
  <si>
    <t>Adquirir la infraestructura tecnológica para el sistema de información geográfico</t>
  </si>
  <si>
    <t>Apoyar actividades de seguimiento y supervisión para el sistema de información geográfico</t>
  </si>
  <si>
    <t>Establecer los parámetros de entrega de información para alimentar el sistema de información geográfico</t>
  </si>
  <si>
    <t>Implementar nuevas funcionalidades para satisfacer la demanda de información en infraestructura de transporte</t>
  </si>
  <si>
    <t>Promover el uso y apropiación del sistema de información geográfico</t>
  </si>
  <si>
    <t>2409-0600-0006</t>
  </si>
  <si>
    <t>Implementación De La Gestión Del Riesgo En La Infraestructura De Transporte.  Nacional</t>
  </si>
  <si>
    <t>Fortalecer el proceso de conocimiento de la gestión del riesgo en la planificación, ejecución y operación de la Infraestructura de Transporte.</t>
  </si>
  <si>
    <t xml:space="preserve">Documentos de lineamientos técnicos </t>
  </si>
  <si>
    <t>Documentos de lineamientos técnicos realizados</t>
  </si>
  <si>
    <t>Aplicar la metodología estructurada por el invias para la evaluación y cálculo de la vulnerabilidad en corredores viales de características similares a las vías piloto (rutas 2002 y 2502)</t>
  </si>
  <si>
    <t>Estructurar lineamientos de grd para incorporar a los diversos procesos sectoriales desde la planificación, ejecución y operación para todos los modos de transporte</t>
  </si>
  <si>
    <t>Estructurar mecanismos de monitoreo en la insfraestructura de transporte en dónde sea requerido</t>
  </si>
  <si>
    <t>Evaluar y calcular el riesgo de la infraestructura de transporte</t>
  </si>
  <si>
    <t>Generar metodología para la evaluación del riesgo  en el modo carretero con enfoque multiamenaza, a partir de la aplicación de la metodología para análisis de vulnerabilidad ya validada</t>
  </si>
  <si>
    <t>Generar metodología para la evaluación y cálculo del riesgo y sus factores en los modos de transporte para  amenazas de remoción en masa e inundación</t>
  </si>
  <si>
    <t>Generar tablas de prioridad técnica para intervenciones de reducción del riesgo acorde a la aplicación de las metodologías</t>
  </si>
  <si>
    <t>Incorporar los detonantes sismo y lluvias en la metodología para el análisis y cálculo del riesgo por mm en la red vial nacional</t>
  </si>
  <si>
    <t>Recopilar información requerida para el análisis de vulnerabilidad en los corredores viales, a partir de un trabajo colectivo con los grupos de administradores viales</t>
  </si>
  <si>
    <t>Adaptar y universalizar las fichas promage y su uso en todos los modos de transporte</t>
  </si>
  <si>
    <t>Estructurar mecanismos de monitoreo en la infraestructura de transporte</t>
  </si>
  <si>
    <t>Mantener el diagnóstico sobre la disponibilidad de información georreferenciada de los modos de transporte, así como de atención de emergencias</t>
  </si>
  <si>
    <t>Mejorar los procesos de captura y manejo de la información orientada a la gestión integral del riesgo en los modos de transporte a cargo</t>
  </si>
  <si>
    <t>Realizar acciones resultado del  diagnóstico del estado de georreferenciación y existencia de información de atención de emergencias en todos los modos de transporte</t>
  </si>
  <si>
    <t>Realizar la adquisición, actualización y mantenimiento de infraestructuratecnológica</t>
  </si>
  <si>
    <t>Realizar los procesos de captura, manejo y análisis de la información orientada a la grd</t>
  </si>
  <si>
    <t>Fortalecer la estructuración de intervenciones prescriptivas o correctivas como medidas de  reducción  del Riesgo en la planificación, ejecución y operación de la Infraestructura de Transporte.</t>
  </si>
  <si>
    <t>Documentos de planeación</t>
  </si>
  <si>
    <t>Documentos de planeación realizados</t>
  </si>
  <si>
    <t>Determinar factores de priorización de intervenciones</t>
  </si>
  <si>
    <t>Efectuar monitoreos requeridos a partir de estudios de riesgo en la infraestructura de transporte</t>
  </si>
  <si>
    <t>Evaluar y calcular la vulnerabilidad de la infraestructura de transporte</t>
  </si>
  <si>
    <t>Identificar medidas de reducción del riesgo para la infraestructura de transporte</t>
  </si>
  <si>
    <t>Identificar y monitorear medidas de reducción del riesgo en las edificaciones y en la infraestructura de transporte,</t>
  </si>
  <si>
    <t>Implementación de la estrategia de protección financiera ante el riesgo de desastres de la infraestructura de transporte</t>
  </si>
  <si>
    <t>Monitorear la vulnerabilidad de la infraestructura de transporte</t>
  </si>
  <si>
    <t>Tasar costos de intervención</t>
  </si>
  <si>
    <t>Obras para la reducción del riesgo</t>
  </si>
  <si>
    <t>Obras para la reducción del riesgo construidas</t>
  </si>
  <si>
    <t>Construcción obras de reducción</t>
  </si>
  <si>
    <t>Determinar alertas, alarmas y niveles de activación en dónde sea requerido</t>
  </si>
  <si>
    <t>Establecer una tabla de niveles de emergencia institucional relacionada en los planes de respuesta</t>
  </si>
  <si>
    <t>Estructurar y realizar procesos para obras de reducción</t>
  </si>
  <si>
    <t>realizar estudios y diseños para obras de reducción en la infraestructura de transporte</t>
  </si>
  <si>
    <t>Reducir la cultura de atención reactiva de desastres.</t>
  </si>
  <si>
    <t xml:space="preserve">Servicio de educación informal en seguridad en Servicio de transporte </t>
  </si>
  <si>
    <t>Personas capacitadas</t>
  </si>
  <si>
    <t>Diseñar, implementar y evaluar estrategias de capacitación frente al riesgo dirigidas a la población del área de influencia de los corredores viales</t>
  </si>
  <si>
    <t>Estructurar la estrategia para la respuesta, articulada con el sistema nacional de gestión de riesgo de desastres</t>
  </si>
  <si>
    <t>Estructurar los planes de preparación y ejecución de la respuesta y la recuperación a partir del resultado de los estudios de riesgo y las medidas implementadas de reducción</t>
  </si>
  <si>
    <t>Realizar capacitaciones a agentes internos y externos sobre la importancia de la incorporación de la gestión de riesgo de desastres en los procesos de planificación, ejecución y operación de la  infraestructura de transporte a cargo del invias</t>
  </si>
  <si>
    <t>Realizar capacitaciones en la temática, dirigida a funcionarios y contratistas del invias</t>
  </si>
  <si>
    <t>2409-0600-0009</t>
  </si>
  <si>
    <t>Desarrollo E Implementacion De Un Sistema Inteligente De Transporte Para La Red Vial.  Nacional</t>
  </si>
  <si>
    <t>Diversificar los equipos de control sobre la infraestructura vial y los flujos de transporte.</t>
  </si>
  <si>
    <t>Adquirir y suministrar la infraestructura tecnológica its para nuevas variables</t>
  </si>
  <si>
    <t>Implementar dispositivos para medición de nuevas variables y control de las condiciones de movilidad e infraestructura</t>
  </si>
  <si>
    <t>Realizar estudios y diseños para la instalacion de dispositivos de señalización y control</t>
  </si>
  <si>
    <t>Realizar la gerencia integraly supervisión del proceso</t>
  </si>
  <si>
    <t>Realizar visitas de campo para detallar y definir necesidades de tecnología</t>
  </si>
  <si>
    <t>Incrementar el monitoreo de la infraestructura vial y los flujos de transporte.</t>
  </si>
  <si>
    <t>Adquirir y suministrar la infraestructura tecnológica its</t>
  </si>
  <si>
    <t>Implementar el sistema tecnológico its para seguridad vial</t>
  </si>
  <si>
    <t>Realizar la gerencia integral y supervisión del proceso</t>
  </si>
  <si>
    <t>Realizar los estudios y diseños respectivos para sistemas its</t>
  </si>
  <si>
    <t>Realizar visitas de campo para detallar cobertura del sistema its</t>
  </si>
  <si>
    <t>Mejorar la explotación de la información recolectada por medios tecnológicos.</t>
  </si>
  <si>
    <t>Servicio de información de seguridad vial</t>
  </si>
  <si>
    <t>Informes de seguridad vial</t>
  </si>
  <si>
    <t>Implementar las herramientas tecnológicas para la completa explotación y reporte de la información</t>
  </si>
  <si>
    <t>Implementar servicios en la nube para almacenamiento y procesamiento de información</t>
  </si>
  <si>
    <t>Realizar los estudios y diseños para la explotación (adquisición, transferencia, modelamiento, análisis y visualización) de la información capturada por its</t>
  </si>
  <si>
    <t>Realizar la operación integral del sistema.</t>
  </si>
  <si>
    <t xml:space="preserve">Seguimiento y control a la operación de los sistemas de transporte </t>
  </si>
  <si>
    <t>Operativos de control realizados</t>
  </si>
  <si>
    <t>Ejecutar el mantenimiento preventivo y correctivo para garantizar un adecuado funcionamiento y vida útil del sistema</t>
  </si>
  <si>
    <t>Realizar la operación integral del sistema para el control y seguimiento del tránsito y la infraestructura a través de dispositivos tecnológicos its</t>
  </si>
  <si>
    <t>Realizar recorridos por los diferentes puntos its para evaluar el estado de cada dispositivo y sistema, realizando un informe del estado actual y la operacion de los mismos</t>
  </si>
  <si>
    <t>2410-0600-0001</t>
  </si>
  <si>
    <t>Investigación De Nuevas Tecnologías Para La Infraestructura De Transporte.  Nacional</t>
  </si>
  <si>
    <t>Disponer de especificaciones técnicas que permitan la incorporación de nuevas tecnologías  en la infraestructura de transporte acordes con las diversas condiciones geográficas del país.</t>
  </si>
  <si>
    <t>Actualizar base de datos de nuevas tecnologias y/o productos</t>
  </si>
  <si>
    <t>Actualizar documentos técnicos en el desarrollo y aplicación de nuevas tecnologías para obras de infraestructura de transporte</t>
  </si>
  <si>
    <t>Apoyar actividades de seguimiento y supervisión para la elaboración de documentos de investigación</t>
  </si>
  <si>
    <t>Crear un portafolio de alternativas de manejo ambiental a través de nuevas tecnologías para el desarrollo de obras de infraestructura de transporte</t>
  </si>
  <si>
    <t>Definir tecnologías susceptibles a investigacion y elaboración de pruebas</t>
  </si>
  <si>
    <t>Generar base de datos de nuevas tecnologias y/o productos</t>
  </si>
  <si>
    <t>Realizar la gerencia integral para la elaboración de documentos de investigación</t>
  </si>
  <si>
    <t>Realizar ruedas de innovación y sostenibilidad periódicas</t>
  </si>
  <si>
    <t>Realizar seguimiento a los tramos de prueba</t>
  </si>
  <si>
    <t xml:space="preserve">Documentos de lineamientos técnicos realizados </t>
  </si>
  <si>
    <t>Normalizar las tecnologías aprobadas técnicamente</t>
  </si>
  <si>
    <t>Realizar la gerencia integral para la elaboración de documentos de lineamientos técnicos</t>
  </si>
  <si>
    <t>Realizar la inscripción en el banco de tecnologías</t>
  </si>
  <si>
    <t>2410-0600-0002</t>
  </si>
  <si>
    <t>Desarrollo E Implementacion De Criterios De Sostenibilidad En La Infraestructura De Transporte  Nacional</t>
  </si>
  <si>
    <t>Fortalecer la capacidad institucional y en la coordinación interinstitucional para la adopción del enfoque de sostenibilidad.</t>
  </si>
  <si>
    <t>Documentos metodológicos</t>
  </si>
  <si>
    <t>Documentos metodológicos realizados</t>
  </si>
  <si>
    <t>Definir lineamientos para la participación de las direcciones territoriales en el desarrollo de la infraestructura de transporte, como componente del ordenamiento territorial</t>
  </si>
  <si>
    <t>Desarrollar estrategias para optimizar el uso, prevenir la ocupación ilegal y restituir bienes del invias</t>
  </si>
  <si>
    <t>Desarrollar estructuración financiera, jurídica y técnica de un portafolio de bancos de hábitat</t>
  </si>
  <si>
    <t>Desarrollar metodología de valoración del potencial y aprovechamiento social, ambiental y económico de los predios del invias</t>
  </si>
  <si>
    <t>Desarrollar una metodología para la recolección, procesamiento, análisis, e interpretación de datos de fauna atropellada en la infraestructura de transporte a cargo de invias</t>
  </si>
  <si>
    <t>Elaborar una metodología de evaluación de la sostenibilidad de los proyectos de infraestructura de transporte</t>
  </si>
  <si>
    <t>Realizar la actualización de las guías de manejo ambiental de la entidad</t>
  </si>
  <si>
    <t>Servicio de educación informal</t>
  </si>
  <si>
    <t>Estrategias de educación informal implementadas</t>
  </si>
  <si>
    <t>Definir e implementar estrategias de comunicación para promover la sostenibilidad entre los diferentes contratistas de la entidad</t>
  </si>
  <si>
    <t>Desarrollar e implementar estrategias de divulgación para promover casos exitosos y buenas practicas en sostenibilidad</t>
  </si>
  <si>
    <t>Desarrollar e implementar estrategias de divulgación que promuevan la equidad poblacional y la  movilidad inclusiva en los proyectos de infraestructura de transporte</t>
  </si>
  <si>
    <t>Diseñar e implementar herramientas pedagógicas de divulgación con enfoque poblacional para  proyectos de infraestructura de transporte (niños,  jóvenes, mujeres, grupos etnicos entre otros)</t>
  </si>
  <si>
    <t>Diseñar e implementar herramientas pedagógicas y de divulgación con enfoque poblacional para promover la política de sostenibilidad en los proyectos de infraestructura de transporte</t>
  </si>
  <si>
    <t>Servicio de información geografica</t>
  </si>
  <si>
    <t>Kilómetros de vías inventariados para la gestión sostenible de la infraestructura de transporte</t>
  </si>
  <si>
    <t>Realizar desarrollo, actualización y mantenimiento de aplicativo para la gestión socio ambiental de los proyectos</t>
  </si>
  <si>
    <t>Realizar desarrollo, alimentación, funcionamiento y actualización de un aplicativo para la  gestión sostenible de los proyectos del invias</t>
  </si>
  <si>
    <t>Realizar los procesos de adquisición de tecnología, captura, manejo y análisis de la información orientada a la sostenibilidad</t>
  </si>
  <si>
    <t>Fortalecer la incorporación del componente de sostenibilidad en el ciclo de vida de los proyectos de infraestructura de transporte.</t>
  </si>
  <si>
    <t>Actualizar especificaciones técnicas de construcción con incorporación de criterios de sostenibilidad</t>
  </si>
  <si>
    <t>Elaborar especificaciones de ecodiseños para obras e instalaciones de infraestructura de transporte</t>
  </si>
  <si>
    <t>Elaborar estudios y diseños en temas de sostenibilidad para el desarrollo de la infraestructura del transporte</t>
  </si>
  <si>
    <t>Formular estrategias de sostenibilidad para los proyectos de inversión de la entidad</t>
  </si>
  <si>
    <t>Formular lineamientos para el abordaje con partes interesadas en proyectos de  infraestructura de transporte</t>
  </si>
  <si>
    <t>Formular lineamientos sobre los tipos de estructuras requeridas para la protección fauna en la infraestructura de transporte a cargo de invias</t>
  </si>
  <si>
    <t>Formular lineamientos socio ambientales enfocados al transporte intermodal, teniendo en cuenta las características de las comunidades locales y potencialidades de cada región</t>
  </si>
  <si>
    <t>Formular lineamientos socio ambientales para incorporarlos a los planes de mantenimiento de infraestructura de transporte</t>
  </si>
  <si>
    <t>Formular lineamientos sostenibles para la fase de cierre de los proyectos de obra</t>
  </si>
  <si>
    <t>Formular lineamientos técnicos sostenibles para la optimización y ahorro de recursos naturales y materiales de construcción de infraestructura de transporte</t>
  </si>
  <si>
    <t>Realizar valoración del potencial y aprovechamiento social, ambiental y económico de los predios del invias</t>
  </si>
  <si>
    <t>Integrar las necesidades y conocimientos de las comunidades locales en los proyectos de Infraestructura de Transporte.</t>
  </si>
  <si>
    <t>Formular estrategias de mejoramiento de la gestión social en los proyectos de infraestructura de transporte</t>
  </si>
  <si>
    <t>Formular lineamientos para la implementación de proyectos productivos y obras con participación comunitarias sostenibles con las comunidades</t>
  </si>
  <si>
    <t>Realizar diagnóstico de impactos sociales durante el ciclo de vida de las obras en proyectos de infraestructura de transporte</t>
  </si>
  <si>
    <t>Realizar el análisis de percepción del impacto de la infraestructura de transporte desde la cosmovisión de las comunidades étnicas</t>
  </si>
  <si>
    <t>Usar métodos, procesos, tecnologías y maquinaria amigables con el entorno durante el ciclo de vida de los proyectos de infraestructura de transporte.</t>
  </si>
  <si>
    <t>Elaborar criterios de  investigación y análisis del ciclo de vida socioambiental de proyectos de infraestructura de transporte</t>
  </si>
  <si>
    <t>Elaborar estado del arte de casos exitosos y buenas prácticas relacionados con sostenibilidad en el desarrollo de proyectos de infraestructura de transporte</t>
  </si>
  <si>
    <t>Elaborar investigaciones para proponer la incorporación de nuevas tecnologías sostenibles en infraestructura de transporte</t>
  </si>
  <si>
    <t>Servicios de información implementados</t>
  </si>
  <si>
    <t>Sistemas de información implementados</t>
  </si>
  <si>
    <t>Implementar infraestructura tecnológica para la captura de información y  desarrollo de proyectos sostenibles</t>
  </si>
  <si>
    <t>Mantener la infraestructura tecnológica para el desarrollo de proyectos sostenibles</t>
  </si>
  <si>
    <t>Operar la infraestructura tecnológica para el desarrollo de proyectos sostenibles</t>
  </si>
  <si>
    <t>2410-0600-0003</t>
  </si>
  <si>
    <t>Innovacion Normativa Para Proyectos De Infraestructura Del Transporte.  Nacional</t>
  </si>
  <si>
    <t>Actualizar el conocimiento en el desarrollo y aplicación de la normativa para obras de infraestructura de transporte.</t>
  </si>
  <si>
    <t>Actualizar documentos técnicos existentes</t>
  </si>
  <si>
    <t>Implementar componententes sistematizados</t>
  </si>
  <si>
    <t>Realizar gerencia integral</t>
  </si>
  <si>
    <t>Realizar la investigación y elaboración de nuevos documentos técnicos</t>
  </si>
  <si>
    <t>Realizar la socialización de documentos de lineamientos técnicos</t>
  </si>
  <si>
    <t>Implementar infraestructura tecnológica para facilitar la innovacion normativa</t>
  </si>
  <si>
    <t>Mantener la infraestructura tecnológica para facilitar la innovacion normativa</t>
  </si>
  <si>
    <t>Facilitar la actualización y adopción de nuevas tecnologías en la infraestructura de transporte acordes con las diversas condiciones geográficas del país.</t>
  </si>
  <si>
    <t>Definir tecnologías suceptibles a investigacion y elaboración de pruebas</t>
  </si>
  <si>
    <t>Normalizar las tecnologías aprobadas técnivamente</t>
  </si>
  <si>
    <t>Realizar la socialización de documentos técnicos basados en nuevas tecnologías</t>
  </si>
  <si>
    <t>Realizar seguimiento y control de las tecnologías en investigación</t>
  </si>
  <si>
    <t>2499-0600-0017</t>
  </si>
  <si>
    <t>Mejoramiento De La Calidad En La Estructuración Y Diseños De Proyectos De Infraestructura De Transporte.  Nacional</t>
  </si>
  <si>
    <t>Actualizar el conocimiento en el desarrollo y aplicación de nuevas tecnologías para obras de infraestructura de transporte</t>
  </si>
  <si>
    <t>Documentos de lineamientos técnicos</t>
  </si>
  <si>
    <t>Apoyar las actividades de supervisión para la elaboración de documentos técnicos</t>
  </si>
  <si>
    <t>Realizar la socialización de documentos técnicos</t>
  </si>
  <si>
    <t>2499-0600-0018</t>
  </si>
  <si>
    <t>Implementación , Monitoreo Y Seguimiento Del Modelo Integrado De Planeación Y Gestión - Mipg De Invias.  Nacional</t>
  </si>
  <si>
    <t>Actualizar los procesos y procedimientos institucionales en el marco de MIPG.</t>
  </si>
  <si>
    <t>Servicio de Educación Informal para la Gestión Administrativa</t>
  </si>
  <si>
    <t>Capacitar a servidores públicos en los sistemas de gestión relacionados con las dimensiones y politícas del modelo</t>
  </si>
  <si>
    <t>Realizar mesas de trabajo relacionados con las dimensiones y politícas del modelo</t>
  </si>
  <si>
    <t>Aplicar nuevas herramientas para la implementación, monitoreo y seguimiento del nuevo Modelo Integrado de Planeación y Gestión - MIPG.</t>
  </si>
  <si>
    <t>Servicio de Implementación Sistemas de Gestión</t>
  </si>
  <si>
    <t>Sistema de Gestión implementado</t>
  </si>
  <si>
    <t>Definir la ruta de la gestión institucional para satisfacer las necesidades de los grupos de valor</t>
  </si>
  <si>
    <t>Establecer los mecanismos de prevención, verificación y evaluación, en procura del mejoramiento continuo del modelo</t>
  </si>
  <si>
    <t>Implementar comunicación de doble vía para incrementar la participación ciudadana en la gestión pública</t>
  </si>
  <si>
    <t>Institucionalizar buenas prácticas en el desempeño y gestión  de la entidad mediante el desarrollo de todas las dimensiones de mipg</t>
  </si>
  <si>
    <t>Orientar a las dependencias en la implementación de mipg en pro de lograr las metas asi como la interlocución con los ciudadanos</t>
  </si>
  <si>
    <t>Realizar la formulación e implementación de planes para el fortalecimiento del talento humano</t>
  </si>
  <si>
    <t>Realizar mesas de trabajo relacionados con las dimensiones y políticas del modelo</t>
  </si>
  <si>
    <t>Realizar seguimiento y evaluación a la gestión institucional</t>
  </si>
  <si>
    <t>2499-0600-0019</t>
  </si>
  <si>
    <t>Capacitación Integral Para Los Funcionarios Del Instituto Nacional De Vías.   Nacional</t>
  </si>
  <si>
    <t>Actualizar los conocimientos técnicos, habilidades y  competencias para atender las nuevas demandas del sector de infraestructura de transporte, por parte de los funcionarios del INVIAS.</t>
  </si>
  <si>
    <t>Elaborar el plan institucional de capacitación</t>
  </si>
  <si>
    <t>Realizar el seguimiento a las capacitaciones ejecutadas</t>
  </si>
  <si>
    <t>Realizar las capacitaciones priorizadas en el plan institucional de capacitación</t>
  </si>
  <si>
    <t>Realizar procesos de formación en temas sindicales, dirigidos a los funcionarios de la entidad</t>
  </si>
  <si>
    <t>2499-0600-0020</t>
  </si>
  <si>
    <t>Mejoramiento , Mantenimiento, Adecuación Y Adquisición De Edificios Sedes Del Invias.  Nacional</t>
  </si>
  <si>
    <t>Mejorar el estado de los inmuebles donde funcionan las sedes del Invias</t>
  </si>
  <si>
    <t>Sedes adecuadas</t>
  </si>
  <si>
    <t>Realizar la adecuación de redes de voz y datos en las sedes del invias</t>
  </si>
  <si>
    <t>Realizar la adecuación de redes eléctricas en las sedes del invias</t>
  </si>
  <si>
    <t>Realizar la adecuación de redes hidráulicas en las sedes del invias</t>
  </si>
  <si>
    <t>Sedes mantenidas</t>
  </si>
  <si>
    <t>Realizar el mantenimiento preventivo a las sedes del invias</t>
  </si>
  <si>
    <t>Realizar mantenimiento correctivo a las sedes del invias</t>
  </si>
  <si>
    <t>Reducir los sobrecostos en la prestación del servicio en algunas sedes del Invias</t>
  </si>
  <si>
    <t>Sedes adquiridas</t>
  </si>
  <si>
    <t>Adquirir inmuebles para el desarrollo de la misión del invias</t>
  </si>
  <si>
    <t>Realizar estudios de mercado para adquisición de sedes</t>
  </si>
  <si>
    <t>2499-0600-0021</t>
  </si>
  <si>
    <t>Renovación , Actualización Y Mantenimiento De Las Tecnologías De La Información Y Las Comunicaciones En El Invías.  Nacional</t>
  </si>
  <si>
    <t>Reducir la brecha entre los objetivos estratégicos de la entidad y los lineamientos de sistemas de informaciòn y tecnologìa.</t>
  </si>
  <si>
    <t>Actualizar el recursos humano en herramientas de desarrollo y de gestión de información</t>
  </si>
  <si>
    <t>Capacitar el recursos humano en temas de seguridad de la información e infraestructura tecnológica</t>
  </si>
  <si>
    <t>Servicios de información actualizados</t>
  </si>
  <si>
    <t>Sistemas de información actualizados</t>
  </si>
  <si>
    <t>Disponer de los servicios de información actualizados</t>
  </si>
  <si>
    <t>Mantener y actualizar sistemas de información</t>
  </si>
  <si>
    <t>Adquirir sistemas de información</t>
  </si>
  <si>
    <t>Disponer de servicios de información</t>
  </si>
  <si>
    <t>Documento para la planeación estratégica en TI</t>
  </si>
  <si>
    <t xml:space="preserve">Documentos para la planeación estratégica en TI </t>
  </si>
  <si>
    <t>Implementar la normatividad en temas de seguridad de la información</t>
  </si>
  <si>
    <t>Implementar y desarrollar un modelo de gestión de ti a partir del marco de referencia de arquitectura empresarial</t>
  </si>
  <si>
    <t>Servicios tecnológicos</t>
  </si>
  <si>
    <t>Índice de capacidad en la prestación de servicios de tecnología</t>
  </si>
  <si>
    <t>Adquirir infraestructura tecnológica</t>
  </si>
  <si>
    <t>Disponer de servicios de información y seguridad de la información</t>
  </si>
  <si>
    <t>Disponer de servicios tecnológicos en infraestructura</t>
  </si>
  <si>
    <t>Disponer de servicios tecnológicos en sistemas de información</t>
  </si>
  <si>
    <t>Mantener infraestructura tecnológica</t>
  </si>
  <si>
    <t>2499-0600-0022</t>
  </si>
  <si>
    <t>Análisis Estudios Y/O Diseños En Infraestructura De Transporte.  Nacional</t>
  </si>
  <si>
    <t>Estudios de preinversión elaborados</t>
  </si>
  <si>
    <t>Apoyar las actividades de seguimiento y supervisión para la elaboración de estudios y diseños</t>
  </si>
  <si>
    <t>Elaborar estudios y diseños a nivel de fase i</t>
  </si>
  <si>
    <t>Elaborar estudios y diseños a nivel de fase ii</t>
  </si>
  <si>
    <t>Elaborar estudios y diseños a nivel de fase ii avanzada</t>
  </si>
  <si>
    <t>Elaborar estudios y diseños a nivel de fase iii</t>
  </si>
  <si>
    <t>Implementar una fabrica de diseños y estudios técnicos</t>
  </si>
  <si>
    <t>Realizar consultorías para la estandarización de componentes desarrollados en los estudios y diseños adelantados por el invias</t>
  </si>
  <si>
    <t>Realizar estudios y diseños para el desarrollo de los lineamientos y políticas misionales del invias</t>
  </si>
  <si>
    <t>Realizar la gerencia integral para la elaboración de estudios y diseños</t>
  </si>
  <si>
    <t>2499-0600-0023</t>
  </si>
  <si>
    <t>Levantamiento Y Análisis De Información Del Parque Automotor Que Transita Por La Red Vial.  Nacional</t>
  </si>
  <si>
    <t>Disponer de información de tránsito veraz, confiable y oportuna para adelantar el desarrollo de proyectos de infraestructura vial.</t>
  </si>
  <si>
    <t>Auditoria calidad estadistica volumenes de transito (dane res n°0379 -23/03/2018)</t>
  </si>
  <si>
    <t>Realizar el análisis y procesamiento de información</t>
  </si>
  <si>
    <t>Supervisar las actividades de la consultoría</t>
  </si>
  <si>
    <t>Tomar información de campo</t>
  </si>
  <si>
    <t>2499-0600-0025</t>
  </si>
  <si>
    <t>Administración , Recaudo Y Control De La Contribución Por Valorización.  Nacional</t>
  </si>
  <si>
    <t>Mejorar la capacidad de financiamiento de la nación para el desarrollo de obras de infraestructura.</t>
  </si>
  <si>
    <t>Actualizar la información predial requerida para la contribución de la valorización</t>
  </si>
  <si>
    <t>Apoyar actividades de seguimiento y  supervisión</t>
  </si>
  <si>
    <t>Distribuir la contribución nacional de valorización</t>
  </si>
  <si>
    <t>Implementar infraestructura tecnológica para la contribución nacional de valorización</t>
  </si>
  <si>
    <t>Realizar el cobro de la contribución nacional de valorización</t>
  </si>
  <si>
    <t>Realizar seguimiento y cierre del proceso de valorización</t>
  </si>
  <si>
    <t>Recaudar la contribución nacional de valorización</t>
  </si>
  <si>
    <t>Socializar y promover la participación del proyecto de valorización con los contribuyentes.</t>
  </si>
  <si>
    <t>Realizar estudios técnicos y jurídicos para aplicar la contribución nacional de valorización</t>
  </si>
  <si>
    <t>Realizar la priorización de los proyectos susceptibles de aplicar la contribución nacional de valorización</t>
  </si>
  <si>
    <t>2499-0600-0026</t>
  </si>
  <si>
    <t>Desarrollo Y Actualización De Análisis De Precios Unitarios Del Invias.  Nacional</t>
  </si>
  <si>
    <t>Contar con estructuras consistentes de los Análisis de Precios Unitarios (APU) de referencia frente a las especificaciones y requerimientos técnicos.</t>
  </si>
  <si>
    <t>Elaborar metodología para la actualización periódica de precios unitarios a nivel de municipios</t>
  </si>
  <si>
    <t>Realizar la gerencia integral para documentos metodológicos</t>
  </si>
  <si>
    <t>Disponer de información de calidad para la estructuracion de Análisis de Precios Unitarios (APU) en los diferentes territorios donde se estructuran proyectos del Invias.</t>
  </si>
  <si>
    <t>Apoyar actividades de seguimiento y  supervisión para la elaboración de estudios</t>
  </si>
  <si>
    <t>Realizar el diagnóstico de los análisis de precios unitarios (apu) publicados actualmente</t>
  </si>
  <si>
    <t>Realizar estudios de mercado para establecer los precios de referencia</t>
  </si>
  <si>
    <t>Realizar investigación de rendimientos de maquinaria, equipos y mano de obra</t>
  </si>
  <si>
    <t>Realizar la gerencia integral para la elaboración de los estudios</t>
  </si>
  <si>
    <t>Socialización de análisis de preciios unitarios</t>
  </si>
  <si>
    <t>Actualizar los parámetros de entrega de información para alimentar el sistema</t>
  </si>
  <si>
    <t>Implementar estrategia para el uso y apropiación del sistema de información</t>
  </si>
  <si>
    <t>Levantar lista de requerimientos para la actualización del sistema de información</t>
  </si>
  <si>
    <t>Establecer los parámetros de entrega de información para alimentar el sistema de información</t>
  </si>
  <si>
    <t>Implementar nuevas funcionalidades para satisfacer la demanda de información de precios de referencia</t>
  </si>
  <si>
    <t>Levantar la lista de requerimientos para la implementación del sistema de información</t>
  </si>
  <si>
    <t>Realizar la gerencia integral para la implementación de servicios de información</t>
  </si>
  <si>
    <t>Realizar los procesos de captura, manejo y análisis de la información</t>
  </si>
  <si>
    <t>2499-0600-0027</t>
  </si>
  <si>
    <t>Desarrollo E Implementacion De Un Sistema De Gestion De La Infraestructura De Transporte.  Nacional</t>
  </si>
  <si>
    <t>Disminuir el deterioro acelerado de la infraestructura de transporte.</t>
  </si>
  <si>
    <t>Capacitar en el manejo adecuado de bases de datos de información técnica de la herramienta tecnológica de gestión de infraestructura de transporte</t>
  </si>
  <si>
    <t>Capacitar en toma de información sobre la infraestructura de manera eficiente, requerida para el sistema de información</t>
  </si>
  <si>
    <t>Capacitar para la operación, seguimiento y mantenimiento del sistema de gestión de infraestructura de transporte</t>
  </si>
  <si>
    <t>Documentos de investigación elaborados</t>
  </si>
  <si>
    <t>Elaborar documentos resultado de investigación y análisis sobre las variables y factores que conllevan al deterioro acelerado de la infraestructura de transporte</t>
  </si>
  <si>
    <t>Elaborar documentos resultado de investigación y análisis sobre mejoras, tecnologías, metodologías, procesos, entre otros, que permitan mitigar, contrarrestar o evitar el deterioro acelerado de la infraestrura</t>
  </si>
  <si>
    <t>Realizar intervenciones oportunas en la infraestructura de transporte</t>
  </si>
  <si>
    <t>Actualizar el sistema de gestión de infraestructura de transporte e implementar a  todos los modos de transporte en el sistema</t>
  </si>
  <si>
    <t>Estructurar e implementar  un sistema de gestión de infraestructura de transporte, para todos los modos de transporte</t>
  </si>
  <si>
    <t>Realizar la operación, seguimiento y mantenimiento del sistema de gestión de infraestructura de transporte</t>
  </si>
  <si>
    <t>Tomar  información para actualización de información y datos sobre el estado de la infraestructura que se utiliza para el sistema de gestión, para todos los modos de transporte</t>
  </si>
  <si>
    <t>Realizar un eficiente diagnostico y monitoreo de la infraestructura de transporte</t>
  </si>
  <si>
    <t>Actualizar la guía metodológica de operación de la herramienta tecnológica para gestión de la infraestructura</t>
  </si>
  <si>
    <t>Actualizar metodologías de toma de información del estado de la infraestructura</t>
  </si>
  <si>
    <t>Elaborar guías metodológicas de operación de aplicativos / softwares complementarios del sistema</t>
  </si>
  <si>
    <t>Elaborar la guía metodológica de operación y mantenimiento de la herramienta tecnológica para gestión de infraestructura</t>
  </si>
  <si>
    <t>Elaborar una metodología sobre el sistema de gestión en pavimentos rígidos para el INVIAS.</t>
  </si>
  <si>
    <t>Formular metodologías con mejoras y recomendaciones para toma de información eficiente y compilación de estas en el sistema de gestión</t>
  </si>
  <si>
    <t>Realizar la gerencia integral.</t>
  </si>
  <si>
    <t>2499-0600-0028</t>
  </si>
  <si>
    <t>Divulgacion Y Comunicacion De La Gestion, Inversion, Alcance Y Logros De Los Programas Y Proyectos Del Invias.  Nacional</t>
  </si>
  <si>
    <t>Diseñar diversas estrategias de comunicación con las regiones teniendo en cuenta sus caracteristicas particulares.</t>
  </si>
  <si>
    <t>Actualizar herramientas y mecanismos de comunicación  que permitan dar a conocer los programas, proyectos y gestión para interactuar con las comunidades</t>
  </si>
  <si>
    <t>Diseñar y producir herramientas y mecanismos de comunicación  que permitan dar a conocer los programas, proyectos y gestión para interactuar con las comunidades</t>
  </si>
  <si>
    <t>Diseñar y/o actualizar documentos para conocer la de percepción de las comunidades con respecto a los proyectos de inversión y la gestión de la entidad</t>
  </si>
  <si>
    <t>Diseñar y/o actualizar documentos tipo de las estrategias de comunicación</t>
  </si>
  <si>
    <t>Diseñar herramientas pedagógicas de divulgación con enfoque poblacional para  proyectos de infraestructura de transporte (niños,  jóvenes, mujeres, grupos etnicos entre otros)</t>
  </si>
  <si>
    <t>Realizar campañas de divulgación y socialización con las comunidades</t>
  </si>
  <si>
    <t>-</t>
  </si>
  <si>
    <t>FALTA POR INCLUIR EN CUADRO YULIANA</t>
  </si>
  <si>
    <t>SALDO RESERVA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</si>
</sst>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 #,##0"/>
    <numFmt numFmtId="165" formatCode="_(* #,##0_);_(* \(#,##0\);_(* &quot;-&quot;??_);_(@_)"/>
    <numFmt numFmtId="166" formatCode="_(* #,##0.00_);_(* \(#,##0.00\);_(* &quot;-&quot;??_);_(@_)"/>
    <numFmt numFmtId="167" formatCode="&quot;$&quot;\ #,##0.00"/>
    <numFmt numFmtId="168" formatCode="&quot;$&quot;\ #,##0.000"/>
    <numFmt numFmtId="169" formatCode="_-[$$-409]* #,##0.00_ ;_-[$$-409]* \-#,##0.00\ ;_-[$$-409]* &quot;-&quot;??_ ;_-@_ "/>
    <numFmt numFmtId="170" formatCode="_-* #,##0_-;\-* #,##0_-;_-* &quot;-&quot;??_-;_-@_-"/>
    <numFmt numFmtId="171" formatCode="0.0%"/>
  </numFmts>
  <fonts count="14" x14ac:knownFonts="1">
    <font>
      <sz val="11"/>
      <color theme="1"/>
      <name val="Calibri"/>
      <family val="2"/>
      <scheme val="minor"/>
    </font>
    <font>
      <sz val="11"/>
      <color theme="1"/>
      <name val="Calibri"/>
      <family val="2"/>
      <scheme val="minor"/>
    </font>
    <font>
      <sz val="8"/>
      <color theme="1"/>
      <name val="Arial"/>
      <family val="2"/>
    </font>
    <font>
      <b/>
      <sz val="8"/>
      <color theme="1"/>
      <name val="Arial"/>
      <family val="2"/>
    </font>
    <font>
      <b/>
      <sz val="8"/>
      <color rgb="FF000000"/>
      <name val="Arial"/>
      <family val="2"/>
    </font>
    <font>
      <sz val="8"/>
      <name val="Arial"/>
      <family val="2"/>
    </font>
    <font>
      <b/>
      <sz val="8"/>
      <name val="Arial"/>
      <family val="2"/>
    </font>
    <font>
      <sz val="12"/>
      <color theme="1"/>
      <name val="Calibri"/>
      <family val="2"/>
      <scheme val="minor"/>
    </font>
    <font>
      <b/>
      <sz val="12"/>
      <color theme="1"/>
      <name val="Calibri"/>
      <family val="2"/>
      <scheme val="minor"/>
    </font>
    <font>
      <sz val="9"/>
      <color indexed="81"/>
      <name val="Tahoma"/>
      <family val="2"/>
    </font>
    <font>
      <b/>
      <sz val="9"/>
      <color indexed="81"/>
      <name val="Tahoma"/>
      <family val="2"/>
    </font>
    <font>
      <sz val="9"/>
      <color theme="1"/>
      <name val="Calibri"/>
      <family val="2"/>
      <scheme val="minor"/>
    </font>
    <font>
      <sz val="8"/>
      <color rgb="FF000000"/>
      <name val="Arial"/>
      <family val="2"/>
    </font>
    <font>
      <b/>
      <sz val="11"/>
      <color theme="1"/>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79998168889431442"/>
        <bgColor theme="4" tint="0.79998168889431442"/>
      </patternFill>
    </fill>
    <fill>
      <patternFill patternType="solid">
        <fgColor rgb="FF92D050"/>
        <bgColor indexed="64"/>
      </patternFill>
    </fill>
    <fill>
      <patternFill patternType="solid">
        <fgColor rgb="FFFFC000"/>
        <bgColor indexed="64"/>
      </patternFill>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theme="4" tint="0.39997558519241921"/>
      </bottom>
      <diagonal/>
    </border>
    <border>
      <left/>
      <right/>
      <top style="thin">
        <color theme="4" tint="0.39997558519241921"/>
      </top>
      <bottom/>
      <diagonal/>
    </border>
    <border>
      <left style="thin">
        <color indexed="64"/>
      </left>
      <right style="thin">
        <color indexed="64"/>
      </right>
      <top/>
      <bottom/>
      <diagonal/>
    </border>
  </borders>
  <cellStyleXfs count="38">
    <xf numFmtId="0" fontId="0" fillId="0" borderId="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xf numFmtId="44" fontId="1" fillId="0" borderId="0" applyFont="0" applyFill="0" applyBorder="0" applyAlignment="0" applyProtection="0"/>
    <xf numFmtId="9" fontId="1" fillId="0" borderId="0" applyFont="0" applyFill="0" applyBorder="0" applyAlignment="0" applyProtection="0"/>
  </cellStyleXfs>
  <cellXfs count="176">
    <xf numFmtId="0" fontId="0" fillId="0" borderId="0" xfId="0"/>
    <xf numFmtId="0" fontId="2" fillId="0" borderId="0" xfId="0" applyFont="1" applyAlignment="1">
      <alignment horizontal="center" vertical="center"/>
    </xf>
    <xf numFmtId="0" fontId="4" fillId="2" borderId="1" xfId="0" applyFont="1" applyFill="1" applyBorder="1" applyAlignment="1">
      <alignment horizontal="center" vertical="center"/>
    </xf>
    <xf numFmtId="49" fontId="2" fillId="0" borderId="3" xfId="1" applyNumberFormat="1"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2" fillId="0" borderId="1" xfId="0" applyFont="1" applyBorder="1" applyAlignment="1">
      <alignment vertical="center" wrapText="1"/>
    </xf>
    <xf numFmtId="49" fontId="5" fillId="0" borderId="1" xfId="1" applyNumberFormat="1" applyFont="1" applyFill="1" applyBorder="1" applyAlignment="1" applyProtection="1">
      <alignment horizontal="center" vertical="center" wrapText="1"/>
      <protection locked="0"/>
    </xf>
    <xf numFmtId="164" fontId="5" fillId="0" borderId="2" xfId="1" applyNumberFormat="1" applyFont="1" applyFill="1" applyBorder="1" applyAlignment="1" applyProtection="1">
      <alignment horizontal="center" vertical="center" wrapText="1"/>
      <protection locked="0"/>
    </xf>
    <xf numFmtId="164" fontId="6" fillId="0" borderId="1" xfId="2" applyNumberFormat="1" applyFont="1" applyFill="1" applyBorder="1" applyAlignment="1" applyProtection="1">
      <alignment vertical="center"/>
    </xf>
    <xf numFmtId="1" fontId="8" fillId="2" borderId="1" xfId="35" applyNumberFormat="1" applyFont="1" applyFill="1" applyBorder="1" applyAlignment="1">
      <alignment horizontal="center" vertical="center" wrapText="1"/>
    </xf>
    <xf numFmtId="0" fontId="8" fillId="2" borderId="1" xfId="35" applyFont="1" applyFill="1" applyBorder="1" applyAlignment="1">
      <alignment horizontal="center" vertical="center" wrapText="1"/>
    </xf>
    <xf numFmtId="0" fontId="7" fillId="0" borderId="0" xfId="35" applyAlignment="1">
      <alignment wrapText="1"/>
    </xf>
    <xf numFmtId="1" fontId="7" fillId="0" borderId="1" xfId="35" applyNumberFormat="1" applyBorder="1" applyAlignment="1">
      <alignment horizontal="center" vertical="center" wrapText="1"/>
    </xf>
    <xf numFmtId="0" fontId="7" fillId="0" borderId="1" xfId="35" applyBorder="1" applyAlignment="1">
      <alignment horizontal="center" vertical="center" wrapText="1"/>
    </xf>
    <xf numFmtId="0" fontId="7" fillId="0" borderId="1" xfId="35" applyBorder="1" applyAlignment="1">
      <alignment vertical="center" wrapText="1"/>
    </xf>
    <xf numFmtId="0" fontId="7" fillId="0" borderId="0" xfId="35" applyAlignment="1">
      <alignment horizontal="center" vertical="center" wrapText="1"/>
    </xf>
    <xf numFmtId="1" fontId="7" fillId="0" borderId="0" xfId="35" applyNumberFormat="1" applyAlignment="1">
      <alignment horizontal="center" vertical="center" wrapText="1"/>
    </xf>
    <xf numFmtId="1" fontId="7" fillId="0" borderId="0" xfId="35" applyNumberFormat="1" applyAlignment="1">
      <alignment wrapText="1"/>
    </xf>
    <xf numFmtId="0" fontId="2" fillId="0" borderId="1" xfId="0" applyFont="1" applyBorder="1" applyAlignment="1">
      <alignment vertical="center"/>
    </xf>
    <xf numFmtId="168" fontId="5" fillId="0" borderId="2" xfId="1" applyNumberFormat="1" applyFont="1" applyFill="1" applyBorder="1" applyAlignment="1" applyProtection="1">
      <alignment horizontal="center" vertical="center" wrapText="1"/>
      <protection locked="0"/>
    </xf>
    <xf numFmtId="0" fontId="3"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4" fontId="5" fillId="0" borderId="1" xfId="1" applyNumberFormat="1" applyFont="1" applyFill="1" applyBorder="1" applyAlignment="1" applyProtection="1">
      <alignment horizontal="center" vertical="center" wrapText="1"/>
      <protection locked="0"/>
    </xf>
    <xf numFmtId="164" fontId="5" fillId="0" borderId="1" xfId="1" applyNumberFormat="1" applyFont="1" applyFill="1" applyBorder="1" applyAlignment="1" applyProtection="1">
      <alignment horizontal="center" vertical="center" wrapText="1"/>
      <protection locked="0"/>
    </xf>
    <xf numFmtId="168" fontId="5" fillId="0" borderId="1" xfId="1" applyNumberFormat="1" applyFont="1" applyFill="1" applyBorder="1" applyAlignment="1" applyProtection="1">
      <alignment horizontal="center" vertical="center" wrapText="1"/>
      <protection locked="0"/>
    </xf>
    <xf numFmtId="0" fontId="4" fillId="2" borderId="1" xfId="0" applyFont="1" applyFill="1" applyBorder="1" applyAlignment="1">
      <alignment vertical="center" wrapText="1"/>
    </xf>
    <xf numFmtId="49" fontId="5" fillId="0" borderId="1" xfId="1" applyNumberFormat="1" applyFont="1" applyFill="1" applyBorder="1" applyAlignment="1" applyProtection="1">
      <alignment vertical="center" wrapText="1"/>
      <protection locked="0"/>
    </xf>
    <xf numFmtId="43" fontId="5" fillId="0" borderId="1" xfId="1" applyFont="1" applyFill="1" applyBorder="1" applyAlignment="1" applyProtection="1">
      <alignment horizontal="center" vertical="center" wrapText="1"/>
      <protection locked="0"/>
    </xf>
    <xf numFmtId="49" fontId="2" fillId="0" borderId="1" xfId="1" applyNumberFormat="1" applyFont="1" applyFill="1" applyBorder="1" applyAlignment="1" applyProtection="1">
      <alignment horizontal="center" vertical="center" wrapText="1"/>
      <protection locked="0"/>
    </xf>
    <xf numFmtId="0" fontId="0" fillId="0" borderId="0" xfId="0" pivotButton="1"/>
    <xf numFmtId="0" fontId="0" fillId="0" borderId="0" xfId="0" applyAlignment="1">
      <alignment horizontal="left"/>
    </xf>
    <xf numFmtId="4" fontId="0" fillId="0" borderId="0" xfId="0" applyNumberFormat="1"/>
    <xf numFmtId="43" fontId="0" fillId="0" borderId="0" xfId="1" applyFont="1"/>
    <xf numFmtId="43" fontId="0" fillId="0" borderId="0" xfId="0" applyNumberFormat="1"/>
    <xf numFmtId="0" fontId="11" fillId="0" borderId="0" xfId="0" applyFont="1"/>
    <xf numFmtId="43" fontId="0" fillId="0" borderId="0" xfId="1" applyFont="1" applyFill="1"/>
    <xf numFmtId="0" fontId="2" fillId="0" borderId="1" xfId="0" applyFont="1" applyBorder="1" applyAlignment="1">
      <alignment horizontal="left" vertical="center"/>
    </xf>
    <xf numFmtId="164" fontId="2" fillId="0" borderId="1" xfId="1" applyNumberFormat="1" applyFont="1" applyFill="1" applyBorder="1" applyAlignment="1" applyProtection="1">
      <alignment horizontal="center" vertical="center" wrapText="1"/>
      <protection locked="0"/>
    </xf>
    <xf numFmtId="167" fontId="2" fillId="0" borderId="1" xfId="1" applyNumberFormat="1" applyFont="1" applyFill="1" applyBorder="1" applyAlignment="1" applyProtection="1">
      <alignment horizontal="right" vertical="center" wrapText="1"/>
      <protection locked="0"/>
    </xf>
    <xf numFmtId="49" fontId="2" fillId="0" borderId="1" xfId="1" applyNumberFormat="1" applyFont="1" applyFill="1" applyBorder="1" applyAlignment="1" applyProtection="1">
      <alignment horizontal="left" vertical="center" wrapText="1"/>
      <protection locked="0"/>
    </xf>
    <xf numFmtId="0" fontId="5" fillId="0" borderId="1" xfId="1" applyNumberFormat="1" applyFont="1" applyFill="1" applyBorder="1" applyAlignment="1" applyProtection="1">
      <alignment horizontal="center" vertical="center" wrapText="1"/>
      <protection locked="0"/>
    </xf>
    <xf numFmtId="0" fontId="2" fillId="3" borderId="1" xfId="0" applyFont="1" applyFill="1" applyBorder="1" applyAlignment="1">
      <alignment horizontal="center" vertical="center" wrapText="1"/>
    </xf>
    <xf numFmtId="49" fontId="2" fillId="3" borderId="1" xfId="1" applyNumberFormat="1" applyFont="1" applyFill="1" applyBorder="1" applyAlignment="1" applyProtection="1">
      <alignment horizontal="center" vertical="center" wrapText="1"/>
      <protection locked="0"/>
    </xf>
    <xf numFmtId="0" fontId="2" fillId="3" borderId="1" xfId="0" applyFont="1" applyFill="1" applyBorder="1" applyAlignment="1">
      <alignment vertical="center"/>
    </xf>
    <xf numFmtId="0" fontId="2" fillId="3" borderId="1" xfId="0" applyFont="1" applyFill="1" applyBorder="1" applyAlignment="1">
      <alignment vertical="center" wrapText="1"/>
    </xf>
    <xf numFmtId="164" fontId="5" fillId="3" borderId="2" xfId="1" applyNumberFormat="1" applyFont="1" applyFill="1" applyBorder="1" applyAlignment="1" applyProtection="1">
      <alignment horizontal="center" vertical="center" wrapText="1"/>
      <protection locked="0"/>
    </xf>
    <xf numFmtId="164" fontId="6" fillId="3" borderId="1" xfId="2" applyNumberFormat="1" applyFont="1" applyFill="1" applyBorder="1" applyAlignment="1" applyProtection="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3" borderId="0" xfId="0" applyFont="1" applyFill="1" applyAlignment="1">
      <alignment horizontal="center" vertical="center"/>
    </xf>
    <xf numFmtId="3" fontId="0" fillId="0" borderId="0" xfId="0" applyNumberFormat="1"/>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2" fillId="3" borderId="0" xfId="0" applyFont="1" applyFill="1" applyAlignment="1">
      <alignment horizontal="center" vertical="center" wrapText="1"/>
    </xf>
    <xf numFmtId="164" fontId="0" fillId="0" borderId="0" xfId="0" applyNumberFormat="1"/>
    <xf numFmtId="0" fontId="2" fillId="0" borderId="1" xfId="1" applyNumberFormat="1" applyFont="1" applyFill="1" applyBorder="1" applyAlignment="1" applyProtection="1">
      <alignment horizontal="center" vertical="center" wrapText="1"/>
      <protection locked="0"/>
    </xf>
    <xf numFmtId="0" fontId="6" fillId="0" borderId="1" xfId="2" applyNumberFormat="1" applyFont="1" applyFill="1" applyBorder="1" applyAlignment="1" applyProtection="1">
      <alignment vertical="center"/>
    </xf>
    <xf numFmtId="0" fontId="2" fillId="4" borderId="1" xfId="0" applyFont="1" applyFill="1" applyBorder="1" applyAlignment="1">
      <alignment horizontal="left" vertical="center"/>
    </xf>
    <xf numFmtId="43" fontId="3" fillId="0" borderId="0" xfId="1" applyFont="1" applyFill="1" applyAlignment="1">
      <alignment vertical="center"/>
    </xf>
    <xf numFmtId="0" fontId="3" fillId="0" borderId="0" xfId="1" applyNumberFormat="1" applyFont="1" applyFill="1" applyAlignment="1">
      <alignment vertical="center"/>
    </xf>
    <xf numFmtId="0" fontId="2" fillId="0" borderId="0" xfId="0" applyFont="1" applyAlignment="1">
      <alignment horizontal="left" vertical="center"/>
    </xf>
    <xf numFmtId="0" fontId="2" fillId="0" borderId="0" xfId="0" applyFont="1" applyAlignment="1">
      <alignment vertical="center"/>
    </xf>
    <xf numFmtId="0" fontId="2" fillId="0" borderId="0" xfId="0" applyFont="1" applyAlignment="1">
      <alignment vertical="center" wrapText="1"/>
    </xf>
    <xf numFmtId="43" fontId="2" fillId="0" borderId="0" xfId="0" applyNumberFormat="1" applyFont="1" applyAlignment="1">
      <alignment horizontal="center" vertical="center"/>
    </xf>
    <xf numFmtId="49" fontId="5" fillId="0" borderId="1" xfId="0" applyNumberFormat="1"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49" fontId="2" fillId="0" borderId="1" xfId="0" applyNumberFormat="1" applyFont="1" applyBorder="1" applyAlignment="1" applyProtection="1">
      <alignment horizontal="center" vertical="center" wrapText="1"/>
      <protection locked="0"/>
    </xf>
    <xf numFmtId="0" fontId="2" fillId="0" borderId="1" xfId="0" applyFont="1" applyBorder="1" applyAlignment="1">
      <alignment horizontal="left" vertical="center" wrapText="1"/>
    </xf>
    <xf numFmtId="0" fontId="3" fillId="0" borderId="1" xfId="0" applyFont="1" applyBorder="1"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6" fontId="2" fillId="0" borderId="0" xfId="0" applyNumberFormat="1" applyFont="1" applyAlignment="1">
      <alignment horizontal="center" vertical="center" wrapText="1"/>
    </xf>
    <xf numFmtId="164" fontId="2" fillId="0" borderId="0" xfId="0" applyNumberFormat="1" applyFont="1" applyAlignment="1">
      <alignment horizontal="center" vertical="center"/>
    </xf>
    <xf numFmtId="0" fontId="3" fillId="0" borderId="0" xfId="0" applyFont="1" applyAlignment="1">
      <alignment horizontal="right" vertical="center" wrapText="1"/>
    </xf>
    <xf numFmtId="0" fontId="6" fillId="5" borderId="1" xfId="2" applyNumberFormat="1" applyFont="1" applyFill="1" applyBorder="1" applyAlignment="1" applyProtection="1">
      <alignment vertical="center"/>
    </xf>
    <xf numFmtId="0" fontId="2" fillId="5" borderId="1" xfId="0" applyFont="1" applyFill="1" applyBorder="1" applyAlignment="1">
      <alignment vertical="center"/>
    </xf>
    <xf numFmtId="0" fontId="2" fillId="5" borderId="1" xfId="0" applyFont="1" applyFill="1" applyBorder="1" applyAlignment="1">
      <alignment horizontal="left" vertical="center"/>
    </xf>
    <xf numFmtId="0" fontId="6" fillId="6" borderId="1" xfId="2" applyNumberFormat="1" applyFont="1" applyFill="1" applyBorder="1" applyAlignment="1" applyProtection="1">
      <alignment vertical="center"/>
    </xf>
    <xf numFmtId="0" fontId="2" fillId="6" borderId="1" xfId="0" applyFont="1" applyFill="1" applyBorder="1" applyAlignment="1">
      <alignment horizontal="left" vertical="center"/>
    </xf>
    <xf numFmtId="0" fontId="2" fillId="6" borderId="1" xfId="0" applyFont="1" applyFill="1" applyBorder="1" applyAlignment="1">
      <alignment vertical="center"/>
    </xf>
    <xf numFmtId="171" fontId="0" fillId="0" borderId="0" xfId="37" applyNumberFormat="1" applyFont="1"/>
    <xf numFmtId="0" fontId="0" fillId="8" borderId="0" xfId="0" applyFill="1"/>
    <xf numFmtId="4" fontId="0" fillId="8" borderId="0" xfId="0" applyNumberFormat="1" applyFill="1"/>
    <xf numFmtId="0" fontId="0" fillId="0" borderId="0" xfId="0" applyAlignment="1">
      <alignment wrapText="1"/>
    </xf>
    <xf numFmtId="0" fontId="0" fillId="0" borderId="0" xfId="0" pivotButton="1" applyAlignment="1">
      <alignment vertical="center" wrapText="1"/>
    </xf>
    <xf numFmtId="0" fontId="0" fillId="0" borderId="0" xfId="0" applyAlignment="1">
      <alignment vertical="center" wrapText="1"/>
    </xf>
    <xf numFmtId="0" fontId="13" fillId="7" borderId="4" xfId="0" applyFont="1" applyFill="1" applyBorder="1" applyAlignment="1">
      <alignment vertical="center" wrapText="1"/>
    </xf>
    <xf numFmtId="16" fontId="0" fillId="8" borderId="0" xfId="0" applyNumberFormat="1" applyFill="1" applyAlignment="1">
      <alignment wrapText="1"/>
    </xf>
    <xf numFmtId="1" fontId="0" fillId="8" borderId="0" xfId="0" applyNumberFormat="1" applyFill="1"/>
    <xf numFmtId="1" fontId="13" fillId="7" borderId="4" xfId="0" applyNumberFormat="1" applyFont="1" applyFill="1" applyBorder="1" applyAlignment="1">
      <alignment vertical="center" wrapText="1"/>
    </xf>
    <xf numFmtId="1" fontId="0" fillId="0" borderId="0" xfId="0" applyNumberFormat="1"/>
    <xf numFmtId="0" fontId="0" fillId="8" borderId="0" xfId="0" applyFill="1" applyAlignment="1">
      <alignment wrapText="1"/>
    </xf>
    <xf numFmtId="0" fontId="0" fillId="9" borderId="0" xfId="0" applyFill="1"/>
    <xf numFmtId="0" fontId="13" fillId="7" borderId="0" xfId="0" applyFont="1" applyFill="1" applyAlignment="1">
      <alignment vertical="center" wrapText="1"/>
    </xf>
    <xf numFmtId="16" fontId="0" fillId="0" borderId="0" xfId="0" applyNumberFormat="1"/>
    <xf numFmtId="16" fontId="0" fillId="8" borderId="0" xfId="0" applyNumberFormat="1" applyFill="1"/>
    <xf numFmtId="43" fontId="0" fillId="8" borderId="0" xfId="1" applyFont="1" applyFill="1"/>
    <xf numFmtId="0" fontId="0" fillId="0" borderId="0" xfId="0" applyAlignment="1">
      <alignment horizontal="left" vertical="center" wrapText="1"/>
    </xf>
    <xf numFmtId="0" fontId="0" fillId="10" borderId="0" xfId="0" applyFill="1"/>
    <xf numFmtId="4" fontId="0" fillId="10" borderId="0" xfId="0" applyNumberFormat="1" applyFill="1"/>
    <xf numFmtId="9" fontId="0" fillId="0" borderId="0" xfId="37" applyFont="1"/>
    <xf numFmtId="170" fontId="0" fillId="0" borderId="0" xfId="1" applyNumberFormat="1" applyFont="1"/>
    <xf numFmtId="0" fontId="0" fillId="0" borderId="0" xfId="0" pivotButton="1" applyAlignment="1">
      <alignment horizontal="center" vertical="center" wrapText="1"/>
    </xf>
    <xf numFmtId="0" fontId="0" fillId="0" borderId="0" xfId="0" applyAlignment="1">
      <alignment horizontal="center" vertical="center" wrapText="1"/>
    </xf>
    <xf numFmtId="0" fontId="13" fillId="7" borderId="4" xfId="0" applyFont="1" applyFill="1" applyBorder="1" applyAlignment="1">
      <alignment horizontal="center" vertical="center" wrapText="1"/>
    </xf>
    <xf numFmtId="0" fontId="0" fillId="0" borderId="0" xfId="0" applyAlignment="1">
      <alignment horizontal="center"/>
    </xf>
    <xf numFmtId="3" fontId="0" fillId="0" borderId="0" xfId="0" applyNumberFormat="1" applyAlignment="1">
      <alignment horizontal="center"/>
    </xf>
    <xf numFmtId="9" fontId="0" fillId="11" borderId="0" xfId="37" applyFont="1" applyFill="1" applyAlignment="1">
      <alignment horizontal="center"/>
    </xf>
    <xf numFmtId="9" fontId="13" fillId="7" borderId="5" xfId="37" applyFont="1" applyFill="1" applyBorder="1" applyAlignment="1">
      <alignment horizontal="center"/>
    </xf>
    <xf numFmtId="16" fontId="0" fillId="0" borderId="0" xfId="0" applyNumberFormat="1" applyAlignment="1">
      <alignment horizontal="center"/>
    </xf>
    <xf numFmtId="0" fontId="3" fillId="0" borderId="0" xfId="0" applyFont="1" applyAlignment="1">
      <alignment horizontal="center" vertical="center"/>
    </xf>
    <xf numFmtId="165" fontId="5" fillId="0" borderId="1" xfId="1" applyNumberFormat="1" applyFont="1" applyFill="1" applyBorder="1" applyAlignment="1" applyProtection="1">
      <alignment horizontal="center" vertical="center" wrapText="1"/>
      <protection locked="0"/>
    </xf>
    <xf numFmtId="0" fontId="3" fillId="0" borderId="1" xfId="0" applyFont="1" applyBorder="1" applyAlignment="1">
      <alignment horizontal="center" vertical="center"/>
    </xf>
    <xf numFmtId="165" fontId="2" fillId="0" borderId="1" xfId="1" applyNumberFormat="1" applyFont="1" applyFill="1" applyBorder="1" applyAlignment="1" applyProtection="1">
      <alignment horizontal="center" vertical="center" wrapText="1"/>
      <protection locked="0"/>
    </xf>
    <xf numFmtId="0" fontId="2" fillId="0" borderId="0" xfId="1" applyNumberFormat="1" applyFont="1" applyFill="1" applyAlignment="1">
      <alignment vertical="center"/>
    </xf>
    <xf numFmtId="0" fontId="5" fillId="0" borderId="1" xfId="2" applyNumberFormat="1" applyFont="1" applyFill="1" applyBorder="1" applyAlignment="1" applyProtection="1">
      <alignment vertical="center"/>
    </xf>
    <xf numFmtId="0" fontId="2" fillId="0" borderId="0" xfId="0" applyFont="1" applyAlignment="1">
      <alignment horizontal="right" vertical="center" wrapText="1"/>
    </xf>
    <xf numFmtId="0" fontId="3" fillId="0" borderId="0" xfId="0" applyFont="1" applyAlignment="1">
      <alignment horizontal="left" vertical="center"/>
    </xf>
    <xf numFmtId="0" fontId="4" fillId="2" borderId="1" xfId="0" applyFont="1" applyFill="1" applyBorder="1" applyAlignment="1">
      <alignment horizontal="left" vertical="center"/>
    </xf>
    <xf numFmtId="0" fontId="12" fillId="0" borderId="1" xfId="0" applyFont="1" applyBorder="1" applyAlignment="1">
      <alignment horizontal="left" vertical="center"/>
    </xf>
    <xf numFmtId="0" fontId="3" fillId="0" borderId="1" xfId="0" applyFont="1" applyBorder="1" applyAlignment="1">
      <alignment horizontal="left" vertical="center"/>
    </xf>
    <xf numFmtId="0" fontId="3" fillId="0" borderId="0" xfId="0" applyFont="1" applyAlignment="1">
      <alignment horizontal="left" vertical="center" wrapText="1"/>
    </xf>
    <xf numFmtId="164" fontId="3" fillId="0" borderId="0" xfId="0" applyNumberFormat="1" applyFont="1" applyAlignment="1">
      <alignment horizontal="left" vertical="center" wrapText="1"/>
    </xf>
    <xf numFmtId="165" fontId="3" fillId="0" borderId="0" xfId="1" applyNumberFormat="1" applyFont="1" applyFill="1" applyAlignment="1">
      <alignment vertical="center"/>
    </xf>
    <xf numFmtId="0" fontId="2" fillId="0" borderId="0" xfId="0" applyFont="1" applyAlignment="1">
      <alignment horizontal="left" vertical="center" wrapText="1"/>
    </xf>
    <xf numFmtId="0" fontId="4" fillId="2" borderId="1" xfId="0" applyFont="1" applyFill="1" applyBorder="1" applyAlignment="1">
      <alignment horizontal="left" vertical="center" wrapText="1"/>
    </xf>
    <xf numFmtId="49" fontId="5" fillId="0" borderId="1" xfId="1" applyNumberFormat="1" applyFont="1" applyFill="1" applyBorder="1" applyAlignment="1" applyProtection="1">
      <alignment horizontal="left" vertical="center" wrapText="1"/>
      <protection locked="0"/>
    </xf>
    <xf numFmtId="0" fontId="12" fillId="0" borderId="1" xfId="0" applyFont="1" applyBorder="1" applyAlignment="1">
      <alignment horizontal="left" vertical="center" wrapText="1"/>
    </xf>
    <xf numFmtId="0" fontId="5" fillId="0" borderId="1" xfId="0" applyFont="1" applyBorder="1" applyAlignment="1">
      <alignment horizontal="left" vertical="center" wrapText="1"/>
    </xf>
    <xf numFmtId="43" fontId="2" fillId="0" borderId="0" xfId="1" applyFont="1" applyAlignment="1">
      <alignment horizontal="center" vertical="center"/>
    </xf>
    <xf numFmtId="170" fontId="2" fillId="0" borderId="0" xfId="1" applyNumberFormat="1" applyFont="1" applyAlignment="1">
      <alignment horizontal="center" vertical="center"/>
    </xf>
    <xf numFmtId="6" fontId="2" fillId="0" borderId="0" xfId="1" applyNumberFormat="1" applyFont="1" applyAlignment="1">
      <alignment horizontal="center" vertical="center"/>
    </xf>
    <xf numFmtId="0" fontId="3" fillId="2" borderId="1" xfId="0" applyFont="1" applyFill="1" applyBorder="1" applyAlignment="1">
      <alignment horizontal="center" vertical="center" wrapText="1"/>
    </xf>
    <xf numFmtId="43" fontId="3" fillId="0" borderId="0" xfId="1" applyFont="1" applyAlignment="1">
      <alignment vertical="center"/>
    </xf>
    <xf numFmtId="43" fontId="4" fillId="2" borderId="1" xfId="1" applyFont="1" applyFill="1" applyBorder="1" applyAlignment="1">
      <alignment vertical="center" wrapText="1"/>
    </xf>
    <xf numFmtId="43" fontId="4" fillId="2" borderId="1" xfId="1" applyFont="1" applyFill="1" applyBorder="1" applyAlignment="1">
      <alignment vertical="center"/>
    </xf>
    <xf numFmtId="43" fontId="5" fillId="0" borderId="1" xfId="1" applyFont="1" applyFill="1" applyBorder="1" applyAlignment="1" applyProtection="1">
      <alignment vertical="center" wrapText="1"/>
      <protection locked="0"/>
    </xf>
    <xf numFmtId="43" fontId="6" fillId="0" borderId="1" xfId="1" applyFont="1" applyFill="1" applyBorder="1" applyAlignment="1" applyProtection="1">
      <alignment vertical="center"/>
    </xf>
    <xf numFmtId="43" fontId="2" fillId="0" borderId="1" xfId="1" applyFont="1" applyBorder="1" applyAlignment="1">
      <alignment vertical="center"/>
    </xf>
    <xf numFmtId="43" fontId="2" fillId="0" borderId="1" xfId="1" applyFont="1" applyBorder="1" applyAlignment="1">
      <alignment vertical="center" wrapText="1"/>
    </xf>
    <xf numFmtId="43" fontId="5" fillId="0" borderId="1" xfId="1" applyFont="1" applyBorder="1" applyAlignment="1">
      <alignment vertical="center" wrapText="1"/>
    </xf>
    <xf numFmtId="43" fontId="2" fillId="0" borderId="1" xfId="1" applyFont="1" applyFill="1" applyBorder="1" applyAlignment="1">
      <alignment vertical="center"/>
    </xf>
    <xf numFmtId="43" fontId="2" fillId="0" borderId="1" xfId="1" applyFont="1" applyFill="1" applyBorder="1" applyAlignment="1" applyProtection="1">
      <alignment vertical="center" wrapText="1"/>
      <protection locked="0"/>
    </xf>
    <xf numFmtId="43" fontId="3" fillId="0" borderId="1" xfId="1" applyFont="1" applyBorder="1" applyAlignment="1">
      <alignment vertical="center"/>
    </xf>
    <xf numFmtId="43" fontId="2" fillId="0" borderId="0" xfId="1" applyFont="1" applyAlignment="1">
      <alignment vertical="center" wrapText="1"/>
    </xf>
    <xf numFmtId="43" fontId="3" fillId="0" borderId="0" xfId="1" applyFont="1" applyAlignment="1">
      <alignment vertical="center" wrapText="1"/>
    </xf>
    <xf numFmtId="43" fontId="2" fillId="0" borderId="0" xfId="1" applyFont="1" applyAlignment="1">
      <alignment vertical="center"/>
    </xf>
    <xf numFmtId="43" fontId="3" fillId="0" borderId="1" xfId="1" applyFont="1" applyBorder="1" applyAlignment="1">
      <alignment vertical="center" wrapText="1"/>
    </xf>
    <xf numFmtId="43" fontId="2" fillId="0" borderId="1" xfId="1" applyFont="1" applyBorder="1"/>
    <xf numFmtId="44" fontId="2" fillId="0" borderId="1" xfId="36" applyFont="1" applyFill="1" applyBorder="1" applyAlignment="1">
      <alignment horizontal="center" vertical="center"/>
    </xf>
    <xf numFmtId="169" fontId="5" fillId="0" borderId="1" xfId="0" applyNumberFormat="1" applyFont="1" applyBorder="1" applyAlignment="1">
      <alignment horizontal="left" vertical="center" wrapText="1"/>
    </xf>
    <xf numFmtId="0" fontId="2" fillId="0" borderId="1" xfId="0" applyFont="1" applyBorder="1"/>
    <xf numFmtId="43" fontId="5" fillId="0" borderId="1" xfId="1" applyFont="1" applyBorder="1" applyAlignment="1">
      <alignment vertical="center"/>
    </xf>
    <xf numFmtId="43" fontId="2" fillId="0" borderId="1" xfId="1" applyFont="1" applyBorder="1" applyAlignment="1"/>
    <xf numFmtId="165" fontId="5" fillId="0" borderId="3" xfId="1" applyNumberFormat="1" applyFont="1" applyFill="1" applyBorder="1" applyAlignment="1" applyProtection="1">
      <alignment vertical="center" wrapText="1"/>
      <protection locked="0"/>
    </xf>
    <xf numFmtId="165" fontId="5" fillId="0" borderId="2" xfId="1" applyNumberFormat="1" applyFont="1" applyFill="1" applyBorder="1" applyAlignment="1" applyProtection="1">
      <alignment vertical="center" wrapText="1"/>
      <protection locked="0"/>
    </xf>
    <xf numFmtId="43" fontId="5" fillId="4" borderId="1" xfId="1" applyFont="1" applyFill="1" applyBorder="1" applyAlignment="1" applyProtection="1">
      <alignment vertical="center" wrapText="1"/>
      <protection locked="0"/>
    </xf>
    <xf numFmtId="0" fontId="0" fillId="0" borderId="0" xfId="0" pivotButton="1" applyAlignment="1">
      <alignment wrapText="1"/>
    </xf>
    <xf numFmtId="0" fontId="0" fillId="0" borderId="0" xfId="0" applyAlignment="1">
      <alignment horizontal="center" wrapText="1"/>
    </xf>
    <xf numFmtId="49" fontId="2" fillId="0" borderId="1" xfId="1" applyNumberFormat="1" applyFont="1" applyBorder="1" applyAlignment="1" applyProtection="1">
      <alignment horizontal="center" vertical="center" wrapText="1"/>
      <protection locked="0"/>
    </xf>
    <xf numFmtId="0" fontId="2" fillId="4" borderId="1" xfId="0" applyFont="1" applyFill="1" applyBorder="1" applyAlignment="1">
      <alignment horizontal="center" vertical="center" wrapText="1"/>
    </xf>
    <xf numFmtId="43" fontId="6" fillId="12" borderId="1" xfId="1" applyFont="1" applyFill="1" applyBorder="1" applyAlignment="1" applyProtection="1">
      <alignment vertical="center"/>
    </xf>
    <xf numFmtId="0" fontId="2" fillId="12" borderId="1" xfId="0" applyFont="1" applyFill="1" applyBorder="1" applyAlignment="1">
      <alignment horizontal="left" vertical="center"/>
    </xf>
    <xf numFmtId="43" fontId="2" fillId="0" borderId="0" xfId="1" applyFont="1" applyFill="1" applyAlignment="1">
      <alignment vertical="center"/>
    </xf>
    <xf numFmtId="1" fontId="2" fillId="0" borderId="0" xfId="1" applyNumberFormat="1" applyFont="1" applyAlignment="1">
      <alignment vertical="center"/>
    </xf>
    <xf numFmtId="165" fontId="5" fillId="0" borderId="3" xfId="1" applyNumberFormat="1" applyFont="1" applyFill="1" applyBorder="1" applyAlignment="1" applyProtection="1">
      <alignment horizontal="center" vertical="center" wrapText="1"/>
      <protection locked="0"/>
    </xf>
    <xf numFmtId="165" fontId="5" fillId="0" borderId="6" xfId="1" applyNumberFormat="1" applyFont="1" applyFill="1" applyBorder="1" applyAlignment="1" applyProtection="1">
      <alignment horizontal="center" vertical="center" wrapText="1"/>
      <protection locked="0"/>
    </xf>
    <xf numFmtId="165" fontId="5" fillId="0" borderId="2" xfId="1" applyNumberFormat="1" applyFont="1" applyFill="1" applyBorder="1" applyAlignment="1" applyProtection="1">
      <alignment horizontal="center" vertical="center" wrapText="1"/>
      <protection locked="0"/>
    </xf>
    <xf numFmtId="165" fontId="5" fillId="0" borderId="3" xfId="1" applyNumberFormat="1" applyFont="1" applyBorder="1" applyAlignment="1" applyProtection="1">
      <alignment horizontal="center" vertical="center" wrapText="1"/>
      <protection locked="0"/>
    </xf>
    <xf numFmtId="165" fontId="5" fillId="0" borderId="6" xfId="1" applyNumberFormat="1" applyFont="1" applyBorder="1" applyAlignment="1" applyProtection="1">
      <alignment horizontal="center" vertical="center" wrapText="1"/>
      <protection locked="0"/>
    </xf>
    <xf numFmtId="165" fontId="5" fillId="0" borderId="2" xfId="1" applyNumberFormat="1" applyFont="1" applyBorder="1" applyAlignment="1" applyProtection="1">
      <alignment horizontal="center" vertical="center" wrapText="1"/>
      <protection locked="0"/>
    </xf>
    <xf numFmtId="44" fontId="2" fillId="0" borderId="0" xfId="36" applyFont="1" applyAlignment="1">
      <alignment horizontal="center" vertical="center"/>
    </xf>
    <xf numFmtId="44" fontId="2" fillId="13" borderId="0" xfId="36" applyFont="1" applyFill="1" applyAlignment="1">
      <alignment horizontal="center" vertical="center"/>
    </xf>
    <xf numFmtId="44" fontId="2" fillId="0" borderId="0" xfId="36" applyFont="1" applyAlignment="1">
      <alignment vertical="center"/>
    </xf>
    <xf numFmtId="44" fontId="2" fillId="0" borderId="0" xfId="0" applyNumberFormat="1" applyFont="1" applyAlignment="1">
      <alignment vertical="center"/>
    </xf>
  </cellXfs>
  <cellStyles count="38">
    <cellStyle name="Millares" xfId="1" builtinId="3"/>
    <cellStyle name="Millares [0] 2" xfId="8" xr:uid="{00000000-0005-0000-0000-000001000000}"/>
    <cellStyle name="Millares [0] 2 2" xfId="27" xr:uid="{00000000-0005-0000-0000-000002000000}"/>
    <cellStyle name="Millares [0] 3" xfId="5" xr:uid="{00000000-0005-0000-0000-000003000000}"/>
    <cellStyle name="Millares [0] 3 2" xfId="23" xr:uid="{00000000-0005-0000-0000-000004000000}"/>
    <cellStyle name="Millares [0] 4" xfId="20" xr:uid="{00000000-0005-0000-0000-000005000000}"/>
    <cellStyle name="Millares 10" xfId="13" xr:uid="{00000000-0005-0000-0000-000006000000}"/>
    <cellStyle name="Millares 11" xfId="12" xr:uid="{00000000-0005-0000-0000-000007000000}"/>
    <cellStyle name="Millares 12" xfId="19" xr:uid="{00000000-0005-0000-0000-000008000000}"/>
    <cellStyle name="Millares 2" xfId="3" xr:uid="{00000000-0005-0000-0000-000009000000}"/>
    <cellStyle name="Millares 2 2" xfId="2" xr:uid="{00000000-0005-0000-0000-00000A000000}"/>
    <cellStyle name="Millares 2 2 2" xfId="9" xr:uid="{00000000-0005-0000-0000-00000B000000}"/>
    <cellStyle name="Millares 2 2 2 2" xfId="28" xr:uid="{00000000-0005-0000-0000-00000C000000}"/>
    <cellStyle name="Millares 2 2 3" xfId="6" xr:uid="{00000000-0005-0000-0000-00000D000000}"/>
    <cellStyle name="Millares 2 2 3 2" xfId="24" xr:uid="{00000000-0005-0000-0000-00000E000000}"/>
    <cellStyle name="Millares 2 2 4" xfId="21" xr:uid="{00000000-0005-0000-0000-00000F000000}"/>
    <cellStyle name="Millares 2 3" xfId="15" xr:uid="{00000000-0005-0000-0000-000010000000}"/>
    <cellStyle name="Millares 2 3 2" xfId="30" xr:uid="{00000000-0005-0000-0000-000011000000}"/>
    <cellStyle name="Millares 3" xfId="7" xr:uid="{00000000-0005-0000-0000-000012000000}"/>
    <cellStyle name="Millares 3 2" xfId="26" xr:uid="{00000000-0005-0000-0000-000013000000}"/>
    <cellStyle name="Millares 4" xfId="10" xr:uid="{00000000-0005-0000-0000-000014000000}"/>
    <cellStyle name="Millares 4 2" xfId="22" xr:uid="{00000000-0005-0000-0000-000015000000}"/>
    <cellStyle name="Millares 5" xfId="11" xr:uid="{00000000-0005-0000-0000-000016000000}"/>
    <cellStyle name="Millares 5 2" xfId="25" xr:uid="{00000000-0005-0000-0000-000017000000}"/>
    <cellStyle name="Millares 6" xfId="4" xr:uid="{00000000-0005-0000-0000-000018000000}"/>
    <cellStyle name="Millares 6 2" xfId="31" xr:uid="{00000000-0005-0000-0000-000019000000}"/>
    <cellStyle name="Millares 7" xfId="17" xr:uid="{00000000-0005-0000-0000-00001A000000}"/>
    <cellStyle name="Millares 7 2" xfId="33" xr:uid="{00000000-0005-0000-0000-00001B000000}"/>
    <cellStyle name="Millares 8" xfId="16" xr:uid="{00000000-0005-0000-0000-00001C000000}"/>
    <cellStyle name="Millares 8 2" xfId="32" xr:uid="{00000000-0005-0000-0000-00001D000000}"/>
    <cellStyle name="Millares 9" xfId="18" xr:uid="{00000000-0005-0000-0000-00001E000000}"/>
    <cellStyle name="Millares 9 2" xfId="34" xr:uid="{00000000-0005-0000-0000-00001F000000}"/>
    <cellStyle name="Moneda" xfId="36" builtinId="4"/>
    <cellStyle name="Moneda [0] 2" xfId="14" xr:uid="{00000000-0005-0000-0000-000021000000}"/>
    <cellStyle name="Moneda [0] 2 2" xfId="29" xr:uid="{00000000-0005-0000-0000-000022000000}"/>
    <cellStyle name="Normal" xfId="0" builtinId="0"/>
    <cellStyle name="Normal 2" xfId="35" xr:uid="{00000000-0005-0000-0000-000024000000}"/>
    <cellStyle name="Porcentaje" xfId="37" builtinId="5"/>
  </cellStyles>
  <dxfs count="633">
    <dxf>
      <font>
        <color auto="1"/>
      </font>
      <fill>
        <patternFill>
          <bgColor rgb="FFFFC7CE"/>
        </patternFill>
      </fill>
    </dxf>
    <dxf>
      <font>
        <color auto="1"/>
      </font>
      <fill>
        <patternFill>
          <bgColor rgb="FFFFEB9C"/>
        </patternFill>
      </fill>
    </dxf>
    <dxf>
      <font>
        <color rgb="FFFF0000"/>
      </font>
      <fill>
        <patternFill patternType="solid">
          <bgColor theme="2"/>
        </patternFill>
      </fill>
    </dxf>
    <dxf>
      <font>
        <color auto="1"/>
      </font>
      <fill>
        <patternFill>
          <bgColor rgb="FFC6EFCE"/>
        </patternFill>
      </fill>
    </dxf>
    <dxf>
      <font>
        <color auto="1"/>
      </font>
      <fill>
        <patternFill>
          <bgColor rgb="FFFFC7CE"/>
        </patternFill>
      </fill>
    </dxf>
    <dxf>
      <font>
        <color auto="1"/>
      </font>
      <fill>
        <patternFill>
          <bgColor rgb="FFFFEB9C"/>
        </patternFill>
      </fill>
    </dxf>
    <dxf>
      <font>
        <color rgb="FFFF0000"/>
      </font>
      <fill>
        <patternFill patternType="solid">
          <bgColor theme="2"/>
        </patternFill>
      </fill>
    </dxf>
    <dxf>
      <font>
        <color auto="1"/>
      </font>
      <fill>
        <patternFill>
          <bgColor rgb="FFC6EFCE"/>
        </patternFill>
      </fill>
    </dxf>
    <dxf>
      <font>
        <color auto="1"/>
      </font>
      <fill>
        <patternFill>
          <bgColor rgb="FFFFC7CE"/>
        </patternFill>
      </fill>
    </dxf>
    <dxf>
      <font>
        <color auto="1"/>
      </font>
      <fill>
        <patternFill>
          <bgColor rgb="FFFFEB9C"/>
        </patternFill>
      </fill>
    </dxf>
    <dxf>
      <font>
        <color rgb="FFFF0000"/>
      </font>
      <fill>
        <patternFill patternType="solid">
          <bgColor theme="2"/>
        </patternFill>
      </fill>
    </dxf>
    <dxf>
      <font>
        <color auto="1"/>
      </font>
      <fill>
        <patternFill>
          <bgColor rgb="FFC6EFCE"/>
        </patternFill>
      </fill>
    </dxf>
    <dxf>
      <font>
        <color auto="1"/>
      </font>
      <fill>
        <patternFill>
          <bgColor rgb="FFFFC7CE"/>
        </patternFill>
      </fill>
    </dxf>
    <dxf>
      <font>
        <color auto="1"/>
      </font>
      <fill>
        <patternFill>
          <bgColor rgb="FFFFEB9C"/>
        </patternFill>
      </fill>
    </dxf>
    <dxf>
      <font>
        <color rgb="FFFF0000"/>
      </font>
      <fill>
        <patternFill patternType="solid">
          <bgColor theme="2"/>
        </patternFill>
      </fill>
    </dxf>
    <dxf>
      <font>
        <color auto="1"/>
      </font>
      <fill>
        <patternFill>
          <bgColor rgb="FFC6EFCE"/>
        </patternFill>
      </fill>
    </dxf>
    <dxf>
      <font>
        <color auto="1"/>
      </font>
      <fill>
        <patternFill>
          <bgColor rgb="FFFFC7CE"/>
        </patternFill>
      </fill>
    </dxf>
    <dxf>
      <font>
        <color auto="1"/>
      </font>
      <fill>
        <patternFill>
          <bgColor rgb="FFFFEB9C"/>
        </patternFill>
      </fill>
    </dxf>
    <dxf>
      <font>
        <color rgb="FFFF0000"/>
      </font>
      <fill>
        <patternFill patternType="solid">
          <bgColor theme="2"/>
        </patternFill>
      </fill>
    </dxf>
    <dxf>
      <font>
        <color auto="1"/>
      </font>
      <fill>
        <patternFill>
          <bgColor rgb="FFC6EFCE"/>
        </patternFill>
      </fill>
    </dxf>
    <dxf>
      <alignment wrapText="1"/>
    </dxf>
    <dxf>
      <numFmt numFmtId="4" formatCode="#,##0.00"/>
    </dxf>
    <dxf>
      <alignment wrapText="1"/>
    </dxf>
    <dxf>
      <alignment wrapText="1"/>
    </dxf>
    <dxf>
      <alignment horizontal="center"/>
    </dxf>
    <dxf>
      <alignment horizontal="center"/>
    </dxf>
    <dxf>
      <alignment wrapText="1" readingOrder="0"/>
    </dxf>
    <dxf>
      <alignment wrapText="1" readingOrder="0"/>
    </dxf>
    <dxf>
      <alignment horizontal="center" readingOrder="0"/>
    </dxf>
    <dxf>
      <alignment horizontal="center" readingOrder="0"/>
    </dxf>
    <dxf>
      <alignment vertical="center" readingOrder="0"/>
    </dxf>
    <dxf>
      <alignment vertical="center" readingOrder="0"/>
    </dxf>
    <dxf>
      <alignment wrapText="0" readingOrder="0"/>
    </dxf>
    <dxf>
      <alignment wrapText="0" readingOrder="0"/>
    </dxf>
    <dxf>
      <numFmt numFmtId="4" formatCode="#,##0.00"/>
    </dxf>
    <dxf>
      <alignment wrapText="1"/>
    </dxf>
    <dxf>
      <alignment wrapText="1"/>
    </dxf>
    <dxf>
      <alignment horizontal="center"/>
    </dxf>
    <dxf>
      <alignment horizontal="cent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color rgb="FF9C0006"/>
      </font>
      <fill>
        <patternFill>
          <bgColor rgb="FFFFC7CE"/>
        </patternFill>
      </fill>
    </dxf>
    <dxf>
      <alignment horizontal="center" readingOrder="0"/>
    </dxf>
    <dxf>
      <alignment horizontal="center" readingOrder="0"/>
    </dxf>
    <dxf>
      <alignment horizontal="center" readingOrder="0"/>
    </dxf>
    <dxf>
      <alignment vertical="center" readingOrder="0"/>
    </dxf>
    <dxf>
      <alignment vertical="center" readingOrder="0"/>
    </dxf>
    <dxf>
      <alignment wrapText="1" readingOrder="0"/>
    </dxf>
    <dxf>
      <alignment wrapText="1" readingOrder="0"/>
    </dxf>
    <dxf>
      <alignment horizontal="center" readingOrder="0"/>
    </dxf>
    <dxf>
      <alignment horizontal="center" readingOrder="0"/>
    </dxf>
    <dxf>
      <alignment horizontal="center" readingOrder="0"/>
    </dxf>
    <dxf>
      <alignment wrapText="1" readingOrder="0"/>
    </dxf>
    <dxf>
      <alignment wrapText="1" readingOrder="0"/>
    </dxf>
    <dxf>
      <alignment vertical="center" readingOrder="0"/>
    </dxf>
    <dxf>
      <alignment vertical="center" readingOrder="0"/>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bgColor rgb="FF92D050"/>
        </patternFill>
      </fill>
    </dxf>
    <dxf>
      <fill>
        <patternFill>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bgColor rgb="FF92D050"/>
        </patternFill>
      </fill>
    </dxf>
    <dxf>
      <fill>
        <patternFill>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bgColor rgb="FF92D050"/>
        </patternFill>
      </fill>
    </dxf>
    <dxf>
      <fill>
        <patternFill>
          <bgColor rgb="FF92D050"/>
        </patternFill>
      </fill>
    </dxf>
    <dxf>
      <alignment wrapText="1" readingOrder="0"/>
    </dxf>
    <dxf>
      <alignment wrapText="1" readingOrder="0"/>
    </dxf>
    <dxf>
      <alignment wrapText="1" readingOrder="0"/>
    </dxf>
    <dxf>
      <alignment wrapText="1" readingOrder="0"/>
    </dxf>
    <dxf>
      <alignment wrapText="0" readingOrder="0"/>
    </dxf>
    <dxf>
      <alignment wrapText="0" readingOrder="0"/>
    </dxf>
    <dxf>
      <alignment wrapText="0" readingOrder="0"/>
    </dxf>
    <dxf>
      <alignment wrapText="0"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wrapText="0" readingOrder="0"/>
    </dxf>
    <dxf>
      <alignment wrapText="0" readingOrder="0"/>
    </dxf>
    <dxf>
      <alignment wrapText="0" readingOrder="0"/>
    </dxf>
    <dxf>
      <alignment wrapText="0" readingOrder="0"/>
    </dxf>
    <dxf>
      <alignment wrapText="1" readingOrder="0"/>
    </dxf>
    <dxf>
      <alignment wrapText="1" readingOrder="0"/>
    </dxf>
    <dxf>
      <alignment wrapText="1" readingOrder="0"/>
    </dxf>
    <dxf>
      <alignment wrapText="1" readingOrder="0"/>
    </dxf>
    <dxf>
      <fill>
        <patternFill patternType="solid">
          <bgColor rgb="FF92D050"/>
        </patternFill>
      </fill>
    </dxf>
    <dxf>
      <fill>
        <patternFill patternType="solid">
          <bgColor rgb="FF92D050"/>
        </patternFill>
      </fill>
    </dxf>
    <dxf>
      <fill>
        <patternFill>
          <bgColor theme="4" tint="0.39997558519241921"/>
        </patternFill>
      </fill>
    </dxf>
    <dxf>
      <fill>
        <patternFill patternType="solid">
          <bgColor rgb="FFFF0000"/>
        </patternFill>
      </fill>
    </dxf>
    <dxf>
      <fill>
        <patternFill>
          <bgColor theme="4" tint="0.39997558519241921"/>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2.xml"/><Relationship Id="rId3" Type="http://schemas.openxmlformats.org/officeDocument/2006/relationships/worksheet" Target="worksheets/sheet3.xml"/><Relationship Id="rId21" Type="http://schemas.openxmlformats.org/officeDocument/2006/relationships/pivotCacheDefinition" Target="pivotCache/pivotCacheDefinition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pivotCacheDefinition" Target="pivotCache/pivotCacheDefiniti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pivotCacheDefinition" Target="pivotCache/pivotCacheDefinition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1.%20INVIAS%20DEF\EJECUCI&#211;N\2025\8.%20CIERRE%20DE%20A&#209;O\RESERVA\COMPROMISOS%20%202024%20RESERV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1.%20INVIAS%20DEF\EJECUCI&#211;N\2025\10.%20VIGENCIAS%20EXPIRADAS\ADJUNTO%20MEMO%20DISPONIBILIDAD%20DE%20RECURSOS%20MUNICIPALIDAD%2012%20y%20134%20ultimo.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2026\RESERVA%202025\RESERVA%202026\Seguimiento%20Reserva%20y%20Vigencia%2027032026.xlsx" TargetMode="External"/><Relationship Id="rId1" Type="http://schemas.openxmlformats.org/officeDocument/2006/relationships/externalLinkPath" Target="/2026/RESERVA%202025/RESERVA%202026/Seguimiento%20Reserva%20y%20Vigencia%202703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
    </sheetNames>
    <sheetDataSet>
      <sheetData sheetId="0">
        <row r="4">
          <cell r="A4">
            <v>1004523</v>
          </cell>
          <cell r="B4" t="str">
            <v>2884/2023</v>
          </cell>
          <cell r="C4" t="str">
            <v>C-2402-0600-12-0-2402041-02</v>
          </cell>
          <cell r="D4">
            <v>134851619</v>
          </cell>
        </row>
        <row r="5">
          <cell r="A5" t="str">
            <v>Total general</v>
          </cell>
          <cell r="D5">
            <v>134851619</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TOTAL RADICADOS RESERVA"/>
      <sheetName val="INICIAL RADICADOS RESERVA"/>
      <sheetName val=" DT"/>
    </sheetNames>
    <sheetDataSet>
      <sheetData sheetId="0">
        <row r="4">
          <cell r="B4" t="str">
            <v>2715/2023</v>
          </cell>
          <cell r="C4">
            <v>948623</v>
          </cell>
        </row>
        <row r="5">
          <cell r="B5" t="str">
            <v>2911/2023</v>
          </cell>
          <cell r="C5">
            <v>1004723</v>
          </cell>
        </row>
        <row r="6">
          <cell r="B6" t="str">
            <v>5069/2023</v>
          </cell>
          <cell r="C6">
            <v>1444223</v>
          </cell>
        </row>
        <row r="7">
          <cell r="B7" t="str">
            <v>5070/2023</v>
          </cell>
          <cell r="C7">
            <v>1449423</v>
          </cell>
        </row>
        <row r="8">
          <cell r="B8" t="str">
            <v>4521/2023</v>
          </cell>
          <cell r="C8">
            <v>1302423</v>
          </cell>
        </row>
        <row r="9">
          <cell r="B9" t="str">
            <v>5053/2023</v>
          </cell>
          <cell r="C9">
            <v>1433723</v>
          </cell>
        </row>
        <row r="10">
          <cell r="B10" t="str">
            <v>4685/2023</v>
          </cell>
          <cell r="C10">
            <v>1327923</v>
          </cell>
        </row>
        <row r="11">
          <cell r="B11" t="str">
            <v>3775/2023</v>
          </cell>
          <cell r="C11">
            <v>1167523</v>
          </cell>
        </row>
        <row r="12">
          <cell r="B12" t="str">
            <v>3883/2023</v>
          </cell>
          <cell r="C12">
            <v>1195523</v>
          </cell>
        </row>
        <row r="13">
          <cell r="B13" t="str">
            <v>4751/2023</v>
          </cell>
          <cell r="C13">
            <v>1413423</v>
          </cell>
        </row>
        <row r="14">
          <cell r="B14" t="str">
            <v>4653/2023</v>
          </cell>
          <cell r="C14">
            <v>1335623</v>
          </cell>
        </row>
        <row r="15">
          <cell r="B15" t="str">
            <v>3549/2023</v>
          </cell>
          <cell r="C15">
            <v>1198423</v>
          </cell>
        </row>
        <row r="16">
          <cell r="B16" t="str">
            <v>2421/2023</v>
          </cell>
          <cell r="C16">
            <v>910223</v>
          </cell>
        </row>
        <row r="17">
          <cell r="B17" t="str">
            <v>3178/2023</v>
          </cell>
          <cell r="C17">
            <v>1139923</v>
          </cell>
        </row>
        <row r="18">
          <cell r="B18" t="str">
            <v>4911/2023</v>
          </cell>
          <cell r="C18">
            <v>1396323</v>
          </cell>
        </row>
        <row r="19">
          <cell r="B19" t="str">
            <v>4863/2023</v>
          </cell>
          <cell r="C19">
            <v>1358923</v>
          </cell>
        </row>
        <row r="20">
          <cell r="B20" t="str">
            <v>4109/2023</v>
          </cell>
          <cell r="C20">
            <v>1237123</v>
          </cell>
        </row>
        <row r="21">
          <cell r="B21" t="str">
            <v>2793/2023</v>
          </cell>
          <cell r="C21">
            <v>1056223</v>
          </cell>
        </row>
        <row r="22">
          <cell r="B22" t="str">
            <v>1074/2022</v>
          </cell>
          <cell r="C22">
            <v>1286523</v>
          </cell>
        </row>
        <row r="23">
          <cell r="C23" t="str">
            <v>144923 - 1286523</v>
          </cell>
        </row>
        <row r="24">
          <cell r="B24" t="str">
            <v>4708/2023</v>
          </cell>
          <cell r="C24">
            <v>1356223</v>
          </cell>
        </row>
        <row r="25">
          <cell r="B25" t="str">
            <v>4805/2023</v>
          </cell>
          <cell r="C25">
            <v>1354523</v>
          </cell>
        </row>
        <row r="26">
          <cell r="B26" t="str">
            <v>2930/2023</v>
          </cell>
          <cell r="C26">
            <v>982823</v>
          </cell>
        </row>
        <row r="27">
          <cell r="B27" t="str">
            <v>4941/2023</v>
          </cell>
          <cell r="C27">
            <v>1428123</v>
          </cell>
        </row>
        <row r="28">
          <cell r="B28" t="str">
            <v>2613/2023</v>
          </cell>
          <cell r="C28">
            <v>955523</v>
          </cell>
        </row>
        <row r="29">
          <cell r="B29" t="str">
            <v>3551/2023</v>
          </cell>
          <cell r="C29">
            <v>1218223</v>
          </cell>
        </row>
        <row r="30">
          <cell r="B30" t="str">
            <v>3853/2023</v>
          </cell>
          <cell r="C30">
            <v>1172223</v>
          </cell>
        </row>
        <row r="31">
          <cell r="B31" t="str">
            <v>4599/2023</v>
          </cell>
          <cell r="C31">
            <v>1324623</v>
          </cell>
        </row>
        <row r="32">
          <cell r="B32" t="str">
            <v>1073/2022</v>
          </cell>
          <cell r="C32">
            <v>202723</v>
          </cell>
        </row>
        <row r="33">
          <cell r="B33" t="str">
            <v>2659/2023</v>
          </cell>
          <cell r="C33">
            <v>933523</v>
          </cell>
        </row>
        <row r="34">
          <cell r="B34" t="str">
            <v>1052/2022</v>
          </cell>
          <cell r="C34">
            <v>224023</v>
          </cell>
        </row>
        <row r="35">
          <cell r="B35" t="str">
            <v>2255/2021</v>
          </cell>
          <cell r="C35">
            <v>1298623</v>
          </cell>
        </row>
        <row r="36">
          <cell r="B36" t="str">
            <v>2977/2023</v>
          </cell>
          <cell r="C36">
            <v>1021323</v>
          </cell>
        </row>
        <row r="37">
          <cell r="B37" t="str">
            <v>3836/2023</v>
          </cell>
          <cell r="C37">
            <v>1165423</v>
          </cell>
        </row>
        <row r="38">
          <cell r="B38" t="str">
            <v>2273/2021</v>
          </cell>
          <cell r="C38">
            <v>343922</v>
          </cell>
        </row>
        <row r="39">
          <cell r="C39">
            <v>1099922</v>
          </cell>
        </row>
        <row r="40">
          <cell r="B40" t="str">
            <v>2884/2023</v>
          </cell>
          <cell r="C40">
            <v>1004523</v>
          </cell>
        </row>
        <row r="41">
          <cell r="B41" t="str">
            <v>3920/2023</v>
          </cell>
          <cell r="C41">
            <v>1203623</v>
          </cell>
        </row>
        <row r="42">
          <cell r="B42" t="str">
            <v>2270/2021</v>
          </cell>
          <cell r="C42">
            <v>1447723</v>
          </cell>
        </row>
        <row r="43">
          <cell r="B43" t="str">
            <v>1104/2022</v>
          </cell>
          <cell r="C43">
            <v>141823</v>
          </cell>
        </row>
        <row r="44">
          <cell r="B44" t="str">
            <v>3315/2023</v>
          </cell>
          <cell r="C44">
            <v>1204723</v>
          </cell>
        </row>
        <row r="45">
          <cell r="B45" t="str">
            <v>2782/2023</v>
          </cell>
          <cell r="C45">
            <v>948923</v>
          </cell>
        </row>
        <row r="46">
          <cell r="B46" t="str">
            <v>4233/2023</v>
          </cell>
          <cell r="C46">
            <v>1256323</v>
          </cell>
        </row>
        <row r="47">
          <cell r="B47" t="str">
            <v>4208/2023</v>
          </cell>
          <cell r="C47">
            <v>1275123</v>
          </cell>
        </row>
        <row r="48">
          <cell r="B48" t="str">
            <v>3275/2023</v>
          </cell>
          <cell r="C48" t="str">
            <v xml:space="preserve">1167823
</v>
          </cell>
        </row>
        <row r="49">
          <cell r="B49" t="str">
            <v>1079/2022</v>
          </cell>
          <cell r="C49">
            <v>193523</v>
          </cell>
        </row>
        <row r="50">
          <cell r="B50" t="str">
            <v>1695/2021</v>
          </cell>
          <cell r="C50">
            <v>1318623</v>
          </cell>
        </row>
        <row r="51">
          <cell r="B51" t="str">
            <v>2252/2021</v>
          </cell>
          <cell r="C51">
            <v>1401423</v>
          </cell>
        </row>
        <row r="52">
          <cell r="B52" t="str">
            <v>1686/2021</v>
          </cell>
          <cell r="C52">
            <v>1424623</v>
          </cell>
        </row>
        <row r="53">
          <cell r="B53" t="str">
            <v>983/2022</v>
          </cell>
          <cell r="C53">
            <v>1314723</v>
          </cell>
        </row>
        <row r="54">
          <cell r="B54" t="str">
            <v>1664/2021</v>
          </cell>
          <cell r="C54">
            <v>337023</v>
          </cell>
        </row>
        <row r="55">
          <cell r="B55" t="str">
            <v>2239/2021</v>
          </cell>
          <cell r="C55">
            <v>933623</v>
          </cell>
        </row>
        <row r="56">
          <cell r="B56" t="str">
            <v>1367/2022</v>
          </cell>
          <cell r="C56">
            <v>1078023</v>
          </cell>
        </row>
        <row r="57">
          <cell r="B57" t="str">
            <v>1045/2022</v>
          </cell>
          <cell r="C57">
            <v>1404323</v>
          </cell>
        </row>
        <row r="58">
          <cell r="B58" t="str">
            <v>3695/2023</v>
          </cell>
          <cell r="C58">
            <v>1199923</v>
          </cell>
        </row>
        <row r="59">
          <cell r="B59" t="str">
            <v>2277/2021</v>
          </cell>
          <cell r="C59">
            <v>1024023</v>
          </cell>
        </row>
        <row r="60">
          <cell r="B60" t="str">
            <v>1478/2022</v>
          </cell>
          <cell r="C60">
            <v>1447623</v>
          </cell>
        </row>
        <row r="61">
          <cell r="B61" t="str">
            <v>3858/2023</v>
          </cell>
          <cell r="C61">
            <v>1183623</v>
          </cell>
        </row>
        <row r="62">
          <cell r="B62" t="str">
            <v>2171/2021</v>
          </cell>
          <cell r="C62">
            <v>1442023</v>
          </cell>
        </row>
        <row r="63">
          <cell r="B63" t="str">
            <v>3941/2023</v>
          </cell>
          <cell r="C63">
            <v>1206623</v>
          </cell>
        </row>
        <row r="64">
          <cell r="B64" t="str">
            <v>1820/2021</v>
          </cell>
          <cell r="C64">
            <v>1203223</v>
          </cell>
        </row>
        <row r="65">
          <cell r="B65" t="str">
            <v>1573/2022</v>
          </cell>
          <cell r="C65">
            <v>919523</v>
          </cell>
        </row>
        <row r="66">
          <cell r="B66" t="str">
            <v>3987/2023</v>
          </cell>
          <cell r="C66">
            <v>1218123</v>
          </cell>
        </row>
        <row r="67">
          <cell r="B67" t="str">
            <v>1078/2022</v>
          </cell>
          <cell r="C67">
            <v>1278023</v>
          </cell>
        </row>
        <row r="68">
          <cell r="B68" t="str">
            <v>1514/2022</v>
          </cell>
          <cell r="C68">
            <v>1446223</v>
          </cell>
        </row>
        <row r="69">
          <cell r="B69" t="str">
            <v>1101/2022</v>
          </cell>
          <cell r="C69">
            <v>934423</v>
          </cell>
        </row>
        <row r="70">
          <cell r="B70" t="str">
            <v>2258/2021</v>
          </cell>
          <cell r="C70">
            <v>1356323</v>
          </cell>
        </row>
        <row r="71">
          <cell r="B71" t="str">
            <v>1659/2022</v>
          </cell>
          <cell r="C71">
            <v>1434323</v>
          </cell>
        </row>
        <row r="72">
          <cell r="B72" t="str">
            <v>2248/2021</v>
          </cell>
          <cell r="C72">
            <v>1012623</v>
          </cell>
        </row>
        <row r="73">
          <cell r="B73" t="str">
            <v>1309/2022</v>
          </cell>
          <cell r="C73">
            <v>1446723</v>
          </cell>
        </row>
        <row r="74">
          <cell r="B74" t="str">
            <v>1630/2022</v>
          </cell>
          <cell r="C74">
            <v>1434123</v>
          </cell>
        </row>
        <row r="75">
          <cell r="B75" t="str">
            <v>1494/2021</v>
          </cell>
          <cell r="C75">
            <v>1449523</v>
          </cell>
        </row>
        <row r="76">
          <cell r="B76" t="str">
            <v>1100/2022</v>
          </cell>
          <cell r="C76">
            <v>1287623</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e"/>
      <sheetName val="Reserva"/>
      <sheetName val="Reserva Cntto"/>
      <sheetName val="Vigencia"/>
      <sheetName val="Consolidado Vigencia 2026"/>
      <sheetName val="PAC"/>
    </sheetNames>
    <sheetDataSet>
      <sheetData sheetId="0"/>
      <sheetData sheetId="1"/>
      <sheetData sheetId="2">
        <row r="38">
          <cell r="B38" t="str">
            <v>2118/2025</v>
          </cell>
          <cell r="C38" t="str">
            <v>2402-0600-0013</v>
          </cell>
          <cell r="D38" t="str">
            <v>SVR CDO 2118/2025 P:31/12/2025 R:I_SVR_R25_0218 MEJORAMIENTO Y MANTENIMIENTO DE VÍAS TERCIARIAS EN  LOS RESGUARDOS INDÍGENAS DEL CONSEJO REGIONAL DEL  CAUCA – CRIC MÓDULO 1 MUNICIPIOS DE INZA, SANTANDER  DE QUILICHAO Y SUAREZ</v>
          </cell>
          <cell r="E38" t="str">
            <v>SVR</v>
          </cell>
          <cell r="F38">
            <v>4788.7067129999996</v>
          </cell>
          <cell r="G38">
            <v>0</v>
          </cell>
          <cell r="H38">
            <v>4788.7067129999996</v>
          </cell>
          <cell r="I38">
            <v>4788.7067129999996</v>
          </cell>
          <cell r="J38">
            <v>0</v>
          </cell>
          <cell r="K38">
            <v>0</v>
          </cell>
          <cell r="L38">
            <v>0</v>
          </cell>
          <cell r="M38">
            <v>0</v>
          </cell>
          <cell r="N38">
            <v>0</v>
          </cell>
          <cell r="O38">
            <v>0</v>
          </cell>
          <cell r="P38">
            <v>4788.7067129999996</v>
          </cell>
        </row>
        <row r="39">
          <cell r="B39" t="str">
            <v>1852/2025</v>
          </cell>
          <cell r="C39" t="str">
            <v>2409-0600-0003</v>
          </cell>
          <cell r="D39" t="str">
            <v>SGI CDO 1852/2023 P31/12/2025 R:o: 2025I-VBOG-093557 SGI OBRAS DE SEÑALIZACIÓN Y DEMARCACIÓN PARA LA SEGURIDAD VIAL EN LAS VIAS A CARGO DEL INSTITUTO NACIONAL DE VIAS SECTOR SUR. LOTE 3</v>
          </cell>
          <cell r="E39" t="str">
            <v>SGI</v>
          </cell>
          <cell r="F39">
            <v>4500</v>
          </cell>
          <cell r="G39">
            <v>0</v>
          </cell>
          <cell r="H39">
            <v>4500</v>
          </cell>
          <cell r="I39">
            <v>0</v>
          </cell>
          <cell r="J39">
            <v>4500</v>
          </cell>
          <cell r="K39">
            <v>0</v>
          </cell>
          <cell r="L39">
            <v>0</v>
          </cell>
          <cell r="M39">
            <v>0</v>
          </cell>
          <cell r="N39">
            <v>0</v>
          </cell>
          <cell r="O39">
            <v>0</v>
          </cell>
          <cell r="P39">
            <v>4500</v>
          </cell>
        </row>
        <row r="40">
          <cell r="B40" t="str">
            <v>1848/2025</v>
          </cell>
          <cell r="C40" t="str">
            <v>2409-0600-0003</v>
          </cell>
          <cell r="D40" t="str">
            <v>SGI CDO 1848/2025 P:31/12/2025 R:VBOG-093555 OBRAS DE SEÑALIZACIÓN Y DEMARCACIÓN PARA LA SEGURIDAD VIAL EN LAS VIAS A CARGO DEL INSTITUTO NACIONAL DE VIAS SECTOR NORTE. LOTE 2</v>
          </cell>
          <cell r="E40" t="str">
            <v>SGI</v>
          </cell>
          <cell r="F40">
            <v>4500</v>
          </cell>
          <cell r="G40">
            <v>0</v>
          </cell>
          <cell r="H40">
            <v>4500</v>
          </cell>
          <cell r="I40">
            <v>0</v>
          </cell>
          <cell r="J40">
            <v>4500</v>
          </cell>
          <cell r="K40">
            <v>0</v>
          </cell>
          <cell r="L40">
            <v>0</v>
          </cell>
          <cell r="M40">
            <v>0</v>
          </cell>
          <cell r="N40">
            <v>0</v>
          </cell>
          <cell r="O40">
            <v>0</v>
          </cell>
          <cell r="P40">
            <v>4500</v>
          </cell>
        </row>
        <row r="41">
          <cell r="B41" t="str">
            <v>1563/2025</v>
          </cell>
          <cell r="C41" t="str">
            <v>2401-0600-0086</v>
          </cell>
          <cell r="D41" t="str">
            <v>SGI CDO 1563/2025 P:31/12/2025 R:2025I-VBOG-066782 REHABILITACIÓN, MANTENIMIENTO Y ATENCION DE SITIOS CRITICOS, GESTION PREDIAL, SOCIAL Y AMBIENTAL SOSTENIBLE DE LA CARRETERA TRONCAL CENTRAL DEL NORTE, VÍA LA PALMERA - PRESIDENTE, RUTA 5504, DEPARTAM</v>
          </cell>
          <cell r="E41" t="str">
            <v>SGI</v>
          </cell>
          <cell r="F41">
            <v>7420</v>
          </cell>
          <cell r="G41">
            <v>0</v>
          </cell>
          <cell r="H41">
            <v>7420</v>
          </cell>
          <cell r="I41">
            <v>7420</v>
          </cell>
          <cell r="J41">
            <v>0</v>
          </cell>
          <cell r="K41">
            <v>2111.64462</v>
          </cell>
          <cell r="L41">
            <v>2998.7812330000002</v>
          </cell>
          <cell r="M41">
            <v>887.13661300000012</v>
          </cell>
          <cell r="N41">
            <v>2998.7812330000002</v>
          </cell>
          <cell r="O41">
            <v>0</v>
          </cell>
          <cell r="P41">
            <v>4421.2187670000003</v>
          </cell>
        </row>
        <row r="42">
          <cell r="B42" t="str">
            <v>1777/2024</v>
          </cell>
          <cell r="C42" t="str">
            <v>2401-0600-0118</v>
          </cell>
          <cell r="D42" t="str">
            <v>SGI CON 1777/2024 ADIC 2 Y PRG  3 PLZ 30/11/2025 VBOG-035140 ATENCIÓN DE OBRAS DE INFRAESTRUCTURA EN PUNTOS CRÍTICOS A CARGO DEL INVÍAS UBICADOS EN EL CORREDOR BOGOTÁ VILLAVICENCIO</v>
          </cell>
          <cell r="E42" t="str">
            <v>SGI</v>
          </cell>
          <cell r="F42">
            <v>6184.4647029999996</v>
          </cell>
          <cell r="G42">
            <v>0</v>
          </cell>
          <cell r="H42">
            <v>6184.4647029999996</v>
          </cell>
          <cell r="I42">
            <v>3600</v>
          </cell>
          <cell r="J42">
            <v>2584.4647029999996</v>
          </cell>
          <cell r="K42">
            <v>1860.7099710000002</v>
          </cell>
          <cell r="L42">
            <v>1860.7099710000002</v>
          </cell>
          <cell r="M42">
            <v>0</v>
          </cell>
          <cell r="N42">
            <v>1860.7099710000002</v>
          </cell>
          <cell r="O42">
            <v>0</v>
          </cell>
          <cell r="P42">
            <v>4323.7547319999994</v>
          </cell>
        </row>
        <row r="43">
          <cell r="B43" t="str">
            <v>2119/2025</v>
          </cell>
          <cell r="C43" t="str">
            <v>2402-0600-0013</v>
          </cell>
          <cell r="D43" t="str">
            <v>SVR CDO 2119/2025 P:31/12/2025 R: MI_SVR_R25_0219 MEJORAMIENTO Y MANTENIMIENTO DE VÍAS TERCIARIAS EN  LOS RESGUARDOS INDÍGENAS DEL CONSEJO REGIONAL DEL CAUCA  CRIC MÓDULO 2 MUNICIPIOS DE SILVIA Y TIMBÍO (DEPARTAMENTO DEL CAUCA). LOTE 2</v>
          </cell>
          <cell r="E43" t="str">
            <v>SVR</v>
          </cell>
          <cell r="F43">
            <v>4163.174051</v>
          </cell>
          <cell r="G43">
            <v>0</v>
          </cell>
          <cell r="H43">
            <v>4163.174051</v>
          </cell>
          <cell r="I43">
            <v>4163.174051</v>
          </cell>
          <cell r="J43">
            <v>0</v>
          </cell>
          <cell r="K43">
            <v>0</v>
          </cell>
          <cell r="L43">
            <v>0</v>
          </cell>
          <cell r="M43">
            <v>0</v>
          </cell>
          <cell r="N43">
            <v>0</v>
          </cell>
          <cell r="O43">
            <v>0</v>
          </cell>
          <cell r="P43">
            <v>4163.174051</v>
          </cell>
        </row>
        <row r="44">
          <cell r="B44" t="str">
            <v>2126/2025</v>
          </cell>
          <cell r="C44" t="str">
            <v>2402-0600-0013</v>
          </cell>
          <cell r="D44" t="str">
            <v>SVR CDO 2126/2025 P:31/12/2025 R:I_SVR_R25_0214 MEJORAMIENTO Y MANTENIMIENTO DE VÍAS TERCIARIAS EN LOS RESGUARDOS INDÍGENAS DEL CONSEJO REGIONAL DEL CAUCA – CRIC MÓDULO 3 MUNICIPIO DE PÁEZ</v>
          </cell>
          <cell r="E44" t="str">
            <v>SVR</v>
          </cell>
          <cell r="F44">
            <v>4085.1700040000001</v>
          </cell>
          <cell r="G44">
            <v>0</v>
          </cell>
          <cell r="H44">
            <v>4085.1700040000001</v>
          </cell>
          <cell r="I44">
            <v>4085.1700040000001</v>
          </cell>
          <cell r="J44">
            <v>0</v>
          </cell>
          <cell r="K44">
            <v>0</v>
          </cell>
          <cell r="L44">
            <v>0</v>
          </cell>
          <cell r="M44">
            <v>0</v>
          </cell>
          <cell r="N44">
            <v>0</v>
          </cell>
          <cell r="O44">
            <v>0</v>
          </cell>
          <cell r="P44">
            <v>4085.1700040000001</v>
          </cell>
        </row>
        <row r="45">
          <cell r="B45" t="str">
            <v>1424/2025</v>
          </cell>
          <cell r="C45" t="str">
            <v>2401-0600-0075
2409-0600-0003</v>
          </cell>
          <cell r="D45" t="str">
            <v>SGI CDO 1424/2025 P:31/12/2025 R:025I-VBOG-060619 SGI GESTION VIAL INTEGRAL DE LAS CARRETERAS LOS ALPES MADRID BOGOTA TRAMO 5008A Y VARIANTE DE MADRID TRAMO 50CNG EN EL DEPARTAMENTO DE CUNDINAMARCA</v>
          </cell>
          <cell r="E45" t="str">
            <v>SGI</v>
          </cell>
          <cell r="F45">
            <v>4423.3020339999994</v>
          </cell>
          <cell r="G45">
            <v>0</v>
          </cell>
          <cell r="H45">
            <v>4423.3020339999994</v>
          </cell>
          <cell r="I45">
            <v>0</v>
          </cell>
          <cell r="J45">
            <v>4423.3020339999994</v>
          </cell>
          <cell r="K45">
            <v>349.61413399999998</v>
          </cell>
          <cell r="L45">
            <v>349.61413400000004</v>
          </cell>
          <cell r="M45">
            <v>0</v>
          </cell>
          <cell r="N45">
            <v>0</v>
          </cell>
          <cell r="O45">
            <v>349.61413400000004</v>
          </cell>
          <cell r="P45">
            <v>4073.6878999999994</v>
          </cell>
        </row>
        <row r="46">
          <cell r="B46" t="str">
            <v>1623/2025</v>
          </cell>
          <cell r="C46" t="str">
            <v>2406-0600-0007</v>
          </cell>
          <cell r="D46" t="str">
            <v>SMFF CDO 1623/2025 P:31/12/2025 R:2025I-VBOG-072407 CONSTRUCCIÓN DE MUELLES FLUVIALES EN LAS COMUNIDADES DE BOCA DE CURUNDÓ, PUERTO CÓRDOBA Y PUERTO OLIVIA EN EL RÍO BAUDÓ, DEPARTAMENTO DEL CHOCÓ. (LOTE 1)</v>
          </cell>
          <cell r="E46" t="str">
            <v>SMFF</v>
          </cell>
          <cell r="F46">
            <v>4545.3816390000002</v>
          </cell>
          <cell r="G46">
            <v>0</v>
          </cell>
          <cell r="H46">
            <v>4545.3816390000002</v>
          </cell>
          <cell r="I46">
            <v>4545.3816390000002</v>
          </cell>
          <cell r="J46">
            <v>0</v>
          </cell>
          <cell r="K46">
            <v>674.0577047999999</v>
          </cell>
          <cell r="L46">
            <v>674.0577047999999</v>
          </cell>
          <cell r="M46">
            <v>0</v>
          </cell>
          <cell r="N46">
            <v>674.0577047999999</v>
          </cell>
          <cell r="O46">
            <v>0</v>
          </cell>
          <cell r="P46">
            <v>3871.3239342000002</v>
          </cell>
        </row>
        <row r="47">
          <cell r="B47" t="str">
            <v>2715/2023</v>
          </cell>
          <cell r="C47" t="str">
            <v>2402-0600-0013</v>
          </cell>
          <cell r="D47" t="str">
            <v>SVR CDO 2715/2023 P:20/09/2025 R:2025I-VBOG-062931 SVR MEJORAMIENTO DE LA VÍA SAN VICENTE DEL CAGUAN - LOS POZOS, DEPARTAMENTO DEL CAQUETA.</v>
          </cell>
          <cell r="E47" t="str">
            <v>SVR</v>
          </cell>
          <cell r="F47">
            <v>4191.072956</v>
          </cell>
          <cell r="G47">
            <v>0</v>
          </cell>
          <cell r="H47">
            <v>4191.072956</v>
          </cell>
          <cell r="I47">
            <v>4191.072956</v>
          </cell>
          <cell r="J47">
            <v>0</v>
          </cell>
          <cell r="K47">
            <v>401.00594899999999</v>
          </cell>
          <cell r="L47">
            <v>401.00594899999999</v>
          </cell>
          <cell r="M47">
            <v>0</v>
          </cell>
          <cell r="N47">
            <v>401.00594899999999</v>
          </cell>
          <cell r="O47">
            <v>0</v>
          </cell>
          <cell r="P47">
            <v>3790.0670070000001</v>
          </cell>
        </row>
        <row r="48">
          <cell r="B48" t="str">
            <v>2070/2025</v>
          </cell>
          <cell r="C48" t="str">
            <v>2409-0600-0002</v>
          </cell>
          <cell r="D48" t="str">
            <v>SG CCVS 2070/2025 ADQUISICIÓN DE KIT DE BLINDAJE PARA VEHÍCULOS TÁCTICOS HMMWV PERTENECIENTES AL PROGRAMA DE SEGURIDAD EN CARRETERAS NACIONALES DEL INVIAS.</v>
          </cell>
          <cell r="E48" t="str">
            <v>SA</v>
          </cell>
          <cell r="F48">
            <v>7546.1386629999997</v>
          </cell>
          <cell r="G48">
            <v>0</v>
          </cell>
          <cell r="H48">
            <v>7546.1386629999997</v>
          </cell>
          <cell r="I48">
            <v>0</v>
          </cell>
          <cell r="J48">
            <v>7546.1386629999997</v>
          </cell>
          <cell r="K48">
            <v>2263.8415989</v>
          </cell>
          <cell r="L48">
            <v>3773.0693314999999</v>
          </cell>
          <cell r="M48">
            <v>1509.2277325999999</v>
          </cell>
          <cell r="N48">
            <v>0</v>
          </cell>
          <cell r="O48">
            <v>3773.0693314999999</v>
          </cell>
          <cell r="P48">
            <v>3773.0693314999999</v>
          </cell>
        </row>
        <row r="49">
          <cell r="B49" t="str">
            <v>1793/2025</v>
          </cell>
          <cell r="C49" t="str">
            <v>2499-0600-0025</v>
          </cell>
          <cell r="D49" t="str">
            <v>DTE CPS 1793/2025 P:31/12/2025 R:2025I-VBOG-088510 PRESTACIÓN DE SERVICIOS LOGISTICOS INTEGRALES EN CUMPLIMIENTO DE LAS MEDIDAS CAUTELARES DECRETADAS POR AUTORIDADES JUDICIALES
EN PROYECTOS A CARGO DE LA DIRECCIÓN TÉCNICA DE ESTRUCTURACION DEL INSTIT</v>
          </cell>
          <cell r="E49" t="str">
            <v>DTE</v>
          </cell>
          <cell r="F49">
            <v>4398.2989259999995</v>
          </cell>
          <cell r="G49">
            <v>0</v>
          </cell>
          <cell r="H49">
            <v>4398.2989259999995</v>
          </cell>
          <cell r="I49">
            <v>0</v>
          </cell>
          <cell r="J49">
            <v>4398.2989259999995</v>
          </cell>
          <cell r="K49">
            <v>849.85421199999996</v>
          </cell>
          <cell r="L49">
            <v>849.85421199999996</v>
          </cell>
          <cell r="M49">
            <v>0</v>
          </cell>
          <cell r="N49">
            <v>0</v>
          </cell>
          <cell r="O49">
            <v>849.85421199999996</v>
          </cell>
          <cell r="P49">
            <v>3548.4447139999993</v>
          </cell>
        </row>
        <row r="50">
          <cell r="B50" t="str">
            <v>5026/2023</v>
          </cell>
          <cell r="C50" t="str">
            <v>2405-0600-0005</v>
          </cell>
          <cell r="D50" t="str">
            <v>SPI CDC 5026/2023 ADICIÓN N°02 P:30/04/2026 R:SOL-RP-0197 ELABORACIÓN DEL ESTUDIO DE IMPACTO AMBIENTAL, GESTIÓN DE LICENCIAS, REVISIÓN, ACUTALIZACIÓN Y/O COMPLEMENTACIÓN A LOS ESTUDIOS</v>
          </cell>
          <cell r="E50" t="str">
            <v>SPI</v>
          </cell>
          <cell r="F50">
            <v>5261.0796672300003</v>
          </cell>
          <cell r="G50">
            <v>0</v>
          </cell>
          <cell r="H50">
            <v>5261.0796672300003</v>
          </cell>
          <cell r="I50">
            <v>0</v>
          </cell>
          <cell r="J50">
            <v>5261.0796672300003</v>
          </cell>
          <cell r="K50">
            <v>772.45807289999993</v>
          </cell>
          <cell r="L50">
            <v>1860.3050728999999</v>
          </cell>
          <cell r="M50">
            <v>1087.847</v>
          </cell>
          <cell r="N50">
            <v>0</v>
          </cell>
          <cell r="O50">
            <v>1860.3050728999999</v>
          </cell>
          <cell r="P50">
            <v>3400.7745943300006</v>
          </cell>
        </row>
        <row r="51">
          <cell r="B51" t="str">
            <v>1002/2022</v>
          </cell>
          <cell r="C51" t="str">
            <v>2402-0600-0013</v>
          </cell>
          <cell r="D51" t="str">
            <v>SVR CON 1002/2022 VIGENCIAS FUTURAS P:31/12/2027 R:sol_494_27_02_25  INTERVENTORIA PARA LA ATENCION DE VIAS REGIONALES EN LOS DEPARTAMENTOS DE ARAUCA Y CASANARE CON OBRAS DE MEJORAMIENTO EN EL MARCO DEL PROGRAMA DE OBRA PÚBLICA "VÍAS PARA LA CONEXIÓN</v>
          </cell>
          <cell r="E51" t="str">
            <v>SVR</v>
          </cell>
          <cell r="F51">
            <v>4066.29451655</v>
          </cell>
          <cell r="G51">
            <v>0</v>
          </cell>
          <cell r="H51">
            <v>4066.29451655</v>
          </cell>
          <cell r="I51">
            <v>4066.29451655</v>
          </cell>
          <cell r="J51">
            <v>0</v>
          </cell>
          <cell r="K51">
            <v>704.07336779999991</v>
          </cell>
          <cell r="L51">
            <v>704.07336779999991</v>
          </cell>
          <cell r="M51">
            <v>0</v>
          </cell>
          <cell r="N51">
            <v>704.07336779999991</v>
          </cell>
          <cell r="O51">
            <v>0</v>
          </cell>
          <cell r="P51">
            <v>3362.2211487499999</v>
          </cell>
        </row>
        <row r="52">
          <cell r="B52" t="str">
            <v>1922/2025</v>
          </cell>
          <cell r="C52" t="str">
            <v>2406-0600-0006
2406-0600-0007</v>
          </cell>
          <cell r="D52" t="str">
            <v>SPI CDI 1922/2025 P:31/12/2025 R:2025I-VBOG-096602 INTERVENTORÍA INTEGRAL A LOS ESTUDIOS Y DISEÑOS PARA MEJORAR LAS CONDICIONES DE NAVEGABILIDAD EN LA RED FLUVIAL NACIONAL</v>
          </cell>
          <cell r="E52" t="str">
            <v>SPI</v>
          </cell>
          <cell r="F52">
            <v>3940.9658399999998</v>
          </cell>
          <cell r="G52">
            <v>0</v>
          </cell>
          <cell r="H52">
            <v>3940.9658399999998</v>
          </cell>
          <cell r="I52">
            <v>3940.9658399999998</v>
          </cell>
          <cell r="J52">
            <v>0</v>
          </cell>
          <cell r="K52">
            <v>662.34720000000004</v>
          </cell>
          <cell r="L52">
            <v>662.34720000000004</v>
          </cell>
          <cell r="M52">
            <v>0</v>
          </cell>
          <cell r="N52">
            <v>662.34720000000004</v>
          </cell>
          <cell r="O52">
            <v>0</v>
          </cell>
          <cell r="P52">
            <v>3278.6186399999997</v>
          </cell>
        </row>
        <row r="53">
          <cell r="B53" t="str">
            <v>2256/2021</v>
          </cell>
          <cell r="C53" t="str">
            <v>2402-0600-0013</v>
          </cell>
          <cell r="D53" t="str">
            <v>SVR CON 2256/2021 VIGENCIA FUTURA P: 31/07/2030 MEJORAMIENTO, MANTENIMIENTO, GESTIÓN PREDIAL, SOCIAL Y AMBIENTAL SOSTENIBLE  TRANSVERSAL CATATUMBO (TIBÚ– EL TARRA –CONVENCIÓN-OCAÑA) NORTE DE SANTANDER</v>
          </cell>
          <cell r="E53" t="str">
            <v>SVR</v>
          </cell>
          <cell r="F53">
            <v>19670.636700999999</v>
          </cell>
          <cell r="G53">
            <v>0</v>
          </cell>
          <cell r="H53">
            <v>19670.636700999999</v>
          </cell>
          <cell r="I53">
            <v>19670.636700999999</v>
          </cell>
          <cell r="J53">
            <v>0</v>
          </cell>
          <cell r="K53">
            <v>16582.891531000001</v>
          </cell>
          <cell r="L53">
            <v>16582.891531000001</v>
          </cell>
          <cell r="M53">
            <v>0</v>
          </cell>
          <cell r="N53">
            <v>16582.891531000001</v>
          </cell>
          <cell r="O53">
            <v>0</v>
          </cell>
          <cell r="P53">
            <v>3087.7451699999983</v>
          </cell>
        </row>
        <row r="54">
          <cell r="B54" t="str">
            <v>4329/2024</v>
          </cell>
          <cell r="C54" t="str">
            <v>2401-0600-0075</v>
          </cell>
          <cell r="D54" t="str">
            <v>SMC CON 4329/2024 VIGENCIA FUTURA  P 31/07/2026 SOL 104 INTERVENTORÍA TÉCNICA, ADTIVA, FINANCIERA, JURÍDICA Y AMBIENTAL CONSTRUCCIÓN YO MEJOR Y/O REHABILITACIÓN Y/O MANTO Y/O ATENCIÓN DE PUNTOS CRÍTICOS CORREDOR VIALDEL CORREDOR VIAL CARRETERA TRANSV</v>
          </cell>
          <cell r="E54" t="str">
            <v>SMC</v>
          </cell>
          <cell r="F54">
            <v>3456.9600844400002</v>
          </cell>
          <cell r="G54">
            <v>0</v>
          </cell>
          <cell r="H54">
            <v>3456.9600844400002</v>
          </cell>
          <cell r="I54">
            <v>0</v>
          </cell>
          <cell r="J54">
            <v>3456.9600844400002</v>
          </cell>
          <cell r="K54">
            <v>372.89002905000001</v>
          </cell>
          <cell r="L54">
            <v>372.89002905000001</v>
          </cell>
          <cell r="M54">
            <v>0</v>
          </cell>
          <cell r="N54">
            <v>0</v>
          </cell>
          <cell r="O54">
            <v>372.89002905000001</v>
          </cell>
          <cell r="P54">
            <v>3084.0700553900001</v>
          </cell>
        </row>
        <row r="55">
          <cell r="B55" t="str">
            <v>990/2022</v>
          </cell>
          <cell r="C55" t="str">
            <v>2401-0600-0101
2401-0600-0132</v>
          </cell>
          <cell r="D55" t="str">
            <v>SGI CDO 990/2022 ADICIÓN 1 P: 31/07/2030 R: 2025I-VBOG-045566 SGI MEJORAMIENTO, MANTENIMIENTO, GESTIÓN SOCIAL Y AMBIENTAL SOSTENIBLE DE LA CONECTIVIDAD ARAUCA - CASANARE: YOPAL - PAZ DE ARIPORO, LA CABUYA - SARAVENA Y TAME - ARAUCA</v>
          </cell>
          <cell r="E55" t="str">
            <v>SMC</v>
          </cell>
          <cell r="F55">
            <v>15450.378009150001</v>
          </cell>
          <cell r="G55">
            <v>0</v>
          </cell>
          <cell r="H55">
            <v>15450.378009150001</v>
          </cell>
          <cell r="I55">
            <v>15450.378009150001</v>
          </cell>
          <cell r="J55">
            <v>0</v>
          </cell>
          <cell r="K55">
            <v>12450.032507</v>
          </cell>
          <cell r="L55">
            <v>12450.032507</v>
          </cell>
          <cell r="M55">
            <v>0</v>
          </cell>
          <cell r="N55">
            <v>12450.032507</v>
          </cell>
          <cell r="O55">
            <v>0</v>
          </cell>
          <cell r="P55">
            <v>3000.3455021500013</v>
          </cell>
        </row>
        <row r="56">
          <cell r="B56" t="str">
            <v>1758/2020</v>
          </cell>
          <cell r="C56" t="str">
            <v>2401-0600-0117</v>
          </cell>
          <cell r="D56" t="str">
            <v>DEO CON. 1758/2020 ADIC.4 P:30/11/25 R:VBOG-030248 MEJORAMIENTO Y MANTENIMIENTO, GESTIÓN PREDIAL, SOCIAL Y AMBIENTAL SOSTENIBLE DE LA CARRETERA TRANSVERSAL DEL LIBERTADOR, POPAYÁN – TOTORO – INZA - LA PLATA EN LOS DEPARTAMENTOS DEL CAUCA Y HUILA, EN</v>
          </cell>
          <cell r="E56" t="str">
            <v>SMC</v>
          </cell>
          <cell r="F56">
            <v>3000</v>
          </cell>
          <cell r="G56">
            <v>0</v>
          </cell>
          <cell r="H56">
            <v>3000</v>
          </cell>
          <cell r="I56">
            <v>3000</v>
          </cell>
          <cell r="J56">
            <v>0</v>
          </cell>
          <cell r="K56">
            <v>0</v>
          </cell>
          <cell r="L56">
            <v>83.357471000000004</v>
          </cell>
          <cell r="M56">
            <v>83.357471000000004</v>
          </cell>
          <cell r="N56">
            <v>83.357471000000004</v>
          </cell>
          <cell r="O56">
            <v>0</v>
          </cell>
          <cell r="P56">
            <v>2916.6425290000002</v>
          </cell>
        </row>
        <row r="57">
          <cell r="B57" t="str">
            <v>1554/2020</v>
          </cell>
          <cell r="C57" t="str">
            <v>2406-0600-0007</v>
          </cell>
          <cell r="D57" t="str">
            <v>SMFF CDO 1554/2020 PRORROGA NÚMERO CUATRO (04) Y MODIFICACIÓN NÚMERO TRES (03) DE 2025p:31/12/2025 R: 2025I-VBOG-059027 CONSTRUCCIÓN DE LA PROLONGACIÓN DE LA PASARELA DE ACCESO AL MUELLE FLOTANTE ICTORIA REGIA, LETICIA, AMAZONAS</v>
          </cell>
          <cell r="E57" t="str">
            <v>SMFF</v>
          </cell>
          <cell r="F57">
            <v>3052.0916991999998</v>
          </cell>
          <cell r="G57">
            <v>0</v>
          </cell>
          <cell r="H57">
            <v>3052.0916991999998</v>
          </cell>
          <cell r="I57">
            <v>3052.0916991999998</v>
          </cell>
          <cell r="J57">
            <v>0</v>
          </cell>
          <cell r="K57">
            <v>139.01615459999999</v>
          </cell>
          <cell r="L57">
            <v>139.01615459999999</v>
          </cell>
          <cell r="M57">
            <v>0</v>
          </cell>
          <cell r="N57">
            <v>139.01615459999999</v>
          </cell>
          <cell r="O57">
            <v>0</v>
          </cell>
          <cell r="P57">
            <v>2913.0755445999998</v>
          </cell>
        </row>
        <row r="58">
          <cell r="B58" t="str">
            <v>4221/2024</v>
          </cell>
          <cell r="C58" t="str">
            <v>2499-0600-0022</v>
          </cell>
          <cell r="D58" t="str">
            <v>DTE CTOI 4221/2024 P 31/12/2025 R 2025I-VBOG-046640 ADICIÓN 1, SPI ESTUDIOS Y DISEÑOS PARA LA CONEXIÓN POPAYÁN GUAPI EN EL DEPARTAMENTO DEL CAUCA</v>
          </cell>
          <cell r="E58" t="str">
            <v>SPI</v>
          </cell>
          <cell r="F58">
            <v>2744.6076521</v>
          </cell>
          <cell r="G58">
            <v>0</v>
          </cell>
          <cell r="H58">
            <v>2744.6076521</v>
          </cell>
          <cell r="I58">
            <v>0</v>
          </cell>
          <cell r="J58">
            <v>2744.6076521</v>
          </cell>
          <cell r="K58">
            <v>14.8639192</v>
          </cell>
          <cell r="L58">
            <v>22.5479767</v>
          </cell>
          <cell r="M58">
            <v>7.6840574999999998</v>
          </cell>
          <cell r="N58">
            <v>0</v>
          </cell>
          <cell r="O58">
            <v>22.5479767</v>
          </cell>
          <cell r="P58">
            <v>2722.0596753999998</v>
          </cell>
        </row>
        <row r="59">
          <cell r="B59" t="str">
            <v>1636/2025</v>
          </cell>
          <cell r="C59" t="str">
            <v>2401-0600-0095</v>
          </cell>
          <cell r="D59" t="str">
            <v>SGIC CDO 1636/2025 R:2025I-VBOG-073440 P: 31/12/2025 SGIC MANTENIMIENTO, REHABILITACIÓN Y ATENCIÓN DE EMERGENCIAS DE LA RUTA NACIONAL 62 - TRANSVERSAL DEL CARARE, TRAMO 6207 CRUCE PUERTO ARAUJO – LANDÁZURI; TRAMO 6208, LANDAZURI- BARBOSA :</v>
          </cell>
          <cell r="E59" t="str">
            <v>SGI</v>
          </cell>
          <cell r="F59">
            <v>2592.1021672699999</v>
          </cell>
          <cell r="G59">
            <v>0</v>
          </cell>
          <cell r="H59">
            <v>2592.1021672699999</v>
          </cell>
          <cell r="I59">
            <v>887.81337993</v>
          </cell>
          <cell r="J59">
            <v>1704.28878734</v>
          </cell>
          <cell r="K59">
            <v>0</v>
          </cell>
          <cell r="L59">
            <v>0</v>
          </cell>
          <cell r="M59">
            <v>0</v>
          </cell>
          <cell r="N59">
            <v>0</v>
          </cell>
          <cell r="O59">
            <v>0</v>
          </cell>
          <cell r="P59">
            <v>2592.1021672699999</v>
          </cell>
        </row>
        <row r="60">
          <cell r="B60" t="str">
            <v>4303/2024</v>
          </cell>
          <cell r="C60" t="str">
            <v>2401-0600-0072</v>
          </cell>
          <cell r="D60" t="str">
            <v>DEO CON 4303/2024 VIGENCIA FUTURA P: 31/07/2026 SOL-114-19-02-25 MEJORAMIENTO, MANTENIMIENTO, ATENCIÓN DE SITIOS CRÍTICOS, GESTIÓN PREDIAL, SOCIAL Y AMBIENTAL SOSTENIBLE DE LA CARRETERA MEDELLIN - QUIBDÓ EN LOS DPTOS DEL CHOCÓ Y ANTIOQUIA.</v>
          </cell>
          <cell r="E60" t="str">
            <v>SMC</v>
          </cell>
          <cell r="F60">
            <v>10848.61833041</v>
          </cell>
          <cell r="G60">
            <v>0</v>
          </cell>
          <cell r="H60">
            <v>10848.61833041</v>
          </cell>
          <cell r="I60">
            <v>800</v>
          </cell>
          <cell r="J60">
            <v>10048.61833041</v>
          </cell>
          <cell r="K60">
            <v>4901.8491606600001</v>
          </cell>
          <cell r="L60">
            <v>8440.0050169900005</v>
          </cell>
          <cell r="M60">
            <v>3538.1558563300005</v>
          </cell>
          <cell r="N60">
            <v>800</v>
          </cell>
          <cell r="O60">
            <v>7640.0050169900005</v>
          </cell>
          <cell r="P60">
            <v>2408.613313419999</v>
          </cell>
        </row>
        <row r="61">
          <cell r="B61" t="str">
            <v>1624/2025</v>
          </cell>
          <cell r="C61" t="str">
            <v>2406-0600-0007</v>
          </cell>
          <cell r="D61" t="str">
            <v>SMFF CDO 1624/2025 P:31/12/2025 R:2025I-VBOG-072137 SMFF CONSTRUCCION DE MUELLES FLUVIALES EN LAS COMUNIDADES DE PUERTO MISAEL Y AMPARRADO EN EL RIO BAUDO DEPARTAMENTO DEL CHOCO  LOTE-2</v>
          </cell>
          <cell r="E61" t="str">
            <v>SMFF</v>
          </cell>
          <cell r="F61">
            <v>2748.7624350000001</v>
          </cell>
          <cell r="G61">
            <v>0</v>
          </cell>
          <cell r="H61">
            <v>2748.7624350000001</v>
          </cell>
          <cell r="I61">
            <v>2748.7624350000001</v>
          </cell>
          <cell r="J61">
            <v>0</v>
          </cell>
          <cell r="K61">
            <v>0</v>
          </cell>
          <cell r="L61">
            <v>354.94656039999995</v>
          </cell>
          <cell r="M61">
            <v>354.94656039999995</v>
          </cell>
          <cell r="N61">
            <v>354.94656039999995</v>
          </cell>
          <cell r="O61">
            <v>0</v>
          </cell>
          <cell r="P61">
            <v>2393.8158745999999</v>
          </cell>
        </row>
        <row r="62">
          <cell r="B62" t="str">
            <v>1595/2025</v>
          </cell>
          <cell r="C62" t="str">
            <v>2401-0600-0112</v>
          </cell>
          <cell r="D62" t="str">
            <v>SGI CDO 1595/2025 P:31/12/2025 R:2025I-VBOG-067754 REHABILITACIÓN DE LA CARRETERA PLANETA RICA -LA YE RUTA 2514, EN EL DEPARTAMENTO DE CORDOBA</v>
          </cell>
          <cell r="E62" t="str">
            <v>SGI</v>
          </cell>
          <cell r="F62">
            <v>3600</v>
          </cell>
          <cell r="G62">
            <v>0</v>
          </cell>
          <cell r="H62">
            <v>3600</v>
          </cell>
          <cell r="I62">
            <v>2700</v>
          </cell>
          <cell r="J62">
            <v>900</v>
          </cell>
          <cell r="K62">
            <v>1213.8985009800001</v>
          </cell>
          <cell r="L62">
            <v>1213.8985009800001</v>
          </cell>
          <cell r="M62">
            <v>0</v>
          </cell>
          <cell r="N62">
            <v>1213.8985009800001</v>
          </cell>
          <cell r="O62">
            <v>0</v>
          </cell>
          <cell r="P62">
            <v>2386.1014990200001</v>
          </cell>
        </row>
        <row r="63">
          <cell r="B63" t="str">
            <v>990/2021</v>
          </cell>
          <cell r="C63" t="str">
            <v>2401-0600-0090
2401-0600-0113</v>
          </cell>
          <cell r="D63" t="str">
            <v>SMCN CON 990/2021 VIGENCIAS FUTURAS P:31/08/2030 INTERVENTORÍA OBRAS DE CONSTRUCCIÓN Y/O MJTO Y/O REHABILITACIÓN Y/O MANTENIMIENTO DE LOS CORREDORES VIALES PARA LA REACTIVACIÓN SUR OCCIDENTE DEL PROG DE OBRA PUBLICA</v>
          </cell>
          <cell r="E63" t="str">
            <v>SMC</v>
          </cell>
          <cell r="F63">
            <v>3229.6610740000001</v>
          </cell>
          <cell r="G63">
            <v>0</v>
          </cell>
          <cell r="H63">
            <v>3229.6610740000001</v>
          </cell>
          <cell r="I63">
            <v>3229.6610740000001</v>
          </cell>
          <cell r="J63">
            <v>0</v>
          </cell>
          <cell r="K63">
            <v>884.94315400000005</v>
          </cell>
          <cell r="L63">
            <v>884.94315400000005</v>
          </cell>
          <cell r="M63">
            <v>0</v>
          </cell>
          <cell r="N63">
            <v>884.94315400000005</v>
          </cell>
          <cell r="O63">
            <v>0</v>
          </cell>
          <cell r="P63">
            <v>2344.71792</v>
          </cell>
        </row>
        <row r="64">
          <cell r="B64" t="str">
            <v>1239/2025</v>
          </cell>
          <cell r="C64" t="str">
            <v>2499-0600-0022</v>
          </cell>
          <cell r="D64" t="str">
            <v>SPI 1239/2025 P:31/12/2025 R:2025I-VBOG-039451 ACTUALIZACION Y COMPLEMENTACION ESTUDIOS Y DISEÑOS PARA EL CORREDOR PASTO EL ESTANQUILLO SECTORES PASTO – CHACHAGUI SUR Y AEROPUERTO – MOJARRAS, DEPARTAMENTO DE NARIÑO</v>
          </cell>
          <cell r="E64" t="str">
            <v>SPI</v>
          </cell>
          <cell r="F64">
            <v>2582.3264604000001</v>
          </cell>
          <cell r="G64">
            <v>0</v>
          </cell>
          <cell r="H64">
            <v>2582.3264604000001</v>
          </cell>
          <cell r="I64">
            <v>2582.3264604000001</v>
          </cell>
          <cell r="J64">
            <v>0</v>
          </cell>
          <cell r="K64">
            <v>516.31678299999999</v>
          </cell>
          <cell r="L64">
            <v>307.90303900000004</v>
          </cell>
          <cell r="M64">
            <v>-208.41374399999995</v>
          </cell>
          <cell r="N64">
            <v>307.90303900000004</v>
          </cell>
          <cell r="O64">
            <v>0</v>
          </cell>
          <cell r="P64">
            <v>2274.4234213999998</v>
          </cell>
        </row>
        <row r="65">
          <cell r="B65" t="str">
            <v>1724/2020</v>
          </cell>
          <cell r="C65" t="str">
            <v>2401-0600-0094</v>
          </cell>
          <cell r="D65" t="str">
            <v>SMC CON 1724/2020 PR 13 ADIC 4  P 30/06/2025 R 2025I-VBOG 019703 MEJORAMIENTO, GESTIÓN PREDIAL, SOCIAL Y AMBIENTAL SOSTENIBLE DE LA CARRETERA PLATO-TENERIFE EN EL DEPARTAMENTO DEL MAGDALENA EN MARCO DEL PROGRAMA DE OBRA PÚBLICA CONCLUIR Y CONCLUIR PA</v>
          </cell>
          <cell r="E65" t="str">
            <v>SMC</v>
          </cell>
          <cell r="F65">
            <v>3991.9966331700002</v>
          </cell>
          <cell r="G65">
            <v>0</v>
          </cell>
          <cell r="H65">
            <v>3991.9966331700002</v>
          </cell>
          <cell r="I65">
            <v>3991.9966331700002</v>
          </cell>
          <cell r="J65">
            <v>0</v>
          </cell>
          <cell r="K65">
            <v>1700.2234761899999</v>
          </cell>
          <cell r="L65">
            <v>1754.4393651099999</v>
          </cell>
          <cell r="M65">
            <v>54.215888919999998</v>
          </cell>
          <cell r="N65">
            <v>1754.4393651099999</v>
          </cell>
          <cell r="O65">
            <v>0</v>
          </cell>
          <cell r="P65">
            <v>2237.5572680600003</v>
          </cell>
        </row>
        <row r="66">
          <cell r="B66" t="str">
            <v>1377/2025</v>
          </cell>
          <cell r="C66" t="str">
            <v>2401-0600-0139
2409-0600-0004</v>
          </cell>
          <cell r="D66" t="str">
            <v>SGR CDO 1377/2025 P 31/12/20205 R 2025I- VBOG-054591 SGR MONTAJE, DESMONTAJE Y MANTENIMIENTO DE PUENTES METÁLICOS MODULARES, A TRAVÉS DEL SISTEMA DE MONTO AGOTABLE, PARA LAS ESTRUCTURAS A CARGO DEL INSTITUTO NACIONAL DE VÍAS – INVIAS</v>
          </cell>
          <cell r="E66" t="str">
            <v>SGR</v>
          </cell>
          <cell r="F66">
            <v>2130.4628620000003</v>
          </cell>
          <cell r="G66">
            <v>0</v>
          </cell>
          <cell r="H66">
            <v>2130.4628620000003</v>
          </cell>
          <cell r="I66">
            <v>2130.4628620000003</v>
          </cell>
          <cell r="J66">
            <v>0</v>
          </cell>
          <cell r="K66">
            <v>0</v>
          </cell>
          <cell r="L66">
            <v>0</v>
          </cell>
          <cell r="M66">
            <v>0</v>
          </cell>
          <cell r="N66">
            <v>0</v>
          </cell>
          <cell r="O66">
            <v>0</v>
          </cell>
          <cell r="P66">
            <v>2130.4628620000003</v>
          </cell>
        </row>
        <row r="67">
          <cell r="B67" t="str">
            <v>2000/2025</v>
          </cell>
          <cell r="C67" t="str">
            <v>2401-0600-0099</v>
          </cell>
          <cell r="D67" t="str">
            <v>SGIC CDO 2000/2025 P:31/12/2025 SGIC  MANTENIMIENTO DEL PUENTE LA CORDIALIDAD DE LA CONECTANTE GALAPA - CIRCUNVALAR, RUTA 9006, DEPARTAMENTO DEL ATLANTICO.</v>
          </cell>
          <cell r="E67" t="str">
            <v>SGI</v>
          </cell>
          <cell r="F67">
            <v>2000</v>
          </cell>
          <cell r="G67">
            <v>0</v>
          </cell>
          <cell r="H67">
            <v>2000</v>
          </cell>
          <cell r="I67">
            <v>2000</v>
          </cell>
          <cell r="J67">
            <v>0</v>
          </cell>
          <cell r="K67">
            <v>0</v>
          </cell>
          <cell r="L67">
            <v>0</v>
          </cell>
          <cell r="M67">
            <v>0</v>
          </cell>
          <cell r="N67">
            <v>0</v>
          </cell>
          <cell r="O67">
            <v>0</v>
          </cell>
          <cell r="P67">
            <v>2000</v>
          </cell>
        </row>
        <row r="68">
          <cell r="B68" t="str">
            <v>1580/2025</v>
          </cell>
          <cell r="C68" t="str">
            <v>2401-0600-0041</v>
          </cell>
          <cell r="D68" t="str">
            <v>SGI- CDI 1580/2025 P: 31/12/2025 R:2025I-VBOG-06917 INTERVENTORÍA INTEGRAL DE LA OPERACIÓN,MANTENIMIENTO Y ADMINISTRACIÓN VIAL DE LA RUTA 45A,
TRAMO 45A04, ZIPAQUIRÁ – UBATÉ; TRAMO 45A05, UBATE -CHIQUINQUIRA PR 0+000 AL PR 42+530 INCLUYENDO LOS TRA</v>
          </cell>
          <cell r="E68" t="str">
            <v>SGI</v>
          </cell>
          <cell r="F68">
            <v>2262.47125852</v>
          </cell>
          <cell r="G68">
            <v>0</v>
          </cell>
          <cell r="H68">
            <v>2262.47125852</v>
          </cell>
          <cell r="I68">
            <v>0</v>
          </cell>
          <cell r="J68">
            <v>2262.47125852</v>
          </cell>
          <cell r="K68">
            <v>281.81651399999998</v>
          </cell>
          <cell r="L68">
            <v>281.81651399999998</v>
          </cell>
          <cell r="M68">
            <v>0</v>
          </cell>
          <cell r="N68">
            <v>0</v>
          </cell>
          <cell r="O68">
            <v>281.81651399999998</v>
          </cell>
          <cell r="P68">
            <v>1980.6547445199999</v>
          </cell>
        </row>
        <row r="69">
          <cell r="B69" t="str">
            <v>2123/2025</v>
          </cell>
          <cell r="C69" t="str">
            <v>2402-0600-0013</v>
          </cell>
          <cell r="D69" t="str">
            <v>DEO CDI 2123/2025 INTERVENTORÍA INTEGRAL PARA EL MEJORAMIENTO Y MANTENIMIENTO DE VÍAS TERCIARIAS EN LOS RESGUARDOS INDÍGENAS DEL CONSEJO REGIONAL DEL CAUCA – CRIC</v>
          </cell>
          <cell r="E69" t="str">
            <v>SVR</v>
          </cell>
          <cell r="F69">
            <v>1962.9492319999999</v>
          </cell>
          <cell r="G69">
            <v>0</v>
          </cell>
          <cell r="H69">
            <v>1962.9492319999999</v>
          </cell>
          <cell r="I69">
            <v>1962.9492319999999</v>
          </cell>
          <cell r="J69">
            <v>0</v>
          </cell>
          <cell r="K69">
            <v>0</v>
          </cell>
          <cell r="L69">
            <v>0</v>
          </cell>
          <cell r="M69">
            <v>0</v>
          </cell>
          <cell r="N69">
            <v>0</v>
          </cell>
          <cell r="O69">
            <v>0</v>
          </cell>
          <cell r="P69">
            <v>1962.9492319999999</v>
          </cell>
        </row>
        <row r="70">
          <cell r="B70" t="str">
            <v>1564/2025</v>
          </cell>
          <cell r="C70" t="str">
            <v>2401-0600-0086</v>
          </cell>
          <cell r="D70" t="str">
            <v>SGIC  CDO 1564/2025 2025I-VBOG-067519 P 4/M SGIC MANTENIMIENTO, REHABILITACIÓN DE LA CARRETERA CÚCUTA – PUERTO SANTANDER, CÓDIGO 5507 EN EL DEPARTAMENTO NORTE DE SANTANDER.</v>
          </cell>
          <cell r="E70" t="str">
            <v>SGI</v>
          </cell>
          <cell r="F70">
            <v>3700</v>
          </cell>
          <cell r="G70">
            <v>0</v>
          </cell>
          <cell r="H70">
            <v>3700</v>
          </cell>
          <cell r="I70">
            <v>3700</v>
          </cell>
          <cell r="J70">
            <v>0</v>
          </cell>
          <cell r="K70">
            <v>1813.7666280000001</v>
          </cell>
          <cell r="L70">
            <v>1813.7666280000001</v>
          </cell>
          <cell r="M70">
            <v>0</v>
          </cell>
          <cell r="N70">
            <v>1813.7666280000001</v>
          </cell>
          <cell r="O70">
            <v>0</v>
          </cell>
          <cell r="P70">
            <v>1886.2333719999999</v>
          </cell>
        </row>
        <row r="71">
          <cell r="B71" t="str">
            <v>1620/2025</v>
          </cell>
          <cell r="C71" t="str">
            <v>2401-0600-0075
2401-0600-0102</v>
          </cell>
          <cell r="D71" t="str">
            <v>SGI-GPGV CDI 1620/2025 P:31/12/2025 R: 2025I-VBOG-071973  “INTERVENTORÍA INTEGRAL PARA LA GESTION VIAL INTEGRAL DE LAS CARRETERA HONDA - GUADUAS - VILLETA, RUTA 5008 DESDE EL  PR 5+850 AL PR 64+000 Y VARIANTE HONDA - PUERTO BOGOTÁ, RUTA 5</v>
          </cell>
          <cell r="E71" t="str">
            <v>SGI</v>
          </cell>
          <cell r="F71">
            <v>2409.3910470000001</v>
          </cell>
          <cell r="G71">
            <v>0</v>
          </cell>
          <cell r="H71">
            <v>2409.3910470000001</v>
          </cell>
          <cell r="I71">
            <v>0</v>
          </cell>
          <cell r="J71">
            <v>2409.3910470000001</v>
          </cell>
          <cell r="K71">
            <v>536.19008099999996</v>
          </cell>
          <cell r="L71">
            <v>536.19008099999996</v>
          </cell>
          <cell r="M71">
            <v>0</v>
          </cell>
          <cell r="N71">
            <v>0</v>
          </cell>
          <cell r="O71">
            <v>536.19008099999996</v>
          </cell>
          <cell r="P71">
            <v>1873.2009660000001</v>
          </cell>
        </row>
        <row r="72">
          <cell r="B72" t="str">
            <v>1892/2025</v>
          </cell>
          <cell r="C72" t="str">
            <v>2406-0600-0006
2406-0600-0007</v>
          </cell>
          <cell r="D72" t="str">
            <v>SPI CDC 1892/2025 P 31/12/2025 R 2025I-VBOG-095887 SPI ESTUDIOS Y DISEÑOS PARA LA INFRAESTRUCTURA FLUVIAL EN LOS DEPARTAMENTOS DE GUAINÍA Y VAUPÉS EN EL MARCO DEL PROCESO DE MEJORAMIENTO DE LAS CONDICIONES DE NAVEGABILIDAD EN LA RED FLUVIAL NACIONAL</v>
          </cell>
          <cell r="E72" t="str">
            <v>SPI</v>
          </cell>
          <cell r="F72">
            <v>1860.1246819999999</v>
          </cell>
          <cell r="G72">
            <v>0</v>
          </cell>
          <cell r="H72">
            <v>1860.1246819999999</v>
          </cell>
          <cell r="I72">
            <v>1860.1246819999999</v>
          </cell>
          <cell r="J72">
            <v>0</v>
          </cell>
          <cell r="K72">
            <v>0</v>
          </cell>
          <cell r="L72">
            <v>0</v>
          </cell>
          <cell r="M72">
            <v>0</v>
          </cell>
          <cell r="N72">
            <v>0</v>
          </cell>
          <cell r="O72">
            <v>0</v>
          </cell>
          <cell r="P72">
            <v>1860.1246819999999</v>
          </cell>
        </row>
        <row r="73">
          <cell r="B73" t="str">
            <v>1604/2025</v>
          </cell>
          <cell r="C73" t="str">
            <v>2401-0600-0102
2401-0600-0112</v>
          </cell>
          <cell r="D73" t="str">
            <v>SGI CDO 1604/2025 P 31/12/25 R 2025I-VBOG 069170 SGI INTERVENTORIA INTEGRAL PARA LA GESTIÓN, OPERACIÓN Y MANTENIMIENTO INTEGRAL (INCLUYE MANTENIMIENTO RUTINARIO) EN LAS CARRETERAS: SANTUARIO - CRUCE RUTA 45 (CAÑO ALEGRE) PR3+0000 - PR135+0600 RUTA 60</v>
          </cell>
          <cell r="E73" t="str">
            <v>SGI</v>
          </cell>
          <cell r="F73">
            <v>3092.0497169999999</v>
          </cell>
          <cell r="G73">
            <v>0</v>
          </cell>
          <cell r="H73">
            <v>3092.0497169999999</v>
          </cell>
          <cell r="I73">
            <v>0</v>
          </cell>
          <cell r="J73">
            <v>3092.0497169999999</v>
          </cell>
          <cell r="K73">
            <v>1257.3483309999999</v>
          </cell>
          <cell r="L73">
            <v>1257.3483309999997</v>
          </cell>
          <cell r="M73">
            <v>0</v>
          </cell>
          <cell r="N73">
            <v>0</v>
          </cell>
          <cell r="O73">
            <v>1257.3483309999997</v>
          </cell>
          <cell r="P73">
            <v>1834.7013860000002</v>
          </cell>
        </row>
        <row r="74">
          <cell r="B74" t="str">
            <v>1916/2025</v>
          </cell>
          <cell r="C74" t="str">
            <v>2402-0600-0013</v>
          </cell>
          <cell r="D74" t="str">
            <v>SPI CDC 1916-2025 P:31/12/2025 R: VBOG-096603 ESTUDIOS Y DISEÑOS EN MODELO DE FÁBRICA PARA EL FORTALECIMIENTO DEL INVÍAS EN INICIATIVAS DE INFRAESTRUCTURA CON ENFOQUE EN CONECTIVIDAD Y DESARROLLO TERRITORIAL 2025-II</v>
          </cell>
          <cell r="E74" t="str">
            <v>SPI</v>
          </cell>
          <cell r="F74">
            <v>1822.592764</v>
          </cell>
          <cell r="G74">
            <v>0</v>
          </cell>
          <cell r="H74">
            <v>1822.592764</v>
          </cell>
          <cell r="I74">
            <v>1822.592764</v>
          </cell>
          <cell r="J74">
            <v>0</v>
          </cell>
          <cell r="K74">
            <v>9.8433813099999998</v>
          </cell>
          <cell r="L74">
            <v>9.8433813099999998</v>
          </cell>
          <cell r="M74">
            <v>0</v>
          </cell>
          <cell r="N74">
            <v>9.8433813099999998</v>
          </cell>
          <cell r="O74">
            <v>0</v>
          </cell>
          <cell r="P74">
            <v>1812.7493826899999</v>
          </cell>
        </row>
        <row r="75">
          <cell r="B75" t="str">
            <v>1914/2025</v>
          </cell>
          <cell r="C75" t="str">
            <v>2406-0600-0006
2406-0600-0007</v>
          </cell>
          <cell r="D75" t="str">
            <v>SPI CDC 1914/2025 P:31/12/2025 R:2025I-VBOG-095886 ESTUDIOS Y DISEÑOS PARA LA INFRAESTRUCTURA FLUVIAL EN LOS DEPARTAMENTOS DE VAUPÉS Y AMAZONAS EN EL MARCO DEL PROCESO DE MEJORAMIENTO DE LAS
CONDICIONES DE NAVEGABILIDAD EN LA RED FLUVIAL NACIONAL.</v>
          </cell>
          <cell r="E75" t="str">
            <v>SPI</v>
          </cell>
          <cell r="F75">
            <v>2932.226232</v>
          </cell>
          <cell r="G75">
            <v>0</v>
          </cell>
          <cell r="H75">
            <v>2932.226232</v>
          </cell>
          <cell r="I75">
            <v>2932.226232</v>
          </cell>
          <cell r="J75">
            <v>0</v>
          </cell>
          <cell r="K75">
            <v>1232.0278285699999</v>
          </cell>
          <cell r="L75">
            <v>1232.0278285699999</v>
          </cell>
          <cell r="M75">
            <v>0</v>
          </cell>
          <cell r="N75">
            <v>1232.0278285699999</v>
          </cell>
          <cell r="O75">
            <v>0</v>
          </cell>
          <cell r="P75">
            <v>1700.1984034300001</v>
          </cell>
        </row>
        <row r="76">
          <cell r="B76" t="str">
            <v>1612/2025</v>
          </cell>
          <cell r="C76" t="str">
            <v>2401-0600-0124</v>
          </cell>
          <cell r="D76" t="str">
            <v>SGI CDI 1612/2025 P:31/12/2025 R:2025I-VBOG-071937 SGI INTERVENTORÍA INTEGRAL PARA EL MANTENIMIENTO, REHABILITACIÓN Y ATENCIÓN DE SITIOS CRÍTICOS DE LAS CIRCUNVALARES DE SAN ANDRÉS Y PROVIDENCIA, TRAMOS VIALES 0101 y 0301</v>
          </cell>
          <cell r="E76" t="str">
            <v>SGI</v>
          </cell>
          <cell r="F76">
            <v>1618.3619200000001</v>
          </cell>
          <cell r="G76">
            <v>0</v>
          </cell>
          <cell r="H76">
            <v>1618.3619200000001</v>
          </cell>
          <cell r="I76">
            <v>0</v>
          </cell>
          <cell r="J76">
            <v>1618.3619200000001</v>
          </cell>
          <cell r="K76">
            <v>5.122871</v>
          </cell>
          <cell r="L76">
            <v>27.734061000000001</v>
          </cell>
          <cell r="M76">
            <v>22.611190000000001</v>
          </cell>
          <cell r="N76">
            <v>0</v>
          </cell>
          <cell r="O76">
            <v>27.734061000000001</v>
          </cell>
          <cell r="P76">
            <v>1590.6278589999999</v>
          </cell>
        </row>
        <row r="77">
          <cell r="B77" t="str">
            <v>3858/2023</v>
          </cell>
          <cell r="C77" t="str">
            <v>2402-0600-0013</v>
          </cell>
          <cell r="D77" t="str">
            <v>SVR CDO 3858/2023 ADICION 1 Y PRG 4 VBOG-090208 “MEJORAMIENTO Y MANTENIMIENTO DE VÍAS TERCIARIAS EN EL MUNICPIO DE SUPIA, DEPARTAMENTO DE CALDAS "COLOMBIA RURAL”</v>
          </cell>
          <cell r="E77" t="str">
            <v>SVR</v>
          </cell>
          <cell r="F77">
            <v>1832.6295889999999</v>
          </cell>
          <cell r="G77">
            <v>0</v>
          </cell>
          <cell r="H77">
            <v>1832.6295889999999</v>
          </cell>
          <cell r="I77">
            <v>1832.6295889999999</v>
          </cell>
          <cell r="J77">
            <v>0</v>
          </cell>
          <cell r="K77">
            <v>269.87564400000002</v>
          </cell>
          <cell r="L77">
            <v>269.87564400000002</v>
          </cell>
          <cell r="M77">
            <v>0</v>
          </cell>
          <cell r="N77">
            <v>269.87564400000002</v>
          </cell>
          <cell r="O77">
            <v>0</v>
          </cell>
          <cell r="P77">
            <v>1562.7539449999999</v>
          </cell>
        </row>
        <row r="78">
          <cell r="B78" t="str">
            <v>5063/2023</v>
          </cell>
          <cell r="C78" t="str">
            <v>2409-0600-0002</v>
          </cell>
          <cell r="D78" t="str">
            <v>SG CCVS 5063/2023 ADICION 3 SOL RP 0127 SERVICIO DE MANTENIMIENTO PREVENTIVO Y CORRECTIVO Y OTROS QUE SE REQUIERAN INCLUYENDO SUMINISTRO DE REPUESTOS ORIGINALES PARA LOS VEHÍCULOS PESADOS DEL INVÍAS</v>
          </cell>
          <cell r="E78" t="str">
            <v>SA</v>
          </cell>
          <cell r="F78">
            <v>2401.95868243</v>
          </cell>
          <cell r="G78">
            <v>0</v>
          </cell>
          <cell r="H78">
            <v>2401.95868243</v>
          </cell>
          <cell r="I78">
            <v>0</v>
          </cell>
          <cell r="J78">
            <v>2401.95868243</v>
          </cell>
          <cell r="K78">
            <v>840.55968243000007</v>
          </cell>
          <cell r="L78">
            <v>840.55968243000007</v>
          </cell>
          <cell r="M78">
            <v>0</v>
          </cell>
          <cell r="N78">
            <v>0</v>
          </cell>
          <cell r="O78">
            <v>840.55968243000007</v>
          </cell>
          <cell r="P78">
            <v>1561.3989999999999</v>
          </cell>
        </row>
        <row r="79">
          <cell r="B79" t="str">
            <v>1883/2024</v>
          </cell>
          <cell r="C79" t="str">
            <v>2401-0600-0103</v>
          </cell>
          <cell r="D79" t="str">
            <v>SGI CON 1883/2024 VIGENCIAS FUTURAS P:31/07/2026 R:sol_414_24_02_25  ADMINISTRACIÓN VIAL DE LAS CARRETERAS NACIONALES A  CARGO DE LA TERRITORIAL HUILA, GRUPO AMV 2 LOTE 1.</v>
          </cell>
          <cell r="E79" t="str">
            <v>SGI</v>
          </cell>
          <cell r="F79">
            <v>1536.5888804000001</v>
          </cell>
          <cell r="G79">
            <v>0</v>
          </cell>
          <cell r="H79">
            <v>1536.5888804000001</v>
          </cell>
          <cell r="I79">
            <v>0</v>
          </cell>
          <cell r="J79">
            <v>1536.5888804000001</v>
          </cell>
          <cell r="K79">
            <v>0</v>
          </cell>
          <cell r="L79">
            <v>0</v>
          </cell>
          <cell r="M79">
            <v>0</v>
          </cell>
          <cell r="N79">
            <v>0</v>
          </cell>
          <cell r="O79">
            <v>0</v>
          </cell>
          <cell r="P79">
            <v>1536.5888804000001</v>
          </cell>
        </row>
        <row r="80">
          <cell r="B80" t="str">
            <v>1987/2024</v>
          </cell>
          <cell r="C80" t="str">
            <v>2401-0600-0103</v>
          </cell>
          <cell r="D80" t="str">
            <v>SGI CON 1987/2024 VIGENCIAS FUTURAS P:31/07/2026 R:sol_248_17_02_25 . ADMINISTRACIÓN VIAL DE LAS CARRETERAS NACIONALES A CARGO DE LA DT.  SANTANDER, GRUPO AMV 1 LOTE 1</v>
          </cell>
          <cell r="E80" t="str">
            <v>SGI</v>
          </cell>
          <cell r="F80">
            <v>1597.11106541</v>
          </cell>
          <cell r="G80">
            <v>0</v>
          </cell>
          <cell r="H80">
            <v>1597.11106541</v>
          </cell>
          <cell r="I80">
            <v>0</v>
          </cell>
          <cell r="J80">
            <v>1597.11106541</v>
          </cell>
          <cell r="K80">
            <v>0</v>
          </cell>
          <cell r="L80">
            <v>120.66066404</v>
          </cell>
          <cell r="M80">
            <v>120.66066404</v>
          </cell>
          <cell r="N80">
            <v>0</v>
          </cell>
          <cell r="O80">
            <v>120.66066404</v>
          </cell>
          <cell r="P80">
            <v>1476.45040137</v>
          </cell>
        </row>
        <row r="81">
          <cell r="B81" t="str">
            <v>988/2022</v>
          </cell>
          <cell r="C81" t="str">
            <v>2401-0600-0132</v>
          </cell>
          <cell r="D81" t="str">
            <v>SMCN  CON 988/2022  VIGENCIAS FUTURAS SOL 403  P 1/12/2030 INTERVENTORÍA PARA LAS OBRAS MEJORAMIENTO, MANTENIMIENTO, GESTIÓN PREDIAL, SOCIAL Y AMBIENTAL SOSTENIBLE DE CARRETERA VILLAGARZÓN -SAN JOSÉ DE FRAGUA Y PUENTE SOBRE EL RÍO CAQUETÁ EN LOS DEPA</v>
          </cell>
          <cell r="E81" t="str">
            <v>SMC</v>
          </cell>
          <cell r="F81">
            <v>1758.2307480000002</v>
          </cell>
          <cell r="G81">
            <v>0</v>
          </cell>
          <cell r="H81">
            <v>1758.2307480000002</v>
          </cell>
          <cell r="I81">
            <v>1758.2307480000002</v>
          </cell>
          <cell r="J81">
            <v>0</v>
          </cell>
          <cell r="K81">
            <v>290.676897</v>
          </cell>
          <cell r="L81">
            <v>290.676897</v>
          </cell>
          <cell r="M81">
            <v>0</v>
          </cell>
          <cell r="N81">
            <v>290.676897</v>
          </cell>
          <cell r="O81">
            <v>0</v>
          </cell>
          <cell r="P81">
            <v>1467.5538510000001</v>
          </cell>
        </row>
        <row r="82">
          <cell r="B82" t="str">
            <v>2101/2025</v>
          </cell>
          <cell r="C82" t="str">
            <v>2499-0600-0022</v>
          </cell>
          <cell r="D82" t="str">
            <v>SPI CDC 2101/2025 ESTUDIOS Y DISEÑOS FASE III PARA LA REVITALIZACIÓN DEL ESPACIO PÚBLICO EN LA VIA SIMÓN BOLÍVAR DESDE EL PR 0+00 (HOTEL ESTACIÓN) HASTA EL PR 9+800 (EL PAILÓN), BUENAVENTURA-VALLE DEL CAUCA</v>
          </cell>
          <cell r="E82" t="str">
            <v>SPI</v>
          </cell>
          <cell r="F82">
            <v>2500</v>
          </cell>
          <cell r="G82">
            <v>0</v>
          </cell>
          <cell r="H82">
            <v>2500</v>
          </cell>
          <cell r="I82">
            <v>2500</v>
          </cell>
          <cell r="J82">
            <v>0</v>
          </cell>
          <cell r="K82">
            <v>0</v>
          </cell>
          <cell r="L82">
            <v>1050.4201680000001</v>
          </cell>
          <cell r="M82">
            <v>1050.4201680000001</v>
          </cell>
          <cell r="N82">
            <v>1050.4201680000001</v>
          </cell>
          <cell r="O82">
            <v>0</v>
          </cell>
          <cell r="P82">
            <v>1449.5798319999999</v>
          </cell>
        </row>
        <row r="83">
          <cell r="B83" t="str">
            <v>1875/2024</v>
          </cell>
          <cell r="C83" t="str">
            <v>2401-0600-0103</v>
          </cell>
          <cell r="D83" t="str">
            <v>SGI CON 1875/2024 VIGENCIAS FUTURAS P:31/07/2026 R:sol_225_17_02_25 ADMINISTRACIÓN VIAL DE LAS CARRETERAS NACIONALES A CARGO  DE  LA  TERRITORIAL  CAQUETA,  GRUPO AMV 3 LOTE 1</v>
          </cell>
          <cell r="E83" t="str">
            <v>SGI</v>
          </cell>
          <cell r="F83">
            <v>1541.9079119999999</v>
          </cell>
          <cell r="G83">
            <v>0</v>
          </cell>
          <cell r="H83">
            <v>1541.9079119999999</v>
          </cell>
          <cell r="I83">
            <v>0</v>
          </cell>
          <cell r="J83">
            <v>1541.9079119999999</v>
          </cell>
          <cell r="K83">
            <v>207.808806</v>
          </cell>
          <cell r="L83">
            <v>103.904403</v>
          </cell>
          <cell r="M83">
            <v>-103.904403</v>
          </cell>
          <cell r="N83">
            <v>0</v>
          </cell>
          <cell r="O83">
            <v>103.904403</v>
          </cell>
          <cell r="P83">
            <v>1438.0035089999999</v>
          </cell>
        </row>
        <row r="84">
          <cell r="B84" t="str">
            <v>1928/2024</v>
          </cell>
          <cell r="C84" t="str">
            <v>2401-0600-0103</v>
          </cell>
          <cell r="D84" t="str">
            <v>DTCAU CON 1928/2024 VIGENCIAS FUTURAS P:29 MESES R:SOL-148-14-02-25 ADMINISTRACIÓN VIAL DE LAS CARRETERAS NACIONALES A CARGO DE LA DIRECCIÓN TERRITORIAL CAUCA, GRUPO AMV 2 LOTE 1</v>
          </cell>
          <cell r="E84" t="str">
            <v>SGI</v>
          </cell>
          <cell r="F84">
            <v>1772.2272135399999</v>
          </cell>
          <cell r="G84">
            <v>0</v>
          </cell>
          <cell r="H84">
            <v>1772.2272135399999</v>
          </cell>
          <cell r="I84">
            <v>0</v>
          </cell>
          <cell r="J84">
            <v>1772.2272135399999</v>
          </cell>
          <cell r="K84">
            <v>229.98850349999998</v>
          </cell>
          <cell r="L84">
            <v>352.31931349999996</v>
          </cell>
          <cell r="M84">
            <v>122.33080999999999</v>
          </cell>
          <cell r="N84">
            <v>0</v>
          </cell>
          <cell r="O84">
            <v>352.31931349999996</v>
          </cell>
          <cell r="P84">
            <v>1419.90790004</v>
          </cell>
        </row>
        <row r="85">
          <cell r="B85" t="str">
            <v>1956/2024</v>
          </cell>
          <cell r="C85" t="str">
            <v>2401-0600-0103</v>
          </cell>
          <cell r="D85" t="str">
            <v>SGI DTNAR CON 1956/2024 VIGENCIA FUTURA SOL 433  PLAZO 31/07/2024 ADMINISTRACIÓN VIAL DE LAS CARRETERAS NACIONALES A CARGO DE LA DIRECCIÓN TERRITORIAL NARIÑO, GRUPO AMV 3 LOTE 3.</v>
          </cell>
          <cell r="E85" t="str">
            <v>SGI</v>
          </cell>
          <cell r="F85">
            <v>1412.6908165999998</v>
          </cell>
          <cell r="G85">
            <v>0</v>
          </cell>
          <cell r="H85">
            <v>1412.6908165999998</v>
          </cell>
          <cell r="I85">
            <v>0</v>
          </cell>
          <cell r="J85">
            <v>1412.6908165999998</v>
          </cell>
          <cell r="K85">
            <v>0</v>
          </cell>
          <cell r="L85">
            <v>0</v>
          </cell>
          <cell r="M85">
            <v>0</v>
          </cell>
          <cell r="N85">
            <v>0</v>
          </cell>
          <cell r="O85">
            <v>0</v>
          </cell>
          <cell r="P85">
            <v>1412.6908165999998</v>
          </cell>
        </row>
        <row r="86">
          <cell r="B86" t="str">
            <v>1425/2025</v>
          </cell>
          <cell r="C86" t="str">
            <v>2401-0600-0110</v>
          </cell>
          <cell r="D86" t="str">
            <v>SGI- CDO 1425/2024 R: 2025I-VBOG-061741 REHABILITACIÓN Y MANTENIMIENTO DE LA CARRETERA SANJOSE DEL GUAVIARE CRUCE PUERTO RICO RUTA 6507 DEPARTAMENTO DEL META.</v>
          </cell>
          <cell r="E86" t="str">
            <v>SGI</v>
          </cell>
          <cell r="F86">
            <v>1953.2477590000001</v>
          </cell>
          <cell r="G86">
            <v>0</v>
          </cell>
          <cell r="H86">
            <v>1953.2477590000001</v>
          </cell>
          <cell r="I86">
            <v>1953.2477590000001</v>
          </cell>
          <cell r="J86">
            <v>0</v>
          </cell>
          <cell r="K86">
            <v>547.98197750000008</v>
          </cell>
          <cell r="L86">
            <v>547.98197750000008</v>
          </cell>
          <cell r="M86">
            <v>0</v>
          </cell>
          <cell r="N86">
            <v>547.98197750000008</v>
          </cell>
          <cell r="O86">
            <v>0</v>
          </cell>
          <cell r="P86">
            <v>1405.2657815</v>
          </cell>
        </row>
        <row r="87">
          <cell r="B87" t="str">
            <v>1992/2024</v>
          </cell>
          <cell r="C87" t="str">
            <v>2401-0600-0103</v>
          </cell>
          <cell r="D87" t="str">
            <v>SGIC  DTCHO CON 1992/2024 P 31/07/2026 SOL 437-24-02-25  VIGENCIA FUTURA  ADMINISTRACIÓN VIAL DE LAS CARRETERAS NACIONALES A CARGO DE LA DIRECCIÓN TERRITORIAL CHOCO GRUPO AMV 2 LOTE 2</v>
          </cell>
          <cell r="E87" t="str">
            <v>SGI</v>
          </cell>
          <cell r="F87">
            <v>1461.0063563199999</v>
          </cell>
          <cell r="G87">
            <v>0</v>
          </cell>
          <cell r="H87">
            <v>1461.0063563199999</v>
          </cell>
          <cell r="I87">
            <v>0</v>
          </cell>
          <cell r="J87">
            <v>1461.0063563199999</v>
          </cell>
          <cell r="K87">
            <v>93.397934209999988</v>
          </cell>
          <cell r="L87">
            <v>93.397934209999988</v>
          </cell>
          <cell r="M87">
            <v>0</v>
          </cell>
          <cell r="N87">
            <v>0</v>
          </cell>
          <cell r="O87">
            <v>93.397934209999988</v>
          </cell>
          <cell r="P87">
            <v>1367.60842211</v>
          </cell>
        </row>
        <row r="88">
          <cell r="B88" t="str">
            <v>1882/2025</v>
          </cell>
          <cell r="C88" t="str">
            <v>2406-0600-0006
2406-0600-0007</v>
          </cell>
          <cell r="D88" t="str">
            <v>SPI CDC 1882/2025 P:31/12/2025 R:2025I-VBOG-095888 ESTUDIOS Y DISEÑOS PARA LA INFRAESTRUCTURA FLUVIAL EN EL DEPARTAMENTO DE CHOCÓ EN EL MARCO DEL PROCESO DE MEJORAMIENTO DE LAS CONDICIONES DE NAVEGABILIDAD EN LA RED FLUVIAL NACIONAL</v>
          </cell>
          <cell r="E88" t="str">
            <v>SPI</v>
          </cell>
          <cell r="F88">
            <v>1362.2654419999999</v>
          </cell>
          <cell r="G88">
            <v>0</v>
          </cell>
          <cell r="H88">
            <v>1362.2654419999999</v>
          </cell>
          <cell r="I88">
            <v>1362.2654419999999</v>
          </cell>
          <cell r="J88">
            <v>0</v>
          </cell>
          <cell r="K88">
            <v>0</v>
          </cell>
          <cell r="L88">
            <v>0</v>
          </cell>
          <cell r="M88">
            <v>0</v>
          </cell>
          <cell r="N88">
            <v>0</v>
          </cell>
          <cell r="O88">
            <v>0</v>
          </cell>
          <cell r="P88">
            <v>1362.2654419999999</v>
          </cell>
        </row>
        <row r="89">
          <cell r="B89" t="str">
            <v>1932/2024</v>
          </cell>
          <cell r="C89" t="str">
            <v>2401-0600-0103</v>
          </cell>
          <cell r="D89" t="str">
            <v>DTMET CON 1932/2024 VIGENCIAS FUTURAS P:29 MESES R:SOL-311-19-02-25  ADMINISTRACIÓN VIAL DE LAS CARRETERAS NACIONALES A CARGO DE LA DIRECCIÓN TERRITORIAL META, GRUPO AMV 3 LOTE 1.</v>
          </cell>
          <cell r="E89" t="str">
            <v>SGI</v>
          </cell>
          <cell r="F89">
            <v>1605.4594116400001</v>
          </cell>
          <cell r="G89">
            <v>0</v>
          </cell>
          <cell r="H89">
            <v>1605.4594116400001</v>
          </cell>
          <cell r="I89">
            <v>0</v>
          </cell>
          <cell r="J89">
            <v>1605.4594116400001</v>
          </cell>
          <cell r="K89">
            <v>0</v>
          </cell>
          <cell r="L89">
            <v>244.27931108000001</v>
          </cell>
          <cell r="M89">
            <v>244.27931108000001</v>
          </cell>
          <cell r="N89">
            <v>0</v>
          </cell>
          <cell r="O89">
            <v>244.27931108000001</v>
          </cell>
          <cell r="P89">
            <v>1361.18010056</v>
          </cell>
        </row>
        <row r="90">
          <cell r="B90" t="str">
            <v>1983/2024</v>
          </cell>
          <cell r="C90" t="str">
            <v>2401-0600-0103</v>
          </cell>
          <cell r="D90" t="str">
            <v>SGIC DTNAR CON 1983/2024 P 31/07/2026  VIGENCIA FUTURA SOL 383-20-02-25 ADMINISTRACIÓN VIAL CARRETERAS NACIONALES A CARGO DE LA DIRECCIÓN TERRITORIAL NARIÑO GRUPO AMV 4 LOTE 1</v>
          </cell>
          <cell r="E90" t="str">
            <v>SGI</v>
          </cell>
          <cell r="F90">
            <v>1358.945606</v>
          </cell>
          <cell r="G90">
            <v>0</v>
          </cell>
          <cell r="H90">
            <v>1358.945606</v>
          </cell>
          <cell r="I90">
            <v>0</v>
          </cell>
          <cell r="J90">
            <v>1358.945606</v>
          </cell>
          <cell r="K90">
            <v>0</v>
          </cell>
          <cell r="L90">
            <v>0</v>
          </cell>
          <cell r="M90">
            <v>0</v>
          </cell>
          <cell r="N90">
            <v>0</v>
          </cell>
          <cell r="O90">
            <v>0</v>
          </cell>
          <cell r="P90">
            <v>1358.945606</v>
          </cell>
        </row>
        <row r="91">
          <cell r="B91" t="str">
            <v>1856/2025</v>
          </cell>
          <cell r="C91" t="str">
            <v>2409-0600-0003</v>
          </cell>
          <cell r="D91" t="str">
            <v>SGI CDI 1856/2025 P:31/12/2025 R: 2025I-VBOG-09355  SGI INTERVENTORÍA INTEGRAL A LAS OBRAS DE SEÑALIZACIÓN Y DEMARCACIÓN EN LOS SECTORES CENTRO - ORIENTE,NORTE Y SUR PARA LA SEGURIDAD VIAL EN LAS VIAS A CARGO DEL INVIAS</v>
          </cell>
          <cell r="E91" t="str">
            <v>SGI</v>
          </cell>
          <cell r="F91">
            <v>1499.9997599999999</v>
          </cell>
          <cell r="G91">
            <v>0</v>
          </cell>
          <cell r="H91">
            <v>1499.9997599999999</v>
          </cell>
          <cell r="I91">
            <v>0</v>
          </cell>
          <cell r="J91">
            <v>1499.9997599999999</v>
          </cell>
          <cell r="K91">
            <v>40.356755999999997</v>
          </cell>
          <cell r="L91">
            <v>141.10891000000001</v>
          </cell>
          <cell r="M91">
            <v>100.75215400000002</v>
          </cell>
          <cell r="N91">
            <v>0</v>
          </cell>
          <cell r="O91">
            <v>141.10891000000001</v>
          </cell>
          <cell r="P91">
            <v>1358.89085</v>
          </cell>
        </row>
        <row r="92">
          <cell r="B92" t="str">
            <v>2003/2024</v>
          </cell>
          <cell r="C92" t="str">
            <v>2401-0600-0103</v>
          </cell>
          <cell r="D92" t="str">
            <v>SGIC CON. 2003/2024. VIGENCIAS FUTURAS SOL 382  PLAZO JULIO 31/2026. ADMINISTRACIÓN VIAL DE LAS CARRETERAS NACIONALES A  CARGO DE LA DIRECCIÓN TERRITORIAL NARIÑO, GRUPO AMV 1 LOTE 2.</v>
          </cell>
          <cell r="E92" t="str">
            <v>SGI</v>
          </cell>
          <cell r="F92">
            <v>1445.06974556</v>
          </cell>
          <cell r="G92">
            <v>0</v>
          </cell>
          <cell r="H92">
            <v>1445.06974556</v>
          </cell>
          <cell r="I92">
            <v>0</v>
          </cell>
          <cell r="J92">
            <v>1445.06974556</v>
          </cell>
          <cell r="K92">
            <v>0</v>
          </cell>
          <cell r="L92">
            <v>94.563635599999998</v>
          </cell>
          <cell r="M92">
            <v>94.563635599999998</v>
          </cell>
          <cell r="N92">
            <v>0</v>
          </cell>
          <cell r="O92">
            <v>94.563635599999998</v>
          </cell>
          <cell r="P92">
            <v>1350.50610996</v>
          </cell>
        </row>
        <row r="93">
          <cell r="B93" t="str">
            <v>1945/2024</v>
          </cell>
          <cell r="C93" t="str">
            <v>2401-0600-0103</v>
          </cell>
          <cell r="D93" t="str">
            <v>SGICN CON 1945/2024 VIGENCIAS FUTURAS  P:31/06/2024 SOL 202  ADMINISTRACIÓN VIAL DE LAS CARRETERAS NACIONALES CARGO DE LA DIRECCIÓN TERRITORIAL CAUCA, GRUPO AMV 1 LOTE 2</v>
          </cell>
          <cell r="E93" t="str">
            <v>SGI</v>
          </cell>
          <cell r="F93">
            <v>1632.365438</v>
          </cell>
          <cell r="G93">
            <v>0</v>
          </cell>
          <cell r="H93">
            <v>1632.365438</v>
          </cell>
          <cell r="I93">
            <v>0</v>
          </cell>
          <cell r="J93">
            <v>1632.365438</v>
          </cell>
          <cell r="K93">
            <v>149.01189600000001</v>
          </cell>
          <cell r="L93">
            <v>287.17394200000001</v>
          </cell>
          <cell r="M93">
            <v>138.162046</v>
          </cell>
          <cell r="N93">
            <v>0</v>
          </cell>
          <cell r="O93">
            <v>287.17394200000001</v>
          </cell>
          <cell r="P93">
            <v>1345.1914959999999</v>
          </cell>
        </row>
        <row r="94">
          <cell r="B94" t="str">
            <v>1913/2024</v>
          </cell>
          <cell r="C94" t="str">
            <v>2401-0600-0103</v>
          </cell>
          <cell r="D94" t="str">
            <v>SGIC DTCAL CON 1913/2024 P31/07/2026  VIGENCIA FUTURA SOL 260-17-02-25 ADMINISTRACIÓN VIAL DE LAS CARRETERAS NACIONALES A  CARGO DE INVÍAS, DE LA DIRECCIÓN TERRITORIAL CALDAS</v>
          </cell>
          <cell r="E94" t="str">
            <v>SGI</v>
          </cell>
          <cell r="F94">
            <v>1343.857422</v>
          </cell>
          <cell r="G94">
            <v>0</v>
          </cell>
          <cell r="H94">
            <v>1343.857422</v>
          </cell>
          <cell r="I94">
            <v>0</v>
          </cell>
          <cell r="J94">
            <v>1343.857422</v>
          </cell>
          <cell r="K94">
            <v>0</v>
          </cell>
          <cell r="L94">
            <v>0</v>
          </cell>
          <cell r="M94">
            <v>0</v>
          </cell>
          <cell r="N94">
            <v>0</v>
          </cell>
          <cell r="O94">
            <v>0</v>
          </cell>
          <cell r="P94">
            <v>1343.857422</v>
          </cell>
        </row>
        <row r="95">
          <cell r="B95" t="str">
            <v>2016/2024</v>
          </cell>
          <cell r="C95" t="str">
            <v>2401-0600-0103</v>
          </cell>
          <cell r="D95" t="str">
            <v>SGICN CON 2016/2024 VIGENCIA FUTURA  P 31/07/2026 SOL 246 DMINISTRACIÓN VIAL DE LASCARRETERAS NACIONALES A
CARGO DE LA DIRECCIÓNTERRITORIAL SANTANDER,
GRUPO AMV 3 LOTE 2</v>
          </cell>
          <cell r="E95" t="str">
            <v>SGI</v>
          </cell>
          <cell r="F95">
            <v>1337.0027700000001</v>
          </cell>
          <cell r="G95">
            <v>0</v>
          </cell>
          <cell r="H95">
            <v>1337.0027700000001</v>
          </cell>
          <cell r="I95">
            <v>0</v>
          </cell>
          <cell r="J95">
            <v>1337.0027700000001</v>
          </cell>
          <cell r="K95">
            <v>0</v>
          </cell>
          <cell r="L95">
            <v>0</v>
          </cell>
          <cell r="M95">
            <v>0</v>
          </cell>
          <cell r="N95">
            <v>0</v>
          </cell>
          <cell r="O95">
            <v>0</v>
          </cell>
          <cell r="P95">
            <v>1337.0027700000001</v>
          </cell>
        </row>
        <row r="96">
          <cell r="B96" t="str">
            <v>1976/2024</v>
          </cell>
          <cell r="C96" t="str">
            <v>2401-0600-0103</v>
          </cell>
          <cell r="D96" t="str">
            <v>SGICN CON 1976/2024 VIGENCIA FUTURA P 31/07/2026 SOL 319 ADMINISTRACIÓN VIAL  DE LAS CARRETERAS NACIONALESA CARGO DE LA DIRECCIÓN TERRITORIAL NARIÑO, GRUPO AMV 2 LOTE 4</v>
          </cell>
          <cell r="E96" t="str">
            <v>SGI</v>
          </cell>
          <cell r="F96">
            <v>1332.69930458</v>
          </cell>
          <cell r="G96">
            <v>0</v>
          </cell>
          <cell r="H96">
            <v>1332.69930458</v>
          </cell>
          <cell r="I96">
            <v>0</v>
          </cell>
          <cell r="J96">
            <v>1332.69930458</v>
          </cell>
          <cell r="K96">
            <v>0</v>
          </cell>
          <cell r="L96">
            <v>0</v>
          </cell>
          <cell r="M96">
            <v>0</v>
          </cell>
          <cell r="N96">
            <v>0</v>
          </cell>
          <cell r="O96">
            <v>0</v>
          </cell>
          <cell r="P96">
            <v>1332.69930458</v>
          </cell>
        </row>
        <row r="97">
          <cell r="B97" t="str">
            <v>1876/2024</v>
          </cell>
          <cell r="C97" t="str">
            <v>2401-0600-0103</v>
          </cell>
          <cell r="D97" t="str">
            <v>DEO CON, 1876/2024 VIGENCIAS FUTURAS P: 31/07/2026 R: SOL. 221-12-03-25 ADMINISTRACIÓN VIAL DE LAS CARRETERAS NACIONALES A CARGO  DE  LA  DIRECCIÓN  TERRITORIAL  CAQUETA,  GRUPO AMV 1 LOTE 3</v>
          </cell>
          <cell r="E97" t="str">
            <v>SGI</v>
          </cell>
          <cell r="F97">
            <v>1587.921108</v>
          </cell>
          <cell r="G97">
            <v>0</v>
          </cell>
          <cell r="H97">
            <v>1587.921108</v>
          </cell>
          <cell r="I97">
            <v>0</v>
          </cell>
          <cell r="J97">
            <v>1587.921108</v>
          </cell>
          <cell r="K97">
            <v>177.624236</v>
          </cell>
          <cell r="L97">
            <v>271.77838400000002</v>
          </cell>
          <cell r="M97">
            <v>94.154148000000021</v>
          </cell>
          <cell r="N97">
            <v>0</v>
          </cell>
          <cell r="O97">
            <v>271.77838400000002</v>
          </cell>
          <cell r="P97">
            <v>1316.142724</v>
          </cell>
        </row>
        <row r="98">
          <cell r="B98" t="str">
            <v>2002/2024</v>
          </cell>
          <cell r="C98" t="str">
            <v>2401-0600-0103</v>
          </cell>
          <cell r="D98" t="str">
            <v>DTSAN CON 2002/2024 VIGENCIAS FUTURAS P:29 MESES R:SOL-247-17-02-25 ADMINISTRACIÓN VIAL DE LAS CARRETERAS NACIONALES A CARGO DE LA DIRECCIÓN TERRITORIAL SANTANDER, GRUPO AMV 2 LOTE 3</v>
          </cell>
          <cell r="E98" t="str">
            <v>SGI</v>
          </cell>
          <cell r="F98">
            <v>1315.27100118</v>
          </cell>
          <cell r="G98">
            <v>0</v>
          </cell>
          <cell r="H98">
            <v>1315.27100118</v>
          </cell>
          <cell r="I98">
            <v>0</v>
          </cell>
          <cell r="J98">
            <v>1315.27100118</v>
          </cell>
          <cell r="K98">
            <v>0</v>
          </cell>
          <cell r="L98">
            <v>0</v>
          </cell>
          <cell r="M98">
            <v>0</v>
          </cell>
          <cell r="N98">
            <v>0</v>
          </cell>
          <cell r="O98">
            <v>0</v>
          </cell>
          <cell r="P98">
            <v>1315.27100118</v>
          </cell>
        </row>
        <row r="99">
          <cell r="B99" t="str">
            <v>1999/2024</v>
          </cell>
          <cell r="C99" t="str">
            <v>2401-0600-0103</v>
          </cell>
          <cell r="D99" t="str">
            <v>SGIC CON 1999/2024  P 31/07/26 VIGENCIA FUTURA SOL 420-24-02-25 ADMINISTRACIÓN VIAL DE LAS CARRETERAS NACIONALES A 
CARGO DE LA DIRECCIÓN TERRITORIAL NORTE DE SANTANDER, GRUPO AMV 3 LOTE 3</v>
          </cell>
          <cell r="E99" t="str">
            <v>SGI</v>
          </cell>
          <cell r="F99">
            <v>1302.0707170599999</v>
          </cell>
          <cell r="G99">
            <v>0</v>
          </cell>
          <cell r="H99">
            <v>1302.0707170599999</v>
          </cell>
          <cell r="I99">
            <v>0</v>
          </cell>
          <cell r="J99">
            <v>1302.0707170599999</v>
          </cell>
          <cell r="K99">
            <v>0</v>
          </cell>
          <cell r="L99">
            <v>0</v>
          </cell>
          <cell r="M99">
            <v>0</v>
          </cell>
          <cell r="N99">
            <v>0</v>
          </cell>
          <cell r="O99">
            <v>0</v>
          </cell>
          <cell r="P99">
            <v>1302.0707170599999</v>
          </cell>
        </row>
        <row r="100">
          <cell r="B100" t="str">
            <v>4378/2024</v>
          </cell>
          <cell r="C100" t="str">
            <v>2499-0600-0022</v>
          </cell>
          <cell r="D100" t="str">
            <v>SPI CON 4378/2024 VIGENCIAS FUTURAS P:11/10/2025 R:SOL. 698-14-04-25 ESTUDIO DE IMPACTO AMBIENTAL (EIA) PARA LA ATENCIÓN SITIO CRÍTICO EN EL CERRO DE LOS MUCHACHITOS, DE LA CARRETERA SANTA MARTA – RÍO PALOMINO, RUTA 90, TRAMO 9008</v>
          </cell>
          <cell r="E100" t="str">
            <v>SPI</v>
          </cell>
          <cell r="F100">
            <v>1377.3112408</v>
          </cell>
          <cell r="G100">
            <v>0</v>
          </cell>
          <cell r="H100">
            <v>1377.3112408</v>
          </cell>
          <cell r="I100">
            <v>0</v>
          </cell>
          <cell r="J100">
            <v>1377.3112408</v>
          </cell>
          <cell r="K100">
            <v>79.608887999999993</v>
          </cell>
          <cell r="L100">
            <v>79.608887999999993</v>
          </cell>
          <cell r="M100">
            <v>0</v>
          </cell>
          <cell r="N100">
            <v>0</v>
          </cell>
          <cell r="O100">
            <v>79.608887999999993</v>
          </cell>
          <cell r="P100">
            <v>1297.7023528</v>
          </cell>
        </row>
        <row r="101">
          <cell r="B101" t="str">
            <v>5030/2023</v>
          </cell>
          <cell r="C101" t="str">
            <v>2406-0600-0007</v>
          </cell>
          <cell r="D101" t="str">
            <v>SMFF CDO 5030/2023 PRÓRROGA 2 MODIFICACIÓN 1 P: 11/12/2025 R: 2025I-VBOG-060824 SMFF MEJORAMIENTO DEL MUELLE EN LA COMUNIDAD DE YAVARATÉ, JURISDICCIÓN DEL MUNICIPIO DE TARAIRA, DEPARTAMENTO DE VAUPÉS</v>
          </cell>
          <cell r="E101" t="str">
            <v>SMFF</v>
          </cell>
          <cell r="F101">
            <v>1300.0241659999999</v>
          </cell>
          <cell r="G101">
            <v>0</v>
          </cell>
          <cell r="H101">
            <v>1300.0241659999999</v>
          </cell>
          <cell r="I101">
            <v>1300.0241659999999</v>
          </cell>
          <cell r="J101">
            <v>0</v>
          </cell>
          <cell r="K101">
            <v>5.3550000000000004</v>
          </cell>
          <cell r="L101">
            <v>5.3550000000000004</v>
          </cell>
          <cell r="M101">
            <v>0</v>
          </cell>
          <cell r="N101">
            <v>5.3550000000000004</v>
          </cell>
          <cell r="O101">
            <v>0</v>
          </cell>
          <cell r="P101">
            <v>1294.6691659999999</v>
          </cell>
        </row>
        <row r="102">
          <cell r="B102" t="str">
            <v>1896/2024</v>
          </cell>
          <cell r="C102" t="str">
            <v>2401-0600-0103</v>
          </cell>
          <cell r="D102" t="str">
            <v>SGIC  CON 1896/2024 P31/07/2026 VIGENCIA FUTURA SOL 411-24-02-25 ADMINISTRACIÓN VIAL DE LAS CARRETERAS NACIONALES A 
CARGO DE LA DIRECCIÓN TERRITORIAL HUILA, GRUPO AMV 1 LOTE 2.</v>
          </cell>
          <cell r="E102" t="str">
            <v>SGI</v>
          </cell>
          <cell r="F102">
            <v>1286.7839100000001</v>
          </cell>
          <cell r="G102">
            <v>0</v>
          </cell>
          <cell r="H102">
            <v>1286.7839100000001</v>
          </cell>
          <cell r="I102">
            <v>0</v>
          </cell>
          <cell r="J102">
            <v>1286.7839100000001</v>
          </cell>
          <cell r="K102">
            <v>0</v>
          </cell>
          <cell r="L102">
            <v>0</v>
          </cell>
          <cell r="M102">
            <v>0</v>
          </cell>
          <cell r="N102">
            <v>0</v>
          </cell>
          <cell r="O102">
            <v>0</v>
          </cell>
          <cell r="P102">
            <v>1286.7839100000001</v>
          </cell>
        </row>
        <row r="103">
          <cell r="B103" t="str">
            <v>1885/2024</v>
          </cell>
          <cell r="C103" t="str">
            <v>2401-0600-0103</v>
          </cell>
          <cell r="D103" t="str">
            <v>DEO CON. 1885/2024 VIGENCIAS FUTURAS P: 31/07/2026 R: SOL. 426-26-03-25  ADMINISTRACIÓN VIAL DE LAS CARRETERAS NACIONALES A CARGO DE INVÍAS, DE LA DIRECCIÓN TERRITORIAL GUAJIRA</v>
          </cell>
          <cell r="E103" t="str">
            <v>SGI</v>
          </cell>
          <cell r="F103">
            <v>1373.217036</v>
          </cell>
          <cell r="G103">
            <v>0</v>
          </cell>
          <cell r="H103">
            <v>1373.217036</v>
          </cell>
          <cell r="I103">
            <v>0</v>
          </cell>
          <cell r="J103">
            <v>1373.217036</v>
          </cell>
          <cell r="K103">
            <v>91.436030000000002</v>
          </cell>
          <cell r="L103">
            <v>91.436030000000002</v>
          </cell>
          <cell r="M103">
            <v>0</v>
          </cell>
          <cell r="N103">
            <v>0</v>
          </cell>
          <cell r="O103">
            <v>91.436030000000002</v>
          </cell>
          <cell r="P103">
            <v>1281.7810059999999</v>
          </cell>
        </row>
        <row r="104">
          <cell r="B104" t="str">
            <v>1924/2024</v>
          </cell>
          <cell r="C104" t="str">
            <v>2401-0600-0103</v>
          </cell>
          <cell r="D104" t="str">
            <v>SGI CON 1924/2024 VIGENCIAS FUTURAS P:31/07/2026 R:sol_410_24_02_25 ADMINISTRACION VIAL  DE LAS  CARRETERAS NACIONALES A CARGO  DIRECCION T. HUILA  GRUPO AMV 3 LOTE 3</v>
          </cell>
          <cell r="E104" t="str">
            <v>SGI</v>
          </cell>
          <cell r="F104">
            <v>1276.9708882</v>
          </cell>
          <cell r="G104">
            <v>0</v>
          </cell>
          <cell r="H104">
            <v>1276.9708882</v>
          </cell>
          <cell r="I104">
            <v>0</v>
          </cell>
          <cell r="J104">
            <v>1276.9708882</v>
          </cell>
          <cell r="K104">
            <v>0</v>
          </cell>
          <cell r="L104">
            <v>0</v>
          </cell>
          <cell r="M104">
            <v>0</v>
          </cell>
          <cell r="N104">
            <v>0</v>
          </cell>
          <cell r="O104">
            <v>0</v>
          </cell>
          <cell r="P104">
            <v>1276.9708882</v>
          </cell>
        </row>
        <row r="105">
          <cell r="B105" t="str">
            <v>1913/2020</v>
          </cell>
          <cell r="C105" t="str">
            <v>2401-0600-0118</v>
          </cell>
          <cell r="D105" t="str">
            <v>SMCN 1913/2020 ADICIÓN 6 P:31/07/2026 R:MI-SMCN-R25-0076 INTERVENTORIA PARA LAS OBRAS DE MEJORAMIENTO MEDIANTE LA CONSTRUCCION GESTION PREDIAL, SOCIAL Y AMBIENTAL SOSTENIBLE DE LA SEGUNDA CALZADA EN LOS SECTORES ARMENIA- CALARCA Y ARMENIA-QUIMBAYA</v>
          </cell>
          <cell r="E105" t="str">
            <v>SMC</v>
          </cell>
          <cell r="F105">
            <v>1785.1146342000002</v>
          </cell>
          <cell r="G105">
            <v>0</v>
          </cell>
          <cell r="H105">
            <v>1785.1146342000002</v>
          </cell>
          <cell r="I105">
            <v>1000</v>
          </cell>
          <cell r="J105">
            <v>785.11463420000007</v>
          </cell>
          <cell r="K105">
            <v>309.95500939999999</v>
          </cell>
          <cell r="L105">
            <v>515.40363619999994</v>
          </cell>
          <cell r="M105">
            <v>205.44862679999994</v>
          </cell>
          <cell r="N105">
            <v>0</v>
          </cell>
          <cell r="O105">
            <v>515.40363619999994</v>
          </cell>
          <cell r="P105">
            <v>1269.7109980000002</v>
          </cell>
        </row>
        <row r="106">
          <cell r="B106" t="str">
            <v>1985/2024</v>
          </cell>
          <cell r="C106" t="str">
            <v>2401-0600-0103</v>
          </cell>
          <cell r="D106" t="str">
            <v>SGI  CON 1985/2024 VIGENCIA FUTURA SOL 419  PLZ 31/07/2026  ADMINISTRACIÓN VIAL DE LAS CARRETERAS NACIONALES A 
CARGO DE LA DIRECCIÓN TERRITORIAL NORTE DE SANTANDER, GRUPO AMV 1 LOTE 1</v>
          </cell>
          <cell r="E106" t="str">
            <v>SGI</v>
          </cell>
          <cell r="F106">
            <v>1376.5421334600001</v>
          </cell>
          <cell r="G106">
            <v>0</v>
          </cell>
          <cell r="H106">
            <v>1376.5421334600001</v>
          </cell>
          <cell r="I106">
            <v>0</v>
          </cell>
          <cell r="J106">
            <v>1376.5421334600001</v>
          </cell>
          <cell r="K106">
            <v>109.51805263</v>
          </cell>
          <cell r="L106">
            <v>109.51805263</v>
          </cell>
          <cell r="M106">
            <v>0</v>
          </cell>
          <cell r="N106">
            <v>0</v>
          </cell>
          <cell r="O106">
            <v>109.51805263</v>
          </cell>
          <cell r="P106">
            <v>1267.02408083</v>
          </cell>
        </row>
        <row r="107">
          <cell r="B107" t="str">
            <v>1982/2024</v>
          </cell>
          <cell r="C107" t="str">
            <v>2401-0600-0103</v>
          </cell>
          <cell r="D107" t="str">
            <v>SGI  DTNAR CON 1982/2024 VIGENCIAS FUTURAS SOL 318 PLAZO 31/07/2026 ADMINISTRACIÓN VIAL DE LAS CARRETERAS NACIONALES A CARGO DE LA DIRECCIÓN TERRITORIAL NARIÑO, GRUPO  AMV 5 LOTE 5</v>
          </cell>
          <cell r="E107" t="str">
            <v>SGI</v>
          </cell>
          <cell r="F107">
            <v>1357.2873059999999</v>
          </cell>
          <cell r="G107">
            <v>0</v>
          </cell>
          <cell r="H107">
            <v>1357.2873059999999</v>
          </cell>
          <cell r="I107">
            <v>0</v>
          </cell>
          <cell r="J107">
            <v>1357.2873059999999</v>
          </cell>
          <cell r="K107">
            <v>0</v>
          </cell>
          <cell r="L107">
            <v>103.290429</v>
          </cell>
          <cell r="M107">
            <v>103.290429</v>
          </cell>
          <cell r="N107">
            <v>0</v>
          </cell>
          <cell r="O107">
            <v>103.290429</v>
          </cell>
          <cell r="P107">
            <v>1253.996877</v>
          </cell>
        </row>
        <row r="108">
          <cell r="B108" t="str">
            <v>1916/2024</v>
          </cell>
          <cell r="C108" t="str">
            <v>2401-0600-0103</v>
          </cell>
          <cell r="D108" t="str">
            <v>SGI  DTCAU CON 1916/2024 VIGENCIA FUTURA  SOL 413  PLAZO 31/07/2026 ADMINISTRACIÓN VIAL DE LAS CARRETERAS NACIONALES A CARGO DE LA DIRECCIÓN TERRITORIAL CAUCA, GRUPO AMV 6 LOTE 5</v>
          </cell>
          <cell r="E108" t="str">
            <v>SGI</v>
          </cell>
          <cell r="F108">
            <v>1452.936416</v>
          </cell>
          <cell r="G108">
            <v>0</v>
          </cell>
          <cell r="H108">
            <v>1452.936416</v>
          </cell>
          <cell r="I108">
            <v>0</v>
          </cell>
          <cell r="J108">
            <v>1452.936416</v>
          </cell>
          <cell r="K108">
            <v>91.331785000000011</v>
          </cell>
          <cell r="L108">
            <v>200.51705500000003</v>
          </cell>
          <cell r="M108">
            <v>109.18527000000002</v>
          </cell>
          <cell r="N108">
            <v>0</v>
          </cell>
          <cell r="O108">
            <v>200.51705500000003</v>
          </cell>
          <cell r="P108">
            <v>1252.419361</v>
          </cell>
        </row>
        <row r="109">
          <cell r="B109" t="str">
            <v>1879/2024</v>
          </cell>
          <cell r="C109" t="str">
            <v>2401-0600-0103</v>
          </cell>
          <cell r="D109" t="str">
            <v>DEO CON. 1879/2024 VIGENCIAS FUTURAS P: 31/07/2026 R: SOL. 436-27-03-25  ADMINISTRACIÓN VIAL DE LAS CARRETERAS NACIONALES A CARGO  DE  LA  DIRECCIÓN  TERRITORIAL  CORDOBA,  GRUPO AMV 2. LOTE 2.</v>
          </cell>
          <cell r="E109" t="str">
            <v>SGI</v>
          </cell>
          <cell r="F109">
            <v>1435.2020320399999</v>
          </cell>
          <cell r="G109">
            <v>0</v>
          </cell>
          <cell r="H109">
            <v>1435.2020320399999</v>
          </cell>
          <cell r="I109">
            <v>0</v>
          </cell>
          <cell r="J109">
            <v>1435.2020320399999</v>
          </cell>
          <cell r="K109">
            <v>88.723924799999992</v>
          </cell>
          <cell r="L109">
            <v>184.00920733999999</v>
          </cell>
          <cell r="M109">
            <v>95.285282539999997</v>
          </cell>
          <cell r="N109">
            <v>0</v>
          </cell>
          <cell r="O109">
            <v>184.00920733999999</v>
          </cell>
          <cell r="P109">
            <v>1251.1928247000001</v>
          </cell>
        </row>
        <row r="110">
          <cell r="B110" t="str">
            <v>5093/2023</v>
          </cell>
          <cell r="C110" t="str">
            <v>2409-0600-0009</v>
          </cell>
          <cell r="D110" t="str">
            <v>DTE CDI 5093/2023 P:31/12/2025 R:2025I-VBOG-046179 DTE ADICIÓN 2, PRÓRROGA 3, ACLARACIÓN 1, INTERVENTORÍA TÉCNICA, ADMINISTRATIVA, FINANCIERA, PRESUPUESTAL, SOCIOAMBIENTAL Y JURIDICA, DEL CONTRATO DE PRESTACIÓN DE SERVICIOS PARA DESARROLLAR LA OPERAC</v>
          </cell>
          <cell r="E110" t="str">
            <v>DTE</v>
          </cell>
          <cell r="F110">
            <v>2616.3445929400004</v>
          </cell>
          <cell r="G110">
            <v>0</v>
          </cell>
          <cell r="H110">
            <v>2616.3445929400004</v>
          </cell>
          <cell r="I110">
            <v>0</v>
          </cell>
          <cell r="J110">
            <v>2616.3445929400004</v>
          </cell>
          <cell r="K110">
            <v>1367.03427938</v>
          </cell>
          <cell r="L110">
            <v>1367.03427938</v>
          </cell>
          <cell r="M110">
            <v>0</v>
          </cell>
          <cell r="N110">
            <v>0</v>
          </cell>
          <cell r="O110">
            <v>1367.03427938</v>
          </cell>
          <cell r="P110">
            <v>1249.3103135600004</v>
          </cell>
        </row>
        <row r="111">
          <cell r="B111" t="str">
            <v>2014/2024</v>
          </cell>
          <cell r="C111" t="str">
            <v>2401-0600-0103</v>
          </cell>
          <cell r="D111" t="str">
            <v>SGI CON. 2014/2024 VIGENCIAS FUTURAS SOL 448 PLZ 31/07/2026 ADMINISTRACIÓN VIAL DE LAS CARRETERAS NACIONALES A  CARGO DE LA DIRECCIÓN TERRITORIAL TOLIMA, GRUPO AMV 1 LOTE 1</v>
          </cell>
          <cell r="E111" t="str">
            <v>SGI</v>
          </cell>
          <cell r="F111">
            <v>1234.46121911</v>
          </cell>
          <cell r="G111">
            <v>0</v>
          </cell>
          <cell r="H111">
            <v>1234.46121911</v>
          </cell>
          <cell r="I111">
            <v>0</v>
          </cell>
          <cell r="J111">
            <v>1234.46121911</v>
          </cell>
          <cell r="K111">
            <v>0</v>
          </cell>
          <cell r="L111">
            <v>0</v>
          </cell>
          <cell r="M111">
            <v>0</v>
          </cell>
          <cell r="N111">
            <v>0</v>
          </cell>
          <cell r="O111">
            <v>0</v>
          </cell>
          <cell r="P111">
            <v>1234.46121911</v>
          </cell>
        </row>
        <row r="112">
          <cell r="B112" t="str">
            <v>1750/2025</v>
          </cell>
          <cell r="C112" t="str">
            <v>2402-0600-0013</v>
          </cell>
          <cell r="D112" t="str">
            <v>SVR CDO 1750/2025 P:31/12/2025 R:2025I-VBOG-088348 MEJORAMIENTO DE LA VÍA TERCIARIA A TRAVÉS DE LA IMPLEMENTACIÓN DE PUENTE VEHICULAR EN LA COMUNIDAD CRIHU TERRITORIO HUILA RIONEGRO EN EL MUNICIPIO DE NATAGA, DEPARTAMENTO DEL HUILA</v>
          </cell>
          <cell r="E112" t="str">
            <v>SVR</v>
          </cell>
          <cell r="F112">
            <v>1231.7735849999999</v>
          </cell>
          <cell r="G112">
            <v>0</v>
          </cell>
          <cell r="H112">
            <v>1231.7735849999999</v>
          </cell>
          <cell r="I112">
            <v>1231.7735849999999</v>
          </cell>
          <cell r="J112">
            <v>0</v>
          </cell>
          <cell r="K112">
            <v>0</v>
          </cell>
          <cell r="L112">
            <v>0</v>
          </cell>
          <cell r="M112">
            <v>0</v>
          </cell>
          <cell r="N112">
            <v>0</v>
          </cell>
          <cell r="O112">
            <v>0</v>
          </cell>
          <cell r="P112">
            <v>1231.7735849999999</v>
          </cell>
        </row>
        <row r="113">
          <cell r="B113" t="str">
            <v>1914/2024</v>
          </cell>
          <cell r="C113" t="str">
            <v>2401-0600-0103</v>
          </cell>
          <cell r="D113" t="str">
            <v>SGIC CON CON 1914/2024 VIGENCIAS FUTURA P 31/07/2026 ADMINISTRACIÓN VIAL DE LAS CARRETERAS NACIONALES A 
CARGO  DE  LA  DIRECCIÓN  TERRITORIAL  CAQUETA,  GRUPO 
AMV 2 LOTE 2</v>
          </cell>
          <cell r="E113" t="str">
            <v>SGI</v>
          </cell>
          <cell r="F113">
            <v>1588.825789</v>
          </cell>
          <cell r="G113">
            <v>0</v>
          </cell>
          <cell r="H113">
            <v>1588.825789</v>
          </cell>
          <cell r="I113">
            <v>0</v>
          </cell>
          <cell r="J113">
            <v>1588.825789</v>
          </cell>
          <cell r="K113">
            <v>267.61019499999998</v>
          </cell>
          <cell r="L113">
            <v>362.932096</v>
          </cell>
          <cell r="M113">
            <v>95.321901000000025</v>
          </cell>
          <cell r="N113">
            <v>0</v>
          </cell>
          <cell r="O113">
            <v>362.932096</v>
          </cell>
          <cell r="P113">
            <v>1225.893693</v>
          </cell>
        </row>
        <row r="114">
          <cell r="B114" t="str">
            <v>1866/2024</v>
          </cell>
          <cell r="C114" t="str">
            <v>2401-0600-0103</v>
          </cell>
          <cell r="D114" t="str">
            <v>DTANT 1866/2024 P 29 MES  SOL 90 ADMINISTRACIÓN VIAL DE LAS CARRETERAS NACIONALES A CARGO DE LA DIRECCIÓN TERRITORIAL ANTIOQUIA, GRUPO AMV 3. LOTE 2.</v>
          </cell>
          <cell r="E114" t="str">
            <v>SGI</v>
          </cell>
          <cell r="F114">
            <v>1303.197488</v>
          </cell>
          <cell r="G114">
            <v>0</v>
          </cell>
          <cell r="H114">
            <v>1303.197488</v>
          </cell>
          <cell r="I114">
            <v>0</v>
          </cell>
          <cell r="J114">
            <v>1303.197488</v>
          </cell>
          <cell r="K114">
            <v>0</v>
          </cell>
          <cell r="L114">
            <v>95.169207999999998</v>
          </cell>
          <cell r="M114">
            <v>95.169207999999998</v>
          </cell>
          <cell r="N114">
            <v>0</v>
          </cell>
          <cell r="O114">
            <v>95.169207999999998</v>
          </cell>
          <cell r="P114">
            <v>1208.02828</v>
          </cell>
        </row>
        <row r="115">
          <cell r="B115" t="str">
            <v>1887/2024</v>
          </cell>
          <cell r="C115" t="str">
            <v>2401-0600-0103</v>
          </cell>
          <cell r="D115" t="str">
            <v>SGI CON 1887/2024 VIGENCIAS FUTURAS P:31/07/2026 R:sol_435_24_02_25  ADMINISTRACIÓN VIAL DE LAS CARRETERAS NACIONALES A CARGO TERRITORIAL  CORDOBA,  GRUPO AMV 1 LOTE 1</v>
          </cell>
          <cell r="E115" t="str">
            <v>SGI</v>
          </cell>
          <cell r="F115">
            <v>1484.9508224599999</v>
          </cell>
          <cell r="G115">
            <v>0</v>
          </cell>
          <cell r="H115">
            <v>1484.9508224599999</v>
          </cell>
          <cell r="I115">
            <v>0</v>
          </cell>
          <cell r="J115">
            <v>1484.9508224599999</v>
          </cell>
          <cell r="K115">
            <v>187.509252</v>
          </cell>
          <cell r="L115">
            <v>286.94245804000002</v>
          </cell>
          <cell r="M115">
            <v>99.433206040000016</v>
          </cell>
          <cell r="N115">
            <v>0</v>
          </cell>
          <cell r="O115">
            <v>286.94245804000002</v>
          </cell>
          <cell r="P115">
            <v>1198.0083644199999</v>
          </cell>
        </row>
        <row r="116">
          <cell r="B116" t="str">
            <v>1905/2024</v>
          </cell>
          <cell r="C116" t="str">
            <v>2401-0600-0103</v>
          </cell>
          <cell r="D116" t="str">
            <v>SGIC CON 1905/2024  VIGENCIA FUTURAS P 31/07/26 SOL 93/2025 ADMINISTRACIÓN VIAL DE LAS CARRETERAS NACIONALES A CARGO DIRECCIÓN TERRITORIAL  BOYACÁ,  GRUPO AMV 5 LOTE 1</v>
          </cell>
          <cell r="E116" t="str">
            <v>SGI</v>
          </cell>
          <cell r="F116">
            <v>1195.24342798</v>
          </cell>
          <cell r="G116">
            <v>0</v>
          </cell>
          <cell r="H116">
            <v>1195.24342798</v>
          </cell>
          <cell r="I116">
            <v>0</v>
          </cell>
          <cell r="J116">
            <v>1195.24342798</v>
          </cell>
          <cell r="K116">
            <v>0</v>
          </cell>
          <cell r="L116">
            <v>0</v>
          </cell>
          <cell r="M116">
            <v>0</v>
          </cell>
          <cell r="N116">
            <v>0</v>
          </cell>
          <cell r="O116">
            <v>0</v>
          </cell>
          <cell r="P116">
            <v>1195.24342798</v>
          </cell>
        </row>
        <row r="117">
          <cell r="B117" t="str">
            <v>1873/2024</v>
          </cell>
          <cell r="C117" t="str">
            <v>2401-0600-0103</v>
          </cell>
          <cell r="D117" t="str">
            <v>DEO CON. 1873/2024 VIGENCIAS FUTURAS P: 31/07/2026 R: SOL. 167-04-03-25 ADMINISTRACIÓN VIAL DE LAS CARRETERAS NACIONALES A CARGO DE LA DIRECCIÓN TERRITORIAL CASANARE, GRUPO AMV 2 LOTE 2</v>
          </cell>
          <cell r="E117" t="str">
            <v>SGI</v>
          </cell>
          <cell r="F117">
            <v>1290.43376042</v>
          </cell>
          <cell r="G117">
            <v>0</v>
          </cell>
          <cell r="H117">
            <v>1290.43376042</v>
          </cell>
          <cell r="I117">
            <v>0</v>
          </cell>
          <cell r="J117">
            <v>1290.43376042</v>
          </cell>
          <cell r="K117">
            <v>0</v>
          </cell>
          <cell r="L117">
            <v>96.058909999999997</v>
          </cell>
          <cell r="M117">
            <v>96.058909999999997</v>
          </cell>
          <cell r="N117">
            <v>0</v>
          </cell>
          <cell r="O117">
            <v>96.058909999999997</v>
          </cell>
          <cell r="P117">
            <v>1194.37485042</v>
          </cell>
        </row>
        <row r="118">
          <cell r="B118" t="str">
            <v>1783/2025</v>
          </cell>
          <cell r="C118" t="str">
            <v>2405-0600-0005</v>
          </cell>
          <cell r="D118" t="str">
            <v>SMFF CDO 1783/2025 P:31/12/2025 R 2025I-VBOG-088738 SMFF MANTENIMIENTO DE LAS OBRAS DE PROTECCIÓN COSTERA EN LA COMUNIDAD DE CAÑO DEL ORO Y OBRAS COMPLEMENTARIAS EN LA COMUNIDAD DE BOCACHICA EN EL ÁREA DE INFLUENCIA DEL DRAGADO DEPROFUNDIZACIÓN DEL C</v>
          </cell>
          <cell r="E118" t="str">
            <v>SMFF</v>
          </cell>
          <cell r="F118">
            <v>1192.677958</v>
          </cell>
          <cell r="G118">
            <v>0</v>
          </cell>
          <cell r="H118">
            <v>1192.677958</v>
          </cell>
          <cell r="I118">
            <v>0</v>
          </cell>
          <cell r="J118">
            <v>1192.677958</v>
          </cell>
          <cell r="K118">
            <v>0</v>
          </cell>
          <cell r="L118">
            <v>0</v>
          </cell>
          <cell r="M118">
            <v>0</v>
          </cell>
          <cell r="N118">
            <v>0</v>
          </cell>
          <cell r="O118">
            <v>0</v>
          </cell>
          <cell r="P118">
            <v>1192.677958</v>
          </cell>
        </row>
        <row r="119">
          <cell r="B119" t="str">
            <v>1724/2025</v>
          </cell>
          <cell r="C119" t="str">
            <v>2401-0600-0130
2401-0600-0139</v>
          </cell>
          <cell r="D119" t="str">
            <v>SMCN CDI 1724/2025 P:31/12/2025 R:2025I-VBOG-082225 SMCN INTERVENTORÍA INTEGRAL PARA LAS OBRAS DE MANTENIMIENTO, MEJORAMIENTO Y ATENCIÓN DE SITIOS CRÍTICOS DE LA CARRETERA TRANSVERSAL DEL CUSIANA SOGAMOSO-AGUAZUL, RUTA NACIONAL 6211 Y GESTION PREDIAL</v>
          </cell>
          <cell r="E119" t="str">
            <v>SGI</v>
          </cell>
          <cell r="F119">
            <v>1412.3627516000001</v>
          </cell>
          <cell r="G119">
            <v>0</v>
          </cell>
          <cell r="H119">
            <v>1412.3627516000001</v>
          </cell>
          <cell r="I119">
            <v>1050</v>
          </cell>
          <cell r="J119">
            <v>362.36275160000002</v>
          </cell>
          <cell r="K119">
            <v>219.89878319999997</v>
          </cell>
          <cell r="L119">
            <v>219.89878319999997</v>
          </cell>
          <cell r="M119">
            <v>0</v>
          </cell>
          <cell r="N119">
            <v>100</v>
          </cell>
          <cell r="O119">
            <v>119.89878319999997</v>
          </cell>
          <cell r="P119">
            <v>1192.4639684000001</v>
          </cell>
        </row>
        <row r="120">
          <cell r="B120" t="str">
            <v>1967/2024</v>
          </cell>
          <cell r="C120" t="str">
            <v>2401-0600-0103</v>
          </cell>
          <cell r="D120" t="str">
            <v>SGI CON 1967/2024 VIGENCIAS FUTURAS SOL 458 P:31/07/2026 ADMINISTRACIÓN VIAL DE LAS CARRETERAS NACIONALES A CARGO DE LA DIRECCIÓN TERRITORIAL RISARALDA, GRUPO AMV 1 LOTE 1</v>
          </cell>
          <cell r="E120" t="str">
            <v>SGI</v>
          </cell>
          <cell r="F120">
            <v>1375.8174337600001</v>
          </cell>
          <cell r="G120">
            <v>0</v>
          </cell>
          <cell r="H120">
            <v>1375.8174337600001</v>
          </cell>
          <cell r="I120">
            <v>0</v>
          </cell>
          <cell r="J120">
            <v>1375.8174337600001</v>
          </cell>
          <cell r="K120">
            <v>0</v>
          </cell>
          <cell r="L120">
            <v>186.18371933</v>
          </cell>
          <cell r="M120">
            <v>186.18371933</v>
          </cell>
          <cell r="N120">
            <v>0</v>
          </cell>
          <cell r="O120">
            <v>186.18371933</v>
          </cell>
          <cell r="P120">
            <v>1189.6337144300001</v>
          </cell>
        </row>
        <row r="121">
          <cell r="B121" t="str">
            <v>1057/2022</v>
          </cell>
          <cell r="C121" t="str">
            <v>2401-0600-0137</v>
          </cell>
          <cell r="D121" t="str">
            <v>DEO CON.1057/2022 VIGENCIAS FUTURAS P:31/12/2029 R:SOL.511-26-03-25 INTERVENTORÍA PARA LA ATENCIÓN DE VÍAS REGIONALES EN EL DEPARTAMENTO DE SANTANDER CON OBRAS DE MEJORAMIENTO EN EL MARCO DEL PROGRAMA DE OBRA PÚBLICA "VÍAS PARA LA CONEXIÓN DE TERRITO</v>
          </cell>
          <cell r="E121" t="str">
            <v>SVR</v>
          </cell>
          <cell r="F121">
            <v>1499.0062032000001</v>
          </cell>
          <cell r="G121">
            <v>0</v>
          </cell>
          <cell r="H121">
            <v>1499.0062032000001</v>
          </cell>
          <cell r="I121">
            <v>1499.0062032000001</v>
          </cell>
          <cell r="J121">
            <v>0</v>
          </cell>
          <cell r="K121">
            <v>312.11809700000003</v>
          </cell>
          <cell r="L121">
            <v>312.11809700000003</v>
          </cell>
          <cell r="M121">
            <v>0</v>
          </cell>
          <cell r="N121">
            <v>312.11809700000003</v>
          </cell>
          <cell r="O121">
            <v>0</v>
          </cell>
          <cell r="P121">
            <v>1186.8881062</v>
          </cell>
        </row>
        <row r="122">
          <cell r="B122" t="str">
            <v>1946/2024</v>
          </cell>
          <cell r="C122" t="str">
            <v>2401-0600-0103</v>
          </cell>
          <cell r="D122" t="str">
            <v>SGICN  CON 1946/2024 VIGENCIA FUTURA P31/07/206 SOL 439  ADMINISTRACIÓN VIAL DE LAS CARRETERAS NACIONALES A 
CARGO DE LA DIRECCIÓN TERRITORIAL CHOCO GRUPO AMV 
1 LOTE 1</v>
          </cell>
          <cell r="E122" t="str">
            <v>SGI</v>
          </cell>
          <cell r="F122">
            <v>1272.5539330699999</v>
          </cell>
          <cell r="G122">
            <v>0</v>
          </cell>
          <cell r="H122">
            <v>1272.5539330699999</v>
          </cell>
          <cell r="I122">
            <v>0</v>
          </cell>
          <cell r="J122">
            <v>1272.5539330699999</v>
          </cell>
          <cell r="K122">
            <v>92.221192000000002</v>
          </cell>
          <cell r="L122">
            <v>92.221192000000002</v>
          </cell>
          <cell r="M122">
            <v>0</v>
          </cell>
          <cell r="N122">
            <v>0</v>
          </cell>
          <cell r="O122">
            <v>92.221192000000002</v>
          </cell>
          <cell r="P122">
            <v>1180.3327410699999</v>
          </cell>
        </row>
        <row r="123">
          <cell r="B123" t="str">
            <v>962/2021</v>
          </cell>
          <cell r="C123" t="str">
            <v>2401-0600-0074</v>
          </cell>
          <cell r="D123" t="str">
            <v>SMCN CDI 962/2021 P:31/08/2029 ADICIÓN 3 INTERVENTORÍA PARA LAS OBRAS DE MEJORAMIENTO, MANTENIMIENTO, GESTIÓN PREDIAL, SOCIAL  Y AMBIENTAL SOSTENIBLE DEL CORREDOR TRANSVERSAL DE  BOYACÁ (PUERTO BOYACÁ - OTANCHE – CHIQUINQUIRÁ - PÁEZ)</v>
          </cell>
          <cell r="E123" t="str">
            <v>SMC</v>
          </cell>
          <cell r="F123">
            <v>2952.941734</v>
          </cell>
          <cell r="G123">
            <v>0</v>
          </cell>
          <cell r="H123">
            <v>2952.941734</v>
          </cell>
          <cell r="I123">
            <v>2749.6554299999998</v>
          </cell>
          <cell r="J123">
            <v>203.286304</v>
          </cell>
          <cell r="K123">
            <v>1775.7370150000002</v>
          </cell>
          <cell r="L123">
            <v>1775.7370150000002</v>
          </cell>
          <cell r="M123">
            <v>0</v>
          </cell>
          <cell r="N123">
            <v>1775.7370150000002</v>
          </cell>
          <cell r="O123">
            <v>0</v>
          </cell>
          <cell r="P123">
            <v>1177.2047189999998</v>
          </cell>
        </row>
        <row r="124">
          <cell r="B124" t="str">
            <v>1998/2024</v>
          </cell>
          <cell r="C124" t="str">
            <v>2401-0600-0103</v>
          </cell>
          <cell r="D124" t="str">
            <v>SGI CON 1998/2024 VIGENCIA FUTURA MEMO 2024I-VBOG-038864 ADMINISTRACIÓN VIAL DE LAS CARRETERAS NACIONALES A 
CARGO DE LA DIRECCIÓN TERRITORIAL CASANARE, GRUPO AMV 4 LOTE 1”.</v>
          </cell>
          <cell r="E124" t="str">
            <v>SGI</v>
          </cell>
          <cell r="F124">
            <v>1458.5759250399999</v>
          </cell>
          <cell r="G124">
            <v>0</v>
          </cell>
          <cell r="H124">
            <v>1458.5759250399999</v>
          </cell>
          <cell r="I124">
            <v>0</v>
          </cell>
          <cell r="J124">
            <v>1458.5759250399999</v>
          </cell>
          <cell r="K124">
            <v>183.85034709999999</v>
          </cell>
          <cell r="L124">
            <v>284.44470873</v>
          </cell>
          <cell r="M124">
            <v>100.59436163000001</v>
          </cell>
          <cell r="N124">
            <v>0</v>
          </cell>
          <cell r="O124">
            <v>284.44470873</v>
          </cell>
          <cell r="P124">
            <v>1174.1312163099999</v>
          </cell>
        </row>
        <row r="125">
          <cell r="B125" t="str">
            <v>1933/2024</v>
          </cell>
          <cell r="C125" t="str">
            <v>2401-0600-0103</v>
          </cell>
          <cell r="D125" t="str">
            <v>SGI CON 1933/2024 VIGENCIAS FUTURAS P:31/07/2026 R:Sol_312_19_02_25 ADMINISTRACIÓN VIAL DE LAS CARRETERAS NACIONALES A  CARGO TER META, GRUPO AMV 1  LOTE 4..</v>
          </cell>
          <cell r="E125" t="str">
            <v>SGI</v>
          </cell>
          <cell r="F125">
            <v>1350.1602198</v>
          </cell>
          <cell r="G125">
            <v>0</v>
          </cell>
          <cell r="H125">
            <v>1350.1602198</v>
          </cell>
          <cell r="I125">
            <v>0</v>
          </cell>
          <cell r="J125">
            <v>1350.1602198</v>
          </cell>
          <cell r="K125">
            <v>0</v>
          </cell>
          <cell r="L125">
            <v>198.51679008000002</v>
          </cell>
          <cell r="M125">
            <v>198.51679008000002</v>
          </cell>
          <cell r="N125">
            <v>0</v>
          </cell>
          <cell r="O125">
            <v>198.51679008000002</v>
          </cell>
          <cell r="P125">
            <v>1151.6434297200001</v>
          </cell>
        </row>
        <row r="126">
          <cell r="B126" t="str">
            <v>1918/2024</v>
          </cell>
          <cell r="C126" t="str">
            <v>2401-0600-0103</v>
          </cell>
          <cell r="D126" t="str">
            <v>SGIC CON 1918/2024 VIGENCIAS FUTURAS PLAZO 31/07/2026  SOL 279 ADMINISTRACIÓN VIAL DE LAS CARRETERAS NACIONALES A CARGO   DIRECCIÓN  TERRITORIAL  BOYACÁ,  GRUPO AMV 1 LOTE 4</v>
          </cell>
          <cell r="E126" t="str">
            <v>SGI</v>
          </cell>
          <cell r="F126">
            <v>1244.3787921600001</v>
          </cell>
          <cell r="G126">
            <v>0</v>
          </cell>
          <cell r="H126">
            <v>1244.3787921600001</v>
          </cell>
          <cell r="I126">
            <v>0</v>
          </cell>
          <cell r="J126">
            <v>1244.3787921600001</v>
          </cell>
          <cell r="K126">
            <v>0</v>
          </cell>
          <cell r="L126">
            <v>98.307561239999998</v>
          </cell>
          <cell r="M126">
            <v>98.307561239999998</v>
          </cell>
          <cell r="N126">
            <v>0</v>
          </cell>
          <cell r="O126">
            <v>98.307561239999998</v>
          </cell>
          <cell r="P126">
            <v>1146.0712309200001</v>
          </cell>
        </row>
        <row r="127">
          <cell r="B127" t="str">
            <v>1934/2024</v>
          </cell>
          <cell r="C127" t="str">
            <v>2401-0600-0103</v>
          </cell>
          <cell r="D127" t="str">
            <v>SGI  DTCAU CON 1934/2024 VIGENCIA FUTURA  PLAZO 31/07/2026 SOL 215  DMINISTRACIÓN VIAL DE LAS CARRETERAS NACIONALES A  CARGO DE LA DIRECCIÓN TERRITORIAL CAUCA, GRUPO AMV  5 LOTE 6</v>
          </cell>
          <cell r="E127" t="str">
            <v>SGI</v>
          </cell>
          <cell r="F127">
            <v>1347.505107</v>
          </cell>
          <cell r="G127">
            <v>0</v>
          </cell>
          <cell r="H127">
            <v>1347.505107</v>
          </cell>
          <cell r="I127">
            <v>0</v>
          </cell>
          <cell r="J127">
            <v>1347.505107</v>
          </cell>
          <cell r="K127">
            <v>107.32469</v>
          </cell>
          <cell r="L127">
            <v>201.98430100000002</v>
          </cell>
          <cell r="M127">
            <v>94.659611000000012</v>
          </cell>
          <cell r="N127">
            <v>0</v>
          </cell>
          <cell r="O127">
            <v>201.98430100000002</v>
          </cell>
          <cell r="P127">
            <v>1145.520806</v>
          </cell>
        </row>
        <row r="128">
          <cell r="B128" t="str">
            <v>987/2021</v>
          </cell>
          <cell r="C128" t="str">
            <v>2402-0600-0013</v>
          </cell>
          <cell r="D128" t="str">
            <v>SVR CON 987/2021 VIGENCIAS FUTURAS MODIF 3  P:31/08/2030 R: 2025I-VBOG-073700 MEJTO MTO GESTION PREDIAL SOCIAL Y AMBIENTAL SOSTENIBLE DEL CORREDOR VIAL DUITAMA CHARALA SAN GIL EN LOS DPTOS DE BOYACA Y SANTANDER EN MARCO DE LA REACTIVACION ECO</v>
          </cell>
          <cell r="E128" t="str">
            <v>SVR</v>
          </cell>
          <cell r="F128">
            <v>12351.015917999999</v>
          </cell>
          <cell r="G128">
            <v>0</v>
          </cell>
          <cell r="H128">
            <v>12351.015917999999</v>
          </cell>
          <cell r="I128">
            <v>12351.015917999999</v>
          </cell>
          <cell r="J128">
            <v>0</v>
          </cell>
          <cell r="K128">
            <v>11207.084483999999</v>
          </cell>
          <cell r="L128">
            <v>11207.084483999999</v>
          </cell>
          <cell r="M128">
            <v>0</v>
          </cell>
          <cell r="N128">
            <v>11207.084483999999</v>
          </cell>
          <cell r="O128">
            <v>0</v>
          </cell>
          <cell r="P128">
            <v>1143.9314340000001</v>
          </cell>
        </row>
        <row r="129">
          <cell r="B129" t="str">
            <v>1965/2024</v>
          </cell>
          <cell r="C129" t="str">
            <v>2401-0600-0103</v>
          </cell>
          <cell r="D129" t="str">
            <v>SGICN CON CON 1965/2024 VIGENCIA FUTURA  P 31/07/2024 SOL 309  ADMINISTRACIÓN VIAL DE LAS CARRETERASNACIONALES A CARGODE LA DIRECCIÓN TERRITORIAL META,GRUPO AMV 4 LOTE 3</v>
          </cell>
          <cell r="E129" t="str">
            <v>SGI</v>
          </cell>
          <cell r="F129">
            <v>1338.1489595599999</v>
          </cell>
          <cell r="G129">
            <v>0</v>
          </cell>
          <cell r="H129">
            <v>1338.1489595599999</v>
          </cell>
          <cell r="I129">
            <v>0</v>
          </cell>
          <cell r="J129">
            <v>1338.1489595599999</v>
          </cell>
          <cell r="K129">
            <v>0</v>
          </cell>
          <cell r="L129">
            <v>194.32451528000001</v>
          </cell>
          <cell r="M129">
            <v>194.32451528000001</v>
          </cell>
          <cell r="N129">
            <v>0</v>
          </cell>
          <cell r="O129">
            <v>194.32451528000001</v>
          </cell>
          <cell r="P129">
            <v>1143.8244442799999</v>
          </cell>
        </row>
        <row r="130">
          <cell r="B130" t="str">
            <v>1986/2024</v>
          </cell>
          <cell r="C130" t="str">
            <v>2401-0600-0103</v>
          </cell>
          <cell r="D130" t="str">
            <v>SGICN  CON 1986/2024 VIGENCIAS FUTURAS P 31/07/2026 SOL 118/2025 ADMINISTRACIÓN VIAL DE LAS CARRETERAS NACIONALES A CARGO DE LA DIRECCIÓN TERRITORIAL MAGDALENA, GRUPO AMV 2 LOTE 2.</v>
          </cell>
          <cell r="E130" t="str">
            <v>SGI</v>
          </cell>
          <cell r="F130">
            <v>1420.4626800000001</v>
          </cell>
          <cell r="G130">
            <v>0</v>
          </cell>
          <cell r="H130">
            <v>1420.4626800000001</v>
          </cell>
          <cell r="I130">
            <v>0</v>
          </cell>
          <cell r="J130">
            <v>1420.4626800000001</v>
          </cell>
          <cell r="K130">
            <v>104.182253</v>
          </cell>
          <cell r="L130">
            <v>298.452766</v>
          </cell>
          <cell r="M130">
            <v>194.27051299999999</v>
          </cell>
          <cell r="N130">
            <v>0</v>
          </cell>
          <cell r="O130">
            <v>298.452766</v>
          </cell>
          <cell r="P130">
            <v>1122.0099140000002</v>
          </cell>
        </row>
        <row r="131">
          <cell r="B131" t="str">
            <v>1915/2025</v>
          </cell>
          <cell r="C131" t="str">
            <v>2406-0600-0006
2406-0600-0007</v>
          </cell>
          <cell r="D131" t="str">
            <v>SPI CDC  1915/2025 pP:31/12/2025 R: VBOG-095883 “ESTUDIOS Y DISEÑOS PARA LA INFRAESTRUCTURA FLUVIAL
EN EL DEPARTAMENTO DE GUAINÍA EN EL MARCO DEL PROCESO DE MEJORAMIENTO DE LAS CONDICIONES DE NAVEGABILIDAD EN LA RED FLUVIAL
NACIONAL. LOTE 2</v>
          </cell>
          <cell r="E131" t="str">
            <v>SPI</v>
          </cell>
          <cell r="F131">
            <v>1934.1426819999999</v>
          </cell>
          <cell r="G131">
            <v>0</v>
          </cell>
          <cell r="H131">
            <v>1934.1426819999999</v>
          </cell>
          <cell r="I131">
            <v>1934.1426819999999</v>
          </cell>
          <cell r="J131">
            <v>0</v>
          </cell>
          <cell r="K131">
            <v>812.66499250000004</v>
          </cell>
          <cell r="L131">
            <v>812.66499250000004</v>
          </cell>
          <cell r="M131">
            <v>0</v>
          </cell>
          <cell r="N131">
            <v>812.66499250000004</v>
          </cell>
          <cell r="O131">
            <v>0</v>
          </cell>
          <cell r="P131">
            <v>1121.4776895</v>
          </cell>
        </row>
        <row r="132">
          <cell r="B132" t="str">
            <v>1969/2024</v>
          </cell>
          <cell r="C132" t="str">
            <v>2401-0600-0103</v>
          </cell>
          <cell r="D132" t="str">
            <v>SGI CON 1969/2024 VIGENCIAS FUTURAS P:31/07/2026 R:sol_238_17_02_25  ADMINISTRACIÓN VIAL DE LAS CARRETERAS NACIONALES A CARGO DE INVÍAS, TER  CESAR. LOTE 2</v>
          </cell>
          <cell r="E132" t="str">
            <v>SGI</v>
          </cell>
          <cell r="F132">
            <v>1233.6545619999999</v>
          </cell>
          <cell r="G132">
            <v>0</v>
          </cell>
          <cell r="H132">
            <v>1233.6545619999999</v>
          </cell>
          <cell r="I132">
            <v>0</v>
          </cell>
          <cell r="J132">
            <v>1233.6545619999999</v>
          </cell>
          <cell r="K132">
            <v>0</v>
          </cell>
          <cell r="L132">
            <v>117.907022</v>
          </cell>
          <cell r="M132">
            <v>117.907022</v>
          </cell>
          <cell r="N132">
            <v>0</v>
          </cell>
          <cell r="O132">
            <v>117.907022</v>
          </cell>
          <cell r="P132">
            <v>1115.7475399999998</v>
          </cell>
        </row>
        <row r="133">
          <cell r="B133" t="str">
            <v>1984/2024</v>
          </cell>
          <cell r="C133" t="str">
            <v>2401-0600-0103</v>
          </cell>
          <cell r="D133" t="str">
            <v>SGI  DTCES CON 1984/2024 VIGENCIAS FUTURAS SOL 622 PLAZO 31/07/2026 ADMINISTRACIÓN VIAL DE LAS CARRETERAS NACIONALES A CARGO DE INVÍAS,  DE  LA DIRECCIÓN TERRITORIAL  CESAR. LOTE 1</v>
          </cell>
          <cell r="E133" t="str">
            <v>SGI</v>
          </cell>
          <cell r="F133">
            <v>1235.933939</v>
          </cell>
          <cell r="G133">
            <v>0</v>
          </cell>
          <cell r="H133">
            <v>1235.933939</v>
          </cell>
          <cell r="I133">
            <v>0</v>
          </cell>
          <cell r="J133">
            <v>1235.933939</v>
          </cell>
          <cell r="K133">
            <v>0</v>
          </cell>
          <cell r="L133">
            <v>120.271736</v>
          </cell>
          <cell r="M133">
            <v>120.271736</v>
          </cell>
          <cell r="N133">
            <v>0</v>
          </cell>
          <cell r="O133">
            <v>120.271736</v>
          </cell>
          <cell r="P133">
            <v>1115.6622030000001</v>
          </cell>
        </row>
        <row r="134">
          <cell r="B134" t="str">
            <v>977/2021</v>
          </cell>
          <cell r="C134" t="str">
            <v>2401-0600-0123</v>
          </cell>
          <cell r="D134" t="str">
            <v>SMC CON 977/21 VIGENCIA FUTURA P144 MESES  MEMO DO 35158 DE 21-05-2021 “INTERVENTORIA PARA LAS OBRAS DE CONSTRUCCION Y/O MEJORAMIENTO Y/O REHABILITACION Y/O  MANTENIMIENTO DE  LOS CORREDORES VIALES PARA LA  REACTIVACION PACIFICO DEL PROGRAMA DE O</v>
          </cell>
          <cell r="E134" t="str">
            <v>SMC</v>
          </cell>
          <cell r="F134">
            <v>5114.8904823899993</v>
          </cell>
          <cell r="G134">
            <v>0</v>
          </cell>
          <cell r="H134">
            <v>5114.8904823899993</v>
          </cell>
          <cell r="I134">
            <v>2714.8904823899998</v>
          </cell>
          <cell r="J134">
            <v>2400</v>
          </cell>
          <cell r="K134">
            <v>4014.3730415600003</v>
          </cell>
          <cell r="L134">
            <v>4014.3730415600003</v>
          </cell>
          <cell r="M134">
            <v>0</v>
          </cell>
          <cell r="N134">
            <v>2047.30595354</v>
          </cell>
          <cell r="O134">
            <v>1967.06708802</v>
          </cell>
          <cell r="P134">
            <v>1100.517440829999</v>
          </cell>
        </row>
        <row r="135">
          <cell r="B135" t="str">
            <v>4161/2023</v>
          </cell>
          <cell r="C135" t="str">
            <v>2401-0600-0075
2401-0600-0112</v>
          </cell>
          <cell r="D135" t="str">
            <v>DEO CON 4161/2023 ADI 1  P 3/09/2025 R 2025I-VBOG 012846 MANTENIMIENTO DE LAS VÍAS DEL EJE CAFETERO: APIA - VITERBOASIA, RUTA 5003; REMOLINOS - CAUYA, RUTA 2507; CAUYA LA FELISA, RUTA 2508, EN LOS DEPARTAMENTOS DE CALDAS Y RISARALDA, INCLUYE PUENTES.</v>
          </cell>
          <cell r="E135" t="str">
            <v>SGI</v>
          </cell>
          <cell r="F135">
            <v>2925.0074528100004</v>
          </cell>
          <cell r="G135">
            <v>0</v>
          </cell>
          <cell r="H135">
            <v>2925.0074528100004</v>
          </cell>
          <cell r="I135">
            <v>1220.66103881</v>
          </cell>
          <cell r="J135">
            <v>1704.3464140000001</v>
          </cell>
          <cell r="K135">
            <v>1827.7038196099998</v>
          </cell>
          <cell r="L135">
            <v>1827.7038196099998</v>
          </cell>
          <cell r="M135">
            <v>0</v>
          </cell>
          <cell r="N135">
            <v>527.97623136999994</v>
          </cell>
          <cell r="O135">
            <v>1299.7275882399999</v>
          </cell>
          <cell r="P135">
            <v>1097.3036332000006</v>
          </cell>
        </row>
        <row r="136">
          <cell r="B136" t="str">
            <v>1897/2024</v>
          </cell>
          <cell r="C136" t="str">
            <v>2401-0600-0103</v>
          </cell>
          <cell r="D136" t="str">
            <v>SGI CON 1897/2024 VIGENCIAS FUTURAS P:31/12/2025 R:2024I-VBOG-035084 ADMINISTRACIÓN VIAL DE LAS CARRETERAS NACIONALES A CARGO DE LA DIRECCIÓN  TERRITORIAL BOYACÁ,  GRUPO AMV 3 LOTE 3</v>
          </cell>
          <cell r="E136" t="str">
            <v>SGI</v>
          </cell>
          <cell r="F136">
            <v>1189.1597219600001</v>
          </cell>
          <cell r="G136">
            <v>0</v>
          </cell>
          <cell r="H136">
            <v>1189.1597219600001</v>
          </cell>
          <cell r="I136">
            <v>0</v>
          </cell>
          <cell r="J136">
            <v>1189.1597219600001</v>
          </cell>
          <cell r="K136">
            <v>0</v>
          </cell>
          <cell r="L136">
            <v>95.958525040000012</v>
          </cell>
          <cell r="M136">
            <v>95.958525040000012</v>
          </cell>
          <cell r="N136">
            <v>0</v>
          </cell>
          <cell r="O136">
            <v>95.958525040000012</v>
          </cell>
          <cell r="P136">
            <v>1093.20119692</v>
          </cell>
        </row>
        <row r="137">
          <cell r="B137" t="str">
            <v>1867/2024</v>
          </cell>
          <cell r="C137" t="str">
            <v>2401-0600-0103</v>
          </cell>
          <cell r="D137" t="str">
            <v>DEO CON 1867/2024 VIGENCIAS FUTURAS P: 31/07/2026 R: SOL-100-19-02-25  ADMINISTRACIÓN VIAL DE LAS CARRETERAS NACIONALES A CARGO DE LA DIRECCIÓN TERRITORIAL BOLIVAR GRUPO 1 LOTE 2.</v>
          </cell>
          <cell r="E137" t="str">
            <v>SGI</v>
          </cell>
          <cell r="F137">
            <v>1215.2888399400001</v>
          </cell>
          <cell r="G137">
            <v>0</v>
          </cell>
          <cell r="H137">
            <v>1215.2888399400001</v>
          </cell>
          <cell r="I137">
            <v>0</v>
          </cell>
          <cell r="J137">
            <v>1215.2888399400001</v>
          </cell>
          <cell r="K137">
            <v>0</v>
          </cell>
          <cell r="L137">
            <v>122.09128204000001</v>
          </cell>
          <cell r="M137">
            <v>122.09128204000001</v>
          </cell>
          <cell r="N137">
            <v>0</v>
          </cell>
          <cell r="O137">
            <v>122.09128204000001</v>
          </cell>
          <cell r="P137">
            <v>1093.1975579</v>
          </cell>
        </row>
        <row r="138">
          <cell r="B138" t="str">
            <v>2114/2025</v>
          </cell>
          <cell r="C138" t="str">
            <v>2402-0600-0013</v>
          </cell>
          <cell r="D138" t="str">
            <v>SVR CDO 2114/2025 P:31/12/2025 R:MI-SVR-R25-0229 MI-SVR-R25-0229 MEJORAMIENTO Y MANTENIMIENTO DE VÍAS TERCIARIAS EN LOS RESGUARDOS INDÍGENAS DEL CONSEJO REGIONAL DEL CALDAS –CRIDEC MÓDULO 1 MUNICIPIOS DE ANSERMA, VITERBO Y RIO SUCIO</v>
          </cell>
          <cell r="E138" t="str">
            <v>SVR</v>
          </cell>
          <cell r="F138">
            <v>1092.434088</v>
          </cell>
          <cell r="G138">
            <v>0</v>
          </cell>
          <cell r="H138">
            <v>1092.434088</v>
          </cell>
          <cell r="I138">
            <v>1092.434088</v>
          </cell>
          <cell r="J138">
            <v>0</v>
          </cell>
          <cell r="K138">
            <v>0</v>
          </cell>
          <cell r="L138">
            <v>0</v>
          </cell>
          <cell r="M138">
            <v>0</v>
          </cell>
          <cell r="N138">
            <v>0</v>
          </cell>
          <cell r="O138">
            <v>0</v>
          </cell>
          <cell r="P138">
            <v>1092.434088</v>
          </cell>
        </row>
        <row r="139">
          <cell r="B139" t="str">
            <v>1895/2024</v>
          </cell>
          <cell r="C139" t="str">
            <v>2401-0600-0103</v>
          </cell>
          <cell r="D139" t="str">
            <v>SGI CON 1895/2024 VIGENCIAS FUTURAS CESION DERECHOS ECONOMICOS  P:31/07/2026 Sol_95_12_02_25 ADMINISTRACIÓN VIAL DE LAS CARRETERAS NACIONALES A CARGO DE LA DIR TERRITORIAL BOYACÁ, GRUPO AMV 4 LOTE 5"</v>
          </cell>
          <cell r="E139" t="str">
            <v>SGI</v>
          </cell>
          <cell r="F139">
            <v>1180.8311202100001</v>
          </cell>
          <cell r="G139">
            <v>0</v>
          </cell>
          <cell r="H139">
            <v>1180.8311202100001</v>
          </cell>
          <cell r="I139">
            <v>0</v>
          </cell>
          <cell r="J139">
            <v>1180.8311202100001</v>
          </cell>
          <cell r="K139">
            <v>0</v>
          </cell>
          <cell r="L139">
            <v>94.775962540000009</v>
          </cell>
          <cell r="M139">
            <v>94.775962540000009</v>
          </cell>
          <cell r="N139">
            <v>0</v>
          </cell>
          <cell r="O139">
            <v>94.775962540000009</v>
          </cell>
          <cell r="P139">
            <v>1086.0551576700002</v>
          </cell>
        </row>
        <row r="140">
          <cell r="B140" t="str">
            <v>1708/2025</v>
          </cell>
          <cell r="C140" t="str">
            <v>2401-0600-0095</v>
          </cell>
          <cell r="D140" t="str">
            <v>SGI CDI 1708/2025 P:31/12/2025 R:2025I-VBOG-078496 SGI NTERVENTORÍA INTEGRAL PARA EL MANTENIMIENTO,REHABILITACIÓN Y ATENCIÓN DE EMERGENCIAS DE LA RUTA NACIONAL 62 - TRANSVERSAL DEL CARARE, TRAMO 6207 CRUCE PUERTO ARAUJO - LANDÁZURI; TRAMO 6208,LANDAZ</v>
          </cell>
          <cell r="E140" t="str">
            <v>SGI</v>
          </cell>
          <cell r="F140">
            <v>1250</v>
          </cell>
          <cell r="G140">
            <v>0</v>
          </cell>
          <cell r="H140">
            <v>1250</v>
          </cell>
          <cell r="I140">
            <v>290.60563000000002</v>
          </cell>
          <cell r="J140">
            <v>959.39436999999998</v>
          </cell>
          <cell r="K140">
            <v>165.39072199999998</v>
          </cell>
          <cell r="L140">
            <v>165.39072199999998</v>
          </cell>
          <cell r="M140">
            <v>0</v>
          </cell>
          <cell r="N140">
            <v>0</v>
          </cell>
          <cell r="O140">
            <v>165.39072199999998</v>
          </cell>
          <cell r="P140">
            <v>1084.6092779999999</v>
          </cell>
        </row>
        <row r="141">
          <cell r="B141" t="str">
            <v>1493/2025</v>
          </cell>
          <cell r="C141" t="str">
            <v>2401-0600-0075</v>
          </cell>
          <cell r="D141" t="str">
            <v>SGIC CDI 1493/2025 P: 31/12/2025 RAD 2025I-VBOG-064110 SGIC INTERVENTORÍA TÉCNICA, ADMINISTRATIVA, FINANCIERA, AMBIENTAL, SOCIAL Y JURÍDICA DE LA GESTION VIAL INTEGRAL DE LAS CARRETERAS LOS ALPES - MADRID - BOGOTÁ, TRAMO 5008A Y VARIANTE DE MADRID, T</v>
          </cell>
          <cell r="E141" t="str">
            <v>SGI</v>
          </cell>
          <cell r="F141">
            <v>1491.5071370000001</v>
          </cell>
          <cell r="G141">
            <v>0</v>
          </cell>
          <cell r="H141">
            <v>1491.5071370000001</v>
          </cell>
          <cell r="I141">
            <v>0</v>
          </cell>
          <cell r="J141">
            <v>1491.5071370000001</v>
          </cell>
          <cell r="K141">
            <v>416.11265500000002</v>
          </cell>
          <cell r="L141">
            <v>416.11265500000002</v>
          </cell>
          <cell r="M141">
            <v>0</v>
          </cell>
          <cell r="N141">
            <v>0</v>
          </cell>
          <cell r="O141">
            <v>416.11265500000002</v>
          </cell>
          <cell r="P141">
            <v>1075.3944820000002</v>
          </cell>
        </row>
        <row r="142">
          <cell r="B142" t="str">
            <v>1906/2024</v>
          </cell>
          <cell r="C142" t="str">
            <v>2401-0600-0103</v>
          </cell>
          <cell r="D142" t="str">
            <v>SGI DTCAU CON 1906/2024 VIGENCIA FUTURA P31/07/2026 ADMINISTRACIÓN VIAL DE LAS CARRETERAS NACIONALES A CARGO DE LA DIRECCIÓN TERRITORIAL CAUCA, GRUPO AMV 4 LOTE 3</v>
          </cell>
          <cell r="E142" t="str">
            <v>SGI</v>
          </cell>
          <cell r="F142">
            <v>1270.476979</v>
          </cell>
          <cell r="G142">
            <v>0</v>
          </cell>
          <cell r="H142">
            <v>1270.476979</v>
          </cell>
          <cell r="I142">
            <v>0</v>
          </cell>
          <cell r="J142">
            <v>1270.476979</v>
          </cell>
          <cell r="K142">
            <v>97.61157</v>
          </cell>
          <cell r="L142">
            <v>196.24986999999999</v>
          </cell>
          <cell r="M142">
            <v>98.638299999999987</v>
          </cell>
          <cell r="N142">
            <v>0</v>
          </cell>
          <cell r="O142">
            <v>196.24986999999999</v>
          </cell>
          <cell r="P142">
            <v>1074.2271089999999</v>
          </cell>
        </row>
        <row r="143">
          <cell r="B143" t="str">
            <v>1947/2024</v>
          </cell>
          <cell r="C143" t="str">
            <v>2401-0600-0103</v>
          </cell>
          <cell r="D143" t="str">
            <v>SGI CON 1947/2024 VIGENCIAS FUTURAS P:31-07-2026 R:2024I-VBOG-039483 ADMINISTRACIÓN VIAL DE LAS CARRETERAS NACIONALES A CARGO DE LA DIRECCIÓN TERRITORIAL PUTUMAYO, GRUPO AMV 2 LOTE 3</v>
          </cell>
          <cell r="E143" t="str">
            <v>SGI</v>
          </cell>
          <cell r="F143">
            <v>1373.1287106500001</v>
          </cell>
          <cell r="G143">
            <v>0</v>
          </cell>
          <cell r="H143">
            <v>1373.1287106500001</v>
          </cell>
          <cell r="I143">
            <v>0</v>
          </cell>
          <cell r="J143">
            <v>1373.1287106500001</v>
          </cell>
          <cell r="K143">
            <v>0</v>
          </cell>
          <cell r="L143">
            <v>300.16258573000005</v>
          </cell>
          <cell r="M143">
            <v>300.16258573000005</v>
          </cell>
          <cell r="N143">
            <v>0</v>
          </cell>
          <cell r="O143">
            <v>300.16258573000005</v>
          </cell>
          <cell r="P143">
            <v>1072.9661249200001</v>
          </cell>
        </row>
        <row r="144">
          <cell r="B144" t="str">
            <v>1865/2024</v>
          </cell>
          <cell r="C144" t="str">
            <v>2401-0600-0103</v>
          </cell>
          <cell r="D144" t="str">
            <v>SGI CON 1865/2024 VIGENCIAS FUTURAS  PLZ 31/07/2026 VBOG-035078 ADMINISTRACIÓN VIAL DE LAS CARRETERAS NACIONALES A 
CARGO  DE  LA  DIRECCIÓN TERRITORIAL ANTIOQUIA, GRUPO AMV 1. LOTE 1</v>
          </cell>
          <cell r="E144" t="str">
            <v>SGI</v>
          </cell>
          <cell r="F144">
            <v>1180.46182681</v>
          </cell>
          <cell r="G144">
            <v>0</v>
          </cell>
          <cell r="H144">
            <v>1180.46182681</v>
          </cell>
          <cell r="I144">
            <v>0</v>
          </cell>
          <cell r="J144">
            <v>1180.46182681</v>
          </cell>
          <cell r="K144">
            <v>0</v>
          </cell>
          <cell r="L144">
            <v>108.78175322</v>
          </cell>
          <cell r="M144">
            <v>108.78175322</v>
          </cell>
          <cell r="N144">
            <v>0</v>
          </cell>
          <cell r="O144">
            <v>108.78175322</v>
          </cell>
          <cell r="P144">
            <v>1071.6800735900001</v>
          </cell>
        </row>
        <row r="145">
          <cell r="B145" t="str">
            <v>1929/2024</v>
          </cell>
          <cell r="C145" t="str">
            <v>2401-0600-0103</v>
          </cell>
          <cell r="D145" t="str">
            <v>SGIC CON 1929/2024 VIGENCIA FUTURA  P 31/07/2026 SOL 297 ADMINISTRACIÓN VIAL DE LAS CARRETERAS NACIONALES A CARGO DE LA DIRECCIÓN TERRITORIAL  CUNDINAMARCA, GRUPO AMV 1 LOTE 1</v>
          </cell>
          <cell r="E145" t="str">
            <v>SGI</v>
          </cell>
          <cell r="F145">
            <v>1213.3061499999999</v>
          </cell>
          <cell r="G145">
            <v>0</v>
          </cell>
          <cell r="H145">
            <v>1213.3061499999999</v>
          </cell>
          <cell r="I145">
            <v>0</v>
          </cell>
          <cell r="J145">
            <v>1213.3061499999999</v>
          </cell>
          <cell r="K145">
            <v>157.52888060999999</v>
          </cell>
          <cell r="L145">
            <v>157.52888060999999</v>
          </cell>
          <cell r="M145">
            <v>0</v>
          </cell>
          <cell r="N145">
            <v>0</v>
          </cell>
          <cell r="O145">
            <v>157.52888060999999</v>
          </cell>
          <cell r="P145">
            <v>1055.7772693899999</v>
          </cell>
        </row>
        <row r="146">
          <cell r="B146" t="str">
            <v>2845/2024</v>
          </cell>
          <cell r="C146" t="str">
            <v>2401-0600-0075
2401-0600-0102
2401-0600-0141</v>
          </cell>
          <cell r="D146" t="str">
            <v>SGCP CO 2845/2024GESTIÓN VÍAL INTEGRAL DE LAS CARRETERAS HONDA -
GUADUAS VILLETA, RUTA 5008 Y VARIANTE HONDA - PUERTO
BOGOTÁ, RUTA 5007, EN LOS DEPARTAMENTOS DE
CUNDINAMARCA Y TOLIMA (SECTOR 1) Y GESTIÓN VÍAL
INTEGRAL DE LA CARRETERA EL KORÁN - GUADU</v>
          </cell>
          <cell r="E146" t="str">
            <v>SGI</v>
          </cell>
          <cell r="F146">
            <v>1681.6185150000001</v>
          </cell>
          <cell r="G146">
            <v>0</v>
          </cell>
          <cell r="H146">
            <v>1681.6185150000001</v>
          </cell>
          <cell r="I146">
            <v>480</v>
          </cell>
          <cell r="J146">
            <v>1201.6185150000001</v>
          </cell>
          <cell r="K146">
            <v>632.20219099999997</v>
          </cell>
          <cell r="L146">
            <v>632.20219099999997</v>
          </cell>
          <cell r="M146">
            <v>0</v>
          </cell>
          <cell r="N146">
            <v>373.75766199999998</v>
          </cell>
          <cell r="O146">
            <v>258.44452899999999</v>
          </cell>
          <cell r="P146">
            <v>1049.4163240000003</v>
          </cell>
        </row>
        <row r="147">
          <cell r="B147" t="str">
            <v>2116/2025</v>
          </cell>
          <cell r="C147" t="str">
            <v>2402-0600-0013</v>
          </cell>
          <cell r="D147" t="str">
            <v>SVR CDO 2116/2025 P:31/12/2025 R::MI-SVR-R25-0228 MEJORAMIENTO Y MANTENIMIENTO DE VÍAS TERCIARIAS EN  LOS RESGUARDOS INDÍGENAS DEL CONSEJO REGIONAL DEL  CALDAS – CRIDEC MÓDULO 2 MUNICIPIOS DE FILADELFIA Y  SUPÍA DEPARTAMENTO DEL CALDAS. LOTE 2.</v>
          </cell>
          <cell r="E147" t="str">
            <v>SVR</v>
          </cell>
          <cell r="F147">
            <v>1046.263117</v>
          </cell>
          <cell r="G147">
            <v>0</v>
          </cell>
          <cell r="H147">
            <v>1046.263117</v>
          </cell>
          <cell r="I147">
            <v>1046.263117</v>
          </cell>
          <cell r="J147">
            <v>0</v>
          </cell>
          <cell r="K147">
            <v>0</v>
          </cell>
          <cell r="L147">
            <v>0</v>
          </cell>
          <cell r="M147">
            <v>0</v>
          </cell>
          <cell r="N147">
            <v>0</v>
          </cell>
          <cell r="O147">
            <v>0</v>
          </cell>
          <cell r="P147">
            <v>1046.263117</v>
          </cell>
        </row>
        <row r="148">
          <cell r="B148" t="str">
            <v>1921/2024</v>
          </cell>
          <cell r="C148" t="str">
            <v>2401-0600-0103</v>
          </cell>
          <cell r="D148" t="str">
            <v>SGI CON 1921/2024 VIGENCIAS FUTURAS P:31/07/2026 R: sol_220_17_02_25  ADMINISTRACIÓN VIAL DE LAS CAR ETERAS NACIONALES A CARGO   TER  BOYACÁ,  GRUPO AMV 2 LOTE 2</v>
          </cell>
          <cell r="E148" t="str">
            <v>SGI</v>
          </cell>
          <cell r="F148">
            <v>1136.1275814000001</v>
          </cell>
          <cell r="G148">
            <v>0</v>
          </cell>
          <cell r="H148">
            <v>1136.1275814000001</v>
          </cell>
          <cell r="I148">
            <v>0</v>
          </cell>
          <cell r="J148">
            <v>1136.1275814000001</v>
          </cell>
          <cell r="K148">
            <v>0</v>
          </cell>
          <cell r="L148">
            <v>95.68221179999999</v>
          </cell>
          <cell r="M148">
            <v>95.68221179999999</v>
          </cell>
          <cell r="N148">
            <v>0</v>
          </cell>
          <cell r="O148">
            <v>95.68221179999999</v>
          </cell>
          <cell r="P148">
            <v>1040.4453696</v>
          </cell>
        </row>
        <row r="149">
          <cell r="B149" t="str">
            <v>1968/2024</v>
          </cell>
          <cell r="C149" t="str">
            <v>2401-0600-0103</v>
          </cell>
          <cell r="D149" t="str">
            <v>SGi CON 1968/2024 VIGENCIAS FUTURAS P:31/07/2026 sol-116-12-02-25 ADMINISTRACIÓN VIAL DE LAS CARRETERAS NACIONALES A CARGO TERRITORIAL MAGDALENA,GRUPO AMV 1 LOTE 1.</v>
          </cell>
          <cell r="E149" t="str">
            <v>SGI</v>
          </cell>
          <cell r="F149">
            <v>1338.4107309999999</v>
          </cell>
          <cell r="G149">
            <v>0</v>
          </cell>
          <cell r="H149">
            <v>1338.4107309999999</v>
          </cell>
          <cell r="I149">
            <v>0</v>
          </cell>
          <cell r="J149">
            <v>1338.4107309999999</v>
          </cell>
          <cell r="K149">
            <v>112.11775400000001</v>
          </cell>
          <cell r="L149">
            <v>317.79620199999999</v>
          </cell>
          <cell r="M149">
            <v>205.678448</v>
          </cell>
          <cell r="N149">
            <v>0</v>
          </cell>
          <cell r="O149">
            <v>317.79620199999999</v>
          </cell>
          <cell r="P149">
            <v>1020.6145289999999</v>
          </cell>
        </row>
        <row r="150">
          <cell r="B150" t="str">
            <v>3730/2024</v>
          </cell>
          <cell r="C150" t="str">
            <v>2401-0600-0121</v>
          </cell>
          <cell r="D150" t="str">
            <v>SGI CDO 3730/2024 PRÓRROGA 2 ADICIÓN 1 P: 30/11/2025 R: 2025I-VBOG-051272 SGI MANTENIMIENTO, REHABILITACIÓN Y ATENCIÓN DE EMERGENCIAS DE LA CARRETERA MAMATOCO - TERMINAL MARÍTIMO (TRAMO 9007A) EN EL DEPARTAMENTO DE MAGDALENA</v>
          </cell>
          <cell r="E150" t="str">
            <v>SGI</v>
          </cell>
          <cell r="F150">
            <v>1014.802011</v>
          </cell>
          <cell r="G150">
            <v>0</v>
          </cell>
          <cell r="H150">
            <v>1014.802011</v>
          </cell>
          <cell r="I150">
            <v>0</v>
          </cell>
          <cell r="J150">
            <v>1014.802011</v>
          </cell>
          <cell r="K150">
            <v>0</v>
          </cell>
          <cell r="L150">
            <v>0</v>
          </cell>
          <cell r="M150">
            <v>0</v>
          </cell>
          <cell r="N150">
            <v>0</v>
          </cell>
          <cell r="O150">
            <v>0</v>
          </cell>
          <cell r="P150">
            <v>1014.802011</v>
          </cell>
        </row>
        <row r="151">
          <cell r="B151" t="str">
            <v>2125/2025</v>
          </cell>
          <cell r="C151" t="str">
            <v>2402-0600-0013</v>
          </cell>
          <cell r="D151" t="str">
            <v>SVR CDO 2125/2025 P:31/12/2025 R:MI-SVR-R25-0227 MEJORAMIENTO Y MANTENIMIENTO DE VÍAS TERCIARIAS EN  LOS RESGUARDOS INDÍGENAS DEL CONSEJO REGIONAL DEL CALDAS – CRIDEC MÓDULO 3 MUNICIPIO DE RIO SUCIO</v>
          </cell>
          <cell r="E151" t="str">
            <v>SVR</v>
          </cell>
          <cell r="F151">
            <v>1011.467848</v>
          </cell>
          <cell r="G151">
            <v>0</v>
          </cell>
          <cell r="H151">
            <v>1011.467848</v>
          </cell>
          <cell r="I151">
            <v>1011.467848</v>
          </cell>
          <cell r="J151">
            <v>0</v>
          </cell>
          <cell r="K151">
            <v>0</v>
          </cell>
          <cell r="L151">
            <v>0</v>
          </cell>
          <cell r="M151">
            <v>0</v>
          </cell>
          <cell r="N151">
            <v>0</v>
          </cell>
          <cell r="O151">
            <v>0</v>
          </cell>
          <cell r="P151">
            <v>1011.467848</v>
          </cell>
        </row>
        <row r="152">
          <cell r="B152" t="str">
            <v>1943/2024</v>
          </cell>
          <cell r="C152" t="str">
            <v>2401-0600-0103</v>
          </cell>
          <cell r="D152" t="str">
            <v>DEO CON. 1943/2024 VIGENCIAS FUTURAS P: 31/07/2026 R: SOL. 292-17-03-25  ADMINISTRACIÓN VIAL DE LAS CARRETERAS NACIONALES A CARGO DE LA DIRECCIÓN TERRITORIAL OCAÑA, GRUPO AMV 1 LOTE 1</v>
          </cell>
          <cell r="E152" t="str">
            <v>SGI</v>
          </cell>
          <cell r="F152">
            <v>1006.26720521</v>
          </cell>
          <cell r="G152">
            <v>0</v>
          </cell>
          <cell r="H152">
            <v>1006.26720521</v>
          </cell>
          <cell r="I152">
            <v>0</v>
          </cell>
          <cell r="J152">
            <v>1006.26720521</v>
          </cell>
          <cell r="K152">
            <v>0</v>
          </cell>
          <cell r="L152">
            <v>0</v>
          </cell>
          <cell r="M152">
            <v>0</v>
          </cell>
          <cell r="N152">
            <v>0</v>
          </cell>
          <cell r="O152">
            <v>0</v>
          </cell>
          <cell r="P152">
            <v>1006.26720521</v>
          </cell>
        </row>
        <row r="153">
          <cell r="B153" t="str">
            <v>1546/2025</v>
          </cell>
          <cell r="C153" t="str">
            <v>2402-0600-0013</v>
          </cell>
          <cell r="D153" t="str">
            <v>SVR CDO 1546/2025 P:3/M R:2025I-VBOG-065770 SVR MEJORAMIENTO Y MANTENIMIENTO DE LA RED TERCIARIA A CARGO DEL INVIAS CÓDIGO 32200 EN LA VÍA CAJAMARCA – TOCHE MUNICIPIO DE CAJAMARCA DEPARTAMENTO DEL TOLIMA</v>
          </cell>
          <cell r="E153" t="str">
            <v>SVR</v>
          </cell>
          <cell r="F153">
            <v>1255.3450000000003</v>
          </cell>
          <cell r="G153">
            <v>0</v>
          </cell>
          <cell r="H153">
            <v>1255.3450000000003</v>
          </cell>
          <cell r="I153">
            <v>1255.3450000000003</v>
          </cell>
          <cell r="J153">
            <v>0</v>
          </cell>
          <cell r="K153">
            <v>250.03997560999997</v>
          </cell>
          <cell r="L153">
            <v>250.03997560999997</v>
          </cell>
          <cell r="M153">
            <v>0</v>
          </cell>
          <cell r="N153">
            <v>250.03997560999997</v>
          </cell>
          <cell r="O153">
            <v>0</v>
          </cell>
          <cell r="P153">
            <v>1005.3050243900003</v>
          </cell>
        </row>
        <row r="154">
          <cell r="B154" t="str">
            <v>1948/2024</v>
          </cell>
          <cell r="C154" t="str">
            <v>2401-0600-0103</v>
          </cell>
          <cell r="D154" t="str">
            <v>DEO CON. 1948/2024 VIGENCIAS FUTURAS P: 31/07/2026 R: SOL. 305-17-03/25 ADMINISTRACIÓN VIAL DE LAS CARRETERAS NACIONALES A CARGO DE LA DIRECCIÓN TERRITORIAL NORTE DE SANTANDER, GRUPO AMV 4 LOTE 4</v>
          </cell>
          <cell r="E154" t="str">
            <v>SGI</v>
          </cell>
          <cell r="F154">
            <v>1207.75547882</v>
          </cell>
          <cell r="G154">
            <v>0</v>
          </cell>
          <cell r="H154">
            <v>1207.75547882</v>
          </cell>
          <cell r="I154">
            <v>0</v>
          </cell>
          <cell r="J154">
            <v>1207.75547882</v>
          </cell>
          <cell r="K154">
            <v>0</v>
          </cell>
          <cell r="L154">
            <v>204.16548445999999</v>
          </cell>
          <cell r="M154">
            <v>204.16548445999999</v>
          </cell>
          <cell r="N154">
            <v>0</v>
          </cell>
          <cell r="O154">
            <v>204.16548445999999</v>
          </cell>
          <cell r="P154">
            <v>1003.58999436</v>
          </cell>
        </row>
        <row r="155">
          <cell r="B155" t="str">
            <v>2004/2024</v>
          </cell>
          <cell r="C155" t="str">
            <v>2401-0600-0103</v>
          </cell>
          <cell r="D155" t="str">
            <v>DEO CON. 2004/2024 VIGENCIAS FUTURAS P: 31/07/2026 R: SOL.257-17-03-25 ADMINISTRACIÓN VIAL DE LAS CARRETERAS NACIONALES A CARGO DE LA DIRECCIÓN TERRITORIAL RISARALDA, GRUPO AMV 2 LOTE 2.</v>
          </cell>
          <cell r="E155" t="str">
            <v>SGI</v>
          </cell>
          <cell r="F155">
            <v>1069.3743582499999</v>
          </cell>
          <cell r="G155">
            <v>0</v>
          </cell>
          <cell r="H155">
            <v>1069.3743582499999</v>
          </cell>
          <cell r="I155">
            <v>0</v>
          </cell>
          <cell r="J155">
            <v>1069.3743582499999</v>
          </cell>
          <cell r="K155">
            <v>0</v>
          </cell>
          <cell r="L155">
            <v>70.061414220000003</v>
          </cell>
          <cell r="M155">
            <v>70.061414220000003</v>
          </cell>
          <cell r="N155">
            <v>0</v>
          </cell>
          <cell r="O155">
            <v>70.061414220000003</v>
          </cell>
          <cell r="P155">
            <v>999.31294402999993</v>
          </cell>
        </row>
        <row r="156">
          <cell r="B156" t="str">
            <v>1907/2024</v>
          </cell>
          <cell r="C156" t="str">
            <v>2401-0600-0103</v>
          </cell>
          <cell r="D156" t="str">
            <v>SGI CON 1907/2024 VIGENCIAS FUTURAS P:31/07/2026 Sol_99_12_02_25 ADMINISTRACIÓN VIAL DE LAS CARRETERAS NACIONALES A CARGO DIRECCIÓN  TERRITORIAL  BOLIVAR  GRUPO  1 LOTE 1</v>
          </cell>
          <cell r="E156" t="str">
            <v>SGI</v>
          </cell>
          <cell r="F156">
            <v>1122.4149106199998</v>
          </cell>
          <cell r="G156">
            <v>0</v>
          </cell>
          <cell r="H156">
            <v>1122.4149106199998</v>
          </cell>
          <cell r="I156">
            <v>0</v>
          </cell>
          <cell r="J156">
            <v>1122.4149106199998</v>
          </cell>
          <cell r="K156">
            <v>0</v>
          </cell>
          <cell r="L156">
            <v>123.92506490000001</v>
          </cell>
          <cell r="M156">
            <v>123.92506490000001</v>
          </cell>
          <cell r="N156">
            <v>0</v>
          </cell>
          <cell r="O156">
            <v>123.92506490000001</v>
          </cell>
          <cell r="P156">
            <v>998.48984571999972</v>
          </cell>
        </row>
        <row r="157">
          <cell r="B157" t="str">
            <v>1071/2022</v>
          </cell>
          <cell r="C157" t="str">
            <v>2402-0600-0013</v>
          </cell>
          <cell r="D157" t="str">
            <v>SMC-GGP1 VIGENCIA FUTURA CON 1071-2022 P:31/12/2030 INTERVENTORÍA  ATENCIÓN DE VÍAS REGIONALES DPTO  CALDAS Y RISARALDA  OBRAS  MJMTO  MARCO  PROGRAMA  OBRA PÚBLICA "VÍAS CONEXIÓN DE TERRITORIOS, EL CRECIMIENTO SOSTENIBLE Y LA REACTIVACIÓN 2.0</v>
          </cell>
          <cell r="E157" t="str">
            <v>SMC</v>
          </cell>
          <cell r="F157">
            <v>4261.7770115900003</v>
          </cell>
          <cell r="G157">
            <v>0</v>
          </cell>
          <cell r="H157">
            <v>4261.7770115900003</v>
          </cell>
          <cell r="I157">
            <v>4261.7770115900003</v>
          </cell>
          <cell r="J157">
            <v>0</v>
          </cell>
          <cell r="K157">
            <v>3272.6386050000001</v>
          </cell>
          <cell r="L157">
            <v>3272.6386050000001</v>
          </cell>
          <cell r="M157">
            <v>0</v>
          </cell>
          <cell r="N157">
            <v>3272.6386050000001</v>
          </cell>
          <cell r="O157">
            <v>0</v>
          </cell>
          <cell r="P157">
            <v>989.13840659000016</v>
          </cell>
        </row>
        <row r="158">
          <cell r="B158" t="str">
            <v>3958/2024</v>
          </cell>
          <cell r="C158" t="str">
            <v>2401-0600-0138
2402-0600-0013
2499-0600-0022</v>
          </cell>
          <cell r="D158" t="str">
            <v>SPI CDC 3958/2024 ADICION 2  PRORROGA 2 P 31/12/2025 R 2025I-VBOG-045573 SPI ESTUDIOS Y DISEÑOS PARA EL APOYO ESPECIALIZADO EN  PROGRAMAS, PLANES Y PROYECTOS DEL INVÍAS MEDIANTE EL MODELO DE FÁBRICA.</v>
          </cell>
          <cell r="E158" t="str">
            <v>SPI</v>
          </cell>
          <cell r="F158">
            <v>1665.4967897999998</v>
          </cell>
          <cell r="G158">
            <v>0</v>
          </cell>
          <cell r="H158">
            <v>1665.4967897999998</v>
          </cell>
          <cell r="I158">
            <v>1292.1040389999998</v>
          </cell>
          <cell r="J158">
            <v>373.39275079999999</v>
          </cell>
          <cell r="K158">
            <v>990.86729274000004</v>
          </cell>
          <cell r="L158">
            <v>682.81932473999996</v>
          </cell>
          <cell r="M158">
            <v>-308.04796800000008</v>
          </cell>
          <cell r="N158">
            <v>682.81932473999996</v>
          </cell>
          <cell r="O158">
            <v>0</v>
          </cell>
          <cell r="P158">
            <v>982.6774650599998</v>
          </cell>
        </row>
        <row r="159">
          <cell r="B159" t="str">
            <v>1882/2024</v>
          </cell>
          <cell r="C159" t="str">
            <v>2401-0600-0103</v>
          </cell>
          <cell r="D159" t="str">
            <v>VIGENCIA FUTURA CON 1882/2024 PLZ 31/07/2026 VBOG-035144 ADMINISTRACIÓN VIAL DE LAS CARRETERAS NACIONALES A 
CARGO  DE  LA  DIRECCIÓN TERRITORIAL ANTIOQUIA, GRUPO AMV 2. LOTE 3.</v>
          </cell>
          <cell r="E159" t="str">
            <v>SGI</v>
          </cell>
          <cell r="F159">
            <v>1120.2549067</v>
          </cell>
          <cell r="G159">
            <v>0</v>
          </cell>
          <cell r="H159">
            <v>1120.2549067</v>
          </cell>
          <cell r="I159">
            <v>0</v>
          </cell>
          <cell r="J159">
            <v>1120.2549067</v>
          </cell>
          <cell r="K159">
            <v>72.254932799999992</v>
          </cell>
          <cell r="L159">
            <v>144.2035333</v>
          </cell>
          <cell r="M159">
            <v>71.948600500000012</v>
          </cell>
          <cell r="N159">
            <v>0</v>
          </cell>
          <cell r="O159">
            <v>144.2035333</v>
          </cell>
          <cell r="P159">
            <v>976.05137339999999</v>
          </cell>
        </row>
        <row r="160">
          <cell r="B160" t="str">
            <v>1112/2025</v>
          </cell>
          <cell r="C160" t="str">
            <v>2410-0600-0001
2499-0600-0017</v>
          </cell>
          <cell r="D160" t="str">
            <v>DTE CON 1112/2025 P:31-12-2025 R:2025I-VBOG-033185 REVISIÓN, ACTUALIZACIÓN Y COMPLEMENTACIÓN DEL MANUAL DE DISEÑO DE CIMENTACIONES SUPERFICIALES Y PROFUNDAS PARA CARRETERAS</v>
          </cell>
          <cell r="E160" t="str">
            <v>SRT</v>
          </cell>
          <cell r="F160">
            <v>1561.48</v>
          </cell>
          <cell r="G160">
            <v>0</v>
          </cell>
          <cell r="H160">
            <v>1561.48</v>
          </cell>
          <cell r="I160">
            <v>1561.48</v>
          </cell>
          <cell r="J160">
            <v>0</v>
          </cell>
          <cell r="K160">
            <v>702.66600000000005</v>
          </cell>
          <cell r="L160">
            <v>585.55500000000006</v>
          </cell>
          <cell r="M160">
            <v>-117.11099999999999</v>
          </cell>
          <cell r="N160">
            <v>585.55500000000006</v>
          </cell>
          <cell r="O160">
            <v>0</v>
          </cell>
          <cell r="P160">
            <v>975.92499999999995</v>
          </cell>
        </row>
        <row r="161">
          <cell r="B161" t="str">
            <v>1878/2024</v>
          </cell>
          <cell r="C161" t="str">
            <v>2401-0600-0103</v>
          </cell>
          <cell r="D161" t="str">
            <v>SGIC DTATL  CON 1878/2024  P 29 MESES SOL 105-12-02 ADMINISTRACIÓN VIAL DE LAS CARRETERAS NACIONALES A CARGO DE INVÍAS, DE LA DIRECCIÓN TERRITORIAL ATLANTICO.</v>
          </cell>
          <cell r="E161" t="str">
            <v>SGI</v>
          </cell>
          <cell r="F161">
            <v>1316.954483</v>
          </cell>
          <cell r="G161">
            <v>0</v>
          </cell>
          <cell r="H161">
            <v>1316.954483</v>
          </cell>
          <cell r="I161">
            <v>0</v>
          </cell>
          <cell r="J161">
            <v>1316.954483</v>
          </cell>
          <cell r="K161">
            <v>109.180429</v>
          </cell>
          <cell r="L161">
            <v>344.645487</v>
          </cell>
          <cell r="M161">
            <v>235.465058</v>
          </cell>
          <cell r="N161">
            <v>0</v>
          </cell>
          <cell r="O161">
            <v>344.645487</v>
          </cell>
          <cell r="P161">
            <v>972.30899599999998</v>
          </cell>
        </row>
        <row r="162">
          <cell r="B162" t="str">
            <v>1942/2024</v>
          </cell>
          <cell r="C162" t="str">
            <v>2401-0600-0103</v>
          </cell>
          <cell r="D162" t="str">
            <v>SGI CON 1942/2024 VIGENCIAS FUTURAS P:31/07/2026 R:Sol_165_14_02_25 ADMINISTRACIÓN VIAL DE LAS CARRETERAS NACIONALES A CARGO TER CASANARE, GRUPO AMV 1 LOTE 4</v>
          </cell>
          <cell r="E162" t="str">
            <v>SGI</v>
          </cell>
          <cell r="F162">
            <v>1047.57064573</v>
          </cell>
          <cell r="G162">
            <v>0</v>
          </cell>
          <cell r="H162">
            <v>1047.57064573</v>
          </cell>
          <cell r="I162">
            <v>0</v>
          </cell>
          <cell r="J162">
            <v>1047.57064573</v>
          </cell>
          <cell r="K162">
            <v>0</v>
          </cell>
          <cell r="L162">
            <v>80.311755300000002</v>
          </cell>
          <cell r="M162">
            <v>80.311755300000002</v>
          </cell>
          <cell r="N162">
            <v>0</v>
          </cell>
          <cell r="O162">
            <v>80.311755300000002</v>
          </cell>
          <cell r="P162">
            <v>967.25889043000006</v>
          </cell>
        </row>
        <row r="163">
          <cell r="B163" t="str">
            <v>2017/2024</v>
          </cell>
          <cell r="C163" t="str">
            <v>2401-0600-0103</v>
          </cell>
          <cell r="D163" t="str">
            <v>SGICN CON 2017/2024 VIGENCIA FUTURA  P 31/07/2026  SOL 422 ADMINISTRACIÓN VIAL DE LAS CARRETERAS NACIONALES A CARGO DE LA DIRECCIÓN TERRITORIAL NORTE DE SANTANDER, GRUPO AMV 2 LOTE 2</v>
          </cell>
          <cell r="E163" t="str">
            <v>SGI</v>
          </cell>
          <cell r="F163">
            <v>965.50409999999999</v>
          </cell>
          <cell r="G163">
            <v>0</v>
          </cell>
          <cell r="H163">
            <v>965.50409999999999</v>
          </cell>
          <cell r="I163">
            <v>0</v>
          </cell>
          <cell r="J163">
            <v>965.50409999999999</v>
          </cell>
          <cell r="K163">
            <v>0</v>
          </cell>
          <cell r="L163">
            <v>0</v>
          </cell>
          <cell r="M163">
            <v>0</v>
          </cell>
          <cell r="N163">
            <v>0</v>
          </cell>
          <cell r="O163">
            <v>0</v>
          </cell>
          <cell r="P163">
            <v>965.50409999999999</v>
          </cell>
        </row>
        <row r="164">
          <cell r="B164" t="str">
            <v>2124/2025</v>
          </cell>
          <cell r="C164" t="str">
            <v>2402-0600-0013</v>
          </cell>
          <cell r="D164" t="str">
            <v>SVR CDO 2124/2025 MEJORAMIENTO Y MANTENIMIENTO DE VÍAS TERCIARIAS EN LOS RESGUARDOS INDÍGENAS DEL CONSEJO REGIONAL DEL CALDAS – CRIDEC MÓDULO 4 MUNICIPIO DE RIO SUCIO RESGUARDO INDÍGENA NUESTRA SEÑORA CANDELARIA DE LA MONTAÑA Y RESGUARDO LA TRINA</v>
          </cell>
          <cell r="E164" t="str">
            <v>SVR</v>
          </cell>
          <cell r="F164">
            <v>956.38189399999999</v>
          </cell>
          <cell r="G164">
            <v>0</v>
          </cell>
          <cell r="H164">
            <v>956.38189399999999</v>
          </cell>
          <cell r="I164">
            <v>956.38189399999999</v>
          </cell>
          <cell r="J164">
            <v>0</v>
          </cell>
          <cell r="K164">
            <v>0</v>
          </cell>
          <cell r="L164">
            <v>0</v>
          </cell>
          <cell r="M164">
            <v>0</v>
          </cell>
          <cell r="N164">
            <v>0</v>
          </cell>
          <cell r="O164">
            <v>0</v>
          </cell>
          <cell r="P164">
            <v>956.38189399999999</v>
          </cell>
        </row>
        <row r="165">
          <cell r="B165" t="str">
            <v>1988/2024</v>
          </cell>
          <cell r="C165" t="str">
            <v>2401-0600-0103</v>
          </cell>
          <cell r="D165" t="str">
            <v>SGIC CON. 1988/2024. VIGENCIA FUTURA .SOL 370  PL 31/07/2026. ADMINISTRACIÓN VIAL DE LAS CARRETERAS NACIONALES A CARGO DE INVÍAS, DT. VALLE</v>
          </cell>
          <cell r="E165" t="str">
            <v>SGI</v>
          </cell>
          <cell r="F165">
            <v>1297.94838441</v>
          </cell>
          <cell r="G165">
            <v>0</v>
          </cell>
          <cell r="H165">
            <v>1297.94838441</v>
          </cell>
          <cell r="I165">
            <v>0</v>
          </cell>
          <cell r="J165">
            <v>1297.94838441</v>
          </cell>
          <cell r="K165">
            <v>144.36358503</v>
          </cell>
          <cell r="L165">
            <v>342.13735776999999</v>
          </cell>
          <cell r="M165">
            <v>197.77377274</v>
          </cell>
          <cell r="N165">
            <v>0</v>
          </cell>
          <cell r="O165">
            <v>342.13735776999999</v>
          </cell>
          <cell r="P165">
            <v>955.81102664000002</v>
          </cell>
        </row>
        <row r="166">
          <cell r="B166" t="str">
            <v>2018/2024</v>
          </cell>
          <cell r="C166" t="str">
            <v>2401-0600-0103</v>
          </cell>
          <cell r="D166" t="str">
            <v>DEO CON. 2018/2024 VIGENCIAS FUTURAS P: 31/07/2026 R: SOL. 568-19-03-25 ADMINISTRACIÓN VIAL DE LAS CARRETERAS NACIONALES A CARGO DE LA DIRECCIÓN TERRITORIAL TOLIMA, GRUPO AMV 2 LOTE 2</v>
          </cell>
          <cell r="E166" t="str">
            <v>SGI</v>
          </cell>
          <cell r="F166">
            <v>950.63383848000001</v>
          </cell>
          <cell r="G166">
            <v>0</v>
          </cell>
          <cell r="H166">
            <v>950.63383848000001</v>
          </cell>
          <cell r="I166">
            <v>0</v>
          </cell>
          <cell r="J166">
            <v>950.63383848000001</v>
          </cell>
          <cell r="K166">
            <v>0</v>
          </cell>
          <cell r="L166">
            <v>0</v>
          </cell>
          <cell r="M166">
            <v>0</v>
          </cell>
          <cell r="N166">
            <v>0</v>
          </cell>
          <cell r="O166">
            <v>0</v>
          </cell>
          <cell r="P166">
            <v>950.63383848000001</v>
          </cell>
        </row>
        <row r="167">
          <cell r="B167" t="str">
            <v>1002/2021</v>
          </cell>
          <cell r="C167" t="str">
            <v>2401-0600-0077</v>
          </cell>
          <cell r="D167" t="str">
            <v>SMCN CDI 1002/2021 ADICION 4 P:31/08/2029 R;VBOG-087374 “INTERVENTORIA PARA LAS OBRAS DE MEJORAMIENTO, MANTENIMIENTO, GESTIÓN PREDIAL, SOCIALY AMBIENTAL SOSTENIBLE DE LA CONEXIÓN TRONCAL CENTRAL DEL NORTE (LOS CUROS - MÁLAGA), EN EL DEPARTAMENTO DE</v>
          </cell>
          <cell r="E167" t="str">
            <v>SMC</v>
          </cell>
          <cell r="F167">
            <v>2305.2848429999999</v>
          </cell>
          <cell r="G167">
            <v>0</v>
          </cell>
          <cell r="H167">
            <v>2305.2848429999999</v>
          </cell>
          <cell r="I167">
            <v>2305.2848429999999</v>
          </cell>
          <cell r="J167">
            <v>0</v>
          </cell>
          <cell r="K167">
            <v>1361.1376759999998</v>
          </cell>
          <cell r="L167">
            <v>1361.1376759999998</v>
          </cell>
          <cell r="M167">
            <v>0</v>
          </cell>
          <cell r="N167">
            <v>1361.1376759999998</v>
          </cell>
          <cell r="O167">
            <v>0</v>
          </cell>
          <cell r="P167">
            <v>944.14716700000008</v>
          </cell>
        </row>
        <row r="168">
          <cell r="B168" t="str">
            <v>1968/2025</v>
          </cell>
          <cell r="C168" t="str">
            <v>2406-0600-0006
2406-0600-0007</v>
          </cell>
          <cell r="D168" t="str">
            <v>SPI CDC 1968/2025 P 31/12/2025 R 2025I-VBOG-096599 ESTUDIOS Y DISEÑOS PARA LAS OBRAS DE PROTECCIÓN DEL
CASCO URBANO DEL MUNICIPIO DE LA TOLA EN EL DEPARTAMENTO DE NARIÑO EN EL MARCO DEL PROCESO  DE MEJORAMIENTO DE LAS CONDICIONES DE NAVEGABILIDAD EN</v>
          </cell>
          <cell r="E168" t="str">
            <v>SPI</v>
          </cell>
          <cell r="F168">
            <v>934.49877000000004</v>
          </cell>
          <cell r="G168">
            <v>0</v>
          </cell>
          <cell r="H168">
            <v>934.49877000000004</v>
          </cell>
          <cell r="I168">
            <v>934.49877000000004</v>
          </cell>
          <cell r="J168">
            <v>0</v>
          </cell>
          <cell r="K168">
            <v>0</v>
          </cell>
          <cell r="L168">
            <v>0</v>
          </cell>
          <cell r="M168">
            <v>0</v>
          </cell>
          <cell r="N168">
            <v>0</v>
          </cell>
          <cell r="O168">
            <v>0</v>
          </cell>
          <cell r="P168">
            <v>934.49877000000004</v>
          </cell>
        </row>
        <row r="169">
          <cell r="B169" t="str">
            <v>4956/2023</v>
          </cell>
          <cell r="C169" t="str">
            <v>2409-0600-0002</v>
          </cell>
          <cell r="D169" t="str">
            <v>SA CON. 4956/2023 VIGENCIAS FUTURAS P: 29/08/2026 R: SOL-46-23-01-25 SERVICIO DE MANTENIMIENTO PREVENTIVO, MANTENIMIENTO CORRECTIVO INSTALACIÓN DE ACCESORIOS,  INCLUIDO  MANO  DE  OBRA  Y  SUMINISTRO  DE REPUESTOS ORIGINALES - NUEVOS PARA LOS VEHICUL</v>
          </cell>
          <cell r="E169" t="str">
            <v>SA</v>
          </cell>
          <cell r="F169">
            <v>1588.5582890399999</v>
          </cell>
          <cell r="G169">
            <v>0</v>
          </cell>
          <cell r="H169">
            <v>1588.5582890399999</v>
          </cell>
          <cell r="I169">
            <v>0</v>
          </cell>
          <cell r="J169">
            <v>1588.5582890399999</v>
          </cell>
          <cell r="K169">
            <v>658.15372310999999</v>
          </cell>
          <cell r="L169">
            <v>658.15372310999999</v>
          </cell>
          <cell r="M169">
            <v>0</v>
          </cell>
          <cell r="N169">
            <v>0</v>
          </cell>
          <cell r="O169">
            <v>658.15372310999999</v>
          </cell>
          <cell r="P169">
            <v>930.40456592999988</v>
          </cell>
        </row>
        <row r="170">
          <cell r="B170" t="str">
            <v>1671/2025</v>
          </cell>
          <cell r="C170" t="str">
            <v>2401-0600-0103</v>
          </cell>
          <cell r="D170" t="str">
            <v>SGI CDC 1671/2025  P:31/12/2025 R: 2025I-VBOG-081868 ADMINISTRACIÓN VIAL DE LAS VÍAS A CARGO DEL INSTITUTO NACIONAL DE VÍAS, DIRECCIÓN TERRITORIAL CORDOBA; VÍAS: CONECTANTE CERETÉ (ESTADIO),CONECTANTE LETICIA (MONTERÍA - MONTERÍA),CONECTANTE LETICIA</v>
          </cell>
          <cell r="E170" t="str">
            <v>SGI</v>
          </cell>
          <cell r="F170">
            <v>1204.525711</v>
          </cell>
          <cell r="G170">
            <v>0</v>
          </cell>
          <cell r="H170">
            <v>1204.525711</v>
          </cell>
          <cell r="I170">
            <v>0</v>
          </cell>
          <cell r="J170">
            <v>1204.525711</v>
          </cell>
          <cell r="K170">
            <v>157.50076000000001</v>
          </cell>
          <cell r="L170">
            <v>274.72812199999998</v>
          </cell>
          <cell r="M170">
            <v>117.22736199999997</v>
          </cell>
          <cell r="N170">
            <v>0</v>
          </cell>
          <cell r="O170">
            <v>274.72812199999998</v>
          </cell>
          <cell r="P170">
            <v>929.79758900000002</v>
          </cell>
        </row>
        <row r="171">
          <cell r="B171" t="str">
            <v>1689/2025</v>
          </cell>
          <cell r="C171" t="str">
            <v>2402-0600-0013</v>
          </cell>
          <cell r="D171" t="str">
            <v>GGCCP CDI 1689/2025 P:31/12/2025 R:2025I-VBOG-078237 GGCCP  INTERVENTORIA INTEGRAL PARA LOS CONVENIOS O CONTRATOS SUSCRITOS ENTRE EL INVIAS CON COMUNIDADES ÉTNICAS Y/U ORGANISMOS DE ACCIÓN COMUNAL EN EL DEPARTAMENTO DEL HUILA PARA EL MEJORAMIENTO</v>
          </cell>
          <cell r="E171" t="str">
            <v>CCPT</v>
          </cell>
          <cell r="F171">
            <v>1067.868798</v>
          </cell>
          <cell r="G171">
            <v>0</v>
          </cell>
          <cell r="H171">
            <v>1067.868798</v>
          </cell>
          <cell r="I171">
            <v>1067.868798</v>
          </cell>
          <cell r="J171">
            <v>0</v>
          </cell>
          <cell r="K171">
            <v>148.50519320000001</v>
          </cell>
          <cell r="L171">
            <v>138.53509236000002</v>
          </cell>
          <cell r="M171">
            <v>-9.9701008399999864</v>
          </cell>
          <cell r="N171">
            <v>138.53509236000002</v>
          </cell>
          <cell r="O171">
            <v>0</v>
          </cell>
          <cell r="P171">
            <v>929.33370563999995</v>
          </cell>
        </row>
        <row r="172">
          <cell r="B172" t="str">
            <v>1644/2025</v>
          </cell>
          <cell r="C172" t="str">
            <v>2406-0600-0007</v>
          </cell>
          <cell r="D172" t="str">
            <v>SMFF CDI 1644/2025 P:31/12/2025 R: 2025I-VBVOG-074318 INTERV TÉCNI, LEGAL, ADMTIVA, FINANCIERA, SOCIAL Y AMBIENTAL PARA LA CONSTR DE MUELLES FLUVIALES EN LAS COMUNIDADES DEBOCA DE CURUNDÓ, PUERTO CÓRDOBA Y PUERTO OLIVIA EN EL RÍO BAUDÓ,  DEP CHOCO L1</v>
          </cell>
          <cell r="E172" t="str">
            <v>SMFF</v>
          </cell>
          <cell r="F172">
            <v>1213.208124</v>
          </cell>
          <cell r="G172">
            <v>0</v>
          </cell>
          <cell r="H172">
            <v>1213.208124</v>
          </cell>
          <cell r="I172">
            <v>1213.208124</v>
          </cell>
          <cell r="J172">
            <v>0</v>
          </cell>
          <cell r="K172">
            <v>294.92749963999995</v>
          </cell>
          <cell r="L172">
            <v>294.92749963999995</v>
          </cell>
          <cell r="M172">
            <v>0</v>
          </cell>
          <cell r="N172">
            <v>294.92749963999995</v>
          </cell>
          <cell r="O172">
            <v>0</v>
          </cell>
          <cell r="P172">
            <v>918.28062436000005</v>
          </cell>
        </row>
        <row r="173">
          <cell r="B173" t="str">
            <v>1931/2024</v>
          </cell>
          <cell r="C173" t="str">
            <v>2401-0600-0103</v>
          </cell>
          <cell r="D173" t="str">
            <v>SGIC  DTCUN CON 1931/2024 P 31/07/2026  VIGENCIA FUTURA SOL 429-24-02-25 ADMINISTRACIÓN VIAL DE LAS CARRETERAS NACIONALES A CARGO  DE  LA  DIRECCIÓN  TERRITORIAL CUNDINAMARCA, GRUPO AMV 2 LOTE 2</v>
          </cell>
          <cell r="E173" t="str">
            <v>SGI</v>
          </cell>
          <cell r="F173">
            <v>1056.17117319</v>
          </cell>
          <cell r="G173">
            <v>0</v>
          </cell>
          <cell r="H173">
            <v>1056.17117319</v>
          </cell>
          <cell r="I173">
            <v>0</v>
          </cell>
          <cell r="J173">
            <v>1056.17117319</v>
          </cell>
          <cell r="K173">
            <v>153.44478800000002</v>
          </cell>
          <cell r="L173">
            <v>153.44478800000002</v>
          </cell>
          <cell r="M173">
            <v>0</v>
          </cell>
          <cell r="N173">
            <v>0</v>
          </cell>
          <cell r="O173">
            <v>153.44478800000002</v>
          </cell>
          <cell r="P173">
            <v>902.72638518999997</v>
          </cell>
        </row>
        <row r="174">
          <cell r="B174" t="str">
            <v>1915/2024</v>
          </cell>
          <cell r="C174" t="str">
            <v>2401-0600-0103</v>
          </cell>
          <cell r="D174" t="str">
            <v>DTCAU CON 1915/2024 VIGENCIAS FUTURAS P:29 MESES R:SOL-219-17-02-25 ADMINISTRACIÓN VIAL DE LAS CARRETERAS NACIONALES A CARGO DE LA DIRECCIÓN TERRITORIAL CAUCA, GRUPO AMV 7 LOTE 7</v>
          </cell>
          <cell r="E174" t="str">
            <v>SGI</v>
          </cell>
          <cell r="F174">
            <v>1051.92799614</v>
          </cell>
          <cell r="G174">
            <v>0</v>
          </cell>
          <cell r="H174">
            <v>1051.92799614</v>
          </cell>
          <cell r="I174">
            <v>0</v>
          </cell>
          <cell r="J174">
            <v>1051.92799614</v>
          </cell>
          <cell r="K174">
            <v>151.44768954</v>
          </cell>
          <cell r="L174">
            <v>151.44768954</v>
          </cell>
          <cell r="M174">
            <v>0</v>
          </cell>
          <cell r="N174">
            <v>0</v>
          </cell>
          <cell r="O174">
            <v>151.44768954</v>
          </cell>
          <cell r="P174">
            <v>900.48030659999995</v>
          </cell>
        </row>
        <row r="175">
          <cell r="B175" t="str">
            <v>5069/2023</v>
          </cell>
          <cell r="C175" t="str">
            <v>2402-0600-0013</v>
          </cell>
          <cell r="D175" t="str">
            <v>SVR CDI 5069/2023 P: 31/10/2025 R:2025I-VBOG-046947 SVR PRORROGA 3 MODIFICACIÓN 2 DE 2025 INTERVENTORÍA TÉCNICA, ADMINISTRATIVA, FINANCIERA Y
AMBIENTAL PARA EL MEJORAMIENTO Y MANTENIMIENTO DE VÍAS TERCIARIAS EN MUNICIPIOS DEL DEPARTAMENTO DE NARIÑO.</v>
          </cell>
          <cell r="E175" t="str">
            <v>SVR</v>
          </cell>
          <cell r="F175">
            <v>1992.0558080000001</v>
          </cell>
          <cell r="G175">
            <v>0</v>
          </cell>
          <cell r="H175">
            <v>1992.0558080000001</v>
          </cell>
          <cell r="I175">
            <v>1992.0558080000001</v>
          </cell>
          <cell r="J175">
            <v>0</v>
          </cell>
          <cell r="K175">
            <v>1097.905047</v>
          </cell>
          <cell r="L175">
            <v>1097.905047</v>
          </cell>
          <cell r="M175">
            <v>0</v>
          </cell>
          <cell r="N175">
            <v>1097.905047</v>
          </cell>
          <cell r="O175">
            <v>0</v>
          </cell>
          <cell r="P175">
            <v>894.1507610000001</v>
          </cell>
        </row>
        <row r="176">
          <cell r="B176" t="str">
            <v>3563/2024</v>
          </cell>
          <cell r="C176" t="str">
            <v>2402-0600-0013</v>
          </cell>
          <cell r="D176" t="str">
            <v>GCCP CDI 3563/2024 PRÓRROGA 4 ADICIÓN 1 P:31/12/2025 R:2025I-VBOG-079458 INTERVENTORIA TECNICA, ADMINISTRATIVA, FINANCIERA SOCIAL Y AMBIENTAL PARA LOS CONVENIOS O CONTRATOS SUSCRITOS ENTRE INVIAS CON ORGANISMOS DE ACCION COMUNAL O COMUNIDADES ETNICAS</v>
          </cell>
          <cell r="E176" t="str">
            <v>CCPT</v>
          </cell>
          <cell r="F176">
            <v>891.46699999999998</v>
          </cell>
          <cell r="G176">
            <v>0</v>
          </cell>
          <cell r="H176">
            <v>891.46699999999998</v>
          </cell>
          <cell r="I176">
            <v>891.46699999999998</v>
          </cell>
          <cell r="J176">
            <v>0</v>
          </cell>
          <cell r="K176">
            <v>0</v>
          </cell>
          <cell r="L176">
            <v>0</v>
          </cell>
          <cell r="M176">
            <v>0</v>
          </cell>
          <cell r="N176">
            <v>0</v>
          </cell>
          <cell r="O176">
            <v>0</v>
          </cell>
          <cell r="P176">
            <v>891.46699999999998</v>
          </cell>
        </row>
        <row r="177">
          <cell r="B177" t="str">
            <v>2117/2025</v>
          </cell>
          <cell r="C177" t="str">
            <v>2499-0600-0022</v>
          </cell>
          <cell r="D177" t="str">
            <v>SPI CDO 2117/2025 P 31/12/25 R RV 0224 SPI “INTERVENTORIA PARA LOS ESTUDIOS Y DISEÑOS FASE III PARA LA REVITALIZACIÓN DEL ESPACIO PÚBLICO EN LA VIA SIMÓN BOLÍVAR-DESDE EL PR 0+00 (HOTEL ESTACIÓN)HASTA EL PR 9+800</v>
          </cell>
          <cell r="E177" t="str">
            <v>SPI</v>
          </cell>
          <cell r="F177">
            <v>890.10299999999995</v>
          </cell>
          <cell r="G177">
            <v>0</v>
          </cell>
          <cell r="H177">
            <v>890.10299999999995</v>
          </cell>
          <cell r="I177">
            <v>890.10299999999995</v>
          </cell>
          <cell r="J177">
            <v>0</v>
          </cell>
          <cell r="K177">
            <v>0</v>
          </cell>
          <cell r="L177">
            <v>0</v>
          </cell>
          <cell r="M177">
            <v>0</v>
          </cell>
          <cell r="N177">
            <v>0</v>
          </cell>
          <cell r="O177">
            <v>0</v>
          </cell>
          <cell r="P177">
            <v>890.10299999999995</v>
          </cell>
        </row>
        <row r="178">
          <cell r="B178" t="str">
            <v>1039/2022</v>
          </cell>
          <cell r="C178" t="str">
            <v>2402-0600-0013</v>
          </cell>
          <cell r="D178" t="str">
            <v>SVR CON 1039/2022 VIGENCIA FUTURA SOL 496 PLAZO 31 DIC-2028  INTERV PARA LA ATENCIÓN DE VÍAS REGIONALES EN LOS DEPTO DE CUNDINAMARCA Y TOLIMA CON OBRAS DE MEJORAMIENTO EN EL MARCO DEL PROGRAMA DE OBRA PÚBLICA "VÍAS PARA LA CONEXIÓN DE TERRITORIOS, EL</v>
          </cell>
          <cell r="E178" t="str">
            <v>SVR</v>
          </cell>
          <cell r="F178">
            <v>1230.9125789899999</v>
          </cell>
          <cell r="G178">
            <v>0</v>
          </cell>
          <cell r="H178">
            <v>1230.9125789899999</v>
          </cell>
          <cell r="I178">
            <v>1230.9125789899999</v>
          </cell>
          <cell r="J178">
            <v>0</v>
          </cell>
          <cell r="K178">
            <v>343.13795356999998</v>
          </cell>
          <cell r="L178">
            <v>343.13795356999998</v>
          </cell>
          <cell r="M178">
            <v>0</v>
          </cell>
          <cell r="N178">
            <v>343.13795356999998</v>
          </cell>
          <cell r="O178">
            <v>0</v>
          </cell>
          <cell r="P178">
            <v>887.77462541999989</v>
          </cell>
        </row>
        <row r="179">
          <cell r="B179" t="str">
            <v>1535/2025</v>
          </cell>
          <cell r="C179" t="str">
            <v>2401-0600-0103</v>
          </cell>
          <cell r="D179" t="str">
            <v>SGIC CDC 1535/2025 2025I-VBOG-066990 P 31/12/25 SGIC ADMINISTRACIÓN VIAL DE LAS VÍAS A CARGO  INVÍAS, TER SANTANDER; VÍAS: 6603 BUCARAMANGA - PAMPLONA, SECTOR BUCARAMANGA - CUESTABOBA, PR3+0400 - PR70+0000 LOTE 1</v>
          </cell>
          <cell r="E179" t="str">
            <v>SGI</v>
          </cell>
          <cell r="F179">
            <v>850.25622926999995</v>
          </cell>
          <cell r="G179">
            <v>0</v>
          </cell>
          <cell r="H179">
            <v>850.25622926999995</v>
          </cell>
          <cell r="I179">
            <v>0</v>
          </cell>
          <cell r="J179">
            <v>850.25622926999995</v>
          </cell>
          <cell r="K179">
            <v>0</v>
          </cell>
          <cell r="L179">
            <v>0</v>
          </cell>
          <cell r="M179">
            <v>0</v>
          </cell>
          <cell r="N179">
            <v>0</v>
          </cell>
          <cell r="O179">
            <v>0</v>
          </cell>
          <cell r="P179">
            <v>850.25622926999995</v>
          </cell>
        </row>
        <row r="180">
          <cell r="B180" t="str">
            <v>4162/2024</v>
          </cell>
          <cell r="C180" t="str">
            <v>2401-0600-0089
2401-0600-0112
2401-0600-0138</v>
          </cell>
          <cell r="D180" t="str">
            <v>SGI CON 4162/2024 PROR 2 ADI 1 P:31-10-2025 R:2025I-VBOG-038056 INTERVENTORIA TÉCNICA, ADMINISTRATIVA, FINANCIERA,JURIDICA Y AMBIENTAL PARA EL MANTENIMIENTO DE LAS VÍAS GUACHUCAL - IPIALES - EL ESPINO RUTA 1701 Y 0801; MANTENIMIENTO DE LAS VÍAS</v>
          </cell>
          <cell r="E180" t="str">
            <v>SGI</v>
          </cell>
          <cell r="F180">
            <v>919.43386679999992</v>
          </cell>
          <cell r="G180">
            <v>0</v>
          </cell>
          <cell r="H180">
            <v>919.43386679999992</v>
          </cell>
          <cell r="I180">
            <v>115</v>
          </cell>
          <cell r="J180">
            <v>804.43386679999992</v>
          </cell>
          <cell r="K180">
            <v>77.807006540000003</v>
          </cell>
          <cell r="L180">
            <v>77.807006540000003</v>
          </cell>
          <cell r="M180">
            <v>0</v>
          </cell>
          <cell r="N180">
            <v>0</v>
          </cell>
          <cell r="O180">
            <v>77.807006540000003</v>
          </cell>
          <cell r="P180">
            <v>841.62686025999994</v>
          </cell>
        </row>
        <row r="181">
          <cell r="B181" t="str">
            <v>1980/2024</v>
          </cell>
          <cell r="C181" t="str">
            <v>2401-0600-0103</v>
          </cell>
          <cell r="D181" t="str">
            <v>DEO CON. 1980/2024 VIGENCIAS FUTURAS P: 31/07/2026 R: SOL. 259-17-03-25 ADMINISTRACIÓN VIAL DE LAS CARRETERAS NACIONALES A CARGO  DEL  INSTITUTO  NACIONAL  DE  VÍAS,  SAN  ANDRES  Y PROVIDENCIA, GRUPO AMV 1.</v>
          </cell>
          <cell r="E181" t="str">
            <v>SGI</v>
          </cell>
          <cell r="F181">
            <v>910.21097699999996</v>
          </cell>
          <cell r="G181">
            <v>0</v>
          </cell>
          <cell r="H181">
            <v>910.21097699999996</v>
          </cell>
          <cell r="I181">
            <v>0</v>
          </cell>
          <cell r="J181">
            <v>910.21097699999996</v>
          </cell>
          <cell r="K181">
            <v>0</v>
          </cell>
          <cell r="L181">
            <v>68.694689999999994</v>
          </cell>
          <cell r="M181">
            <v>68.694689999999994</v>
          </cell>
          <cell r="N181">
            <v>0</v>
          </cell>
          <cell r="O181">
            <v>68.694689999999994</v>
          </cell>
          <cell r="P181">
            <v>841.51628699999992</v>
          </cell>
        </row>
        <row r="182">
          <cell r="B182" t="str">
            <v>1532/2025</v>
          </cell>
          <cell r="C182" t="str">
            <v>2401-0600-0103</v>
          </cell>
          <cell r="D182" t="str">
            <v>SGI CDC 1532/2025 P:31/12/2025 R:2025I-VBOG-066951  SGI DMINISTRACIÓN VIAL DE LAS VÍAS A CARGO DEL INSTITUTO NACIONAL DE VÍAS, DIRECCIÓN TERRITORIAL NORTE DE SANTANDER; VÍAS: 6603 BUCARAMANGA -PAMPLONA, SECTOR CUESTABOBA - PAMPLONA, PR 70+0000- PR</v>
          </cell>
          <cell r="E182" t="str">
            <v>SGI</v>
          </cell>
          <cell r="F182">
            <v>835.64183500000001</v>
          </cell>
          <cell r="G182">
            <v>0</v>
          </cell>
          <cell r="H182">
            <v>835.64183500000001</v>
          </cell>
          <cell r="I182">
            <v>0</v>
          </cell>
          <cell r="J182">
            <v>835.64183500000001</v>
          </cell>
          <cell r="K182">
            <v>0</v>
          </cell>
          <cell r="L182">
            <v>0</v>
          </cell>
          <cell r="M182">
            <v>0</v>
          </cell>
          <cell r="N182">
            <v>0</v>
          </cell>
          <cell r="O182">
            <v>0</v>
          </cell>
          <cell r="P182">
            <v>835.64183500000001</v>
          </cell>
        </row>
        <row r="183">
          <cell r="B183" t="str">
            <v>1936/2024</v>
          </cell>
          <cell r="C183" t="str">
            <v>2401-0600-0103</v>
          </cell>
          <cell r="D183" t="str">
            <v>DEO CON 1936/2024 VIGENCIAS FUTURAS P: 31/07/2026 R: SOL. 313-18-03-25 ADMINISTRACIÓN VIAL DE LAS CARRETERAS NACIONALES A  CARGO DE LA DIRECCIÓN TERRITORIAL META, GRUPO AMV 2 LOTE 2.</v>
          </cell>
          <cell r="E183" t="str">
            <v>SGI</v>
          </cell>
          <cell r="F183">
            <v>1040.33378687</v>
          </cell>
          <cell r="G183">
            <v>0</v>
          </cell>
          <cell r="H183">
            <v>1040.33378687</v>
          </cell>
          <cell r="I183">
            <v>0</v>
          </cell>
          <cell r="J183">
            <v>1040.33378687</v>
          </cell>
          <cell r="K183">
            <v>0</v>
          </cell>
          <cell r="L183">
            <v>220.35039599999999</v>
          </cell>
          <cell r="M183">
            <v>220.35039599999999</v>
          </cell>
          <cell r="N183">
            <v>0</v>
          </cell>
          <cell r="O183">
            <v>220.35039599999999</v>
          </cell>
          <cell r="P183">
            <v>819.98339086999999</v>
          </cell>
        </row>
        <row r="184">
          <cell r="B184" t="str">
            <v>2225/2024</v>
          </cell>
          <cell r="C184" t="str">
            <v>2401-0600-0075</v>
          </cell>
          <cell r="D184" t="str">
            <v>SGI CON 225-2024 P:31-JUL-2025 R:2025I-VBOG-021404 PRÓRROGA NÚMERO DOS (02) Y ADICION NÚMERO UNO (01) DE 2025 GESTIÓN VIAL INTEGRAL DE LAS CARRETERAS LOS ALPES MADRID BOGOTÁ, TRAMO 5008A Y VARIANTE DE MADRID, TRAMO 50CNG, EN EL DEPARTAMENTO DE CUNDIN</v>
          </cell>
          <cell r="E184" t="str">
            <v>SGI</v>
          </cell>
          <cell r="F184">
            <v>1539.9965689999999</v>
          </cell>
          <cell r="G184">
            <v>0</v>
          </cell>
          <cell r="H184">
            <v>1539.9965689999999</v>
          </cell>
          <cell r="I184">
            <v>1539.9965689999999</v>
          </cell>
          <cell r="J184">
            <v>0</v>
          </cell>
          <cell r="K184">
            <v>72.850611000000001</v>
          </cell>
          <cell r="L184">
            <v>720.57603899999992</v>
          </cell>
          <cell r="M184">
            <v>647.72542799999997</v>
          </cell>
          <cell r="N184">
            <v>720.57603899999992</v>
          </cell>
          <cell r="O184">
            <v>0</v>
          </cell>
          <cell r="P184">
            <v>819.42052999999999</v>
          </cell>
        </row>
        <row r="185">
          <cell r="B185" t="str">
            <v>978/2021</v>
          </cell>
          <cell r="C185" t="str">
            <v>2401-0600-0108
2401-0600-0132</v>
          </cell>
          <cell r="D185" t="str">
            <v>CTO 978/2021 COMPROMISO VIGENCIA FUTU P:102 MESES MEJORAMIENTO, MANTENIMIENTO, GESTIÓN PREDIAL, SOCIAL Y AMBIENTAL SOSTENIBLE DEL CORREDOR RUTA DE LOS LIBERTADORES (BELÉN – SOCHA – SÁCAMA LA CABUYA  PAZ DE ARIPORO) EN LOS DEPTOS DE BOYACÁ Y CASANARE</v>
          </cell>
          <cell r="E185" t="str">
            <v>SMC</v>
          </cell>
          <cell r="F185">
            <v>25671.575256</v>
          </cell>
          <cell r="G185">
            <v>0</v>
          </cell>
          <cell r="H185">
            <v>25671.575256</v>
          </cell>
          <cell r="I185">
            <v>25671.575256</v>
          </cell>
          <cell r="J185">
            <v>0</v>
          </cell>
          <cell r="K185">
            <v>23878.859857999996</v>
          </cell>
          <cell r="L185">
            <v>24865.165758999996</v>
          </cell>
          <cell r="M185">
            <v>986.30590099999972</v>
          </cell>
          <cell r="N185">
            <v>24865.165758999996</v>
          </cell>
          <cell r="O185">
            <v>0</v>
          </cell>
          <cell r="P185">
            <v>806.40949700000419</v>
          </cell>
        </row>
        <row r="186">
          <cell r="B186" t="str">
            <v>1735/2025</v>
          </cell>
          <cell r="C186" t="str">
            <v>2402-0600-0013</v>
          </cell>
          <cell r="D186" t="str">
            <v>SVR CDI 1735/2025 P:15/12/2025 R:2025I-VBOG-083269 SVR INTERVENTORÍA INTEGRAL PARA EL MEJORAMIENTO DE LA VÍA SAN RAFAEL - BARRAGÁN MUNICIPIO DE TULUÁ, DEPARTAMENTO DEL VALLE DEL CAUCA EN EL MARCO DEL CONVENIO INTERADMINISTRATIVO 4346 DE 2024</v>
          </cell>
          <cell r="E186" t="str">
            <v>SVR</v>
          </cell>
          <cell r="F186">
            <v>799.999999</v>
          </cell>
          <cell r="G186">
            <v>0</v>
          </cell>
          <cell r="H186">
            <v>799.999999</v>
          </cell>
          <cell r="I186">
            <v>799.999999</v>
          </cell>
          <cell r="J186">
            <v>0</v>
          </cell>
          <cell r="K186">
            <v>0</v>
          </cell>
          <cell r="L186">
            <v>0</v>
          </cell>
          <cell r="M186">
            <v>0</v>
          </cell>
          <cell r="N186">
            <v>0</v>
          </cell>
          <cell r="O186">
            <v>0</v>
          </cell>
          <cell r="P186">
            <v>799.999999</v>
          </cell>
        </row>
        <row r="187">
          <cell r="B187" t="str">
            <v>1857/2020</v>
          </cell>
          <cell r="C187" t="str">
            <v>2401-0600-0144</v>
          </cell>
          <cell r="D187" t="str">
            <v>SGI CDI 1857/2025 P:31/12/2025 R:2025I-VBOG-095913 INTERVENTORÍA INTEGRAL PARA EL MANTENIMIENTO DE PUENTES UBICADOS EN LA TRANSVERSAL DEL CARIBE, SECTOR SANTA MARTA – PARAGUACHÓN (RUTAS 9008, 9009 Y 9010)</v>
          </cell>
          <cell r="E187" t="str">
            <v>SGI</v>
          </cell>
          <cell r="F187">
            <v>799.99892</v>
          </cell>
          <cell r="G187">
            <v>0</v>
          </cell>
          <cell r="H187">
            <v>799.99892</v>
          </cell>
          <cell r="I187">
            <v>799.99892</v>
          </cell>
          <cell r="J187">
            <v>0</v>
          </cell>
          <cell r="K187">
            <v>0</v>
          </cell>
          <cell r="L187">
            <v>0</v>
          </cell>
          <cell r="M187">
            <v>0</v>
          </cell>
          <cell r="N187">
            <v>0</v>
          </cell>
          <cell r="O187">
            <v>0</v>
          </cell>
          <cell r="P187">
            <v>799.99892</v>
          </cell>
        </row>
        <row r="188">
          <cell r="B188" t="str">
            <v>4234/2025</v>
          </cell>
          <cell r="C188" t="str">
            <v>2499-0600-0022</v>
          </cell>
          <cell r="D188" t="str">
            <v>DTE CTOI 4234/2024 P 31/12/2025 R 2025I-VBOG-046641 ADICIÓN 1, SPI INTERVENTORÍA PARA LOS ESTUDIOS Y DISEÑOS PARA LA CONEXIÓN POPAYAN GUAPI EN EL DEPARTAMENTO DEL CAUCA.</v>
          </cell>
          <cell r="E188" t="str">
            <v>SPI</v>
          </cell>
          <cell r="F188">
            <v>785.99670639999999</v>
          </cell>
          <cell r="G188">
            <v>0</v>
          </cell>
          <cell r="H188">
            <v>785.99670639999999</v>
          </cell>
          <cell r="I188">
            <v>0</v>
          </cell>
          <cell r="J188">
            <v>785.99670639999999</v>
          </cell>
          <cell r="K188">
            <v>0</v>
          </cell>
          <cell r="L188">
            <v>0</v>
          </cell>
          <cell r="M188">
            <v>0</v>
          </cell>
          <cell r="N188">
            <v>0</v>
          </cell>
          <cell r="O188">
            <v>0</v>
          </cell>
          <cell r="P188">
            <v>785.99670639999999</v>
          </cell>
        </row>
        <row r="189">
          <cell r="B189" t="str">
            <v>1642/2025</v>
          </cell>
          <cell r="C189" t="str">
            <v>2401-0600-0139</v>
          </cell>
          <cell r="D189" t="str">
            <v>SVR CDI 1642/2025 PRÓRROGA 02 ADICIÓN 2 P:30/06/2026 R: MI-SGR-R25-0073 INTERVENTORÍA PARA LA URGENCIA MANIFIESTA PARA LA ATENCIÓN DE LAS EMERGENCIAS VIALES REGISTRADAS: ENTRE EL PR 0+0000 Y EL PR 12+0000 DE LA VÍA 3702, SECTOR GUADUALEJO – PÁEZ</v>
          </cell>
          <cell r="E189" t="str">
            <v>SGR</v>
          </cell>
          <cell r="F189">
            <v>1137.4597535</v>
          </cell>
          <cell r="G189">
            <v>0</v>
          </cell>
          <cell r="H189">
            <v>1137.4597535</v>
          </cell>
          <cell r="I189">
            <v>1137.4597535</v>
          </cell>
          <cell r="J189">
            <v>0</v>
          </cell>
          <cell r="K189">
            <v>354.30284669000002</v>
          </cell>
          <cell r="L189">
            <v>354.30284669000002</v>
          </cell>
          <cell r="M189">
            <v>0</v>
          </cell>
          <cell r="N189">
            <v>354.30284669000002</v>
          </cell>
          <cell r="O189">
            <v>0</v>
          </cell>
          <cell r="P189">
            <v>783.15690681000001</v>
          </cell>
        </row>
        <row r="190">
          <cell r="B190" t="str">
            <v>4654/2023</v>
          </cell>
          <cell r="C190" t="str">
            <v>2409-0600-0002</v>
          </cell>
          <cell r="D190" t="str">
            <v>SG CPS 4654/2023 SERVICIO DE MANTENIMIENTO PREVENTIVO Y CORRECTIVO Y OTROS QUE SE REQUIERAN INCLUIDO MANO DE OBRA Y SUMINISTRO DE REPUESTOS NUEVOS ORIGINALES PARA LOS VEHICULOS</v>
          </cell>
          <cell r="E190" t="str">
            <v>SA</v>
          </cell>
          <cell r="F190">
            <v>1507.1288235100001</v>
          </cell>
          <cell r="G190">
            <v>0</v>
          </cell>
          <cell r="H190">
            <v>1507.1288235100001</v>
          </cell>
          <cell r="I190">
            <v>0</v>
          </cell>
          <cell r="J190">
            <v>1507.1288235100001</v>
          </cell>
          <cell r="K190">
            <v>338.12487599999997</v>
          </cell>
          <cell r="L190">
            <v>726.56698100000006</v>
          </cell>
          <cell r="M190">
            <v>388.44210500000008</v>
          </cell>
          <cell r="N190">
            <v>0</v>
          </cell>
          <cell r="O190">
            <v>726.56698100000006</v>
          </cell>
          <cell r="P190">
            <v>780.56184251000002</v>
          </cell>
        </row>
        <row r="191">
          <cell r="B191" t="str">
            <v>1952/2025</v>
          </cell>
          <cell r="C191" t="str">
            <v>2402-0600-0013</v>
          </cell>
          <cell r="D191" t="str">
            <v>SPI CDI 1952/2025 P:31/12/2025 R:2025I-VBOG-096601 INTERVENTORIA A LOS ESTUDIOS Y DISEÑOS EN MODELO DE FÁBRICA PARA EL FORTALECIMIENTO DEL INVÍAS EN INICIATIVAS DE INFRAESTRUCTURA CON ENFOQUE EN CONECTIVIDAD Y DESARROLLO TERRITORIAL 2025-II</v>
          </cell>
          <cell r="E191" t="str">
            <v>SPI</v>
          </cell>
          <cell r="F191">
            <v>781.01118499999995</v>
          </cell>
          <cell r="G191">
            <v>0</v>
          </cell>
          <cell r="H191">
            <v>781.01118499999995</v>
          </cell>
          <cell r="I191">
            <v>781.01118499999995</v>
          </cell>
          <cell r="J191">
            <v>0</v>
          </cell>
          <cell r="K191">
            <v>13.773326560000001</v>
          </cell>
          <cell r="L191">
            <v>13.773326560000001</v>
          </cell>
          <cell r="M191">
            <v>0</v>
          </cell>
          <cell r="N191">
            <v>13.773326560000001</v>
          </cell>
          <cell r="O191">
            <v>0</v>
          </cell>
          <cell r="P191">
            <v>767.23785843999997</v>
          </cell>
        </row>
        <row r="192">
          <cell r="B192" t="str">
            <v>5089/2023</v>
          </cell>
          <cell r="C192" t="str">
            <v>2405-0600-0005</v>
          </cell>
          <cell r="D192" t="str">
            <v>SPI CDI 5089/2023 ADICION 1 Y PRORROGA 2 P: 31/12/2025  R: 2025i-VBOG-046643 SPI INTERVENTORIA PARA LA ELABORACIÓN DEL ESTUDIO DE IMPACTO AMBIENTAL, GESTIÓN DE LICENCIAS, REVISIÓN, ACTUALIZACIÓN Y/O COMPLEMENTACIÓN A LOS ESTUDIOS YDISEÑOS PARA DRAGA</v>
          </cell>
          <cell r="E192" t="str">
            <v>SPI</v>
          </cell>
          <cell r="F192">
            <v>987.27452358999994</v>
          </cell>
          <cell r="G192">
            <v>0</v>
          </cell>
          <cell r="H192">
            <v>987.27452358999994</v>
          </cell>
          <cell r="I192">
            <v>0</v>
          </cell>
          <cell r="J192">
            <v>987.27452358999994</v>
          </cell>
          <cell r="K192">
            <v>235.31774013</v>
          </cell>
          <cell r="L192">
            <v>235.31774013</v>
          </cell>
          <cell r="M192">
            <v>0</v>
          </cell>
          <cell r="N192">
            <v>0</v>
          </cell>
          <cell r="O192">
            <v>235.31774013</v>
          </cell>
          <cell r="P192">
            <v>751.95678346</v>
          </cell>
        </row>
        <row r="193">
          <cell r="B193" t="str">
            <v>1102/2022</v>
          </cell>
          <cell r="C193" t="str">
            <v>2404-0600-0002</v>
          </cell>
          <cell r="D193" t="str">
            <v>SMFF CON 1102/2022 VIGENCIAS FUTURAS P:31/12/2028 R:sol_548_12_03_25 INTERVENTORÍA TÉCNICA, ADTIVA, FINANCIERA Y AMBIENTAL PARA PROYECTO “VIVE COLOMBIA VÍAS VERDES, CORREDORES FÉRREOS INACTIVOS</v>
          </cell>
          <cell r="E193" t="str">
            <v>SMFF</v>
          </cell>
          <cell r="F193">
            <v>1184.9857950000001</v>
          </cell>
          <cell r="G193">
            <v>0</v>
          </cell>
          <cell r="H193">
            <v>1184.9857950000001</v>
          </cell>
          <cell r="I193">
            <v>1184.9857950000001</v>
          </cell>
          <cell r="J193">
            <v>0</v>
          </cell>
          <cell r="K193">
            <v>0</v>
          </cell>
          <cell r="L193">
            <v>434.85943499999996</v>
          </cell>
          <cell r="M193">
            <v>434.85943499999996</v>
          </cell>
          <cell r="N193">
            <v>434.85943499999996</v>
          </cell>
          <cell r="O193">
            <v>0</v>
          </cell>
          <cell r="P193">
            <v>750.12636000000009</v>
          </cell>
        </row>
        <row r="194">
          <cell r="B194" t="str">
            <v>1957/2025</v>
          </cell>
          <cell r="C194" t="str">
            <v>2406-0600-0006
2406-0600-0007</v>
          </cell>
          <cell r="D194" t="str">
            <v>SPI CDC 1957/2025 P 31/12/2025 R 2025I-VBOG-096600 ESTUDIOS Y DISEÑOS PARA LA INFRAESTRUCTURA FLUVIAL  EN EL DEPARTAMENTO DE CAQUETÁ EN EL MARCO DEL PROCESO DE EJORAMIENTO DE LAS CONDICIONES DE NAVEGABILIDAD EN LA RED FLUVIAL NACIONAL LOTE 5</v>
          </cell>
          <cell r="E194" t="str">
            <v>SPI</v>
          </cell>
          <cell r="F194">
            <v>1277.1804419999999</v>
          </cell>
          <cell r="G194">
            <v>0</v>
          </cell>
          <cell r="H194">
            <v>1277.1804419999999</v>
          </cell>
          <cell r="I194">
            <v>1277.1804419999999</v>
          </cell>
          <cell r="J194">
            <v>0</v>
          </cell>
          <cell r="K194">
            <v>536.63043800000003</v>
          </cell>
          <cell r="L194">
            <v>536.63043800000003</v>
          </cell>
          <cell r="M194">
            <v>0</v>
          </cell>
          <cell r="N194">
            <v>536.63043800000003</v>
          </cell>
          <cell r="O194">
            <v>0</v>
          </cell>
          <cell r="P194">
            <v>740.55000399999983</v>
          </cell>
        </row>
        <row r="195">
          <cell r="B195" t="str">
            <v>2121/2025</v>
          </cell>
          <cell r="C195" t="str">
            <v>2405-0600-0005</v>
          </cell>
          <cell r="D195" t="str">
            <v>DEO CDI 2121/2025 INTERVENTORÍA INTEGRAL PARA EL DRAGADO DE MANTENIMIENTO DEL CANAL DE ACCESO AL PUERTO DE BUENAVENTURA, EN EL DEPARTAMENTO DE VALLE DEL CAUCA</v>
          </cell>
          <cell r="E195" t="str">
            <v>SMFF</v>
          </cell>
          <cell r="F195">
            <v>733.16128400000002</v>
          </cell>
          <cell r="G195">
            <v>0</v>
          </cell>
          <cell r="H195">
            <v>733.16128400000002</v>
          </cell>
          <cell r="I195">
            <v>0</v>
          </cell>
          <cell r="J195">
            <v>733.16128400000002</v>
          </cell>
          <cell r="K195">
            <v>0</v>
          </cell>
          <cell r="L195">
            <v>0</v>
          </cell>
          <cell r="M195">
            <v>0</v>
          </cell>
          <cell r="N195">
            <v>0</v>
          </cell>
          <cell r="O195">
            <v>0</v>
          </cell>
          <cell r="P195">
            <v>733.16128400000002</v>
          </cell>
        </row>
        <row r="196">
          <cell r="B196" t="str">
            <v>1353/2025</v>
          </cell>
          <cell r="C196" t="str">
            <v>2499-0600-0021</v>
          </cell>
          <cell r="D196" t="str">
            <v>OTIC CPS 1353/2025 P: 15/11/2025 R: 2025I-VBOG-051586 OTIC RENOVACIÓN E IMPLEMENTACIÓN DE NUEVAS FUNCIONALIDADES EN CIBERSEGURIDAD Y ADQUISICIÓN DE COMPONENTES TECNOLÓGICOS PARA LA IMPLEMENTACIÓN DE SERVICIOS DE CONECTIVIDAD SD-WAN PARA EL INSTITUTO</v>
          </cell>
          <cell r="E196" t="str">
            <v>OTIC</v>
          </cell>
          <cell r="F196">
            <v>710.64881720000005</v>
          </cell>
          <cell r="G196">
            <v>0</v>
          </cell>
          <cell r="H196">
            <v>710.64881720000005</v>
          </cell>
          <cell r="I196">
            <v>710.64881720000005</v>
          </cell>
          <cell r="J196">
            <v>0</v>
          </cell>
          <cell r="K196">
            <v>0</v>
          </cell>
          <cell r="L196">
            <v>0</v>
          </cell>
          <cell r="M196">
            <v>0</v>
          </cell>
          <cell r="N196">
            <v>0</v>
          </cell>
          <cell r="O196">
            <v>0</v>
          </cell>
          <cell r="P196">
            <v>710.64881720000005</v>
          </cell>
        </row>
        <row r="197">
          <cell r="B197" t="str">
            <v>1949/2024</v>
          </cell>
          <cell r="C197" t="str">
            <v>2401-0600-0103</v>
          </cell>
          <cell r="D197" t="str">
            <v>DEO CON. 1949/2024 VIGENCIAS FUTURAS P: 31/07/2026 R: SOL. 201-10-03-25 ADMINISTRACIÓN VIAL DE LAS CARRETERAS NACIONALES A CARGO DE LA DIRECCIÓN TERRITORIAL CAUCA, GRUPO AMV 3 LOTE 4</v>
          </cell>
          <cell r="E197" t="str">
            <v>SGI</v>
          </cell>
          <cell r="F197">
            <v>1221.0292240000001</v>
          </cell>
          <cell r="G197">
            <v>0</v>
          </cell>
          <cell r="H197">
            <v>1221.0292240000001</v>
          </cell>
          <cell r="I197">
            <v>0</v>
          </cell>
          <cell r="J197">
            <v>1221.0292240000001</v>
          </cell>
          <cell r="K197">
            <v>421.35201830000005</v>
          </cell>
          <cell r="L197">
            <v>522.6088903000001</v>
          </cell>
          <cell r="M197">
            <v>101.25687200000004</v>
          </cell>
          <cell r="N197">
            <v>0</v>
          </cell>
          <cell r="O197">
            <v>522.6088903000001</v>
          </cell>
          <cell r="P197">
            <v>698.42033370000001</v>
          </cell>
        </row>
        <row r="198">
          <cell r="B198" t="str">
            <v>3884/2023</v>
          </cell>
          <cell r="C198" t="str">
            <v>2401-0600-0112</v>
          </cell>
          <cell r="D198" t="str">
            <v>SGI CDO 3884/2023   MODIF 3    P:31/12/2025 R:VBOG-092479 “MANTENIMIENTO - MITIGACIÓN Y SERVICIO DE OPERACIÓN TÚNEL DAZA UBICADO VARIANTE ORIENTAL PASTO Y MANTENIMIENTO DE LA VARIANTE ORIENTAL DE PASTO RUTAS 2501 Y 2502 DEPARTAMENTO DE NARIÑO”</v>
          </cell>
          <cell r="E198" t="str">
            <v>SGI</v>
          </cell>
          <cell r="F198">
            <v>1298.81486832</v>
          </cell>
          <cell r="G198">
            <v>0</v>
          </cell>
          <cell r="H198">
            <v>1298.81486832</v>
          </cell>
          <cell r="I198">
            <v>0</v>
          </cell>
          <cell r="J198">
            <v>1298.81486832</v>
          </cell>
          <cell r="K198">
            <v>602.46681099</v>
          </cell>
          <cell r="L198">
            <v>602.75940969999999</v>
          </cell>
          <cell r="M198">
            <v>0.29259870999999293</v>
          </cell>
          <cell r="N198">
            <v>0</v>
          </cell>
          <cell r="O198">
            <v>602.75940969999999</v>
          </cell>
          <cell r="P198">
            <v>696.05545861999997</v>
          </cell>
        </row>
        <row r="199">
          <cell r="B199" t="str">
            <v>2087/2025</v>
          </cell>
          <cell r="C199" t="str">
            <v>2499-0600-0020</v>
          </cell>
          <cell r="D199" t="str">
            <v>SG CDO 2087/2025 P 31/12/25 R SOL RP 0153 DTCUN ADECUACIÓN Y MANTENIMIENTO DE LA PLANTA FÍSICA DEL ARCHIVO CENTRAL.</v>
          </cell>
          <cell r="E199" t="str">
            <v>SA</v>
          </cell>
          <cell r="F199">
            <v>1336.7649900000001</v>
          </cell>
          <cell r="G199">
            <v>0</v>
          </cell>
          <cell r="H199">
            <v>1336.7649900000001</v>
          </cell>
          <cell r="I199">
            <v>1336.7649900000001</v>
          </cell>
          <cell r="J199">
            <v>0</v>
          </cell>
          <cell r="K199">
            <v>668.38249399999995</v>
          </cell>
          <cell r="L199">
            <v>668.38249399999995</v>
          </cell>
          <cell r="M199">
            <v>0</v>
          </cell>
          <cell r="N199">
            <v>668.38249399999995</v>
          </cell>
          <cell r="O199">
            <v>0</v>
          </cell>
          <cell r="P199">
            <v>668.38249600000017</v>
          </cell>
        </row>
        <row r="200">
          <cell r="B200" t="str">
            <v>1013/2021</v>
          </cell>
          <cell r="C200" t="str">
            <v>2401-0600-0072</v>
          </cell>
          <cell r="D200" t="str">
            <v>SMC CDI 1013/2021 TRASLADO VIG FUTURA INTERVENTORIA PARA LAS OBRAS DE MEJORAMIENTO, MANTENIMIENTO, GESTION PREDIAL, SOCIAL Y AMBIENTAL SOSTENIBLE DEL CORREDOR DE LA SOBERANÍA (LA LEJÍA -SARAVENA), EN LOS DEPARTAMENTOS DE NORTE DE SANTANDER, BOYACA Y</v>
          </cell>
          <cell r="E200" t="str">
            <v>SMC</v>
          </cell>
          <cell r="F200">
            <v>1614.492332</v>
          </cell>
          <cell r="G200">
            <v>0</v>
          </cell>
          <cell r="H200">
            <v>1614.492332</v>
          </cell>
          <cell r="I200">
            <v>1614.492332</v>
          </cell>
          <cell r="J200">
            <v>0</v>
          </cell>
          <cell r="K200">
            <v>954.77885200000003</v>
          </cell>
          <cell r="L200">
            <v>954.77885200000003</v>
          </cell>
          <cell r="M200">
            <v>0</v>
          </cell>
          <cell r="N200">
            <v>954.77885200000003</v>
          </cell>
          <cell r="O200">
            <v>0</v>
          </cell>
          <cell r="P200">
            <v>659.71348</v>
          </cell>
        </row>
        <row r="201">
          <cell r="B201" t="str">
            <v>1645/2025</v>
          </cell>
          <cell r="C201" t="str">
            <v>2406-0600-0007</v>
          </cell>
          <cell r="D201" t="str">
            <v>SMFF 1645/2025 P:31/12/2025 R; 2025I-VBOG-076424 “INTERVENTORÍA TÉCNICA, LEGAL, ADMINISTRATIVA, FINANCIERA, SOCIAL Y AMBIENTAL PARA LA CONSTRUCCIÓN DE MUELLES FLUVIALES EN LAS COMUNIDADES DE PUERTO MISAEL Y AMPARRADÓ EN EL RÍO BAUDÓ, DEPARTAMENTO DEL</v>
          </cell>
          <cell r="E201" t="str">
            <v>SMFF</v>
          </cell>
          <cell r="F201">
            <v>792.86605999999995</v>
          </cell>
          <cell r="G201">
            <v>0</v>
          </cell>
          <cell r="H201">
            <v>792.86605999999995</v>
          </cell>
          <cell r="I201">
            <v>792.86605999999995</v>
          </cell>
          <cell r="J201">
            <v>0</v>
          </cell>
          <cell r="K201">
            <v>133.25479999999999</v>
          </cell>
          <cell r="L201">
            <v>133.25479999999999</v>
          </cell>
          <cell r="M201">
            <v>0</v>
          </cell>
          <cell r="N201">
            <v>133.25479999999999</v>
          </cell>
          <cell r="O201">
            <v>0</v>
          </cell>
          <cell r="P201">
            <v>659.6112599999999</v>
          </cell>
        </row>
        <row r="202">
          <cell r="B202" t="str">
            <v>1807/2020</v>
          </cell>
          <cell r="C202" t="str">
            <v>2401-0600-0117</v>
          </cell>
          <cell r="D202" t="str">
            <v>SMCN CON 1807/2020 ADI 3 PROR 7 P:30-11-2025 R:2025I-VBOG-030247 INTERVENTORÍA PARA LAS OBRAS DE CONSTRUCCIÓN Y/O MEJORAMIENTO Y/O REHABILITACIÓN Y/O MANTENIMIENTO DE LOS CORREDORES VIALES INCLUIDOS EN EL PROGRAMA DE OBRA PUBLICA CONCLUIR Y CONCLUIR</v>
          </cell>
          <cell r="E202" t="str">
            <v>SMC</v>
          </cell>
          <cell r="F202">
            <v>1052.684896</v>
          </cell>
          <cell r="G202">
            <v>0</v>
          </cell>
          <cell r="H202">
            <v>1052.684896</v>
          </cell>
          <cell r="I202">
            <v>1052.684896</v>
          </cell>
          <cell r="J202">
            <v>0</v>
          </cell>
          <cell r="K202">
            <v>408.75496299999998</v>
          </cell>
          <cell r="L202">
            <v>408.75496299999998</v>
          </cell>
          <cell r="M202">
            <v>0</v>
          </cell>
          <cell r="N202">
            <v>408.75496299999998</v>
          </cell>
          <cell r="O202">
            <v>0</v>
          </cell>
          <cell r="P202">
            <v>643.92993300000001</v>
          </cell>
        </row>
        <row r="203">
          <cell r="B203" t="str">
            <v>1935/2024</v>
          </cell>
          <cell r="C203" t="str">
            <v>2401-0600-0103</v>
          </cell>
          <cell r="D203" t="str">
            <v>SGI CONT. 1935/2024. VIGENCIA FUTURA VBOG-037370. PLAZO JULIO31/2026. ADMINISTRACIÓN VIAL DE LAS CARRETERAS NACIONALES A CARGO DE LA DIRECCIÓN TERRITORIAL SUCRE, GRUPO AMV 2 LOTE 1
.</v>
          </cell>
          <cell r="E203" t="str">
            <v>SGI</v>
          </cell>
          <cell r="F203">
            <v>737.93578100000002</v>
          </cell>
          <cell r="G203">
            <v>0</v>
          </cell>
          <cell r="H203">
            <v>737.93578100000002</v>
          </cell>
          <cell r="I203">
            <v>0</v>
          </cell>
          <cell r="J203">
            <v>737.93578100000002</v>
          </cell>
          <cell r="K203">
            <v>0</v>
          </cell>
          <cell r="L203">
            <v>95.136830000000003</v>
          </cell>
          <cell r="M203">
            <v>95.136830000000003</v>
          </cell>
          <cell r="N203">
            <v>0</v>
          </cell>
          <cell r="O203">
            <v>95.136830000000003</v>
          </cell>
          <cell r="P203">
            <v>642.79895099999999</v>
          </cell>
        </row>
        <row r="204">
          <cell r="B204" t="str">
            <v>1052/2022</v>
          </cell>
          <cell r="C204" t="str">
            <v>2402-0600-0013</v>
          </cell>
          <cell r="D204" t="str">
            <v>SVR CDI 1052/2022 ADICIÓN N°1 P:31/12/2025 R:2025I-VBOG-056006 SVR  INTERVENTORÍA TÉCNICA, ADMINISTRATIVA, FINANCIERA Y AMBIENTAL PARA EL MANTENIMIENTO Y MEJORAMIENTO DE VÍAS TERCIARIAS EN LOS MUNICIPIOS DE LOS DEPARTAMENTOS DE AMAZONAS, CAQUETÁ Y VA</v>
          </cell>
          <cell r="E204" t="str">
            <v>SVR</v>
          </cell>
          <cell r="F204">
            <v>1305.8946042299999</v>
          </cell>
          <cell r="G204">
            <v>0</v>
          </cell>
          <cell r="H204">
            <v>1305.8946042299999</v>
          </cell>
          <cell r="I204">
            <v>1305.8946042299999</v>
          </cell>
          <cell r="J204">
            <v>0</v>
          </cell>
          <cell r="K204">
            <v>727.84815007999998</v>
          </cell>
          <cell r="L204">
            <v>663.13268101999995</v>
          </cell>
          <cell r="M204">
            <v>-64.715469060000032</v>
          </cell>
          <cell r="N204">
            <v>663.13268101999995</v>
          </cell>
          <cell r="O204">
            <v>0</v>
          </cell>
          <cell r="P204">
            <v>642.76192320999996</v>
          </cell>
        </row>
        <row r="205">
          <cell r="B205" t="str">
            <v>1889/2024</v>
          </cell>
          <cell r="C205" t="str">
            <v>2401-0600-0103</v>
          </cell>
          <cell r="D205" t="str">
            <v>SGI CON 1889/2024 VIGENCIAS FUTURAS P:31/07/2026 R:Sol_166_14_02_25 ADMINISTRACIÓN VIAL DE LAS CARRETERAS NACIONALES A CARGO TER CASANARE, GRUPO AMV 3 LOTE 3</v>
          </cell>
          <cell r="E205" t="str">
            <v>SGI</v>
          </cell>
          <cell r="F205">
            <v>837.2027587</v>
          </cell>
          <cell r="G205">
            <v>0</v>
          </cell>
          <cell r="H205">
            <v>837.2027587</v>
          </cell>
          <cell r="I205">
            <v>0</v>
          </cell>
          <cell r="J205">
            <v>837.2027587</v>
          </cell>
          <cell r="K205">
            <v>0</v>
          </cell>
          <cell r="L205">
            <v>196.88147513999999</v>
          </cell>
          <cell r="M205">
            <v>196.88147513999999</v>
          </cell>
          <cell r="N205">
            <v>0</v>
          </cell>
          <cell r="O205">
            <v>196.88147513999999</v>
          </cell>
          <cell r="P205">
            <v>640.32128355999998</v>
          </cell>
        </row>
        <row r="206">
          <cell r="B206" t="str">
            <v>2254/2021</v>
          </cell>
          <cell r="C206" t="str">
            <v>2401-0600-0118</v>
          </cell>
          <cell r="D206" t="str">
            <v>SMCCON 2254/2021 P 31/07/2030 VIGENCIA FUTURA SOL 569-20-03-25 MEJORAMIENTO, MANTENIMIENTO, G. PREDIAL, SOCIAL Y AMBIENTAL SOST. CONEXIÓN PACÍFICO - ORINOQUÍA SECTOR PUERTO GAITAN - PUENTE ARIMENA - VIENTO - SANTA CECILIA - JURIEPE - PUERTO CARREÑO</v>
          </cell>
          <cell r="E206" t="str">
            <v>SMC</v>
          </cell>
          <cell r="F206">
            <v>16365.38157349</v>
          </cell>
          <cell r="G206">
            <v>0</v>
          </cell>
          <cell r="H206">
            <v>16365.38157349</v>
          </cell>
          <cell r="I206">
            <v>16365.38157349</v>
          </cell>
          <cell r="J206">
            <v>0</v>
          </cell>
          <cell r="K206">
            <v>14235.19437277</v>
          </cell>
          <cell r="L206">
            <v>15730.64529362</v>
          </cell>
          <cell r="M206">
            <v>1495.4509208500003</v>
          </cell>
          <cell r="N206">
            <v>15730.64529362</v>
          </cell>
          <cell r="O206">
            <v>0</v>
          </cell>
          <cell r="P206">
            <v>634.73627986999963</v>
          </cell>
        </row>
        <row r="207">
          <cell r="B207" t="str">
            <v>2043/2025</v>
          </cell>
          <cell r="C207" t="str">
            <v>2401-0600-0073
2401-0600-0092</v>
          </cell>
          <cell r="D207" t="str">
            <v>SGI  CDI 2043/2025  P 31/12/25  SOL-RP 0052 SGI INTERVENTORÍA INTEGRAL PARA EL MANTENIMIENTO Y REHABILITACIÓN DE LAS VIAS LORICA – CHINU, Y EL VIAJANO - SAN MARCOS, EN LOS DEPARTAMENTOS DE CORDOBA Y SUCRE</v>
          </cell>
          <cell r="E207" t="str">
            <v>SGI</v>
          </cell>
          <cell r="F207">
            <v>627.999999</v>
          </cell>
          <cell r="G207">
            <v>0</v>
          </cell>
          <cell r="H207">
            <v>627.999999</v>
          </cell>
          <cell r="I207">
            <v>627.999999</v>
          </cell>
          <cell r="J207">
            <v>0</v>
          </cell>
          <cell r="K207">
            <v>0</v>
          </cell>
          <cell r="L207">
            <v>0</v>
          </cell>
          <cell r="M207">
            <v>0</v>
          </cell>
          <cell r="N207">
            <v>0</v>
          </cell>
          <cell r="O207">
            <v>0</v>
          </cell>
          <cell r="P207">
            <v>627.999999</v>
          </cell>
        </row>
        <row r="208">
          <cell r="B208" t="str">
            <v>1784/2025</v>
          </cell>
          <cell r="C208" t="str">
            <v>2401-0600-0129</v>
          </cell>
          <cell r="D208" t="str">
            <v>SGI CDO 1784/2025 P:31/12/2025 R: 2025I-VBOG-08821 SGI MANTENIMIENTO DE LA CARRETERA HOBO – YAGUARA, SECTOR HOBO INSPECCIÓN DE LETRAN, RUTA 45HL01,DEPARTAMENTO DEL HUILA</v>
          </cell>
          <cell r="E208" t="str">
            <v>SGI</v>
          </cell>
          <cell r="F208">
            <v>624.42394899999999</v>
          </cell>
          <cell r="G208">
            <v>0</v>
          </cell>
          <cell r="H208">
            <v>624.42394899999999</v>
          </cell>
          <cell r="I208">
            <v>624.42394899999999</v>
          </cell>
          <cell r="J208">
            <v>0</v>
          </cell>
          <cell r="K208">
            <v>0</v>
          </cell>
          <cell r="L208">
            <v>0</v>
          </cell>
          <cell r="M208">
            <v>0</v>
          </cell>
          <cell r="N208">
            <v>0</v>
          </cell>
          <cell r="O208">
            <v>0</v>
          </cell>
          <cell r="P208">
            <v>624.42394899999999</v>
          </cell>
        </row>
        <row r="209">
          <cell r="B209" t="str">
            <v>1699/2025</v>
          </cell>
          <cell r="C209" t="str">
            <v>2401-0600-0075</v>
          </cell>
          <cell r="D209" t="str">
            <v>SGIC CDI 1699/2025 P:31/12/2025 R: 2025I-VBOG-077767 SGIC NTERVENTORÍA INTEGRAL PARA MANTENIMIENTO PERIODICO, SEÑALIZACION Y ATENCION A EMERGENCIAS DE LAS VIAS SECTOR 1: RUTA NACIONAL 5005 (Estación Uribe - Puente La Libertad) Y RUTA NACIONAL 5006 (P</v>
          </cell>
          <cell r="E209" t="str">
            <v>SGI</v>
          </cell>
          <cell r="F209">
            <v>634.99982</v>
          </cell>
          <cell r="G209">
            <v>0</v>
          </cell>
          <cell r="H209">
            <v>634.99982</v>
          </cell>
          <cell r="I209">
            <v>0</v>
          </cell>
          <cell r="J209">
            <v>634.99982</v>
          </cell>
          <cell r="K209">
            <v>21.500888</v>
          </cell>
          <cell r="L209">
            <v>21.500888</v>
          </cell>
          <cell r="M209">
            <v>0</v>
          </cell>
          <cell r="N209">
            <v>0</v>
          </cell>
          <cell r="O209">
            <v>21.500888</v>
          </cell>
          <cell r="P209">
            <v>613.49893199999997</v>
          </cell>
        </row>
        <row r="210">
          <cell r="B210" t="str">
            <v>1788/2025</v>
          </cell>
          <cell r="C210" t="str">
            <v>2402-0600-0013</v>
          </cell>
          <cell r="D210" t="str">
            <v>SVR CDO 1788/2025 P:31/12/2025 R:VBOG-090209 MEJORAMIENTO DE VÍAS TERCIARIAS EN LOS RESGUARDOS QUE HACEN PARTE DEL CONSEJO REGIONAL INDIGENA CRIDEC- EN EL MUNICIPIO DE QUINCHÍA DEPARTAMENTO DE RISARALDA.</v>
          </cell>
          <cell r="E210" t="str">
            <v>SVR</v>
          </cell>
          <cell r="F210">
            <v>612.25192500000003</v>
          </cell>
          <cell r="G210">
            <v>0</v>
          </cell>
          <cell r="H210">
            <v>612.25192500000003</v>
          </cell>
          <cell r="I210">
            <v>612.25192500000003</v>
          </cell>
          <cell r="J210">
            <v>0</v>
          </cell>
          <cell r="K210">
            <v>0</v>
          </cell>
          <cell r="L210">
            <v>0</v>
          </cell>
          <cell r="M210">
            <v>0</v>
          </cell>
          <cell r="N210">
            <v>0</v>
          </cell>
          <cell r="O210">
            <v>0</v>
          </cell>
          <cell r="P210">
            <v>612.25192500000003</v>
          </cell>
        </row>
        <row r="211">
          <cell r="B211" t="str">
            <v>3283/2024</v>
          </cell>
          <cell r="C211" t="str">
            <v>2401-0600-0041</v>
          </cell>
          <cell r="D211" t="str">
            <v>SGI CDI 3283/2025 ADICIÓN 3 PRÓRROGA 4 P:31/12/2025 R:2025I-VBOG-090445 INTERVENTORÍA TÉCNICA, ADMINISTRATIVA, FINANCIERA,AMBIENTAL, SOCIAL Y JURÍDICA DE LA OPERACIÓN VIAL DE LA RUTA 45A, TRAMO 45A04, ZIPAQUIRÁ – UBATÉ; TRAMO 45A05, UBATE</v>
          </cell>
          <cell r="E211" t="str">
            <v>SGI</v>
          </cell>
          <cell r="F211">
            <v>1063.0152210000001</v>
          </cell>
          <cell r="G211">
            <v>0</v>
          </cell>
          <cell r="H211">
            <v>1063.0152210000001</v>
          </cell>
          <cell r="I211">
            <v>0</v>
          </cell>
          <cell r="J211">
            <v>1063.0152210000001</v>
          </cell>
          <cell r="K211">
            <v>460.43948499999999</v>
          </cell>
          <cell r="L211">
            <v>460.43948499999999</v>
          </cell>
          <cell r="M211">
            <v>0</v>
          </cell>
          <cell r="N211">
            <v>0</v>
          </cell>
          <cell r="O211">
            <v>460.43948499999999</v>
          </cell>
          <cell r="P211">
            <v>602.57573600000012</v>
          </cell>
        </row>
        <row r="212">
          <cell r="B212" t="str">
            <v>1785/2025</v>
          </cell>
          <cell r="C212" t="str">
            <v>2401-0600-0084</v>
          </cell>
          <cell r="D212" t="str">
            <v>SGI -  CDO 1758-2025 P:31/12/2025 R: 2025I-VBOG-089386 MANTENIMIENTO DE LA CARRETERA SANTA ANA - LA GLORIA, RUTA80MG01 EN EL DEPARTAMENTO DEL MAGDALENA</v>
          </cell>
          <cell r="E212" t="str">
            <v>SGI</v>
          </cell>
          <cell r="F212">
            <v>600</v>
          </cell>
          <cell r="G212">
            <v>0</v>
          </cell>
          <cell r="H212">
            <v>600</v>
          </cell>
          <cell r="I212">
            <v>600</v>
          </cell>
          <cell r="J212">
            <v>0</v>
          </cell>
          <cell r="K212">
            <v>0</v>
          </cell>
          <cell r="L212">
            <v>0</v>
          </cell>
          <cell r="M212">
            <v>0</v>
          </cell>
          <cell r="N212">
            <v>0</v>
          </cell>
          <cell r="O212">
            <v>0</v>
          </cell>
          <cell r="P212">
            <v>600</v>
          </cell>
        </row>
        <row r="213">
          <cell r="B213" t="str">
            <v>1864/2025</v>
          </cell>
          <cell r="C213" t="str">
            <v>2401-0600-0143</v>
          </cell>
          <cell r="D213" t="str">
            <v>SGI CDO 1864/2025 P:31/12/2025 R:2025I-VBOG-092492 OBRAS DE MANTENIMIENTO UBICADOS EN EL PR49+000 AL PR103+000 DE LA VÍA 5601 LA UNIÓN - LA FRONTERA -SONSÓN SECTOR EL REFUGIO MUNICIPIO DE LA UNIÓN DEPARTAMENTO DE ANTIOQUIA</v>
          </cell>
          <cell r="E213" t="str">
            <v>SGI</v>
          </cell>
          <cell r="F213">
            <v>600</v>
          </cell>
          <cell r="G213">
            <v>0</v>
          </cell>
          <cell r="H213">
            <v>600</v>
          </cell>
          <cell r="I213">
            <v>600</v>
          </cell>
          <cell r="J213">
            <v>0</v>
          </cell>
          <cell r="K213">
            <v>0</v>
          </cell>
          <cell r="L213">
            <v>0</v>
          </cell>
          <cell r="M213">
            <v>0</v>
          </cell>
          <cell r="N213">
            <v>0</v>
          </cell>
          <cell r="O213">
            <v>0</v>
          </cell>
          <cell r="P213">
            <v>600</v>
          </cell>
        </row>
        <row r="214">
          <cell r="B214" t="str">
            <v>1800/2025</v>
          </cell>
          <cell r="C214" t="str">
            <v>2401-0600-0093</v>
          </cell>
          <cell r="D214" t="str">
            <v>SGI CDO 1800/2025 P:31/12/2025 r:VBOG-094482  “MEJORAMIENTO Y  MANTENIMIENTO DE LAS VÍAS CÓDIGO 5604 SECTOR YACOPÍ - LA PALMA PR00+0000 AL PR19+0500 Y DEL PR21+0500 AL PR24+0500 Y 50CN01 SECTOR DINDAL CAPARRAPÍ - LA AGUADA</v>
          </cell>
          <cell r="E214" t="str">
            <v>SGI</v>
          </cell>
          <cell r="F214">
            <v>600</v>
          </cell>
          <cell r="G214">
            <v>0</v>
          </cell>
          <cell r="H214">
            <v>600</v>
          </cell>
          <cell r="I214">
            <v>600</v>
          </cell>
          <cell r="J214">
            <v>0</v>
          </cell>
          <cell r="K214">
            <v>0</v>
          </cell>
          <cell r="L214">
            <v>0</v>
          </cell>
          <cell r="M214">
            <v>0</v>
          </cell>
          <cell r="N214">
            <v>0</v>
          </cell>
          <cell r="O214">
            <v>0</v>
          </cell>
          <cell r="P214">
            <v>600</v>
          </cell>
        </row>
        <row r="215">
          <cell r="B215" t="str">
            <v>2122/2025</v>
          </cell>
          <cell r="C215" t="str">
            <v>2402-0600-0013</v>
          </cell>
          <cell r="D215" t="str">
            <v>SVR CDI 2122/2025 P 31/12/25 R SOL RP -309-MI-SVR-R25-0198 SVR INTERVENTORIA INTEGRAL PARA EL MEJORAMIENTO Y MANTENIMIENTO DE VÍAS TERCIARIAS EN LOS RESGUARDOS INDÍGENAS DEL CONSEJO REGIONAL DE CALDAS – CRIDEC”.</v>
          </cell>
          <cell r="E215" t="str">
            <v>SVR</v>
          </cell>
          <cell r="F215">
            <v>600</v>
          </cell>
          <cell r="G215">
            <v>0</v>
          </cell>
          <cell r="H215">
            <v>600</v>
          </cell>
          <cell r="I215">
            <v>600</v>
          </cell>
          <cell r="J215">
            <v>0</v>
          </cell>
          <cell r="K215">
            <v>0</v>
          </cell>
          <cell r="L215">
            <v>0</v>
          </cell>
          <cell r="M215">
            <v>0</v>
          </cell>
          <cell r="N215">
            <v>0</v>
          </cell>
          <cell r="O215">
            <v>0</v>
          </cell>
          <cell r="P215">
            <v>600</v>
          </cell>
        </row>
        <row r="216">
          <cell r="B216" t="str">
            <v>1802/2025</v>
          </cell>
          <cell r="C216" t="str">
            <v>2401-0600-0083</v>
          </cell>
          <cell r="D216" t="str">
            <v>SGI CDO 1802/2025 P:31/12/2025 R:2025I-VBOG-094359 MANTENIMIENTO DE LAS CARRETERAS 6402: CRUCE RAMAL A GUANE- SAN GIL Y 64ST02: CRUCE RAMAL A GUANE- GUANE, DEPARTAMENTO DE SANTANDER</v>
          </cell>
          <cell r="E216" t="str">
            <v>SGI</v>
          </cell>
          <cell r="F216">
            <v>598.99279999999999</v>
          </cell>
          <cell r="G216">
            <v>0</v>
          </cell>
          <cell r="H216">
            <v>598.99279999999999</v>
          </cell>
          <cell r="I216">
            <v>598.99279999999999</v>
          </cell>
          <cell r="J216">
            <v>0</v>
          </cell>
          <cell r="K216">
            <v>0</v>
          </cell>
          <cell r="L216">
            <v>0</v>
          </cell>
          <cell r="M216">
            <v>0</v>
          </cell>
          <cell r="N216">
            <v>0</v>
          </cell>
          <cell r="O216">
            <v>0</v>
          </cell>
          <cell r="P216">
            <v>598.99279999999999</v>
          </cell>
        </row>
        <row r="217">
          <cell r="B217" t="str">
            <v>5337/2025</v>
          </cell>
          <cell r="C217" t="str">
            <v>2401-0600-0041</v>
          </cell>
          <cell r="D217" t="str">
            <v>SS RESOL 5337/2025 SS - PAGO PASIVOS PREDIALES DERIVADOS DEL CONTRATO DE OBRA No. 1019 DE 2018,  CORRESPONDIENTE A LA EJECUCIÓN DE LA VARIANTE SAN GIL. FICHA PREDIAL No. 008-ID-TU-CVSG.</v>
          </cell>
          <cell r="E217" t="str">
            <v>SS</v>
          </cell>
          <cell r="F217">
            <v>594.85686499999997</v>
          </cell>
          <cell r="G217">
            <v>0</v>
          </cell>
          <cell r="H217">
            <v>594.85686499999997</v>
          </cell>
          <cell r="I217">
            <v>0</v>
          </cell>
          <cell r="J217">
            <v>594.85686499999997</v>
          </cell>
          <cell r="K217">
            <v>0</v>
          </cell>
          <cell r="L217">
            <v>0</v>
          </cell>
          <cell r="M217">
            <v>0</v>
          </cell>
          <cell r="N217">
            <v>0</v>
          </cell>
          <cell r="O217">
            <v>0</v>
          </cell>
          <cell r="P217">
            <v>594.85686499999997</v>
          </cell>
        </row>
        <row r="218">
          <cell r="B218" t="str">
            <v>5288/2025</v>
          </cell>
          <cell r="C218" t="str">
            <v>2401-0600-0112</v>
          </cell>
          <cell r="D218" t="str">
            <v>SS RESOL 5288/2025 R:2025I-VBOG-099589 SS  PAGO POR CONCEPTO ADQUSICION PREDIAL  FRANJA DE TERRENO  F .P  016 I   95 %  PRIMER CONTADO S/ RESOLUCION</v>
          </cell>
          <cell r="E218" t="str">
            <v>SS</v>
          </cell>
          <cell r="F218">
            <v>586.60328700000002</v>
          </cell>
          <cell r="G218">
            <v>0</v>
          </cell>
          <cell r="H218">
            <v>586.60328700000002</v>
          </cell>
          <cell r="I218">
            <v>0</v>
          </cell>
          <cell r="J218">
            <v>586.60328700000002</v>
          </cell>
          <cell r="K218">
            <v>0</v>
          </cell>
          <cell r="L218">
            <v>0</v>
          </cell>
          <cell r="M218">
            <v>0</v>
          </cell>
          <cell r="N218">
            <v>0</v>
          </cell>
          <cell r="O218">
            <v>0</v>
          </cell>
          <cell r="P218">
            <v>586.60328700000002</v>
          </cell>
        </row>
        <row r="219">
          <cell r="B219" t="str">
            <v>1734/2025</v>
          </cell>
          <cell r="C219" t="str">
            <v>2401-0600-0116</v>
          </cell>
          <cell r="D219" t="str">
            <v>SGI CDO 1734/2025 P:31/12/2025 R:2025I-VBOG-081706 SGI MANTENIMIENTO DE LA VIA CÓDIGO 50CN03 SECTOR VÍA EL SALITRE BRICEÑO SECTOR CRUCE RUTA 50 (EL SALITRE) -CRUCE RUTA 55 (BRICEÑO) DEPARTAMENTO DE CUNDINAMARCA</v>
          </cell>
          <cell r="E219" t="str">
            <v>SGI</v>
          </cell>
          <cell r="F219">
            <v>585.95350399999995</v>
          </cell>
          <cell r="G219">
            <v>0</v>
          </cell>
          <cell r="H219">
            <v>585.95350399999995</v>
          </cell>
          <cell r="I219">
            <v>585.95350399999995</v>
          </cell>
          <cell r="J219">
            <v>0</v>
          </cell>
          <cell r="K219">
            <v>0</v>
          </cell>
          <cell r="L219">
            <v>0</v>
          </cell>
          <cell r="M219">
            <v>0</v>
          </cell>
          <cell r="N219">
            <v>0</v>
          </cell>
          <cell r="O219">
            <v>0</v>
          </cell>
          <cell r="P219">
            <v>585.95350399999995</v>
          </cell>
        </row>
        <row r="220">
          <cell r="B220" t="str">
            <v>5053/2023</v>
          </cell>
          <cell r="C220" t="str">
            <v>2402-0600-0013</v>
          </cell>
          <cell r="D220" t="str">
            <v>DEO RESOL 5534/2025 CTO 5053/2023 VIGENCIA EXPIRADA R:SOL-RP-0409 POR LA CUAL SE RECONOCE Y ORDENA UN PAGO POR EL MECANISMO DE “PAGO PASIVOS EXIGIBLES – VIGENCIAS EXPIRADAS"</v>
          </cell>
          <cell r="E220" t="str">
            <v>SVR</v>
          </cell>
          <cell r="F220">
            <v>585.57351500000004</v>
          </cell>
          <cell r="G220">
            <v>0</v>
          </cell>
          <cell r="H220">
            <v>585.57351500000004</v>
          </cell>
          <cell r="I220">
            <v>585.57351500000004</v>
          </cell>
          <cell r="J220">
            <v>0</v>
          </cell>
          <cell r="K220">
            <v>0</v>
          </cell>
          <cell r="L220">
            <v>0</v>
          </cell>
          <cell r="M220">
            <v>0</v>
          </cell>
          <cell r="N220">
            <v>0</v>
          </cell>
          <cell r="O220">
            <v>0</v>
          </cell>
          <cell r="P220">
            <v>585.57351500000004</v>
          </cell>
        </row>
        <row r="221">
          <cell r="B221" t="str">
            <v>3611/2024</v>
          </cell>
          <cell r="C221" t="str">
            <v>2402-0600-0013</v>
          </cell>
          <cell r="D221" t="str">
            <v>GGCCPT CDI 3611/2024 ADICIÓN 1 PRÓRROGA 4 P:15/12/2025 R:22025I-VBOG-063960 GGCCPT INTERVENTORÍA TECNICA, ADMINISTRATIVA, FINANCIERA, SOCIAL Y AMBIENTAL PARA LOS CONVENIOS O CONTRATOS SUSCRITOS ENTRE EL INVIAS CON ORGANISMOS DE ACCIÓN COMUNAL O COMUN</v>
          </cell>
          <cell r="E221" t="str">
            <v>CCPT</v>
          </cell>
          <cell r="F221">
            <v>1668.6243480000001</v>
          </cell>
          <cell r="G221">
            <v>0</v>
          </cell>
          <cell r="H221">
            <v>1668.6243480000001</v>
          </cell>
          <cell r="I221">
            <v>1668.6243480000001</v>
          </cell>
          <cell r="J221">
            <v>0</v>
          </cell>
          <cell r="K221">
            <v>550.944073</v>
          </cell>
          <cell r="L221">
            <v>1086.690153</v>
          </cell>
          <cell r="M221">
            <v>535.74608000000001</v>
          </cell>
          <cell r="N221">
            <v>1086.690153</v>
          </cell>
          <cell r="O221">
            <v>0</v>
          </cell>
          <cell r="P221">
            <v>581.93419500000005</v>
          </cell>
        </row>
        <row r="222">
          <cell r="B222" t="str">
            <v>1769/2025</v>
          </cell>
          <cell r="C222" t="str">
            <v>2401-0600-0085</v>
          </cell>
          <cell r="D222" t="str">
            <v>SGI CDI 1769/2025 P:31/12/2025 R: 2025I-VBOG-08695 INTERVENTORIA INTEGRAL PARA LA REHABILITACION Y MANTENIMIENTO DE LAS RUTAS :4901 SAN ROQUE – LA PAZ ; 8004 VALLEDUPAR – LA PAZ; 4902 LA PAZ - BUENAVISTA, SECTOR: PR 6+0199 (PUENTE PEREIRA) - PR 56+00</v>
          </cell>
          <cell r="E222" t="str">
            <v>SGI</v>
          </cell>
          <cell r="F222">
            <v>700</v>
          </cell>
          <cell r="G222">
            <v>0</v>
          </cell>
          <cell r="H222">
            <v>700</v>
          </cell>
          <cell r="I222">
            <v>151.19999999999999</v>
          </cell>
          <cell r="J222">
            <v>548.79999999999995</v>
          </cell>
          <cell r="K222">
            <v>0</v>
          </cell>
          <cell r="L222">
            <v>124.94180299999999</v>
          </cell>
          <cell r="M222">
            <v>124.94180299999999</v>
          </cell>
          <cell r="N222">
            <v>0</v>
          </cell>
          <cell r="O222">
            <v>124.94180299999999</v>
          </cell>
          <cell r="P222">
            <v>575.05819700000006</v>
          </cell>
        </row>
        <row r="223">
          <cell r="B223" t="str">
            <v>1999/2025</v>
          </cell>
          <cell r="C223" t="str">
            <v>2499-0600-0021</v>
          </cell>
          <cell r="D223" t="str">
            <v>OTIC CPS 1999/2025 P:31/12/2025  R: 2025I-VBOG-098594 OTIC ADQUISICIÓN E INSTALACIÓN DE UNA SOLUCIÓN TECNOLÓGICA DE AUDIO Y VIDEO PARA LA SALA DE JUNTAS DENOMINADA “ANDRES URIEL GALLEGO HENAO” DE LA DIRECCIÓN GENERAL INVIAS</v>
          </cell>
          <cell r="E223" t="str">
            <v>OTIC</v>
          </cell>
          <cell r="F223">
            <v>561.34680000000003</v>
          </cell>
          <cell r="G223">
            <v>0</v>
          </cell>
          <cell r="H223">
            <v>561.34680000000003</v>
          </cell>
          <cell r="I223">
            <v>561.34680000000003</v>
          </cell>
          <cell r="J223">
            <v>0</v>
          </cell>
          <cell r="K223">
            <v>0</v>
          </cell>
          <cell r="L223">
            <v>0</v>
          </cell>
          <cell r="M223">
            <v>0</v>
          </cell>
          <cell r="N223">
            <v>0</v>
          </cell>
          <cell r="O223">
            <v>0</v>
          </cell>
          <cell r="P223">
            <v>561.34680000000003</v>
          </cell>
        </row>
        <row r="224">
          <cell r="B224" t="str">
            <v>1579/2025</v>
          </cell>
          <cell r="C224" t="str">
            <v>2401-0600-0086</v>
          </cell>
          <cell r="D224" t="str">
            <v>SGIC CDI 1579/2025 2025I-VBOG-067520 P 31/12/25 SGIC NTERVENTORÍA INTEGRAL PARA LA REHABILITACIÓN, MANTENIMIENTO Y ATENCION DE SITIOS CRITICOS, GESTION 
PREDIAL, SOCIAL Y AMBIENTAL SOSTENIBLE DE LA CARRETERA TRONCAL CENTRAL DEL NORTE, VÍA LA PALM</v>
          </cell>
          <cell r="E224" t="str">
            <v>SGI</v>
          </cell>
          <cell r="F224">
            <v>1059.9999989999999</v>
          </cell>
          <cell r="G224">
            <v>0</v>
          </cell>
          <cell r="H224">
            <v>1059.9999989999999</v>
          </cell>
          <cell r="I224">
            <v>1059.9999989999999</v>
          </cell>
          <cell r="J224">
            <v>0</v>
          </cell>
          <cell r="K224">
            <v>367.01897100000002</v>
          </cell>
          <cell r="L224">
            <v>500.19259199999999</v>
          </cell>
          <cell r="M224">
            <v>133.17362099999997</v>
          </cell>
          <cell r="N224">
            <v>500.19259199999999</v>
          </cell>
          <cell r="O224">
            <v>0</v>
          </cell>
          <cell r="P224">
            <v>559.8074069999999</v>
          </cell>
        </row>
        <row r="225">
          <cell r="B225" t="str">
            <v>3993/2024</v>
          </cell>
          <cell r="C225" t="str">
            <v>2401-0600-0144</v>
          </cell>
          <cell r="D225" t="str">
            <v>SGIC CON 3993/2024 ADICION 2 PRRORROGA 2 P: 31/12/2025 R: 2025I-VBOG-056949  SGIC NTERVENTORÍA PARA EL MANTENIMIENTO DE PUENTES DE LA RED VIAL NACIONAL DE CARRETERAS A CARGO DEL INVIAS.</v>
          </cell>
          <cell r="E225" t="str">
            <v>SGI</v>
          </cell>
          <cell r="F225">
            <v>1100</v>
          </cell>
          <cell r="G225">
            <v>0</v>
          </cell>
          <cell r="H225">
            <v>1100</v>
          </cell>
          <cell r="I225">
            <v>1100</v>
          </cell>
          <cell r="J225">
            <v>0</v>
          </cell>
          <cell r="K225">
            <v>542.86900900000001</v>
          </cell>
          <cell r="L225">
            <v>542.86900900000001</v>
          </cell>
          <cell r="M225">
            <v>0</v>
          </cell>
          <cell r="N225">
            <v>542.86900900000001</v>
          </cell>
          <cell r="O225">
            <v>0</v>
          </cell>
          <cell r="P225">
            <v>557.13099099999999</v>
          </cell>
        </row>
        <row r="226">
          <cell r="B226" t="str">
            <v>2359/2021</v>
          </cell>
          <cell r="C226" t="str">
            <v>2402-0600-0013</v>
          </cell>
          <cell r="D226" t="str">
            <v>SVR CDI 2359/2021 ADICION 1 P:31/07/2030 R:2025I-VBOG-086392 SVR NTERVENTORÍA PARA LAS OBRAS DE MEJORAMIENTO,MANTENIMIENTO, GESTIÓN PREDIAL, SOCIAL Y AMBIENTALSOSTENIBLE DE LA TRANSVERSAL DEL CATATUMBO (TIBÚ –EL TARRA – CONVENCIÓN - OCAÑA) EN EL DEPA</v>
          </cell>
          <cell r="E226" t="str">
            <v>SVR</v>
          </cell>
          <cell r="F226">
            <v>1216.7777860000001</v>
          </cell>
          <cell r="G226">
            <v>0</v>
          </cell>
          <cell r="H226">
            <v>1216.7777860000001</v>
          </cell>
          <cell r="I226">
            <v>1216.7777860000001</v>
          </cell>
          <cell r="J226">
            <v>0</v>
          </cell>
          <cell r="K226">
            <v>676.70338800000002</v>
          </cell>
          <cell r="L226">
            <v>676.70338800000002</v>
          </cell>
          <cell r="M226">
            <v>0</v>
          </cell>
          <cell r="N226">
            <v>676.70338800000002</v>
          </cell>
          <cell r="O226">
            <v>0</v>
          </cell>
          <cell r="P226">
            <v>540.07439800000009</v>
          </cell>
        </row>
        <row r="227">
          <cell r="B227" t="str">
            <v>3912/2023</v>
          </cell>
          <cell r="C227" t="str">
            <v>2401-0600-0112</v>
          </cell>
          <cell r="D227" t="str">
            <v>SGIC CON 3912/2023 ADIC 3 PRR 4 P 31/12/2025 R 2025I-VBOG 041814 INTERVENTORIA PARA EL MANTENIMIENTO - MITIGACION Y SERVICIO DE OPERACIÓN TÚNEL DAZA UBICADO VARIANTE ORIENTAL PASTO Y MANTENIMIENTO DE LA VARIANTE ORIENTAL DE PASTO RUTAS 2501 Y 2502. D</v>
          </cell>
          <cell r="E227" t="str">
            <v>SGI</v>
          </cell>
          <cell r="F227">
            <v>624.903144</v>
          </cell>
          <cell r="G227">
            <v>0</v>
          </cell>
          <cell r="H227">
            <v>624.903144</v>
          </cell>
          <cell r="I227">
            <v>0</v>
          </cell>
          <cell r="J227">
            <v>624.903144</v>
          </cell>
          <cell r="K227">
            <v>0</v>
          </cell>
          <cell r="L227">
            <v>99.924152000000007</v>
          </cell>
          <cell r="M227">
            <v>99.924152000000007</v>
          </cell>
          <cell r="N227">
            <v>0</v>
          </cell>
          <cell r="O227">
            <v>99.924152000000007</v>
          </cell>
          <cell r="P227">
            <v>524.97899199999995</v>
          </cell>
        </row>
        <row r="228">
          <cell r="B228" t="str">
            <v>1705/2025</v>
          </cell>
          <cell r="C228" t="str">
            <v>2401-0600-0103</v>
          </cell>
          <cell r="D228" t="str">
            <v>SGI- CDC 1705/2025 P:31/12/2025 R:2025I-VBOG-082016 ADMINISTRACIÓN VIAL DE LAS VÍAS A CARGO DEL INSTITUTO NACIONAL DE VÍAS, DIRECCIÓN TERRITORIAL SUCRE, VÍAS 2514 TRAMO CHINÚ - SAMPUES, TRAMOSAMPUÉS - SINCELEJO, INTERSECCIÓN EL  TREBOL(INCLUYE ENLACE</v>
          </cell>
          <cell r="E228" t="str">
            <v>SGI</v>
          </cell>
          <cell r="F228">
            <v>662.95795399999997</v>
          </cell>
          <cell r="G228">
            <v>0</v>
          </cell>
          <cell r="H228">
            <v>662.95795399999997</v>
          </cell>
          <cell r="I228">
            <v>0</v>
          </cell>
          <cell r="J228">
            <v>662.95795399999997</v>
          </cell>
          <cell r="K228">
            <v>0</v>
          </cell>
          <cell r="L228">
            <v>143.81616399999999</v>
          </cell>
          <cell r="M228">
            <v>143.81616399999999</v>
          </cell>
          <cell r="N228">
            <v>0</v>
          </cell>
          <cell r="O228">
            <v>143.81616399999999</v>
          </cell>
          <cell r="P228">
            <v>519.14179000000001</v>
          </cell>
        </row>
        <row r="229">
          <cell r="B229" t="str">
            <v>3883/2023</v>
          </cell>
          <cell r="C229" t="str">
            <v>2402-0600-0013</v>
          </cell>
          <cell r="D229" t="str">
            <v>SVR  RESOL 5539/2025 DEO CTO 3883/2023 DEO  SOL RP 04443 DEO   POR LA CUAL SE RECONOCE Y ORDENA UN PAGO POR EL MECANISMO DE “PAGO PASIVOS EXIGIBLES – VIGENCIAS EXPIRADAS</v>
          </cell>
          <cell r="E229" t="str">
            <v>SVR</v>
          </cell>
          <cell r="F229">
            <v>515.55173807999995</v>
          </cell>
          <cell r="G229">
            <v>0</v>
          </cell>
          <cell r="H229">
            <v>515.55173807999995</v>
          </cell>
          <cell r="I229">
            <v>515.55173807999995</v>
          </cell>
          <cell r="J229">
            <v>0</v>
          </cell>
          <cell r="K229">
            <v>0</v>
          </cell>
          <cell r="L229">
            <v>0</v>
          </cell>
          <cell r="M229">
            <v>0</v>
          </cell>
          <cell r="N229">
            <v>0</v>
          </cell>
          <cell r="O229">
            <v>0</v>
          </cell>
          <cell r="P229">
            <v>515.55173807999995</v>
          </cell>
        </row>
        <row r="230">
          <cell r="B230" t="str">
            <v>4120/2024</v>
          </cell>
          <cell r="C230" t="str">
            <v>2401-0600-0073
2401-0600-0092</v>
          </cell>
          <cell r="D230" t="str">
            <v>SGI CDI 4120/2024 PRÓRROGA 4 ADICIÓN 2 P:30/04/2026 R: SOL-RP-0552 INTERVENTORÍA TÉCNICA, ADMINISTRATIVA, FINANCIERA, SOCIAL Y AMBIENTAL PARA EL MANTENIMIENTO, REHABILITACIÓN Y ATENCIÓN DE SITIOS CRÍTICOS DE LAS VIAS VIAJANO - ACHI</v>
          </cell>
          <cell r="E230" t="str">
            <v>SGI</v>
          </cell>
          <cell r="F230">
            <v>490</v>
          </cell>
          <cell r="G230">
            <v>0</v>
          </cell>
          <cell r="H230">
            <v>490</v>
          </cell>
          <cell r="I230">
            <v>490</v>
          </cell>
          <cell r="J230">
            <v>0</v>
          </cell>
          <cell r="K230">
            <v>0</v>
          </cell>
          <cell r="L230">
            <v>0</v>
          </cell>
          <cell r="M230">
            <v>0</v>
          </cell>
          <cell r="N230">
            <v>0</v>
          </cell>
          <cell r="O230">
            <v>0</v>
          </cell>
          <cell r="P230">
            <v>490</v>
          </cell>
        </row>
        <row r="231">
          <cell r="B231" t="str">
            <v>3990/2024</v>
          </cell>
          <cell r="C231" t="str">
            <v>2401-0600-0136</v>
          </cell>
          <cell r="D231" t="str">
            <v>SGI CDO 3990/2024 PRÓRROGA 3 ADICIÓN 2 P:01/11/2025 R:2025I-VBOG-063519 SGI ATENCIÓN AL SITIO CRITICO PARA EL CUMPLIMIENTO DE ACCIÓN POPULAR EN EL BAJO TABLAZO LOCALIZADO EN EL PR 42+0100 EN LA CARRETERA CHINCHINA – ESTACIÓN URIBE, DE LA RUTA 2902</v>
          </cell>
          <cell r="E231" t="str">
            <v>SGI</v>
          </cell>
          <cell r="F231">
            <v>605.40257799999995</v>
          </cell>
          <cell r="G231">
            <v>0</v>
          </cell>
          <cell r="H231">
            <v>605.40257799999995</v>
          </cell>
          <cell r="I231">
            <v>605.40257799999995</v>
          </cell>
          <cell r="J231">
            <v>0</v>
          </cell>
          <cell r="K231">
            <v>126.25719599999999</v>
          </cell>
          <cell r="L231">
            <v>126.25719599999999</v>
          </cell>
          <cell r="M231">
            <v>0</v>
          </cell>
          <cell r="N231">
            <v>126.25719599999999</v>
          </cell>
          <cell r="O231">
            <v>0</v>
          </cell>
          <cell r="P231">
            <v>479.14538199999993</v>
          </cell>
        </row>
        <row r="232">
          <cell r="B232" t="str">
            <v>5045/2023</v>
          </cell>
          <cell r="C232" t="str">
            <v>2406-0600-0007</v>
          </cell>
          <cell r="D232" t="str">
            <v>SMFF CDO 5045/2023 PRORROGA 2 MODIFICATORIA 1 P:31/12/2025 R: 2025I-VBOG-076428 SMFF MEJORAMIENTO MUELLE PUERTO LLERAS, MUNICIPIO DE PUERTO LLERAS, DEPARTAMENTO DEL META</v>
          </cell>
          <cell r="E232" t="str">
            <v>SMFF</v>
          </cell>
          <cell r="F232">
            <v>876.10514550000005</v>
          </cell>
          <cell r="G232">
            <v>0</v>
          </cell>
          <cell r="H232">
            <v>876.10514550000005</v>
          </cell>
          <cell r="I232">
            <v>876.10514550000005</v>
          </cell>
          <cell r="J232">
            <v>0</v>
          </cell>
          <cell r="K232">
            <v>397.38698199999999</v>
          </cell>
          <cell r="L232">
            <v>397.38698199999999</v>
          </cell>
          <cell r="M232">
            <v>0</v>
          </cell>
          <cell r="N232">
            <v>397.38698199999999</v>
          </cell>
          <cell r="O232">
            <v>0</v>
          </cell>
          <cell r="P232">
            <v>478.71816350000006</v>
          </cell>
        </row>
        <row r="233">
          <cell r="B233" t="str">
            <v>1979/2024</v>
          </cell>
          <cell r="C233" t="str">
            <v>2401-0600-0103</v>
          </cell>
          <cell r="D233" t="str">
            <v>DTOCA CON 1979/2024 VIGENCIAS FUTURAS P:29 MESES R:SOL-291-17-02-25   ADMINISTRACIÓN VIAL DE LAS CARRETERAS NACIONALES A CARGO DE LA DIRECCIÓN TERRITORIAL OCAÑA, GRUPO AMV 2 LOTE 2.</v>
          </cell>
          <cell r="E233" t="str">
            <v>SGI</v>
          </cell>
          <cell r="F233">
            <v>476.91551592000002</v>
          </cell>
          <cell r="G233">
            <v>0</v>
          </cell>
          <cell r="H233">
            <v>476.91551592000002</v>
          </cell>
          <cell r="I233">
            <v>0</v>
          </cell>
          <cell r="J233">
            <v>476.91551592000002</v>
          </cell>
          <cell r="K233">
            <v>0</v>
          </cell>
          <cell r="L233">
            <v>0</v>
          </cell>
          <cell r="M233">
            <v>0</v>
          </cell>
          <cell r="N233">
            <v>0</v>
          </cell>
          <cell r="O233">
            <v>0</v>
          </cell>
          <cell r="P233">
            <v>476.91551592000002</v>
          </cell>
        </row>
        <row r="234">
          <cell r="B234" t="str">
            <v>4751/2023</v>
          </cell>
          <cell r="C234" t="str">
            <v>2402-0600-0013</v>
          </cell>
          <cell r="D234" t="str">
            <v>DEO RESOL 5539/2025 DEO CTO 4751/2023 SOL RP 0434   POR LA CUAL SE RECONOCE Y ORDENA UN PAGO POR EL MECANISMO DE “PAGO PASIVOS EXIGIBLES – VIGENCIAS EXPIRADAS</v>
          </cell>
          <cell r="E234" t="str">
            <v>SVR</v>
          </cell>
          <cell r="F234">
            <v>473.562318</v>
          </cell>
          <cell r="G234">
            <v>0</v>
          </cell>
          <cell r="H234">
            <v>473.562318</v>
          </cell>
          <cell r="I234">
            <v>473.562318</v>
          </cell>
          <cell r="J234">
            <v>0</v>
          </cell>
          <cell r="K234">
            <v>0</v>
          </cell>
          <cell r="L234">
            <v>0</v>
          </cell>
          <cell r="M234">
            <v>0</v>
          </cell>
          <cell r="N234">
            <v>0</v>
          </cell>
          <cell r="O234">
            <v>0</v>
          </cell>
          <cell r="P234">
            <v>473.562318</v>
          </cell>
        </row>
        <row r="235">
          <cell r="B235" t="str">
            <v>3549/2023</v>
          </cell>
          <cell r="C235" t="str">
            <v>2402-0600-0013</v>
          </cell>
          <cell r="D235" t="str">
            <v>DEO RESOL 5534/2025 CTO 3549/2023 VIGENCIA EXPIRADA R:SOL-RP-0402 POR LA CUAL SE RECONOCE Y ORDENA UN PAGO POR EL MECANISMO DE “PAGO PASIVOS EXIGIBLES – VIGENCIAS EXPIRADAS"</v>
          </cell>
          <cell r="E235" t="str">
            <v>SVR</v>
          </cell>
          <cell r="F235">
            <v>458.24350770999996</v>
          </cell>
          <cell r="G235">
            <v>0</v>
          </cell>
          <cell r="H235">
            <v>458.24350770999996</v>
          </cell>
          <cell r="I235">
            <v>458.24350770999996</v>
          </cell>
          <cell r="J235">
            <v>0</v>
          </cell>
          <cell r="K235">
            <v>0</v>
          </cell>
          <cell r="L235">
            <v>0</v>
          </cell>
          <cell r="M235">
            <v>0</v>
          </cell>
          <cell r="N235">
            <v>0</v>
          </cell>
          <cell r="O235">
            <v>0</v>
          </cell>
          <cell r="P235">
            <v>458.24350770999996</v>
          </cell>
        </row>
        <row r="236">
          <cell r="B236" t="str">
            <v>1630/2025</v>
          </cell>
          <cell r="C236" t="str">
            <v>2499-0600-0022</v>
          </cell>
          <cell r="D236" t="str">
            <v>SPI CDC 1630/2025 P:31/12/2025 R:2025I-VBOG-074545 ESTUDIOS Y DISEÑOS PARA LA INTERVENCIÓN DE PUNTOS CRÍTICOS Y/O INESTABLES Y/O SECTORES SOBRE INFRAESTRUCTURA VIAL ORDENADOS EN SENTENCIAS JUDICIALES EN EL TERRITORIO NACIONAL.</v>
          </cell>
          <cell r="E236" t="str">
            <v>SPI</v>
          </cell>
          <cell r="F236">
            <v>585.907734</v>
          </cell>
          <cell r="G236">
            <v>0</v>
          </cell>
          <cell r="H236">
            <v>585.907734</v>
          </cell>
          <cell r="I236">
            <v>585.907734</v>
          </cell>
          <cell r="J236">
            <v>0</v>
          </cell>
          <cell r="K236">
            <v>132.90593336000001</v>
          </cell>
          <cell r="L236">
            <v>132.90593336000001</v>
          </cell>
          <cell r="M236">
            <v>0</v>
          </cell>
          <cell r="N236">
            <v>132.90593336000001</v>
          </cell>
          <cell r="O236">
            <v>0</v>
          </cell>
          <cell r="P236">
            <v>453.00180064</v>
          </cell>
        </row>
        <row r="237">
          <cell r="B237" t="str">
            <v>1334/2025</v>
          </cell>
          <cell r="C237" t="str">
            <v>2402-0600-0013</v>
          </cell>
          <cell r="D237" t="str">
            <v>SVR CDI  1334/2025 P 31/12/2025 R: 2025I-VBOG-051749 SVR INTERVENTORIA INTEGRAL PARA EL MEJORAMIENTO Y MANTENIMIENTO DE VIAS TERCIARIAS DEL PROGRAMA COLOMBIA RURAL EN EL MUNICIPIO DE LA VEGA,DEPARTAMENTO DEL CAUCA</v>
          </cell>
          <cell r="E237" t="str">
            <v>SVR</v>
          </cell>
          <cell r="F237">
            <v>449.999999</v>
          </cell>
          <cell r="G237">
            <v>0</v>
          </cell>
          <cell r="H237">
            <v>449.999999</v>
          </cell>
          <cell r="I237">
            <v>449.999999</v>
          </cell>
          <cell r="J237">
            <v>0</v>
          </cell>
          <cell r="K237">
            <v>0</v>
          </cell>
          <cell r="L237">
            <v>0</v>
          </cell>
          <cell r="M237">
            <v>0</v>
          </cell>
          <cell r="N237">
            <v>0</v>
          </cell>
          <cell r="O237">
            <v>0</v>
          </cell>
          <cell r="P237">
            <v>449.999999</v>
          </cell>
        </row>
        <row r="238">
          <cell r="B238" t="str">
            <v>993/2022</v>
          </cell>
          <cell r="C238" t="str">
            <v>2401-0600-0101
2401-0600-0132</v>
          </cell>
          <cell r="D238" t="str">
            <v>SGI CDI 993/2022 ADICIÓN 1 P: 31/07/2030 R: 2025I-VBOG-045549 SGI INTERVENTORÍA PARA LAS OBRAS DE MEJORAMIENTO, MANTENIMIENTO, GESTIÓN SOCIAL Y AMBIENTAL SOSTENIBLE DE LA CONECTIVIDAD ARAUCA- CASANARE: YOPAL PAZ DE ARIPORO, LA CABUYA- SARAVENA Y TAME</v>
          </cell>
          <cell r="E238" t="str">
            <v>SMC</v>
          </cell>
          <cell r="F238">
            <v>993.04051936000008</v>
          </cell>
          <cell r="G238">
            <v>0</v>
          </cell>
          <cell r="H238">
            <v>993.04051936000008</v>
          </cell>
          <cell r="I238">
            <v>993.04051936000008</v>
          </cell>
          <cell r="J238">
            <v>0</v>
          </cell>
          <cell r="K238">
            <v>609.58535040000004</v>
          </cell>
          <cell r="L238">
            <v>546.20508374000008</v>
          </cell>
          <cell r="M238">
            <v>-63.380266659999961</v>
          </cell>
          <cell r="N238">
            <v>546.20508374000008</v>
          </cell>
          <cell r="O238">
            <v>0</v>
          </cell>
          <cell r="P238">
            <v>446.83543562</v>
          </cell>
        </row>
        <row r="239">
          <cell r="B239" t="str">
            <v>1646/2025</v>
          </cell>
          <cell r="C239" t="str">
            <v>2404-0600-0002</v>
          </cell>
          <cell r="D239" t="str">
            <v>SPI CDO 1646/2025 P:31/12/2025 R: VBOG-095765 “ESTUDIOS Y DISEÑOS FASE III PARA LA RESTAURACIÓN DE  LAS ESTACIONES FÉRREAS “LA CAPILLA” Y “PROVIDENCIA”, EN EL MUNICI PIO DE PUENTE NACIONAL DEL DEPARTAMENTO DE SANTANDER”</v>
          </cell>
          <cell r="E239" t="str">
            <v>SPI</v>
          </cell>
          <cell r="F239">
            <v>500</v>
          </cell>
          <cell r="G239">
            <v>0</v>
          </cell>
          <cell r="H239">
            <v>500</v>
          </cell>
          <cell r="I239">
            <v>500</v>
          </cell>
          <cell r="J239">
            <v>0</v>
          </cell>
          <cell r="K239">
            <v>0</v>
          </cell>
          <cell r="L239">
            <v>53.429690999999998</v>
          </cell>
          <cell r="M239">
            <v>53.429690999999998</v>
          </cell>
          <cell r="N239">
            <v>53.429690999999998</v>
          </cell>
          <cell r="O239">
            <v>0</v>
          </cell>
          <cell r="P239">
            <v>446.57030900000001</v>
          </cell>
        </row>
        <row r="240">
          <cell r="B240" t="str">
            <v>1536/2025</v>
          </cell>
          <cell r="C240" t="str">
            <v>2401-0600-0109</v>
          </cell>
          <cell r="D240" t="str">
            <v>SGI CDO 1536/2025 P 31/12/25 R 2025I-VBOG-066336 SGI MANTENIMIENTO Y REHABILITACIÓN TRAMO 4313 SECTOR SAN JOSE YE DE ARJONA Y TRAMO 43CS02 SECTOR YE DE ARJONA CUATROVIENTOS, DIRECCION TERRITORIAL CESAR.</v>
          </cell>
          <cell r="E240" t="str">
            <v>SGI</v>
          </cell>
          <cell r="F240">
            <v>2700</v>
          </cell>
          <cell r="G240">
            <v>0</v>
          </cell>
          <cell r="H240">
            <v>2700</v>
          </cell>
          <cell r="I240">
            <v>2700</v>
          </cell>
          <cell r="J240">
            <v>0</v>
          </cell>
          <cell r="K240">
            <v>2255.6771172000003</v>
          </cell>
          <cell r="L240">
            <v>2255.6771172000003</v>
          </cell>
          <cell r="M240">
            <v>0</v>
          </cell>
          <cell r="N240">
            <v>2255.6771172000003</v>
          </cell>
          <cell r="O240">
            <v>0</v>
          </cell>
          <cell r="P240">
            <v>444.32288279999966</v>
          </cell>
        </row>
        <row r="241">
          <cell r="B241" t="str">
            <v>1772/2025</v>
          </cell>
          <cell r="C241" t="str">
            <v>2401-0600-0134</v>
          </cell>
          <cell r="D241" t="str">
            <v>SGI CDO 1778/2025 P:31/12/2025 R:088529 MANTENIMIENTO DE LA CARRETERA PATICO - CANDELARIA, RUTA 2401, EN EL DEPARTAMENTO DE CAUCA,</v>
          </cell>
          <cell r="E241" t="str">
            <v>SGI</v>
          </cell>
          <cell r="F241">
            <v>443.45543500000002</v>
          </cell>
          <cell r="G241">
            <v>0</v>
          </cell>
          <cell r="H241">
            <v>443.45543500000002</v>
          </cell>
          <cell r="I241">
            <v>443.45543500000002</v>
          </cell>
          <cell r="J241">
            <v>0</v>
          </cell>
          <cell r="K241">
            <v>0</v>
          </cell>
          <cell r="L241">
            <v>0</v>
          </cell>
          <cell r="M241">
            <v>0</v>
          </cell>
          <cell r="N241">
            <v>0</v>
          </cell>
          <cell r="O241">
            <v>0</v>
          </cell>
          <cell r="P241">
            <v>443.45543500000002</v>
          </cell>
        </row>
        <row r="242">
          <cell r="B242" t="str">
            <v>2205/2021</v>
          </cell>
          <cell r="C242" t="str">
            <v>2401-0600-0072</v>
          </cell>
          <cell r="D242" t="str">
            <v>SMCN CON 2205/2021 AD 1 P:31/07/2026 R:2025I-VBOG-032038 MEJORAMIENTO Y MANTENIMIENTO GESTION SOCIAL, PREDIAL Y AMBIENTAL DE LA CARRETERA LAS ANIMAS - NUQUI EN EL DEPARTAMENTO DE CHOCO EN MARCO DEL PROGRAMA CONEXIÓN DE TERRITORIOS, EL CRECIMIENTO SOS</v>
          </cell>
          <cell r="E242" t="str">
            <v>SMC</v>
          </cell>
          <cell r="F242">
            <v>691.62874875</v>
          </cell>
          <cell r="G242">
            <v>0</v>
          </cell>
          <cell r="H242">
            <v>691.62874875</v>
          </cell>
          <cell r="I242">
            <v>9.9999999999999995E-7</v>
          </cell>
          <cell r="J242">
            <v>691.62874775</v>
          </cell>
          <cell r="K242">
            <v>34.573872999999999</v>
          </cell>
          <cell r="L242">
            <v>252.89292699999999</v>
          </cell>
          <cell r="M242">
            <v>218.31905399999999</v>
          </cell>
          <cell r="N242">
            <v>0</v>
          </cell>
          <cell r="O242">
            <v>252.89292699999999</v>
          </cell>
          <cell r="P242">
            <v>438.73582175000001</v>
          </cell>
        </row>
        <row r="243">
          <cell r="B243" t="str">
            <v>2421/2023</v>
          </cell>
          <cell r="C243" t="str">
            <v>2402-0600-0013</v>
          </cell>
          <cell r="D243" t="str">
            <v>DEO RESOL 5534/2025 CTO 2421/2023 VIGENCIA EXPIRADA R:SOL-RP-0405 POR LA CUAL SE RECONOCE Y ORDENA UN PAGO POR EL MECANISMO DE “PAGO PASIVOS EXIGIBLES – VIGENCIAS EXPIRADAS"</v>
          </cell>
          <cell r="E243" t="str">
            <v>SVR</v>
          </cell>
          <cell r="F243">
            <v>435.86868389999995</v>
          </cell>
          <cell r="G243">
            <v>0</v>
          </cell>
          <cell r="H243">
            <v>435.86868389999995</v>
          </cell>
          <cell r="I243">
            <v>435.86868389999995</v>
          </cell>
          <cell r="J243">
            <v>0</v>
          </cell>
          <cell r="K243">
            <v>0</v>
          </cell>
          <cell r="L243">
            <v>0</v>
          </cell>
          <cell r="M243">
            <v>0</v>
          </cell>
          <cell r="N243">
            <v>0</v>
          </cell>
          <cell r="O243">
            <v>0</v>
          </cell>
          <cell r="P243">
            <v>435.86868389999995</v>
          </cell>
        </row>
        <row r="244">
          <cell r="B244" t="str">
            <v>1238/2025</v>
          </cell>
          <cell r="C244" t="str">
            <v>2499-0600-0022</v>
          </cell>
          <cell r="D244" t="str">
            <v>SPI 1238/2025 P:31-12-2025 R:2025I-VBOG-039450 INTERVENTORIA PARA LA ACTUALIZACION Y COMPLEMENTACION ESTUDIOS Y DISEÑOS PARA EL CORREDOR PASTO EL ESTANQUILLO SECTORES PASTO – CHACHAGUI SUR Y AEROPUERTO – MOJARRAS, DEPARTAMENTO DE NARIÑO</v>
          </cell>
          <cell r="E244" t="str">
            <v>SPI</v>
          </cell>
          <cell r="F244">
            <v>506.95867348000002</v>
          </cell>
          <cell r="G244">
            <v>0</v>
          </cell>
          <cell r="H244">
            <v>506.95867348000002</v>
          </cell>
          <cell r="I244">
            <v>506.95867348000002</v>
          </cell>
          <cell r="J244">
            <v>0</v>
          </cell>
          <cell r="K244">
            <v>82.467190399999993</v>
          </cell>
          <cell r="L244">
            <v>82.467190399999993</v>
          </cell>
          <cell r="M244">
            <v>0</v>
          </cell>
          <cell r="N244">
            <v>82.467190399999993</v>
          </cell>
          <cell r="O244">
            <v>0</v>
          </cell>
          <cell r="P244">
            <v>424.49148308000002</v>
          </cell>
        </row>
        <row r="245">
          <cell r="B245" t="str">
            <v>993/2021</v>
          </cell>
          <cell r="C245" t="str">
            <v>2401-0600-0132</v>
          </cell>
          <cell r="D245" t="str">
            <v>DEO CDI 993/202 REPROGRAMACION VIGENCIAS FUTURAS R:2025I-VBOG-093458 INTERVENTORÍA PARA LAS OBRAS DE MEJORAMIENTO, MANTENIMIENTO, GESTIO´N PREDIAL, SOCIAL Y AMBIENTAL SOSTENIBLE DE LA TRANSVERSAL DE LA MACARENA (MESETAS - LA URIBE) EN DPTO DEL META,</v>
          </cell>
          <cell r="E245" t="str">
            <v>SMC</v>
          </cell>
          <cell r="F245">
            <v>1472.27680272</v>
          </cell>
          <cell r="G245">
            <v>0</v>
          </cell>
          <cell r="H245">
            <v>1472.27680272</v>
          </cell>
          <cell r="I245">
            <v>1472.27680272</v>
          </cell>
          <cell r="J245">
            <v>0</v>
          </cell>
          <cell r="K245">
            <v>725.32836636000002</v>
          </cell>
          <cell r="L245">
            <v>1048.68148716</v>
          </cell>
          <cell r="M245">
            <v>323.35312079999994</v>
          </cell>
          <cell r="N245">
            <v>1048.68148716</v>
          </cell>
          <cell r="O245">
            <v>0</v>
          </cell>
          <cell r="P245">
            <v>423.59531556000002</v>
          </cell>
        </row>
        <row r="246">
          <cell r="B246" t="str">
            <v>3460/2024</v>
          </cell>
          <cell r="C246" t="str">
            <v>2402-0600-0013</v>
          </cell>
          <cell r="D246" t="str">
            <v>SVR CDO 3460/2024 ADICIÓN 1 PRÓRROGA 4 MODIFICACIÓN 1 P:31/12/2025 R:2025I-VBOG-099074 MEJORAMIENTO, MANTENIMIENTO, GESTIÓN SOCIAL Y AMBIENTAL DE LAS VÍAS EN EL SECTOR 2 EN EL MUNICIPIO DE URIBIA EN EL DEPARTAMENTO DE LA GUAJIRA. LOTE 2</v>
          </cell>
          <cell r="E246" t="str">
            <v>SVR</v>
          </cell>
          <cell r="F246">
            <v>400</v>
          </cell>
          <cell r="G246">
            <v>0</v>
          </cell>
          <cell r="H246">
            <v>400</v>
          </cell>
          <cell r="I246">
            <v>400</v>
          </cell>
          <cell r="J246">
            <v>0</v>
          </cell>
          <cell r="K246">
            <v>0</v>
          </cell>
          <cell r="L246">
            <v>0</v>
          </cell>
          <cell r="M246">
            <v>0</v>
          </cell>
          <cell r="N246">
            <v>0</v>
          </cell>
          <cell r="O246">
            <v>0</v>
          </cell>
          <cell r="P246">
            <v>400</v>
          </cell>
        </row>
        <row r="247">
          <cell r="B247" t="str">
            <v>4312/2024</v>
          </cell>
          <cell r="C247" t="str">
            <v>2401-0600-0072</v>
          </cell>
          <cell r="D247" t="str">
            <v>SMCN CON 4312/2024  VIGENCIA FUTURA SOL 143 DE 13/02/2025 P:31/07/2026 INTERV TÉCNICA, ADMINISTRATIVA, FINANCIERA, JURIDICA Y AMBIENTAL PARA EL MEJORAMIENTO, MTO, ATENCIÓN DE SITIOS CRÍTICOS, GESTION PREDIAL, SOCIAL Y AMBIENTAL SOSTE</v>
          </cell>
          <cell r="E247" t="str">
            <v>SMC</v>
          </cell>
          <cell r="F247">
            <v>1413.2570920000001</v>
          </cell>
          <cell r="G247">
            <v>0</v>
          </cell>
          <cell r="H247">
            <v>1413.2570920000001</v>
          </cell>
          <cell r="I247">
            <v>0</v>
          </cell>
          <cell r="J247">
            <v>1413.2570920000001</v>
          </cell>
          <cell r="K247">
            <v>1019.7270739999999</v>
          </cell>
          <cell r="L247">
            <v>1019.7270739999999</v>
          </cell>
          <cell r="M247">
            <v>0</v>
          </cell>
          <cell r="N247">
            <v>0</v>
          </cell>
          <cell r="O247">
            <v>1019.7270739999999</v>
          </cell>
          <cell r="P247">
            <v>393.53001800000015</v>
          </cell>
        </row>
        <row r="248">
          <cell r="B248" t="str">
            <v>4848/2023</v>
          </cell>
          <cell r="C248" t="str">
            <v>2406-0600-0007</v>
          </cell>
          <cell r="D248" t="str">
            <v>SMFF CDO 4848/2023 ADICIONAL R:2025I-VBOG-097056 MEJORAMIENTO MUELLE PUERTO CONCORDIA, MUNICIPIO DE PUERTO CONCORDIA, DEPARTAMENTO DEL META.</v>
          </cell>
          <cell r="E248" t="str">
            <v>SMFF</v>
          </cell>
          <cell r="F248">
            <v>413.95599749999997</v>
          </cell>
          <cell r="G248">
            <v>0</v>
          </cell>
          <cell r="H248">
            <v>413.95599749999997</v>
          </cell>
          <cell r="I248">
            <v>413.95599749999997</v>
          </cell>
          <cell r="J248">
            <v>0</v>
          </cell>
          <cell r="K248">
            <v>35.700000000000003</v>
          </cell>
          <cell r="L248">
            <v>35.700000000000003</v>
          </cell>
          <cell r="M248">
            <v>0</v>
          </cell>
          <cell r="N248">
            <v>35.700000000000003</v>
          </cell>
          <cell r="O248">
            <v>0</v>
          </cell>
          <cell r="P248">
            <v>378.25599749999998</v>
          </cell>
        </row>
        <row r="249">
          <cell r="B249" t="str">
            <v>1982/2025</v>
          </cell>
          <cell r="C249" t="str">
            <v>2402-0600-0013</v>
          </cell>
          <cell r="D249" t="str">
            <v>SVR CDI 1982/2025 P:31/12/2025 CE SVR INTERVENTORÍA INTEGRAL PARA EL MEJORAMIENTO Y MANTENIMIENTO DE LA VIA LA GIRALDA  SANTA RITA EL VIEJO, EN EL MUNICIPIO DE PONEDERA EN EL DEPARTAMENTO DEL ATLÁNTICO.</v>
          </cell>
          <cell r="E249" t="str">
            <v>SVR</v>
          </cell>
          <cell r="F249">
            <v>373.99971399999998</v>
          </cell>
          <cell r="G249">
            <v>0</v>
          </cell>
          <cell r="H249">
            <v>373.99971399999998</v>
          </cell>
          <cell r="I249">
            <v>373.99971399999998</v>
          </cell>
          <cell r="J249">
            <v>0</v>
          </cell>
          <cell r="K249">
            <v>0</v>
          </cell>
          <cell r="L249">
            <v>0</v>
          </cell>
          <cell r="M249">
            <v>0</v>
          </cell>
          <cell r="N249">
            <v>0</v>
          </cell>
          <cell r="O249">
            <v>0</v>
          </cell>
          <cell r="P249">
            <v>373.99971399999998</v>
          </cell>
        </row>
        <row r="250">
          <cell r="B250" t="str">
            <v>5067/2023</v>
          </cell>
          <cell r="C250" t="str">
            <v>2406-0600-0007</v>
          </cell>
          <cell r="D250" t="str">
            <v>SMFF RESOL 5281/2025  PAGO PASIVOS EXIGIBLES-VIGENCIAS EXPIRADAS, DEL CON 5067/2023 CONSORCIO CONSULTORES DYD NIT 901.782.997-0</v>
          </cell>
          <cell r="E250" t="str">
            <v>SMFF</v>
          </cell>
          <cell r="F250">
            <v>372.44186300000001</v>
          </cell>
          <cell r="G250">
            <v>0</v>
          </cell>
          <cell r="H250">
            <v>372.44186300000001</v>
          </cell>
          <cell r="I250">
            <v>372.44186300000001</v>
          </cell>
          <cell r="J250">
            <v>0</v>
          </cell>
          <cell r="K250">
            <v>8.8679272000000005</v>
          </cell>
          <cell r="L250">
            <v>8.8679272000000005</v>
          </cell>
          <cell r="M250">
            <v>0</v>
          </cell>
          <cell r="N250">
            <v>8.8679272000000005</v>
          </cell>
          <cell r="O250">
            <v>0</v>
          </cell>
          <cell r="P250">
            <v>363.57393580000002</v>
          </cell>
        </row>
        <row r="251">
          <cell r="B251" t="str">
            <v>4023/2024</v>
          </cell>
          <cell r="C251" t="str">
            <v>2402-0600-0013</v>
          </cell>
          <cell r="D251" t="str">
            <v>SVR CDO 4023/2024 P:31/12/2025 R:MI-SVR-R25-00134 ADICIÓN 1 ATENDER SITIOS CRÍTICOS DE LA RED TERCIARIA A CARGO DE INVIAS, A TRAVES DEL SISTEMA DE MONTO AGOTABLE, EN VIAS A CARGO DE LA DT PUTUMAYO</v>
          </cell>
          <cell r="E251" t="str">
            <v>SVR</v>
          </cell>
          <cell r="F251">
            <v>361.64654999999999</v>
          </cell>
          <cell r="G251">
            <v>0</v>
          </cell>
          <cell r="H251">
            <v>361.64654999999999</v>
          </cell>
          <cell r="I251">
            <v>361.64654999999999</v>
          </cell>
          <cell r="J251">
            <v>0</v>
          </cell>
          <cell r="K251">
            <v>0</v>
          </cell>
          <cell r="L251">
            <v>0</v>
          </cell>
          <cell r="M251">
            <v>0</v>
          </cell>
          <cell r="N251">
            <v>0</v>
          </cell>
          <cell r="O251">
            <v>0</v>
          </cell>
          <cell r="P251">
            <v>361.64654999999999</v>
          </cell>
        </row>
        <row r="252">
          <cell r="B252" t="str">
            <v>5338/2025</v>
          </cell>
          <cell r="C252" t="str">
            <v>2401-0600-0041</v>
          </cell>
          <cell r="D252" t="str">
            <v>SS RESOLU 5338/2025 P 31/12/25 R 2025I VBOG 099588  SS Por medio de la cual se ordena el pago por concepto de adquisición predial por compraventa mediante negociación voluntaria de la franja de terreno identificada en Ficha Predial No. 033-ID-TU-CVSG</v>
          </cell>
          <cell r="E252" t="str">
            <v>SS</v>
          </cell>
          <cell r="F252">
            <v>357.557434</v>
          </cell>
          <cell r="G252">
            <v>0</v>
          </cell>
          <cell r="H252">
            <v>357.557434</v>
          </cell>
          <cell r="I252">
            <v>0</v>
          </cell>
          <cell r="J252">
            <v>357.557434</v>
          </cell>
          <cell r="K252">
            <v>0</v>
          </cell>
          <cell r="L252">
            <v>0</v>
          </cell>
          <cell r="M252">
            <v>0</v>
          </cell>
          <cell r="N252">
            <v>0</v>
          </cell>
          <cell r="O252">
            <v>0</v>
          </cell>
          <cell r="P252">
            <v>357.557434</v>
          </cell>
        </row>
        <row r="253">
          <cell r="B253" t="str">
            <v>1770/2025</v>
          </cell>
          <cell r="C253" t="str">
            <v>2402-0600-0013</v>
          </cell>
          <cell r="D253" t="str">
            <v>SVR CDO 1770/2025 P:31/12/2025 R:VBOG-090327 MEJORAMIENTO Y MANTENIMIENTO DE LA VÍA SAN LORENZO -BELLAVISTA - PANAMERICANA EN EL MUNICIPIO DE SAN LORENZO DEL DEPARTAMENTO DE NARIÑO.</v>
          </cell>
          <cell r="E253" t="str">
            <v>SVR</v>
          </cell>
          <cell r="F253">
            <v>350</v>
          </cell>
          <cell r="G253">
            <v>0</v>
          </cell>
          <cell r="H253">
            <v>350</v>
          </cell>
          <cell r="I253">
            <v>350</v>
          </cell>
          <cell r="J253">
            <v>0</v>
          </cell>
          <cell r="K253">
            <v>0</v>
          </cell>
          <cell r="L253">
            <v>0</v>
          </cell>
          <cell r="M253">
            <v>0</v>
          </cell>
          <cell r="N253">
            <v>0</v>
          </cell>
          <cell r="O253">
            <v>0</v>
          </cell>
          <cell r="P253">
            <v>350</v>
          </cell>
        </row>
        <row r="254">
          <cell r="B254" t="str">
            <v>3780/2024</v>
          </cell>
          <cell r="C254" t="str">
            <v>2402-0600-0013</v>
          </cell>
          <cell r="D254" t="str">
            <v>GGCCPT  CDI 3780/2024 ADICION  P:31/12/2025 R:VBOG-093934 NTERVENTORÍA TECNICA, ADMINISTRATIVA, FINANCIERA, SOCIAL Y AMBIENTAL PARA LOS CONVENIOS O CONTRATOS SUSCRITOS ENTRE EL INVIAS CON ORGANISMOS DE ACCIÓN COMUNAL O</v>
          </cell>
          <cell r="E254" t="str">
            <v>CCPT</v>
          </cell>
          <cell r="F254">
            <v>346.37457599999999</v>
          </cell>
          <cell r="G254">
            <v>0</v>
          </cell>
          <cell r="H254">
            <v>346.37457599999999</v>
          </cell>
          <cell r="I254">
            <v>346.37457599999999</v>
          </cell>
          <cell r="J254">
            <v>0</v>
          </cell>
          <cell r="K254">
            <v>0</v>
          </cell>
          <cell r="L254">
            <v>0</v>
          </cell>
          <cell r="M254">
            <v>0</v>
          </cell>
          <cell r="N254">
            <v>0</v>
          </cell>
          <cell r="O254">
            <v>0</v>
          </cell>
          <cell r="P254">
            <v>346.37457599999999</v>
          </cell>
        </row>
        <row r="255">
          <cell r="B255" t="str">
            <v>1774/2025</v>
          </cell>
          <cell r="C255" t="str">
            <v>2499-0600-0017</v>
          </cell>
          <cell r="D255" t="str">
            <v>SRT CTOI 1774/2025 P:31/12/2025 R:2025I-VBOG-089594 ELABORAR Y/O ACTUALIZAR LA REGLAMENTACIÓN TÉCNICA RELACIONADA CON LA INFRAESTRUCTURA DE TRANSPORTE Y DESARROLLAR INVESTIGACIONES PARA LA DEFINICIÓN DE TÉCNICAS DE CONSTRUCCIÓN</v>
          </cell>
          <cell r="E255" t="str">
            <v>SRT</v>
          </cell>
          <cell r="F255">
            <v>342.92374999999998</v>
          </cell>
          <cell r="G255">
            <v>0</v>
          </cell>
          <cell r="H255">
            <v>342.92374999999998</v>
          </cell>
          <cell r="I255">
            <v>342.92374999999998</v>
          </cell>
          <cell r="J255">
            <v>0</v>
          </cell>
          <cell r="K255">
            <v>0</v>
          </cell>
          <cell r="L255">
            <v>0</v>
          </cell>
          <cell r="M255">
            <v>0</v>
          </cell>
          <cell r="N255">
            <v>0</v>
          </cell>
          <cell r="O255">
            <v>0</v>
          </cell>
          <cell r="P255">
            <v>342.92374999999998</v>
          </cell>
        </row>
        <row r="256">
          <cell r="B256" t="str">
            <v>4982/2023</v>
          </cell>
          <cell r="C256" t="str">
            <v>2406-0600-0007</v>
          </cell>
          <cell r="D256" t="str">
            <v>SMFF CDO 4982/2023 PRÓRROGA 2 P:13/02/2026 R:MI-SMFF-R25-067 MEJORAMIENTO DE MUELLE FLUVIAL EN LA COMUNIDAD DE BAGADÓ EN EL RÍO ANDAGUEDA DEPARTAMENTO DE CHOCÓ</v>
          </cell>
          <cell r="E256" t="str">
            <v>SMFF</v>
          </cell>
          <cell r="F256">
            <v>687.48748699999999</v>
          </cell>
          <cell r="G256">
            <v>0</v>
          </cell>
          <cell r="H256">
            <v>687.48748699999999</v>
          </cell>
          <cell r="I256">
            <v>687.48748699999999</v>
          </cell>
          <cell r="J256">
            <v>0</v>
          </cell>
          <cell r="K256">
            <v>345.58082831999997</v>
          </cell>
          <cell r="L256">
            <v>345.58082831999997</v>
          </cell>
          <cell r="M256">
            <v>0</v>
          </cell>
          <cell r="N256">
            <v>345.58082831999997</v>
          </cell>
          <cell r="O256">
            <v>0</v>
          </cell>
          <cell r="P256">
            <v>341.90665868000002</v>
          </cell>
        </row>
        <row r="257">
          <cell r="B257" t="str">
            <v>4236/2024</v>
          </cell>
          <cell r="C257" t="str">
            <v>2401-0600-0118</v>
          </cell>
          <cell r="D257" t="str">
            <v>SMC CON 4236/2024 P 31/07/2026  SOL 117-12-02  INTERVENTORIA TÉCNICA, ADMINISTRATIVA, FINANCIERA, JURIDICA, AMBIENTAL, SOCIAL, PREDIAL Y DE SOSTENIBILIDAD PARA LA OPERACIÓN Y MANTENIMIENTO INTEGRAL DE LOS TUNELES Y VÍA A CIELO ABIERTO Y ATENCI</v>
          </cell>
          <cell r="E257" t="str">
            <v>SMC</v>
          </cell>
          <cell r="F257">
            <v>1684.5512879999999</v>
          </cell>
          <cell r="G257">
            <v>0</v>
          </cell>
          <cell r="H257">
            <v>1684.5512879999999</v>
          </cell>
          <cell r="I257">
            <v>0</v>
          </cell>
          <cell r="J257">
            <v>1684.5512879999999</v>
          </cell>
          <cell r="K257">
            <v>1343.804271</v>
          </cell>
          <cell r="L257">
            <v>1343.804271</v>
          </cell>
          <cell r="M257">
            <v>0</v>
          </cell>
          <cell r="N257">
            <v>0</v>
          </cell>
          <cell r="O257">
            <v>1343.804271</v>
          </cell>
          <cell r="P257">
            <v>340.74701699999991</v>
          </cell>
        </row>
        <row r="258">
          <cell r="B258" t="str">
            <v>2415/2024</v>
          </cell>
          <cell r="C258" t="str">
            <v>2401-0600-0075
2401-0600-0088</v>
          </cell>
          <cell r="D258" t="str">
            <v>SMC CON. 2415/2024 ADIC. 1. P:31/10/25 R:VBOG-033177 ATENCIÓN DE SITIOS CRÍTICOS, ATENCIÓN DE EMERGENCIAS, MANTENIMIENTO Y REHABILITACIÓN DE LA CARRETERA TRANSVERSAL CENTRAL DEL PACÍFICO (QUIBDÓ - PEREIRA), LOCALIZADO EN LOS DEPARTAMENTOS DE CHOCO Y</v>
          </cell>
          <cell r="E258" t="str">
            <v>SMC</v>
          </cell>
          <cell r="F258">
            <v>714.86309200000005</v>
          </cell>
          <cell r="G258">
            <v>0</v>
          </cell>
          <cell r="H258">
            <v>714.86309200000005</v>
          </cell>
          <cell r="I258">
            <v>696.70454400000006</v>
          </cell>
          <cell r="J258">
            <v>18.158548</v>
          </cell>
          <cell r="K258">
            <v>375.418273</v>
          </cell>
          <cell r="L258">
            <v>375.418273</v>
          </cell>
          <cell r="M258">
            <v>0</v>
          </cell>
          <cell r="N258">
            <v>375.418273</v>
          </cell>
          <cell r="O258">
            <v>0</v>
          </cell>
          <cell r="P258">
            <v>339.44481900000005</v>
          </cell>
        </row>
        <row r="259">
          <cell r="B259" t="str">
            <v>3988/2024</v>
          </cell>
          <cell r="C259" t="str">
            <v>2401-0600-0138
2499-0600-0022</v>
          </cell>
          <cell r="D259" t="str">
            <v>SPI CDI 3988/2024 ADICIÓN 2 PRÓRROGA 2 P:31/12/2025 R: 2025I-VBOG-045036 SPI INTERVENTORÍA PARA LOS ESTUDIOS Y DISEÑOS PARA EL APOYO ESPECIALIZADO EN PROGRAMAS, PLANES Y PROYECTOS DEL INVÍAS MEDIANTE EL MODELO DE FÁBRICA</v>
          </cell>
          <cell r="E259" t="str">
            <v>SPI</v>
          </cell>
          <cell r="F259">
            <v>608.09</v>
          </cell>
          <cell r="G259">
            <v>0</v>
          </cell>
          <cell r="H259">
            <v>608.09</v>
          </cell>
          <cell r="I259">
            <v>410.64122800000001</v>
          </cell>
          <cell r="J259">
            <v>197.44877199999999</v>
          </cell>
          <cell r="K259">
            <v>274.0979074</v>
          </cell>
          <cell r="L259">
            <v>274.0979074</v>
          </cell>
          <cell r="M259">
            <v>0</v>
          </cell>
          <cell r="N259">
            <v>274.0979074</v>
          </cell>
          <cell r="O259">
            <v>0</v>
          </cell>
          <cell r="P259">
            <v>333.99209260000003</v>
          </cell>
        </row>
        <row r="260">
          <cell r="B260" t="str">
            <v>3066/2024</v>
          </cell>
          <cell r="C260" t="str">
            <v>2401-0600-0128</v>
          </cell>
          <cell r="D260" t="str">
            <v>SGI CON 3066/2024 ADICION 1  Y PROROGA 2 PLAZO 8/06/2025 VBOG-032818 “MANTENIMIENTO Y REHABILITACIÓN DE LAS VÍAS: CODIGO
8004A VALLEDUPAR - BADILLO; CODIGO 8801 BUENAVISTA - CUESTECITAS - PARADERO EN EL DEPARTAMENTO DE LA GUAJIRA.”</v>
          </cell>
          <cell r="E260" t="str">
            <v>SGI</v>
          </cell>
          <cell r="F260">
            <v>324.23238677999996</v>
          </cell>
          <cell r="G260">
            <v>0</v>
          </cell>
          <cell r="H260">
            <v>324.23238677999996</v>
          </cell>
          <cell r="I260">
            <v>0</v>
          </cell>
          <cell r="J260">
            <v>324.23238677999996</v>
          </cell>
          <cell r="K260">
            <v>0</v>
          </cell>
          <cell r="L260">
            <v>0</v>
          </cell>
          <cell r="M260">
            <v>0</v>
          </cell>
          <cell r="N260">
            <v>0</v>
          </cell>
          <cell r="O260">
            <v>0</v>
          </cell>
          <cell r="P260">
            <v>324.23238677999996</v>
          </cell>
        </row>
        <row r="261">
          <cell r="B261" t="str">
            <v>1042/2021</v>
          </cell>
          <cell r="C261" t="str">
            <v>2401-0600-0077</v>
          </cell>
          <cell r="D261" t="str">
            <v>SMCN CDO 1042/2021 VIGENCIAS FUTURAS ADICIÓN 4 P:31/08/2029 R:SOL-RP-0400 MEJORAMIENTO, MANTENIMIENTO, GESTIÓN PREDIAL, SOCIAL Y AMBIENTAL SOSTENIBLE DE LA CONEXIÓN TRONCAL CENTRAL DEL NORTE (LOS CUROS – MÁLAGA), EN EL DEPARTAMENTO DE SANTANDER</v>
          </cell>
          <cell r="E261" t="str">
            <v>SMC</v>
          </cell>
          <cell r="F261">
            <v>29925</v>
          </cell>
          <cell r="G261">
            <v>0</v>
          </cell>
          <cell r="H261">
            <v>29925</v>
          </cell>
          <cell r="I261">
            <v>29925</v>
          </cell>
          <cell r="J261">
            <v>0</v>
          </cell>
          <cell r="K261">
            <v>27625.000000000004</v>
          </cell>
          <cell r="L261">
            <v>29602.615386000005</v>
          </cell>
          <cell r="M261">
            <v>1977.6153860000013</v>
          </cell>
          <cell r="N261">
            <v>29602.615386000005</v>
          </cell>
          <cell r="O261">
            <v>0</v>
          </cell>
          <cell r="P261">
            <v>322.38461399999505</v>
          </cell>
        </row>
        <row r="262">
          <cell r="B262" t="str">
            <v>1851/2025</v>
          </cell>
          <cell r="C262" t="str">
            <v>2401-0600-0079</v>
          </cell>
          <cell r="D262" t="str">
            <v>SPI CDC 1851/2025 P:31/12/2025 R:2025I-VBOG-093198 SPI  ESTUDIOS Y DISEÑOS FASE III PARA LA AMPLIACION DE LAS ESTACIONES DE PEAJE ARCABUCO Y LOS LLANOS EN EL TERRITORIO NACIONAL</v>
          </cell>
          <cell r="E262" t="str">
            <v>SPI</v>
          </cell>
          <cell r="F262">
            <v>540</v>
          </cell>
          <cell r="G262">
            <v>0</v>
          </cell>
          <cell r="H262">
            <v>540</v>
          </cell>
          <cell r="I262">
            <v>0</v>
          </cell>
          <cell r="J262">
            <v>540</v>
          </cell>
          <cell r="K262">
            <v>219.052153</v>
          </cell>
          <cell r="L262">
            <v>219.052153</v>
          </cell>
          <cell r="M262">
            <v>0</v>
          </cell>
          <cell r="N262">
            <v>0</v>
          </cell>
          <cell r="O262">
            <v>219.052153</v>
          </cell>
          <cell r="P262">
            <v>320.94784700000002</v>
          </cell>
        </row>
        <row r="263">
          <cell r="B263" t="str">
            <v>994/2022</v>
          </cell>
          <cell r="C263" t="str">
            <v>2401-0600-0117</v>
          </cell>
          <cell r="D263" t="str">
            <v>SMCN  CON 994/2022 VIGENCIA FUTURA PLAZO 31/07/2030  SOL 193 DE 17/02/2025 “INTERVENTORÍA PARA LAS OBRAS DE MJTO A TRAVÉS DE LA CONSTRUCCIÓN, REHABILITACIÓN, MANTENIMIENTO, GESTIÓN PREDIAL, SOCIAL Y AMBIENTAL SOSTENIBLE DE LA CARRETERA TRANSVERSA</v>
          </cell>
          <cell r="E263" t="str">
            <v>SMC</v>
          </cell>
          <cell r="F263">
            <v>822.62669899999992</v>
          </cell>
          <cell r="G263">
            <v>0</v>
          </cell>
          <cell r="H263">
            <v>822.62669899999992</v>
          </cell>
          <cell r="I263">
            <v>822.62669899999992</v>
          </cell>
          <cell r="J263">
            <v>0</v>
          </cell>
          <cell r="K263">
            <v>504.843658</v>
          </cell>
          <cell r="L263">
            <v>504.843658</v>
          </cell>
          <cell r="M263">
            <v>0</v>
          </cell>
          <cell r="N263">
            <v>504.843658</v>
          </cell>
          <cell r="O263">
            <v>0</v>
          </cell>
          <cell r="P263">
            <v>317.78304099999991</v>
          </cell>
        </row>
        <row r="264">
          <cell r="B264" t="str">
            <v>1030/2022</v>
          </cell>
          <cell r="C264" t="str">
            <v>2402-0600-0013</v>
          </cell>
          <cell r="D264" t="str">
            <v>SVR CON 1030/2022 P 31/12/25 VIGENCIA FUTURA SOL 503-28-02-25 INTERVENTORÍA PARA LA ATENCIÓN DE VÍAS REGIONALES DEPARTAMENTO DE BOLÍVAR CON OBRAS DE MEJORAMIENTO EN EL MARCO DEL PROGRAMA DE OBRA PÚBLICA "VÍAS PARA LA CONEXIÓN DE TERRITORIOS, EL C</v>
          </cell>
          <cell r="E264" t="str">
            <v>SVR</v>
          </cell>
          <cell r="F264">
            <v>865.02727025000002</v>
          </cell>
          <cell r="G264">
            <v>0</v>
          </cell>
          <cell r="H264">
            <v>865.02727025000002</v>
          </cell>
          <cell r="I264">
            <v>865.02727025000002</v>
          </cell>
          <cell r="J264">
            <v>0</v>
          </cell>
          <cell r="K264">
            <v>549.95631899999989</v>
          </cell>
          <cell r="L264">
            <v>549.95631899999989</v>
          </cell>
          <cell r="M264">
            <v>0</v>
          </cell>
          <cell r="N264">
            <v>549.95631899999989</v>
          </cell>
          <cell r="O264">
            <v>0</v>
          </cell>
          <cell r="P264">
            <v>315.07095125000012</v>
          </cell>
        </row>
        <row r="265">
          <cell r="B265" t="str">
            <v>1733/2025</v>
          </cell>
          <cell r="C265" t="str">
            <v>2401-0600-0072</v>
          </cell>
          <cell r="D265" t="str">
            <v>SGI CDI 1733/2025 P:31/12/2025 R:2025I-VBOG-080153 SGI INTERVENTORIA INTEGRAL PARA EL MANTENIMIENTO Y REHABILITACIÓN DE LAS VIAS BUCARAMANGA - PAMPLONA (CUESTABOBA - PAMPLONA) RUTA 6603 DEL DEPARTAMENTO NORTE DE SANTANDER Y (BUCARAMANGA - CUESTABOBA)</v>
          </cell>
          <cell r="E265" t="str">
            <v>SGI</v>
          </cell>
          <cell r="F265">
            <v>674.36315200000001</v>
          </cell>
          <cell r="G265">
            <v>0</v>
          </cell>
          <cell r="H265">
            <v>674.36315200000001</v>
          </cell>
          <cell r="I265">
            <v>0</v>
          </cell>
          <cell r="J265">
            <v>674.36315200000001</v>
          </cell>
          <cell r="K265">
            <v>247.19167567</v>
          </cell>
          <cell r="L265">
            <v>364.85877390999997</v>
          </cell>
          <cell r="M265">
            <v>117.66709823999997</v>
          </cell>
          <cell r="N265">
            <v>0</v>
          </cell>
          <cell r="O265">
            <v>364.85877390999997</v>
          </cell>
          <cell r="P265">
            <v>309.50437809000005</v>
          </cell>
        </row>
        <row r="266">
          <cell r="B266" t="str">
            <v>1559/2025</v>
          </cell>
          <cell r="C266" t="str">
            <v>2404-0600-0002</v>
          </cell>
          <cell r="D266" t="str">
            <v>SMFF CDO 1559/2025 P 31/12/25 R 2025I - VBOG 068124 SMFF DESMONTE Y TRASLADO DEL PUENTE FÉRREO UBICADO SOBRE  QUEBRADA PERICO EN EL MUNICIPIO DE HONDA, DEPARTAMENTO DEL TOLIMA</v>
          </cell>
          <cell r="E266" t="str">
            <v>SMFF</v>
          </cell>
          <cell r="F266">
            <v>688.10773099999994</v>
          </cell>
          <cell r="G266">
            <v>0</v>
          </cell>
          <cell r="H266">
            <v>688.10773099999994</v>
          </cell>
          <cell r="I266">
            <v>688.10773099999994</v>
          </cell>
          <cell r="J266">
            <v>0</v>
          </cell>
          <cell r="K266">
            <v>381.97353162999997</v>
          </cell>
          <cell r="L266">
            <v>381.97353162999997</v>
          </cell>
          <cell r="M266">
            <v>0</v>
          </cell>
          <cell r="N266">
            <v>381.97353162999997</v>
          </cell>
          <cell r="O266">
            <v>0</v>
          </cell>
          <cell r="P266">
            <v>306.13419936999998</v>
          </cell>
        </row>
        <row r="267">
          <cell r="B267" t="str">
            <v>4952/2023</v>
          </cell>
          <cell r="C267" t="str">
            <v>2406-0600-0007</v>
          </cell>
          <cell r="D267" t="str">
            <v>DEO RESOL 5523/2025  SOL RP 304 SE RECONOCE Y ORDENA PAGO  POR EL MECANISMO  DE " PAGO PASIVOS EXIGIBLES  - VIGENCIA EXPIRADAS CTO  4952/2023</v>
          </cell>
          <cell r="E267" t="str">
            <v>SMFF</v>
          </cell>
          <cell r="F267">
            <v>305.60023429</v>
          </cell>
          <cell r="G267">
            <v>0</v>
          </cell>
          <cell r="H267">
            <v>305.60023429</v>
          </cell>
          <cell r="I267">
            <v>305.60023429</v>
          </cell>
          <cell r="J267">
            <v>0</v>
          </cell>
          <cell r="K267">
            <v>0</v>
          </cell>
          <cell r="L267">
            <v>0</v>
          </cell>
          <cell r="M267">
            <v>0</v>
          </cell>
          <cell r="N267">
            <v>0</v>
          </cell>
          <cell r="O267">
            <v>0</v>
          </cell>
          <cell r="P267">
            <v>305.60023429</v>
          </cell>
        </row>
        <row r="268">
          <cell r="B268" t="str">
            <v>1924/2025</v>
          </cell>
          <cell r="C268" t="str">
            <v>2409-0600-0009
2499-0600-0021</v>
          </cell>
          <cell r="D268" t="str">
            <v>OTIC CCVS 1924-2025  P 31/12/25 SOL RP 152 CONTRATAR EL COMISIONISTA COMPRADOR ACTUANDO EN NOMBRE PROPIO Y POR CUENTA DEL INVÍAS,QUIEN EN VIRTUD DE ESTE CONTRATO DE COMISION OSTENTA . ENDOSO BOLSA MERCANTIL DE COLOMBIA GIRAR S/ CONTRATO</v>
          </cell>
          <cell r="E268" t="str">
            <v>OTIC</v>
          </cell>
          <cell r="F268">
            <v>5435.3750501900004</v>
          </cell>
          <cell r="G268">
            <v>0</v>
          </cell>
          <cell r="H268">
            <v>5435.3750501900004</v>
          </cell>
          <cell r="I268">
            <v>2435.3750501899999</v>
          </cell>
          <cell r="J268">
            <v>3000</v>
          </cell>
          <cell r="K268">
            <v>5134.0212700000002</v>
          </cell>
          <cell r="L268">
            <v>5134.0212700000002</v>
          </cell>
          <cell r="M268">
            <v>0</v>
          </cell>
          <cell r="N268">
            <v>2134.0212699999997</v>
          </cell>
          <cell r="O268">
            <v>3000.0000000000005</v>
          </cell>
          <cell r="P268">
            <v>301.35378019000018</v>
          </cell>
        </row>
        <row r="269">
          <cell r="B269" t="str">
            <v>1007/2022</v>
          </cell>
          <cell r="C269" t="str">
            <v>2402-0600-0013</v>
          </cell>
          <cell r="D269" t="str">
            <v>SVR CON 1007/2022  VIGENCIAS FUTURAS   P 31/12/2030  sol_976_15_05_25 INTERVENTORÍA PARA LA ATENCIÓN DE VÍAS REGIONALES EN EL DEPARTAMENTO DE NARIÑO CON OBRAS DE MEJORAMIENTO MEDIANTE LA CONSTRUCCIÓN DEL PUENTE EN BARBACOAS EN EL MARCO DEL PROGRA</v>
          </cell>
          <cell r="E269" t="str">
            <v>SVR</v>
          </cell>
          <cell r="F269">
            <v>300</v>
          </cell>
          <cell r="G269">
            <v>0</v>
          </cell>
          <cell r="H269">
            <v>300</v>
          </cell>
          <cell r="I269">
            <v>300</v>
          </cell>
          <cell r="J269">
            <v>0</v>
          </cell>
          <cell r="K269">
            <v>0</v>
          </cell>
          <cell r="L269">
            <v>0</v>
          </cell>
          <cell r="M269">
            <v>0</v>
          </cell>
          <cell r="N269">
            <v>0</v>
          </cell>
          <cell r="O269">
            <v>0</v>
          </cell>
          <cell r="P269">
            <v>300</v>
          </cell>
        </row>
        <row r="270">
          <cell r="B270" t="str">
            <v>2054/2021</v>
          </cell>
          <cell r="C270" t="str">
            <v>2402-0600-0013</v>
          </cell>
          <cell r="D270" t="str">
            <v>SVR CONV 2054/2021 ADICIÓN N°1  P:31/12/2026 R:SOL-RP-0551  AUNAR ESFUERZOS PARA EL  MEJORAMIENTO MANTENIMIENTO DE VIAS RURALES EN LOS  MUNICIPIOS DEL DEPARTAMENTO DE RISARALDA EN EL MARCO DEL PROGRAMA COLOMBIA RURAL NACIONAL”</v>
          </cell>
          <cell r="E270" t="str">
            <v>SVR</v>
          </cell>
          <cell r="F270">
            <v>300</v>
          </cell>
          <cell r="G270">
            <v>0</v>
          </cell>
          <cell r="H270">
            <v>300</v>
          </cell>
          <cell r="I270">
            <v>300</v>
          </cell>
          <cell r="J270">
            <v>0</v>
          </cell>
          <cell r="K270">
            <v>0</v>
          </cell>
          <cell r="L270">
            <v>0</v>
          </cell>
          <cell r="M270">
            <v>0</v>
          </cell>
          <cell r="N270">
            <v>0</v>
          </cell>
          <cell r="O270">
            <v>0</v>
          </cell>
          <cell r="P270">
            <v>300</v>
          </cell>
        </row>
        <row r="271">
          <cell r="B271" t="str">
            <v>4347/2024</v>
          </cell>
          <cell r="C271" t="str">
            <v>2401-0600-0079</v>
          </cell>
          <cell r="D271" t="str">
            <v>SGI CDI 4347/2024 ADICION 1 P:31/12/2025 R:2025I-VBOG-090448 INTERVENTORÍA TECNICA, ADMINISTRATIVA, FINANCIERA, SOCIAL Y LEGAL PARA EL TRASLADO Y CONSTRUCCIÓN DE LA ESTACIÓN DE PEAJE RÍO BLANCO, DEL PR 51+0350 AL PR 62+0160, DE LA VÍA NACIONAL BUCARA</v>
          </cell>
          <cell r="E271" t="str">
            <v>SGI</v>
          </cell>
          <cell r="F271">
            <v>300</v>
          </cell>
          <cell r="G271">
            <v>0</v>
          </cell>
          <cell r="H271">
            <v>300</v>
          </cell>
          <cell r="I271">
            <v>0</v>
          </cell>
          <cell r="J271">
            <v>300</v>
          </cell>
          <cell r="K271">
            <v>0</v>
          </cell>
          <cell r="L271">
            <v>0</v>
          </cell>
          <cell r="M271">
            <v>0</v>
          </cell>
          <cell r="N271">
            <v>0</v>
          </cell>
          <cell r="O271">
            <v>0</v>
          </cell>
          <cell r="P271">
            <v>300</v>
          </cell>
        </row>
        <row r="272">
          <cell r="B272" t="str">
            <v>2053/2025</v>
          </cell>
          <cell r="C272" t="str">
            <v>2401-0600-0099</v>
          </cell>
          <cell r="D272" t="str">
            <v>SGI CDI 2053/2025 INTERVENTORIA INTEGRAL PARA EL MANTENIMIENTO DEL PUENTE LA CORDIALIDAD DE LA CONECTANTE GALAPA- CIRCUNVALAR, RUTA 9006, DEPARTAMENTO DEL ATLANTICO</v>
          </cell>
          <cell r="E272" t="str">
            <v>SGI</v>
          </cell>
          <cell r="F272">
            <v>299.99993499999999</v>
          </cell>
          <cell r="G272">
            <v>0</v>
          </cell>
          <cell r="H272">
            <v>299.99993499999999</v>
          </cell>
          <cell r="I272">
            <v>299.99993499999999</v>
          </cell>
          <cell r="J272">
            <v>0</v>
          </cell>
          <cell r="K272">
            <v>0</v>
          </cell>
          <cell r="L272">
            <v>0</v>
          </cell>
          <cell r="M272">
            <v>0</v>
          </cell>
          <cell r="N272">
            <v>0</v>
          </cell>
          <cell r="O272">
            <v>0</v>
          </cell>
          <cell r="P272">
            <v>299.99993499999999</v>
          </cell>
        </row>
        <row r="273">
          <cell r="B273" t="str">
            <v>1675/2025</v>
          </cell>
          <cell r="C273" t="str">
            <v>2401-0600-0103</v>
          </cell>
          <cell r="D273" t="str">
            <v>SGI CDO 1675/2025 P:31/12/2025 R:2025I-VBOG-080083 SGI SERVICIO DE MANTENIMIENTO RUTINARIO PARA LAS VÍAS A CARGO DEL INSTITUTO NACIONAL DE VÍAS, DIRECCIÓN TERRITORIAL CÓRDOBA, VÍAS: 7402 CIÉNAGA DE ORO - LA YE, 2514 LA YE – SAHAGÚN. LOTE 1</v>
          </cell>
          <cell r="E273" t="str">
            <v>SGI</v>
          </cell>
          <cell r="F273">
            <v>367.18291900000003</v>
          </cell>
          <cell r="G273">
            <v>0</v>
          </cell>
          <cell r="H273">
            <v>367.18291900000003</v>
          </cell>
          <cell r="I273">
            <v>0</v>
          </cell>
          <cell r="J273">
            <v>367.18291900000003</v>
          </cell>
          <cell r="K273">
            <v>30.695945999999999</v>
          </cell>
          <cell r="L273">
            <v>74.547297999999998</v>
          </cell>
          <cell r="M273">
            <v>43.851351999999999</v>
          </cell>
          <cell r="N273">
            <v>0</v>
          </cell>
          <cell r="O273">
            <v>74.547297999999998</v>
          </cell>
          <cell r="P273">
            <v>292.63562100000001</v>
          </cell>
        </row>
        <row r="274">
          <cell r="B274" t="str">
            <v>GI-SVR</v>
          </cell>
          <cell r="C274" t="str">
            <v>2402-0600-0013</v>
          </cell>
          <cell r="D274" t="str">
            <v>SVR CON 1096/2025 P:31-12-2025 R:2025I-VBOG-029121 PRESTAR SERVICIOS PROFESIONALES PARA ATENCIÓN DE ASUNTOS DE CARÁCTER JURÍDICO PARA LIDERAR ETAPAS PRECONTRACTUAL, CONTRACTUAL Y POSTCONTRACTUAL DE LOS PROGRAMAS, PROYECTOS, SUBPROYECTOS, CONTRATOS</v>
          </cell>
          <cell r="E274" t="str">
            <v>SVR</v>
          </cell>
          <cell r="F274">
            <v>362.24594873000001</v>
          </cell>
          <cell r="G274">
            <v>0</v>
          </cell>
          <cell r="H274">
            <v>362.24594873000001</v>
          </cell>
          <cell r="I274">
            <v>330.06164173000008</v>
          </cell>
          <cell r="J274">
            <v>32.184306999999997</v>
          </cell>
          <cell r="K274">
            <v>69.921372000000005</v>
          </cell>
          <cell r="L274">
            <v>80.631371999999999</v>
          </cell>
          <cell r="M274">
            <v>10.709999999999994</v>
          </cell>
          <cell r="N274">
            <v>80.631371999999999</v>
          </cell>
          <cell r="O274">
            <v>0</v>
          </cell>
          <cell r="P274">
            <v>281.61457673000001</v>
          </cell>
        </row>
        <row r="275">
          <cell r="B275" t="str">
            <v>1698/2025</v>
          </cell>
          <cell r="C275" t="str">
            <v>2401-0600-0103</v>
          </cell>
          <cell r="D275" t="str">
            <v>SGI-DTSUC CDO 1698/2025 P:31/12/2025 R:2025I-VBOG-081874 “SERVICIO DE MANTENIMIENTO RUTINARIO PARA LAS VÍAS ACARGO DEL INSTITUTO NACIONAL DE VÍAS, DIRECCIÓN TERRITORIAL SUCRE, VÍAS: VARIANTE ORIENTAL DESINCELEJO, 25CS01 SINCELEJO -  TOLUVIEJO”. LOTE</v>
          </cell>
          <cell r="E275" t="str">
            <v>SGI</v>
          </cell>
          <cell r="F275">
            <v>325.688356</v>
          </cell>
          <cell r="G275">
            <v>0</v>
          </cell>
          <cell r="H275">
            <v>325.688356</v>
          </cell>
          <cell r="I275">
            <v>0</v>
          </cell>
          <cell r="J275">
            <v>325.688356</v>
          </cell>
          <cell r="K275">
            <v>0</v>
          </cell>
          <cell r="L275">
            <v>44.987630000000003</v>
          </cell>
          <cell r="M275">
            <v>44.987630000000003</v>
          </cell>
          <cell r="N275">
            <v>0</v>
          </cell>
          <cell r="O275">
            <v>44.987630000000003</v>
          </cell>
          <cell r="P275">
            <v>280.70072599999997</v>
          </cell>
        </row>
        <row r="276">
          <cell r="B276" t="str">
            <v>3464/2024</v>
          </cell>
          <cell r="C276" t="str">
            <v>2402-0600-0013</v>
          </cell>
          <cell r="D276" t="str">
            <v>SVR CDO 3464/2024 ADICIÓN 1 PRÓRROGA 5 P:19/11/2025 R:2025I-VBOG-078401 SVR CONSTRUCCIÓN DEL PUENTE UBICADO EN LA VÍA TERCIARIA K19 CARRETERA PANAMERICANA TARIDO EN EL MUNICIPIO DE CANTON DE SAN PABLO DEL DEPARTAMENTO DEL CHOCÓ</v>
          </cell>
          <cell r="E276" t="str">
            <v>SVR</v>
          </cell>
          <cell r="F276">
            <v>349.93811799999997</v>
          </cell>
          <cell r="G276">
            <v>0</v>
          </cell>
          <cell r="H276">
            <v>349.93811799999997</v>
          </cell>
          <cell r="I276">
            <v>349.93811799999997</v>
          </cell>
          <cell r="J276">
            <v>0</v>
          </cell>
          <cell r="K276">
            <v>71.246498000000003</v>
          </cell>
          <cell r="L276">
            <v>71.246498000000003</v>
          </cell>
          <cell r="M276">
            <v>0</v>
          </cell>
          <cell r="N276">
            <v>71.246498000000003</v>
          </cell>
          <cell r="O276">
            <v>0</v>
          </cell>
          <cell r="P276">
            <v>278.69161999999994</v>
          </cell>
        </row>
        <row r="277">
          <cell r="B277" t="str">
            <v>3132/2024</v>
          </cell>
          <cell r="C277" t="str">
            <v>2401-0600-0076
2401-0600-0123</v>
          </cell>
          <cell r="D277" t="str">
            <v>SGI CDI 3132/2024 ADICIÓN 4 Y PRÓRROGA 7 P:03/103/2026 R:SOL-RP-0574  INTERVENTORIA TÉCNICA, ADMINISTRATIVA, FINANCIERA, JURIDICA Y AMBIENTAL PARA EL MEJORAMIENTO, MANTENIMIENTO, GESTIÓN PREDIAL, SOCIAL Y AMBIENTAL SOSTENIBLE DEL CORREDOR DEL SUR</v>
          </cell>
          <cell r="E277" t="str">
            <v>SGI</v>
          </cell>
          <cell r="F277">
            <v>418.67753100000004</v>
          </cell>
          <cell r="G277">
            <v>0</v>
          </cell>
          <cell r="H277">
            <v>418.67753100000004</v>
          </cell>
          <cell r="I277">
            <v>230.76516000000001</v>
          </cell>
          <cell r="J277">
            <v>187.91237100000001</v>
          </cell>
          <cell r="K277">
            <v>141.139286</v>
          </cell>
          <cell r="L277">
            <v>141.139286</v>
          </cell>
          <cell r="M277">
            <v>0</v>
          </cell>
          <cell r="N277">
            <v>0</v>
          </cell>
          <cell r="O277">
            <v>141.139286</v>
          </cell>
          <cell r="P277">
            <v>277.53824500000007</v>
          </cell>
        </row>
        <row r="278">
          <cell r="B278" t="str">
            <v>1857/2024</v>
          </cell>
          <cell r="C278" t="str">
            <v>2401-0600-0118</v>
          </cell>
          <cell r="D278" t="str">
            <v>SGI CDI 1857/2024 ADICION 2 INTERVENTORIA TÉCNICA, ADMINISTRATIVA, FINANCIERA, JURIDICA Y AMBIENTAL PARA LA ATENCIÓN DE OBRAS DE INFRAESTRUCTURA EN PUNTOS CRÍTICOS A CARGO DEL INVIAS UBICADOS EN EL CORREDOR BOGOTÁ VILLAVICENCIO</v>
          </cell>
          <cell r="E278" t="str">
            <v>SGI</v>
          </cell>
          <cell r="F278">
            <v>445.13206200000002</v>
          </cell>
          <cell r="G278">
            <v>0</v>
          </cell>
          <cell r="H278">
            <v>445.13206200000002</v>
          </cell>
          <cell r="I278">
            <v>0</v>
          </cell>
          <cell r="J278">
            <v>445.13206200000002</v>
          </cell>
          <cell r="K278">
            <v>169.94454300000001</v>
          </cell>
          <cell r="L278">
            <v>169.94454300000001</v>
          </cell>
          <cell r="M278">
            <v>0</v>
          </cell>
          <cell r="N278">
            <v>0</v>
          </cell>
          <cell r="O278">
            <v>169.94454300000001</v>
          </cell>
          <cell r="P278">
            <v>275.18751900000001</v>
          </cell>
        </row>
        <row r="279">
          <cell r="B279" t="str">
            <v>4454/2024</v>
          </cell>
          <cell r="C279" t="str">
            <v>2409-0600-0002</v>
          </cell>
          <cell r="D279" t="str">
            <v>SA CON 4454/2024 VIGENCIA FUTURA P:31-07-26 R:2024I-VBOG-102312 PRESTAR EL SERVICIO DE REVISIÓN TÉCNICO-MECÁNICA DE LOS VEHÍCULOS PERTENECIENTES AL INSTITUTO NACIONAL DE VIAS – INVIAS</v>
          </cell>
          <cell r="E279" t="str">
            <v>SA</v>
          </cell>
          <cell r="F279">
            <v>308.05225932000002</v>
          </cell>
          <cell r="G279">
            <v>0</v>
          </cell>
          <cell r="H279">
            <v>308.05225932000002</v>
          </cell>
          <cell r="I279">
            <v>0</v>
          </cell>
          <cell r="J279">
            <v>308.05225932000002</v>
          </cell>
          <cell r="K279">
            <v>12.685360750000001</v>
          </cell>
          <cell r="L279">
            <v>33.689005870000003</v>
          </cell>
          <cell r="M279">
            <v>21.003645120000002</v>
          </cell>
          <cell r="N279">
            <v>0</v>
          </cell>
          <cell r="O279">
            <v>33.689005870000003</v>
          </cell>
          <cell r="P279">
            <v>274.36325345</v>
          </cell>
        </row>
        <row r="280">
          <cell r="B280" t="str">
            <v>1538/2025</v>
          </cell>
          <cell r="C280" t="str">
            <v>2401-0600-0109</v>
          </cell>
          <cell r="D280" t="str">
            <v>SGI CDO 1538/2025 P 31/12/25 R 2025I-VBOG 066334 SGI INTERVENTORÍA INTEGRAL PARA EL MANTENIMIENTO Y REHABILITACIÓN TRAMO 4313 SECTOR SAN JOSE YE DE ARJONA Y TRAMO 43CS02 SECTOR YE DE ARJONA CUATROVIENTOS, DIRECCION TERITORIAL CESAR</v>
          </cell>
          <cell r="E280" t="str">
            <v>SGI</v>
          </cell>
          <cell r="F280">
            <v>300</v>
          </cell>
          <cell r="G280">
            <v>0</v>
          </cell>
          <cell r="H280">
            <v>300</v>
          </cell>
          <cell r="I280">
            <v>300</v>
          </cell>
          <cell r="J280">
            <v>0</v>
          </cell>
          <cell r="K280">
            <v>25.709755000000001</v>
          </cell>
          <cell r="L280">
            <v>25.709755000000001</v>
          </cell>
          <cell r="M280">
            <v>0</v>
          </cell>
          <cell r="N280">
            <v>25.709755000000001</v>
          </cell>
          <cell r="O280">
            <v>0</v>
          </cell>
          <cell r="P280">
            <v>274.29024500000003</v>
          </cell>
        </row>
        <row r="281">
          <cell r="B281" t="str">
            <v>5051/2023</v>
          </cell>
          <cell r="C281" t="str">
            <v>2406-0600-0007</v>
          </cell>
          <cell r="D281" t="str">
            <v>SMFF CDI 5051/2023 PRÓRROGA 2 MODIFICACIÓN 1 P: 11/12/2025 R: 2025I-VBOG-060826 SMFF INTERVENTORIA TÉCNICA, LEGAL, ADMINISTRATIVA Y FINANCIERA PARA EL MEJORAMIENTO DE MUELLE FLUVIAL EN LA COMUNIDAD DE YAVARATÉ EN EL RÍO VAUPES DEPARTAMENTO DE VAUPES</v>
          </cell>
          <cell r="E281" t="str">
            <v>SMFF</v>
          </cell>
          <cell r="F281">
            <v>356.15771809999995</v>
          </cell>
          <cell r="G281">
            <v>0</v>
          </cell>
          <cell r="H281">
            <v>356.15771809999995</v>
          </cell>
          <cell r="I281">
            <v>356.15771809999995</v>
          </cell>
          <cell r="J281">
            <v>0</v>
          </cell>
          <cell r="K281">
            <v>82.909713319999994</v>
          </cell>
          <cell r="L281">
            <v>82.909713319999994</v>
          </cell>
          <cell r="M281">
            <v>0</v>
          </cell>
          <cell r="N281">
            <v>82.909713319999994</v>
          </cell>
          <cell r="O281">
            <v>0</v>
          </cell>
          <cell r="P281">
            <v>273.24800477999997</v>
          </cell>
        </row>
        <row r="282">
          <cell r="B282" t="str">
            <v>986/2021</v>
          </cell>
          <cell r="C282" t="str">
            <v>2402-0600-0013</v>
          </cell>
          <cell r="D282" t="str">
            <v>SVR  CON 986/2021 VIGENCIA FUTURA SOL 504 PLZ 114 MES MEJORAMIENTO, MTO, GESTIÓN PREDIAL, SOCIAL Y AMBIENTAL SOSTENIBLE DEL CORREDOR VADO HONDO -
LABRANZAGRANDE - YOPAL EN LOS DEPARTAMENTOS DE BOYACÁ Y CASANARE, EN MARCO DE LA REACTIVACIÓN ECONÓMICA</v>
          </cell>
          <cell r="E282" t="str">
            <v>SVR</v>
          </cell>
          <cell r="F282">
            <v>2599.7892329700003</v>
          </cell>
          <cell r="G282">
            <v>0</v>
          </cell>
          <cell r="H282">
            <v>2599.7892329700003</v>
          </cell>
          <cell r="I282">
            <v>2599.7892329700003</v>
          </cell>
          <cell r="J282">
            <v>0</v>
          </cell>
          <cell r="K282">
            <v>2330.4084566500001</v>
          </cell>
          <cell r="L282">
            <v>2330.4084566500001</v>
          </cell>
          <cell r="M282">
            <v>0</v>
          </cell>
          <cell r="N282">
            <v>2330.4084566500001</v>
          </cell>
          <cell r="O282">
            <v>0</v>
          </cell>
          <cell r="P282">
            <v>269.38077632000022</v>
          </cell>
        </row>
        <row r="283">
          <cell r="B283" t="str">
            <v>1593/2025</v>
          </cell>
          <cell r="C283" t="str">
            <v>2406-0600-0008</v>
          </cell>
          <cell r="D283" t="str">
            <v>SMFF CDO 1593/2025 2025I-VBOG-068810 P 75/D SMFF MANTENIMIENTO DEL FERRY DENOMINADO SOPLAVIENTO", UBICADO EN EL MUNICIPIO DE EL PEÑON, DEPARTAMENTO DE BOLÍVAR</v>
          </cell>
          <cell r="E283" t="str">
            <v>SMFF</v>
          </cell>
          <cell r="F283">
            <v>267.91194100000001</v>
          </cell>
          <cell r="G283">
            <v>0</v>
          </cell>
          <cell r="H283">
            <v>267.91194100000001</v>
          </cell>
          <cell r="I283">
            <v>267.91194100000001</v>
          </cell>
          <cell r="J283">
            <v>0</v>
          </cell>
          <cell r="K283">
            <v>0</v>
          </cell>
          <cell r="L283">
            <v>0</v>
          </cell>
          <cell r="M283">
            <v>0</v>
          </cell>
          <cell r="N283">
            <v>0</v>
          </cell>
          <cell r="O283">
            <v>0</v>
          </cell>
          <cell r="P283">
            <v>267.91194100000001</v>
          </cell>
        </row>
        <row r="284">
          <cell r="B284" t="str">
            <v>4861/2023</v>
          </cell>
          <cell r="C284" t="str">
            <v>2402-0600-0013</v>
          </cell>
          <cell r="D284" t="str">
            <v>SVR CDI 4861/2023 ADICION 1 PRORROGA 2 P 20/11/2025 R:2025I-VBOG-069184  SVR INTERVENTORIA TÉCNICA, ADMINISTRATIVA, FINANCIERA, Y AMBIENTAL PARA EL MEJORAMIENTO Y MANTENIMIENTO DE LA VIA EN LAS
COMUNIDADES INDIGENAS EMBERA TAHIMI DEL ALTO ANDAGUEDA E</v>
          </cell>
          <cell r="E284" t="str">
            <v>SVR</v>
          </cell>
          <cell r="F284">
            <v>482.83020612000001</v>
          </cell>
          <cell r="G284">
            <v>0</v>
          </cell>
          <cell r="H284">
            <v>482.83020612000001</v>
          </cell>
          <cell r="I284">
            <v>482.83020612000001</v>
          </cell>
          <cell r="J284">
            <v>0</v>
          </cell>
          <cell r="K284">
            <v>0</v>
          </cell>
          <cell r="L284">
            <v>218.47164612</v>
          </cell>
          <cell r="M284">
            <v>218.47164612</v>
          </cell>
          <cell r="N284">
            <v>218.47164612</v>
          </cell>
          <cell r="O284">
            <v>0</v>
          </cell>
          <cell r="P284">
            <v>264.35856000000001</v>
          </cell>
        </row>
        <row r="285">
          <cell r="B285" t="str">
            <v>1900/2025</v>
          </cell>
          <cell r="C285" t="str">
            <v>2499-0600-0021</v>
          </cell>
          <cell r="D285" t="str">
            <v>OTIC- OC 1900/2025 P:31/12/2025 R: VBOG-093438 “ADQUISICIÓN DE EQUIPOS DE CÓMPUTO PARA EL INSTITUO NACIONAL DE VÍAS - LOTE 2”</v>
          </cell>
          <cell r="E285" t="str">
            <v>OTIC</v>
          </cell>
          <cell r="F285">
            <v>261.67921957999999</v>
          </cell>
          <cell r="G285">
            <v>0</v>
          </cell>
          <cell r="H285">
            <v>261.67921957999999</v>
          </cell>
          <cell r="I285">
            <v>261.67921957999999</v>
          </cell>
          <cell r="J285">
            <v>0</v>
          </cell>
          <cell r="K285">
            <v>0</v>
          </cell>
          <cell r="L285">
            <v>0</v>
          </cell>
          <cell r="M285">
            <v>0</v>
          </cell>
          <cell r="N285">
            <v>0</v>
          </cell>
          <cell r="O285">
            <v>0</v>
          </cell>
          <cell r="P285">
            <v>261.67921957999999</v>
          </cell>
        </row>
        <row r="286">
          <cell r="B286" t="str">
            <v>5041/2023</v>
          </cell>
          <cell r="C286" t="str">
            <v>2409-0600-0002</v>
          </cell>
          <cell r="D286" t="str">
            <v>SA CON 541/2023 VIGENCIA FUTURA  P 27/08/2026  RAD 2023I-VBOG 041283 MANTENIMIENTO PREVENTIVO Y CORRECTIVO Y OTROS QUE SE REQUIERAN, INCLUIDO MANO DE OBRA Y SUMINISTRO DE REPUESTOS ORIGINALES NUEVOS PARA LAS MOTOCICLETAS DE LA MARCA YAMAH</v>
          </cell>
          <cell r="E286" t="str">
            <v>SA</v>
          </cell>
          <cell r="F286">
            <v>281.26605033999999</v>
          </cell>
          <cell r="G286">
            <v>0</v>
          </cell>
          <cell r="H286">
            <v>281.26605033999999</v>
          </cell>
          <cell r="I286">
            <v>0</v>
          </cell>
          <cell r="J286">
            <v>281.26605033999999</v>
          </cell>
          <cell r="K286">
            <v>5.9534307699999998</v>
          </cell>
          <cell r="L286">
            <v>26.93771465</v>
          </cell>
          <cell r="M286">
            <v>20.98428388</v>
          </cell>
          <cell r="N286">
            <v>0</v>
          </cell>
          <cell r="O286">
            <v>26.93771465</v>
          </cell>
          <cell r="P286">
            <v>254.32833568999999</v>
          </cell>
        </row>
        <row r="287">
          <cell r="B287" t="str">
            <v>1995/2024</v>
          </cell>
          <cell r="C287" t="str">
            <v>2401-0600-0103</v>
          </cell>
          <cell r="D287" t="str">
            <v>SGIC CON 1995/2024 VIGENCIA FUTURA SOL 387-20-02-25 ADMINISTRACIÓN VIAL DE LAS CARRETERAS NACIONALES A 
CARGO DE INVÍAS, DE LA DIRECCIÓN TERRITORIAL QUINDIO</v>
          </cell>
          <cell r="E287" t="str">
            <v>SGI</v>
          </cell>
          <cell r="F287">
            <v>590.32110325999997</v>
          </cell>
          <cell r="G287">
            <v>0</v>
          </cell>
          <cell r="H287">
            <v>590.32110325999997</v>
          </cell>
          <cell r="I287">
            <v>0</v>
          </cell>
          <cell r="J287">
            <v>590.32110325999997</v>
          </cell>
          <cell r="K287">
            <v>138.38153</v>
          </cell>
          <cell r="L287">
            <v>340.21243200000004</v>
          </cell>
          <cell r="M287">
            <v>201.83090200000004</v>
          </cell>
          <cell r="N287">
            <v>0</v>
          </cell>
          <cell r="O287">
            <v>340.21243200000004</v>
          </cell>
          <cell r="P287">
            <v>250.10867125999994</v>
          </cell>
        </row>
        <row r="288">
          <cell r="B288" t="str">
            <v>3531/2024</v>
          </cell>
          <cell r="C288" t="str">
            <v>2402-0600-0013</v>
          </cell>
          <cell r="D288" t="str">
            <v>SVR CDO 3531/2024 ADICIÓN 2 P:15/10/2025 R:2025I-VBOG-066690 SVR MEJORAMIENTO DE LAS VIAS TERCIARIAS PRADERA - LA PICOTA - SAN JORGE, CÓDIGO INVÍAS 34585 Y TABURETE - SAN FERNANDO - SAN JORGE CÓDIGO INVÍAS 34580, EN EL MUNICIPIO DEL LÍBANO, DPTO DEL</v>
          </cell>
          <cell r="E288" t="str">
            <v>SVR</v>
          </cell>
          <cell r="F288">
            <v>250</v>
          </cell>
          <cell r="G288">
            <v>0</v>
          </cell>
          <cell r="H288">
            <v>250</v>
          </cell>
          <cell r="I288">
            <v>250</v>
          </cell>
          <cell r="J288">
            <v>0</v>
          </cell>
          <cell r="K288">
            <v>0</v>
          </cell>
          <cell r="L288">
            <v>0</v>
          </cell>
          <cell r="M288">
            <v>0</v>
          </cell>
          <cell r="N288">
            <v>0</v>
          </cell>
          <cell r="O288">
            <v>0</v>
          </cell>
          <cell r="P288">
            <v>250</v>
          </cell>
        </row>
        <row r="289">
          <cell r="B289" t="str">
            <v>1930/2024</v>
          </cell>
          <cell r="C289" t="str">
            <v>2401-0600-0103</v>
          </cell>
          <cell r="D289" t="str">
            <v>SGIC CON 1930/2024 VIGENCIA FUTURA SOL 203  PLAZO 31/07/2026   ADMINISTRACIÓN VIAL DE LAS CARRETERAS NACIONALES A CARGO DE LA DIRECCIÓN TERRITORIAL PUTUMAYO, GRUPO AMV 3 LOTE 1</v>
          </cell>
          <cell r="E289" t="str">
            <v>SGI</v>
          </cell>
          <cell r="F289">
            <v>1091.71848548</v>
          </cell>
          <cell r="G289">
            <v>0</v>
          </cell>
          <cell r="H289">
            <v>1091.71848548</v>
          </cell>
          <cell r="I289">
            <v>0</v>
          </cell>
          <cell r="J289">
            <v>1091.71848548</v>
          </cell>
          <cell r="K289">
            <v>441.38751719999999</v>
          </cell>
          <cell r="L289">
            <v>847.07276388000002</v>
          </cell>
          <cell r="M289">
            <v>405.68524668000003</v>
          </cell>
          <cell r="N289">
            <v>0</v>
          </cell>
          <cell r="O289">
            <v>847.07276388000002</v>
          </cell>
          <cell r="P289">
            <v>244.6457216</v>
          </cell>
        </row>
        <row r="290">
          <cell r="B290" t="str">
            <v>3692/2024</v>
          </cell>
          <cell r="C290" t="str">
            <v>2402-0600-0013</v>
          </cell>
          <cell r="D290" t="str">
            <v>SVR CDI 3692/2024  ADICION 1 PRORROGA   9  P 23/12/25 GCCP SOL RP 0080 INTERVENTORÍA TECNICA, ADMINISTRATIVA, FINANCIERA, SOCIAL Y AMBIENTAL PARA LOS CONVENIOS O CONTRATOS TOS ENTRE EL INVÍAS CON ORGANISMOS DE ACCIÓN COMUNAL O COM</v>
          </cell>
          <cell r="E290" t="str">
            <v>CCPT</v>
          </cell>
          <cell r="F290">
            <v>758.89266299999997</v>
          </cell>
          <cell r="G290">
            <v>0</v>
          </cell>
          <cell r="H290">
            <v>758.89266299999997</v>
          </cell>
          <cell r="I290">
            <v>758.89266299999997</v>
          </cell>
          <cell r="J290">
            <v>0</v>
          </cell>
          <cell r="K290">
            <v>515.62124599999993</v>
          </cell>
          <cell r="L290">
            <v>515.62124599999993</v>
          </cell>
          <cell r="M290">
            <v>0</v>
          </cell>
          <cell r="N290">
            <v>515.62124599999993</v>
          </cell>
          <cell r="O290">
            <v>0</v>
          </cell>
          <cell r="P290">
            <v>243.27141700000004</v>
          </cell>
        </row>
        <row r="291">
          <cell r="B291" t="str">
            <v>1703/2025</v>
          </cell>
          <cell r="C291" t="str">
            <v>2402-0600-0013</v>
          </cell>
          <cell r="D291" t="str">
            <v>SVR CDO 1703/2025 P:31/12/2025 R:2025I-VBOG-080815 SVR MANTENIMIENTO PERIODICO Y RUTINARIO DE LA VIA 54955 SOATA - LA JABONERA, SECTOR APARTADEROS EN EL DEPARTAMENTO DE BOYACÁ</v>
          </cell>
          <cell r="E291" t="str">
            <v>SVR</v>
          </cell>
          <cell r="F291">
            <v>242.47493499999999</v>
          </cell>
          <cell r="G291">
            <v>0</v>
          </cell>
          <cell r="H291">
            <v>242.47493499999999</v>
          </cell>
          <cell r="I291">
            <v>242.47493499999999</v>
          </cell>
          <cell r="J291">
            <v>0</v>
          </cell>
          <cell r="K291">
            <v>0</v>
          </cell>
          <cell r="L291">
            <v>0</v>
          </cell>
          <cell r="M291">
            <v>0</v>
          </cell>
          <cell r="N291">
            <v>0</v>
          </cell>
          <cell r="O291">
            <v>0</v>
          </cell>
          <cell r="P291">
            <v>242.47493499999999</v>
          </cell>
        </row>
        <row r="292">
          <cell r="B292" t="str">
            <v>1032/2022</v>
          </cell>
          <cell r="C292" t="str">
            <v>2402-0600-0013</v>
          </cell>
          <cell r="D292" t="str">
            <v>SVR CON 1032/2022 VIGENCIAS FUTURAS P:31/12/2026 R:SOL-518-03-03-25 INTERVENTORÍA PARA LA ATENCIÓN DE VÍAS REGIONALES EN EL DEPARTAMENTO DE NORTE DE SANTANDER CON OBRAS DE MEJORAMIENTO EN EL MARCO DEL PROGRAMA DE OBRA PÚBLICA VÍAS PARA LA CONEXIÓN DE</v>
          </cell>
          <cell r="E292" t="str">
            <v>SVR</v>
          </cell>
          <cell r="F292">
            <v>908.85891900000001</v>
          </cell>
          <cell r="G292">
            <v>0</v>
          </cell>
          <cell r="H292">
            <v>908.85891900000001</v>
          </cell>
          <cell r="I292">
            <v>908.85891900000001</v>
          </cell>
          <cell r="J292">
            <v>0</v>
          </cell>
          <cell r="K292">
            <v>666.57015999999999</v>
          </cell>
          <cell r="L292">
            <v>666.57015999999999</v>
          </cell>
          <cell r="M292">
            <v>0</v>
          </cell>
          <cell r="N292">
            <v>666.57015999999999</v>
          </cell>
          <cell r="O292">
            <v>0</v>
          </cell>
          <cell r="P292">
            <v>242.28875900000003</v>
          </cell>
        </row>
        <row r="293">
          <cell r="B293" t="str">
            <v>977/2022</v>
          </cell>
          <cell r="C293" t="str">
            <v>2401-0600-0091</v>
          </cell>
          <cell r="D293" t="str">
            <v>SMCN CDO 977/2022 P 31/07/2028 R VBOG 087357 SMCN “INTERVENTORÍA PARA EL MEJORAMIENTO MEDIANTE LA CONSTRUCCIÓN Y MANTENIMIENTO CONEXIÓN PUENTE PUMAREJO (BARRANQUILLA) – CIÉNAGA (VIADUCTOS) EN LOS DEPARTAMENTOS DEL ATLANTICO Y MAGDALENA, EN MARCO DE L</v>
          </cell>
          <cell r="E293" t="str">
            <v>SMC</v>
          </cell>
          <cell r="F293">
            <v>1354.53053406</v>
          </cell>
          <cell r="G293">
            <v>0</v>
          </cell>
          <cell r="H293">
            <v>1354.53053406</v>
          </cell>
          <cell r="I293">
            <v>1354.53053406</v>
          </cell>
          <cell r="J293">
            <v>0</v>
          </cell>
          <cell r="K293">
            <v>1113.2445646900001</v>
          </cell>
          <cell r="L293">
            <v>1113.2445646900001</v>
          </cell>
          <cell r="M293">
            <v>0</v>
          </cell>
          <cell r="N293">
            <v>1113.2445646900001</v>
          </cell>
          <cell r="O293">
            <v>0</v>
          </cell>
          <cell r="P293">
            <v>241.28596936999998</v>
          </cell>
        </row>
        <row r="294">
          <cell r="B294" t="str">
            <v>4521/2023</v>
          </cell>
          <cell r="C294" t="str">
            <v>2402-0600-0013</v>
          </cell>
          <cell r="D294" t="str">
            <v>SVR CDO 4521/2023 ADICION 2 MEJORAMIENTO DE LA VÍA TERCIARIA DEL
CORREGIMIENTO YUTO - LLORO UBICADA EN EL MUNICIPIO DE LLORÓ - DEPARTAMENTO DEL CHOCÓ EN EL MARCO DEL PROGRAMA COLOMBIA RURAL.</v>
          </cell>
          <cell r="E294" t="str">
            <v>SVR</v>
          </cell>
          <cell r="F294">
            <v>1190.0660169800001</v>
          </cell>
          <cell r="G294">
            <v>0</v>
          </cell>
          <cell r="H294">
            <v>1190.0660169800001</v>
          </cell>
          <cell r="I294">
            <v>1190.0660169800001</v>
          </cell>
          <cell r="J294">
            <v>0</v>
          </cell>
          <cell r="K294">
            <v>949.18643898000005</v>
          </cell>
          <cell r="L294">
            <v>949.18643898000005</v>
          </cell>
          <cell r="M294">
            <v>0</v>
          </cell>
          <cell r="N294">
            <v>949.18643898000005</v>
          </cell>
          <cell r="O294">
            <v>0</v>
          </cell>
          <cell r="P294">
            <v>240.87957800000004</v>
          </cell>
        </row>
        <row r="295">
          <cell r="B295" t="str">
            <v>1027/2022</v>
          </cell>
          <cell r="C295" t="str">
            <v>2402-0600-0013</v>
          </cell>
          <cell r="D295" t="str">
            <v>SVR CDI 1027/2022 ADICION 1 INTERVENTORÍA PARA LA ATENCIÓN DE VÍAS REGIONALES EN EL DEPARTAMENTO DE CAUCA CON OBRAS DE MEJORAMIENTO EN EL MARCO DEL PROGRAMA DE OBRA PÚBLICA" VÍAS PARA LA CONEXIÓN DE TERRITORIOS, EL CRECIMIENTO SOSTENIBLE Y LA</v>
          </cell>
          <cell r="E295" t="str">
            <v>SVR</v>
          </cell>
          <cell r="F295">
            <v>238.96205312000001</v>
          </cell>
          <cell r="G295">
            <v>0</v>
          </cell>
          <cell r="H295">
            <v>238.96205312000001</v>
          </cell>
          <cell r="I295">
            <v>238.96205312000001</v>
          </cell>
          <cell r="J295">
            <v>0</v>
          </cell>
          <cell r="K295">
            <v>0</v>
          </cell>
          <cell r="L295">
            <v>0</v>
          </cell>
          <cell r="M295">
            <v>0</v>
          </cell>
          <cell r="N295">
            <v>0</v>
          </cell>
          <cell r="O295">
            <v>0</v>
          </cell>
          <cell r="P295">
            <v>238.96205312000001</v>
          </cell>
        </row>
        <row r="296">
          <cell r="B296" t="str">
            <v>985/2021</v>
          </cell>
          <cell r="C296" t="str">
            <v>2401-0600-0132</v>
          </cell>
          <cell r="D296" t="str">
            <v>DEO - SMC CON 985/2021 ADIC 1 R 2025I-VBOG 027978 INTERVENTORÍA PARA LAS OBRAS DE MEJORAMIENTO Y MANTENIMIENTO, GESTIÓN PREDIAL, SOCIAL Y AMBIENTAL SOSTENIBLE DEL CORREDOR NEIVA – SAN VICENTE DEL CAGUÁN – PUERTO RICO - FLORENCIA, DEPARTAMENTOS</v>
          </cell>
          <cell r="E296" t="str">
            <v>SMC</v>
          </cell>
          <cell r="F296">
            <v>1152.2098169999999</v>
          </cell>
          <cell r="G296">
            <v>0</v>
          </cell>
          <cell r="H296">
            <v>1152.2098169999999</v>
          </cell>
          <cell r="I296">
            <v>1152.2098169999999</v>
          </cell>
          <cell r="J296">
            <v>0</v>
          </cell>
          <cell r="K296">
            <v>914.49120700000003</v>
          </cell>
          <cell r="L296">
            <v>914.49120700000003</v>
          </cell>
          <cell r="M296">
            <v>0</v>
          </cell>
          <cell r="N296">
            <v>914.49120700000003</v>
          </cell>
          <cell r="O296">
            <v>0</v>
          </cell>
          <cell r="P296">
            <v>237.7186099999999</v>
          </cell>
        </row>
        <row r="297">
          <cell r="B297" t="str">
            <v>4972/2023</v>
          </cell>
          <cell r="C297" t="str">
            <v>2406-0600-0007</v>
          </cell>
          <cell r="D297" t="str">
            <v>SMFF CDI 4972/2023 P: 11/10/2025 R:2025I-VBOG-060765 INTERVENTORIA TECNICA, LEGAL, ADMINISTRATIVA Y FINANCIERA PARA EL MEJORAMIENTO MUELLE DE LA GOBERNACIÓN, MUNICIPIO DE MITÚ, DEPARTAMENTO DEL VAUPÉS</v>
          </cell>
          <cell r="E297" t="str">
            <v>SMFF</v>
          </cell>
          <cell r="F297">
            <v>431.98958700000003</v>
          </cell>
          <cell r="G297">
            <v>0</v>
          </cell>
          <cell r="H297">
            <v>431.98958700000003</v>
          </cell>
          <cell r="I297">
            <v>431.98958700000003</v>
          </cell>
          <cell r="J297">
            <v>0</v>
          </cell>
          <cell r="K297">
            <v>196.96957588000001</v>
          </cell>
          <cell r="L297">
            <v>196.96957588000001</v>
          </cell>
          <cell r="M297">
            <v>0</v>
          </cell>
          <cell r="N297">
            <v>196.96957588000001</v>
          </cell>
          <cell r="O297">
            <v>0</v>
          </cell>
          <cell r="P297">
            <v>235.02001112000002</v>
          </cell>
        </row>
        <row r="298">
          <cell r="B298" t="str">
            <v>2257/2021</v>
          </cell>
          <cell r="C298" t="str">
            <v>2401-0600-0109</v>
          </cell>
          <cell r="D298" t="str">
            <v>SG CON 2257/2021 VIGENCIA FUTURA  P: 31/07/2030 SOL 281 MEJORAMIENTO, GESTION PREDIAL, SOCIAL Y AMBIENTALSOSTENIBLE CONSTRUCCIÓN VARIANTE MAGANGUÉ (CAMILO TORRES – PUENTE SANTA LUCIA, YATÍ) Y TRANSVERSAL MOMPOSINA (PUERTA DEL HIERRO - EL BURRO), DE</v>
          </cell>
          <cell r="E298" t="str">
            <v>SMC</v>
          </cell>
          <cell r="F298">
            <v>3445.8440310000001</v>
          </cell>
          <cell r="G298">
            <v>0</v>
          </cell>
          <cell r="H298">
            <v>3445.8440310000001</v>
          </cell>
          <cell r="I298">
            <v>3445.8440310000001</v>
          </cell>
          <cell r="J298">
            <v>0</v>
          </cell>
          <cell r="K298">
            <v>3212.6688819999999</v>
          </cell>
          <cell r="L298">
            <v>3212.6688819999999</v>
          </cell>
          <cell r="M298">
            <v>0</v>
          </cell>
          <cell r="N298">
            <v>3212.6688819999999</v>
          </cell>
          <cell r="O298">
            <v>0</v>
          </cell>
          <cell r="P298">
            <v>233.17514900000015</v>
          </cell>
        </row>
        <row r="299">
          <cell r="B299" t="str">
            <v>996/2021</v>
          </cell>
          <cell r="C299" t="str">
            <v>2402-0600-0013</v>
          </cell>
          <cell r="D299" t="str">
            <v>SVR CON 996/2021 VIGENCIAS FUTURAS P:12/11/2030   R:sol_492_27_02_25  INTERVENTORIA OBRAS  MEJORAMIENTO, MANTENIMIENTO, GESTIÓN PREDIAL, SOCIAL Y AMBIENTAL SOSTENIBLE CORREDOR VADO HONDO LABRANZAGRANDE YOPAL DPTOS BOYACÁ Y CASANARE,</v>
          </cell>
          <cell r="E299" t="str">
            <v>SVR</v>
          </cell>
          <cell r="F299">
            <v>573.23424</v>
          </cell>
          <cell r="G299">
            <v>0</v>
          </cell>
          <cell r="H299">
            <v>573.23424</v>
          </cell>
          <cell r="I299">
            <v>573.23424</v>
          </cell>
          <cell r="J299">
            <v>0</v>
          </cell>
          <cell r="K299">
            <v>340.30891599999995</v>
          </cell>
          <cell r="L299">
            <v>340.30891599999995</v>
          </cell>
          <cell r="M299">
            <v>0</v>
          </cell>
          <cell r="N299">
            <v>340.30891599999995</v>
          </cell>
          <cell r="O299">
            <v>0</v>
          </cell>
          <cell r="P299">
            <v>232.92532400000005</v>
          </cell>
        </row>
        <row r="300">
          <cell r="B300" t="str">
            <v>1922/2024</v>
          </cell>
          <cell r="C300" t="str">
            <v>2401-0600-0103</v>
          </cell>
          <cell r="D300" t="str">
            <v>DEO CON. 1922/2024 VIGENCIAS FUTURAS P: 31/07/2026 R: SOL. 401-27-03-25 ADMINISTRACIÓN VIAL DE LAS CARRETERAS NACIONALES A CARGO DE LA DIRECCIÓN TERRITORIAL PUTUMAYO, GRUPO AMV 1 LOTE 2</v>
          </cell>
          <cell r="E300" t="str">
            <v>SGI</v>
          </cell>
          <cell r="F300">
            <v>685.27253858000006</v>
          </cell>
          <cell r="G300">
            <v>0</v>
          </cell>
          <cell r="H300">
            <v>685.27253858000006</v>
          </cell>
          <cell r="I300">
            <v>0</v>
          </cell>
          <cell r="J300">
            <v>685.27253858000006</v>
          </cell>
          <cell r="K300">
            <v>225.74408528000001</v>
          </cell>
          <cell r="L300">
            <v>452.81349736000004</v>
          </cell>
          <cell r="M300">
            <v>227.06941208000003</v>
          </cell>
          <cell r="N300">
            <v>0</v>
          </cell>
          <cell r="O300">
            <v>452.81349736000004</v>
          </cell>
          <cell r="P300">
            <v>232.45904122000002</v>
          </cell>
        </row>
        <row r="301">
          <cell r="B301" t="str">
            <v>1606/2025</v>
          </cell>
          <cell r="C301" t="str">
            <v>2401-0600-0112</v>
          </cell>
          <cell r="D301" t="str">
            <v>SGI CDI 1606/2025 P:02 M R:2025I-VBOG-069418 NTERVENTORIA INTEGRAL PARA LA REHABILITACIÓN DE LA CARRETERA PLANETA RICA - LA Y, RUTA 2514, EN EL DEPARTAMENTO DE CORDOBA</v>
          </cell>
          <cell r="E301" t="str">
            <v>SGI</v>
          </cell>
          <cell r="F301">
            <v>400</v>
          </cell>
          <cell r="G301">
            <v>0</v>
          </cell>
          <cell r="H301">
            <v>400</v>
          </cell>
          <cell r="I301">
            <v>300</v>
          </cell>
          <cell r="J301">
            <v>100</v>
          </cell>
          <cell r="K301">
            <v>85.422192449999997</v>
          </cell>
          <cell r="L301">
            <v>168.0137914</v>
          </cell>
          <cell r="M301">
            <v>82.591598950000005</v>
          </cell>
          <cell r="N301">
            <v>168.0137914</v>
          </cell>
          <cell r="O301">
            <v>0</v>
          </cell>
          <cell r="P301">
            <v>231.9862086</v>
          </cell>
        </row>
        <row r="302">
          <cell r="B302" t="str">
            <v>1621/2025</v>
          </cell>
          <cell r="C302" t="str">
            <v>2401-0600-0086</v>
          </cell>
          <cell r="D302" t="str">
            <v>SGI CDI 1621/2025 P:31/12/2025 R:2025I-VBOG-073427 INTERVENTORÍA INTEGRAL PARA EL MANTENIMIENTO, REHABILITACIÓN DE LA CARRETERA CÚCUTA - PUERTO SANTANDER, CÓDIGO 5507 EN EL DEPARTAMENTO NORTE DE
SANTANDER</v>
          </cell>
          <cell r="E302" t="str">
            <v>SGI</v>
          </cell>
          <cell r="F302">
            <v>300</v>
          </cell>
          <cell r="G302">
            <v>0</v>
          </cell>
          <cell r="H302">
            <v>300</v>
          </cell>
          <cell r="I302">
            <v>300</v>
          </cell>
          <cell r="J302">
            <v>0</v>
          </cell>
          <cell r="K302">
            <v>68.766086999999999</v>
          </cell>
          <cell r="L302">
            <v>68.766086999999999</v>
          </cell>
          <cell r="M302">
            <v>0</v>
          </cell>
          <cell r="N302">
            <v>68.766086999999999</v>
          </cell>
          <cell r="O302">
            <v>0</v>
          </cell>
          <cell r="P302">
            <v>231.233913</v>
          </cell>
        </row>
        <row r="303">
          <cell r="B303" t="str">
            <v>1725/2025</v>
          </cell>
          <cell r="C303" t="str">
            <v>2401-0600-0100</v>
          </cell>
          <cell r="D303" t="str">
            <v>SGI CDO 1725/2025 P:31/12/2025 R: 2025I-VBOG-082526 MANTENIMIENTO DE LOS PASOS VIALES DE LA SOLUCIÓN VIAL PEREIRA DOS QUEBRADAS, RUTA 29RSA DEPARTAMENTO DE RISARALDA.</v>
          </cell>
          <cell r="E303" t="str">
            <v>SGI</v>
          </cell>
          <cell r="F303">
            <v>230.831942</v>
          </cell>
          <cell r="G303">
            <v>0</v>
          </cell>
          <cell r="H303">
            <v>230.831942</v>
          </cell>
          <cell r="I303">
            <v>230.831942</v>
          </cell>
          <cell r="J303">
            <v>0</v>
          </cell>
          <cell r="K303">
            <v>0</v>
          </cell>
          <cell r="L303">
            <v>0</v>
          </cell>
          <cell r="M303">
            <v>0</v>
          </cell>
          <cell r="N303">
            <v>0</v>
          </cell>
          <cell r="O303">
            <v>0</v>
          </cell>
          <cell r="P303">
            <v>230.831942</v>
          </cell>
        </row>
        <row r="304">
          <cell r="B304" t="str">
            <v>1709/2025</v>
          </cell>
          <cell r="C304" t="str">
            <v>2401-0600-0082</v>
          </cell>
          <cell r="D304" t="str">
            <v>SGI CDO 1709/2025 P:31/12/2025 R:2025I-VBOG-078649 MANTENIMIENTO DE LA CARRETERA COVEÑAS - SABANETA (RUTA 90SC02) - DEPARTAMENTO DE SUCRE</v>
          </cell>
          <cell r="E304" t="str">
            <v>SGI</v>
          </cell>
          <cell r="F304">
            <v>602</v>
          </cell>
          <cell r="G304">
            <v>0</v>
          </cell>
          <cell r="H304">
            <v>602</v>
          </cell>
          <cell r="I304">
            <v>602</v>
          </cell>
          <cell r="J304">
            <v>0</v>
          </cell>
          <cell r="K304">
            <v>373.32183347</v>
          </cell>
          <cell r="L304">
            <v>373.32183347</v>
          </cell>
          <cell r="M304">
            <v>0</v>
          </cell>
          <cell r="N304">
            <v>373.32183347</v>
          </cell>
          <cell r="O304">
            <v>0</v>
          </cell>
          <cell r="P304">
            <v>228.67816653</v>
          </cell>
        </row>
        <row r="305">
          <cell r="B305" t="str">
            <v>2373/2021</v>
          </cell>
          <cell r="C305" t="str">
            <v>2401-0600-0109</v>
          </cell>
          <cell r="D305" t="str">
            <v>SGI CDI 2373/2021 ADICON 5 P 31/07/2023 R: 2025I-VBOG-051499 SGI NTERVENTORIA PARA LAS OBRAS DE MEJORAMIENTO,GESTION PREDIAL, SOCIAL Y AMBIENTAL SOSTENIBLE MEDIANTE LA CONSTRUCCION DE LA VARIANTE MAGANGUÉ (CAMILO TORRES – PUENTE SANTA LUCIA, EN YAT</v>
          </cell>
          <cell r="E305" t="str">
            <v>SMC</v>
          </cell>
          <cell r="F305">
            <v>1151.2853809999999</v>
          </cell>
          <cell r="G305">
            <v>0</v>
          </cell>
          <cell r="H305">
            <v>1151.2853809999999</v>
          </cell>
          <cell r="I305">
            <v>1151.2853809999999</v>
          </cell>
          <cell r="J305">
            <v>0</v>
          </cell>
          <cell r="K305">
            <v>923.52879099999996</v>
          </cell>
          <cell r="L305">
            <v>923.52879099999996</v>
          </cell>
          <cell r="M305">
            <v>0</v>
          </cell>
          <cell r="N305">
            <v>923.52879099999996</v>
          </cell>
          <cell r="O305">
            <v>0</v>
          </cell>
          <cell r="P305">
            <v>227.75658999999996</v>
          </cell>
        </row>
        <row r="306">
          <cell r="B306" t="str">
            <v>1599/2024</v>
          </cell>
          <cell r="C306" t="str">
            <v>2401-0600-0103</v>
          </cell>
          <cell r="D306" t="str">
            <v>SGIC DTCAQ CONT. 1599/2024.  VIGENCIAS FUTURAS PLAZO 31/07/2026 SOL 462. SERVICIO  DE  MANTENIMIENTO  RUTINARIO  DE  LAS  VIAS  A CARGO DEL INSTITUTO NACIONAL DE VIAS DT. CAQUETA, SECTOR 2003A DEPRESIÓN EL VERGEL - FLORENCIA, PR 41+0742 - PR 8</v>
          </cell>
          <cell r="E306" t="str">
            <v>SGI</v>
          </cell>
          <cell r="F306">
            <v>227.20549500000001</v>
          </cell>
          <cell r="G306">
            <v>0</v>
          </cell>
          <cell r="H306">
            <v>227.20549500000001</v>
          </cell>
          <cell r="I306">
            <v>0</v>
          </cell>
          <cell r="J306">
            <v>227.20549500000001</v>
          </cell>
          <cell r="K306">
            <v>0</v>
          </cell>
          <cell r="L306">
            <v>0</v>
          </cell>
          <cell r="M306">
            <v>0</v>
          </cell>
          <cell r="N306">
            <v>0</v>
          </cell>
          <cell r="O306">
            <v>0</v>
          </cell>
          <cell r="P306">
            <v>227.20549500000001</v>
          </cell>
        </row>
        <row r="307">
          <cell r="B307" t="str">
            <v>1688/2025</v>
          </cell>
          <cell r="C307" t="str">
            <v>2401-0600-0103</v>
          </cell>
          <cell r="D307" t="str">
            <v>SGI CDO 1688/2025 P:31/12/2025 R:2025I-VBOG-08087 SERVICIO DE MANTENIMIENTO RUTINARIO PARA LAS VÍAS A CARGO DEL INSTITUTO NACIONAL DE VÍAS, DIRECCIÓN TERRITORIAL CÓRDOBA, VÍA 2514 SAHAGÚN – CHINÚ. LOTE 4.</v>
          </cell>
          <cell r="E307" t="str">
            <v>SGI</v>
          </cell>
          <cell r="F307">
            <v>322.31886900000001</v>
          </cell>
          <cell r="G307">
            <v>0</v>
          </cell>
          <cell r="H307">
            <v>322.31886900000001</v>
          </cell>
          <cell r="I307">
            <v>0</v>
          </cell>
          <cell r="J307">
            <v>322.31886900000001</v>
          </cell>
          <cell r="K307">
            <v>60.393513999999996</v>
          </cell>
          <cell r="L307">
            <v>95.919110999999987</v>
          </cell>
          <cell r="M307">
            <v>35.525596999999991</v>
          </cell>
          <cell r="N307">
            <v>0</v>
          </cell>
          <cell r="O307">
            <v>95.919110999999987</v>
          </cell>
          <cell r="P307">
            <v>226.39975800000002</v>
          </cell>
        </row>
        <row r="308">
          <cell r="B308" t="str">
            <v>4941/2023</v>
          </cell>
          <cell r="C308" t="str">
            <v>2402-0600-0013</v>
          </cell>
          <cell r="D308" t="str">
            <v>DEO RESOL 5567/2025 CTO 4941/2023 VIGENCIA EXPIRADA R:SOL-RP-0384 POR LA CUAL SE RECONOCE Y ORDENA UN PAGO POR EL MECANISMO DE “PAGO PASIVOS EXIGIBLES – VIGENCIAS EXPIRADAS"</v>
          </cell>
          <cell r="E308" t="str">
            <v>SVR</v>
          </cell>
          <cell r="F308">
            <v>222.605943</v>
          </cell>
          <cell r="G308">
            <v>0</v>
          </cell>
          <cell r="H308">
            <v>222.605943</v>
          </cell>
          <cell r="I308">
            <v>222.605943</v>
          </cell>
          <cell r="J308">
            <v>0</v>
          </cell>
          <cell r="K308">
            <v>0</v>
          </cell>
          <cell r="L308">
            <v>0</v>
          </cell>
          <cell r="M308">
            <v>0</v>
          </cell>
          <cell r="N308">
            <v>0</v>
          </cell>
          <cell r="O308">
            <v>0</v>
          </cell>
          <cell r="P308">
            <v>222.605943</v>
          </cell>
        </row>
        <row r="309">
          <cell r="B309" t="str">
            <v>1677/2025</v>
          </cell>
          <cell r="C309" t="str">
            <v>2401-0600-0103</v>
          </cell>
          <cell r="D309" t="str">
            <v>SGIC CDO 1677/2025 P:31/12/2025 R:2025I-VBOG-080085 SGIC ADICION 1 PRORROGA 1 P. 14/08/26  SERV DE MANTENIMIENTO RUTINARIO PARA LAS VÍAS A CARGO DEL INVÍAS, T SUCRE, VÍAS: 2515 SINCELEJO - COROZAL - PUERTA DE HIERRO, INCLUYE GLORIETA COROZAL LOTE 6.</v>
          </cell>
          <cell r="E309" t="str">
            <v>SGI</v>
          </cell>
          <cell r="F309">
            <v>256.64582999999999</v>
          </cell>
          <cell r="G309">
            <v>0</v>
          </cell>
          <cell r="H309">
            <v>256.64582999999999</v>
          </cell>
          <cell r="I309">
            <v>0</v>
          </cell>
          <cell r="J309">
            <v>256.64582999999999</v>
          </cell>
          <cell r="K309">
            <v>0</v>
          </cell>
          <cell r="L309">
            <v>34.323718</v>
          </cell>
          <cell r="M309">
            <v>34.323718</v>
          </cell>
          <cell r="N309">
            <v>0</v>
          </cell>
          <cell r="O309">
            <v>34.323718</v>
          </cell>
          <cell r="P309">
            <v>222.322112</v>
          </cell>
        </row>
        <row r="310">
          <cell r="B310" t="str">
            <v>3314/2024</v>
          </cell>
          <cell r="C310" t="str">
            <v>2402-0600-0013</v>
          </cell>
          <cell r="D310" t="str">
            <v>SVT CDO 3314/2024 ADICION 2 PRORROGA 3  P:3009/2025 R:2025I-VBOG-066704 SVR ATENCIÓN DE SITIOS CRÍTICOS DE LA RED TERCIARIA A CARGO DE INVIAS, A TRAVÉS DEL SISTEMA DE MONTO AGOTABLE EN LAS VIAS A CARGO DE LA DIRECCIÓN TERRITORIAL CALDAS</v>
          </cell>
          <cell r="E310" t="str">
            <v>SVR</v>
          </cell>
          <cell r="F310">
            <v>220</v>
          </cell>
          <cell r="G310">
            <v>0</v>
          </cell>
          <cell r="H310">
            <v>220</v>
          </cell>
          <cell r="I310">
            <v>220</v>
          </cell>
          <cell r="J310">
            <v>0</v>
          </cell>
          <cell r="K310">
            <v>0</v>
          </cell>
          <cell r="L310">
            <v>0</v>
          </cell>
          <cell r="M310">
            <v>0</v>
          </cell>
          <cell r="N310">
            <v>0</v>
          </cell>
          <cell r="O310">
            <v>0</v>
          </cell>
          <cell r="P310">
            <v>220</v>
          </cell>
        </row>
        <row r="311">
          <cell r="B311" t="str">
            <v>1713/2025</v>
          </cell>
          <cell r="C311" t="str">
            <v>2409-0600-0004</v>
          </cell>
          <cell r="D311" t="str">
            <v>SGR CDO 1713/2025 P: 31/12/2025 R: 2025I-VBOG-080252 SGR HABILITAR Y/O BRINDAR TRANSITABILIDAD EN LA RED VIAL A CARGO DEL INVIAS, A TRAVES DEL SISTEMA DE MONTO AGOTABLE, EN VIAS A CARGO DE LA DIRECCIÓN TERRITORIAL DE CAUCA - LOTE 1</v>
          </cell>
          <cell r="E311" t="str">
            <v>SGR</v>
          </cell>
          <cell r="F311">
            <v>220</v>
          </cell>
          <cell r="G311">
            <v>0</v>
          </cell>
          <cell r="H311">
            <v>220</v>
          </cell>
          <cell r="I311">
            <v>220</v>
          </cell>
          <cell r="J311">
            <v>0</v>
          </cell>
          <cell r="K311">
            <v>0</v>
          </cell>
          <cell r="L311">
            <v>0</v>
          </cell>
          <cell r="M311">
            <v>0</v>
          </cell>
          <cell r="N311">
            <v>0</v>
          </cell>
          <cell r="O311">
            <v>0</v>
          </cell>
          <cell r="P311">
            <v>220</v>
          </cell>
        </row>
        <row r="312">
          <cell r="B312" t="str">
            <v>1994/2024</v>
          </cell>
          <cell r="C312" t="str">
            <v>2401-0600-0103</v>
          </cell>
          <cell r="D312" t="str">
            <v>SGIC CON. 1994/2024. 9 31/07/26 VIGENCIA FUTURA S 354-20-02-25 . ADMINISTRACIÓN VIAL DE LAS CARRETERAS NACIONALES A  CARGO DE LA DT. SUCRE, GRUPO AMV 1 LOTE 2</v>
          </cell>
          <cell r="E312" t="str">
            <v>SGI</v>
          </cell>
          <cell r="F312">
            <v>324.25460126000002</v>
          </cell>
          <cell r="G312">
            <v>0</v>
          </cell>
          <cell r="H312">
            <v>324.25460126000002</v>
          </cell>
          <cell r="I312">
            <v>0</v>
          </cell>
          <cell r="J312">
            <v>324.25460126000002</v>
          </cell>
          <cell r="K312">
            <v>0</v>
          </cell>
          <cell r="L312">
            <v>112.09424436</v>
          </cell>
          <cell r="M312">
            <v>112.09424436</v>
          </cell>
          <cell r="N312">
            <v>0</v>
          </cell>
          <cell r="O312">
            <v>112.09424436</v>
          </cell>
          <cell r="P312">
            <v>212.16035690000001</v>
          </cell>
        </row>
        <row r="313">
          <cell r="B313" t="str">
            <v>1406/2024</v>
          </cell>
          <cell r="C313" t="str">
            <v>2401-0600-0103</v>
          </cell>
          <cell r="D313" t="str">
            <v>SGI DTAN 1406-2024 VIGENCIA FUTURA SOL 182 PLZ 29/07/2026  SERV DE MTO RUTINARIO DIR TERRITORIAL ANTIOQUIA. SECTORES NECOCLÍ - EL MELLITO - SAN JUAN DE URABÁ - ARBOLETES, PR0+0000 - PR82+0049, VARIANTE EL MELLITO, PR0+0000 A PR07+0790, VARIANTE DE AR</v>
          </cell>
          <cell r="E313" t="str">
            <v>SGI</v>
          </cell>
          <cell r="F313">
            <v>359.07317854000001</v>
          </cell>
          <cell r="G313">
            <v>0</v>
          </cell>
          <cell r="H313">
            <v>359.07317854000001</v>
          </cell>
          <cell r="I313">
            <v>0</v>
          </cell>
          <cell r="J313">
            <v>359.07317854000001</v>
          </cell>
          <cell r="K313">
            <v>0</v>
          </cell>
          <cell r="L313">
            <v>156.90182109</v>
          </cell>
          <cell r="M313">
            <v>156.90182109</v>
          </cell>
          <cell r="N313">
            <v>0</v>
          </cell>
          <cell r="O313">
            <v>156.90182109</v>
          </cell>
          <cell r="P313">
            <v>202.17135745000002</v>
          </cell>
        </row>
        <row r="314">
          <cell r="B314" t="str">
            <v>4996/2023</v>
          </cell>
          <cell r="C314" t="str">
            <v>2406-0600-0007</v>
          </cell>
          <cell r="D314" t="str">
            <v>SMFF CDI 4996/2023 MODIFICATORIA 1 Y PROOGA 2 P:31/12/2025 R;2025I-VBOG-076427 SMFF NTERVENTORIA TÉCNICA, LEGAL, ADMINISTRATIVA Y FINANCIERA PARA EL MEJORAMIENTO MUELLE PUERTO LLERAS, MUNICIPIO DE PUERTO LLERAS, DEPARTAMENTO DEL META</v>
          </cell>
          <cell r="E314" t="str">
            <v>SMFF</v>
          </cell>
          <cell r="F314">
            <v>308.68537177999997</v>
          </cell>
          <cell r="G314">
            <v>0</v>
          </cell>
          <cell r="H314">
            <v>308.68537177999997</v>
          </cell>
          <cell r="I314">
            <v>308.68537177999997</v>
          </cell>
          <cell r="J314">
            <v>0</v>
          </cell>
          <cell r="K314">
            <v>107.34056406000001</v>
          </cell>
          <cell r="L314">
            <v>107.34056406000001</v>
          </cell>
          <cell r="M314">
            <v>0</v>
          </cell>
          <cell r="N314">
            <v>107.34056406000001</v>
          </cell>
          <cell r="O314">
            <v>0</v>
          </cell>
          <cell r="P314">
            <v>201.34480771999995</v>
          </cell>
        </row>
        <row r="315">
          <cell r="B315" t="str">
            <v>1518/2024</v>
          </cell>
          <cell r="C315" t="str">
            <v>2401-0600-0103</v>
          </cell>
          <cell r="D315" t="str">
            <v>DEO CON. 1518/2024 VIGENCIAS FUTURAS P: 31/07/2024 R: SOL. 249-17-03-25 SERVICIO  DE  MANTENIMIENTO  RUTINARIO  DE  LAS  VÍAS  A CARGO DEL INVIAS  DIRECCIÓN TERRITORIAL SAN ANDRÉS, PROVIDENCIA Y SANTA  CATALINA EN EL SECTOR 0101 CIRCUNVALAR DE SAN AN</v>
          </cell>
          <cell r="E315" t="str">
            <v>SGI</v>
          </cell>
          <cell r="F315">
            <v>264.600506</v>
          </cell>
          <cell r="G315">
            <v>0</v>
          </cell>
          <cell r="H315">
            <v>264.600506</v>
          </cell>
          <cell r="I315">
            <v>0</v>
          </cell>
          <cell r="J315">
            <v>264.600506</v>
          </cell>
          <cell r="K315">
            <v>64.472899999999996</v>
          </cell>
          <cell r="L315">
            <v>64.472899999999996</v>
          </cell>
          <cell r="M315">
            <v>0</v>
          </cell>
          <cell r="N315">
            <v>0</v>
          </cell>
          <cell r="O315">
            <v>64.472899999999996</v>
          </cell>
          <cell r="P315">
            <v>200.12760600000001</v>
          </cell>
        </row>
        <row r="316">
          <cell r="B316" t="str">
            <v>3287/2024</v>
          </cell>
          <cell r="C316" t="str">
            <v>2402-0600-0013</v>
          </cell>
          <cell r="D316" t="str">
            <v>SVR  CON 3287/2024 ADICION 1 RV SOL RP 0222 SVR MEJORAMIENTO, MANTENIMIENTO, GESTIÓN PREDIAL, SOCIAL Y AMBIENTAL SOSTENIBLE DE LA VÍA LA DEPRESIÓN - LA SIERRA RUTA 25CC09, MUNICIPIO DE LA SIERRA, EN EL DEPARTAMENTO DEL CAUCA</v>
          </cell>
          <cell r="E316" t="str">
            <v>SVR</v>
          </cell>
          <cell r="F316">
            <v>200</v>
          </cell>
          <cell r="G316">
            <v>0</v>
          </cell>
          <cell r="H316">
            <v>200</v>
          </cell>
          <cell r="I316">
            <v>200</v>
          </cell>
          <cell r="J316">
            <v>0</v>
          </cell>
          <cell r="K316">
            <v>0</v>
          </cell>
          <cell r="L316">
            <v>0</v>
          </cell>
          <cell r="M316">
            <v>0</v>
          </cell>
          <cell r="N316">
            <v>0</v>
          </cell>
          <cell r="O316">
            <v>0</v>
          </cell>
          <cell r="P316">
            <v>200</v>
          </cell>
        </row>
        <row r="317">
          <cell r="B317" t="str">
            <v>4743/2023</v>
          </cell>
          <cell r="C317" t="str">
            <v>2406-0600-0007</v>
          </cell>
          <cell r="D317" t="str">
            <v>SMFF CON 4743/2023 PROR 2 MOD 1 P:26-08-2025 R:2025I-VBOG-040999 MEJORAMIENTO MUELLE CRAVO NORTE, MUNICIPIO DE CRAVO NORTE, DEPARTAMENTO DE ARAUCA</v>
          </cell>
          <cell r="E317" t="str">
            <v>SMFF</v>
          </cell>
          <cell r="F317">
            <v>222.35435265000001</v>
          </cell>
          <cell r="G317">
            <v>0</v>
          </cell>
          <cell r="H317">
            <v>222.35435265000001</v>
          </cell>
          <cell r="I317">
            <v>222.35435265000001</v>
          </cell>
          <cell r="J317">
            <v>0</v>
          </cell>
          <cell r="K317">
            <v>23.204999999999998</v>
          </cell>
          <cell r="L317">
            <v>23.204999999999998</v>
          </cell>
          <cell r="M317">
            <v>0</v>
          </cell>
          <cell r="N317">
            <v>23.204999999999998</v>
          </cell>
          <cell r="O317">
            <v>0</v>
          </cell>
          <cell r="P317">
            <v>199.14935265000003</v>
          </cell>
        </row>
        <row r="318">
          <cell r="B318" t="str">
            <v>1751/2025</v>
          </cell>
          <cell r="C318" t="str">
            <v>2402-0600-0013</v>
          </cell>
          <cell r="D318" t="str">
            <v>SVR CDI 1751/2025 P:31/12/2025 R:2025I-VBOG-091257 SVR INTERVENTORÍA INTEGRAL PARA EL MEJORAMIENTO DE LA VÍA TERCIARIA A TRAVÉS DE LA IMPLEMENTACIÓN DE PUENTE VEHICULAR EN LA COMUNIDAD CRIHU TERRITORIO HUILA RIONEGRO EN EL MUN DE NATAGA,HUILA</v>
          </cell>
          <cell r="E318" t="str">
            <v>SVR</v>
          </cell>
          <cell r="F318">
            <v>198.210014</v>
          </cell>
          <cell r="G318">
            <v>0</v>
          </cell>
          <cell r="H318">
            <v>198.210014</v>
          </cell>
          <cell r="I318">
            <v>198.210014</v>
          </cell>
          <cell r="J318">
            <v>0</v>
          </cell>
          <cell r="K318">
            <v>0</v>
          </cell>
          <cell r="L318">
            <v>0</v>
          </cell>
          <cell r="M318">
            <v>0</v>
          </cell>
          <cell r="N318">
            <v>0</v>
          </cell>
          <cell r="O318">
            <v>0</v>
          </cell>
          <cell r="P318">
            <v>198.210014</v>
          </cell>
        </row>
        <row r="319">
          <cell r="B319" t="str">
            <v>1735/2024</v>
          </cell>
          <cell r="C319" t="str">
            <v>2401-0600-0103</v>
          </cell>
          <cell r="D319" t="str">
            <v>SGI DTCAS CON 1735/2024 VIGENCIA FUTURA P 31/07/2026 MANTENIMIENTO RUTINARIO DE LAS VIAS A CARGO DEL INSTITUTO NACIONAL DE VIAS DIRECCION TERRITORIAL CASANARE EN EL SECTOR 6513 YOPAL -PAZ DE ARIPORO, PR0+0000 -PR 55+0000” LOTE 2.</v>
          </cell>
          <cell r="E319" t="str">
            <v>SGI</v>
          </cell>
          <cell r="F319">
            <v>298.19509526000002</v>
          </cell>
          <cell r="G319">
            <v>0</v>
          </cell>
          <cell r="H319">
            <v>298.19509526000002</v>
          </cell>
          <cell r="I319">
            <v>0</v>
          </cell>
          <cell r="J319">
            <v>298.19509526000002</v>
          </cell>
          <cell r="K319">
            <v>0</v>
          </cell>
          <cell r="L319">
            <v>100.43624751999999</v>
          </cell>
          <cell r="M319">
            <v>100.43624751999999</v>
          </cell>
          <cell r="N319">
            <v>0</v>
          </cell>
          <cell r="O319">
            <v>100.43624751999999</v>
          </cell>
          <cell r="P319">
            <v>197.75884774000002</v>
          </cell>
        </row>
        <row r="320">
          <cell r="B320" t="str">
            <v>1620/2022</v>
          </cell>
          <cell r="C320" t="str">
            <v>2406-0600-0007</v>
          </cell>
          <cell r="D320" t="str">
            <v>SMFF CDO 1620/2022 P:20/12/2025 R:2025I-VBOG-094728 CONSTRUCCIÓN DEL MUELLE FLUVIAL EN LA COMUNIDAD DE PUERTO SILENCIO, MUNICIPIO DE PUERTO ASÍS, DEPARTAMENTO DEL PUTUMAYO. LOTE 4</v>
          </cell>
          <cell r="E320" t="str">
            <v>SMFF</v>
          </cell>
          <cell r="F320">
            <v>192.92893100000001</v>
          </cell>
          <cell r="G320">
            <v>0</v>
          </cell>
          <cell r="H320">
            <v>192.92893100000001</v>
          </cell>
          <cell r="I320">
            <v>192.92893100000001</v>
          </cell>
          <cell r="J320">
            <v>0</v>
          </cell>
          <cell r="K320">
            <v>0</v>
          </cell>
          <cell r="L320">
            <v>0</v>
          </cell>
          <cell r="M320">
            <v>0</v>
          </cell>
          <cell r="N320">
            <v>0</v>
          </cell>
          <cell r="O320">
            <v>0</v>
          </cell>
          <cell r="P320">
            <v>192.92893100000001</v>
          </cell>
        </row>
        <row r="321">
          <cell r="B321" t="str">
            <v>4845/2023</v>
          </cell>
          <cell r="C321" t="str">
            <v>2406-0600-0007</v>
          </cell>
          <cell r="D321" t="str">
            <v>SMFF CDI 4845/2023  ADICION 1 Y PRG 2 P:23/03/2026 R:  VBOG-097042 “INTERVENTORÍA TÉCNICA, LEGAL, ADMINISTRATIVA Y FINANCIERA PARA EL MEJORAMIENTO MUELLE
PUERTO CONCORDIA, MUNICIPIO DE PUERTO CONCORDIA, DEPARTAMENTO DEL META.”</v>
          </cell>
          <cell r="E321" t="str">
            <v>SMFF</v>
          </cell>
          <cell r="F321">
            <v>256.980976</v>
          </cell>
          <cell r="G321">
            <v>0</v>
          </cell>
          <cell r="H321">
            <v>256.980976</v>
          </cell>
          <cell r="I321">
            <v>256.980976</v>
          </cell>
          <cell r="J321">
            <v>0</v>
          </cell>
          <cell r="K321">
            <v>67.652675720000005</v>
          </cell>
          <cell r="L321">
            <v>67.652675720000005</v>
          </cell>
          <cell r="M321">
            <v>0</v>
          </cell>
          <cell r="N321">
            <v>67.652675720000005</v>
          </cell>
          <cell r="O321">
            <v>0</v>
          </cell>
          <cell r="P321">
            <v>189.32830028000001</v>
          </cell>
        </row>
        <row r="322">
          <cell r="B322" t="str">
            <v>1491/2025</v>
          </cell>
          <cell r="C322" t="str">
            <v>2401-0600-0110</v>
          </cell>
          <cell r="D322" t="str">
            <v>SGI CDI 1491/2025 P:4/M R:2025I-VBOG-065653 SGI INTERVENTORIA INTEGRAL PARA LA REHABILITACION Y MANTENIMIENTO DE LA CARRETERA SAN JOSE DEL GUAVIARE – CRUCE PUERTO RICO RUTA 6507 DEPARTAMENTO DEL META</v>
          </cell>
          <cell r="E322" t="str">
            <v>SGI</v>
          </cell>
          <cell r="F322">
            <v>314.62524199999996</v>
          </cell>
          <cell r="G322">
            <v>0</v>
          </cell>
          <cell r="H322">
            <v>314.62524199999996</v>
          </cell>
          <cell r="I322">
            <v>314.62524199999996</v>
          </cell>
          <cell r="J322">
            <v>0</v>
          </cell>
          <cell r="K322">
            <v>127.004133</v>
          </cell>
          <cell r="L322">
            <v>127.004133</v>
          </cell>
          <cell r="M322">
            <v>0</v>
          </cell>
          <cell r="N322">
            <v>127.004133</v>
          </cell>
          <cell r="O322">
            <v>0</v>
          </cell>
          <cell r="P322">
            <v>187.62110899999996</v>
          </cell>
        </row>
        <row r="323">
          <cell r="B323" t="str">
            <v>1220/2025</v>
          </cell>
          <cell r="C323" t="str">
            <v>2410-0600-0001
2499-0600-0017</v>
          </cell>
          <cell r="D323" t="str">
            <v>DTE CON 1220/2025 P 31/12/2025 R 2025I-VBOG 039096 INTERVENTORÍA PARA LA REVISIÓN, ACTUALIZACIÓN Y COMPLEMENTACIÓN DEL MANUAL DE DISEÑO DE CIMENTACIONES SUPERFICIALES Y PROFUNDAS PARA CARRETERAS</v>
          </cell>
          <cell r="E323" t="str">
            <v>SRT</v>
          </cell>
          <cell r="F323">
            <v>490</v>
          </cell>
          <cell r="G323">
            <v>0</v>
          </cell>
          <cell r="H323">
            <v>490</v>
          </cell>
          <cell r="I323">
            <v>490</v>
          </cell>
          <cell r="J323">
            <v>0</v>
          </cell>
          <cell r="K323">
            <v>245</v>
          </cell>
          <cell r="L323">
            <v>303.8</v>
          </cell>
          <cell r="M323">
            <v>58.800000000000011</v>
          </cell>
          <cell r="N323">
            <v>303.8</v>
          </cell>
          <cell r="O323">
            <v>0</v>
          </cell>
          <cell r="P323">
            <v>186.2</v>
          </cell>
        </row>
        <row r="324">
          <cell r="B324" t="str">
            <v>1683/2025</v>
          </cell>
          <cell r="C324" t="str">
            <v>2401-0600-0103</v>
          </cell>
          <cell r="D324" t="str">
            <v>SGI CDO 1683/2025 P:31/12/2025 R;2025I-VBOG-080086 SERVICIO DE MANTENIMIENTO RUTINARIO PARA LAS VÍAS A CARGO DEL INSTITUTO NACIONAL DE VÍAS, DIRECCIÓN TERRITORIAL SUCRE, VÍAS: 2514 CHINÚ - SAMPUÉS - SINCELEJO, INTERSECCIÓN EL TRÉBOL (INCLUYE ENLACES)</v>
          </cell>
          <cell r="E324" t="str">
            <v>SGI</v>
          </cell>
          <cell r="F324">
            <v>211.745441</v>
          </cell>
          <cell r="G324">
            <v>0</v>
          </cell>
          <cell r="H324">
            <v>211.745441</v>
          </cell>
          <cell r="I324">
            <v>0</v>
          </cell>
          <cell r="J324">
            <v>211.745441</v>
          </cell>
          <cell r="K324">
            <v>0</v>
          </cell>
          <cell r="L324">
            <v>29.552281000000001</v>
          </cell>
          <cell r="M324">
            <v>29.552281000000001</v>
          </cell>
          <cell r="N324">
            <v>0</v>
          </cell>
          <cell r="O324">
            <v>29.552281000000001</v>
          </cell>
          <cell r="P324">
            <v>182.19316000000001</v>
          </cell>
        </row>
        <row r="325">
          <cell r="B325" t="str">
            <v>1723/2025</v>
          </cell>
          <cell r="C325" t="str">
            <v>2409-0600-0004</v>
          </cell>
          <cell r="D325" t="str">
            <v>SGR CDO 1723/2025 P:31/12/2025 R:2025I-VBOG-081394 HABILITAR Y/O BRINDAR TRANSITABILIDAD EN LA RED VIAL A CARGO DEL INVIAS, A TRAVES DEL SISTEMA DE MONTO AGOTABLE, EN VIAS A CARGO DE LA DIRECCIÓN TERRITORIAL DE BOYACÁ”- LOTE 5</v>
          </cell>
          <cell r="E325" t="str">
            <v>SGR</v>
          </cell>
          <cell r="F325">
            <v>180</v>
          </cell>
          <cell r="G325">
            <v>0</v>
          </cell>
          <cell r="H325">
            <v>180</v>
          </cell>
          <cell r="I325">
            <v>180</v>
          </cell>
          <cell r="J325">
            <v>0</v>
          </cell>
          <cell r="K325">
            <v>0</v>
          </cell>
          <cell r="L325">
            <v>0</v>
          </cell>
          <cell r="M325">
            <v>0</v>
          </cell>
          <cell r="N325">
            <v>0</v>
          </cell>
          <cell r="O325">
            <v>0</v>
          </cell>
          <cell r="P325">
            <v>180</v>
          </cell>
        </row>
        <row r="326">
          <cell r="B326" t="str">
            <v>1592/2024</v>
          </cell>
          <cell r="C326" t="str">
            <v>2401-0600-0103</v>
          </cell>
          <cell r="D326" t="str">
            <v>SGI 1592/2024 VIGENCIA FUTURA PLZ 31/07/2026 SOL 450 SERVICIO  DE  MTO  RUTINARIO  DE  LAS  VIAS  A CARGO DEL INVIAS  DIR TERRITORIAL CAQUETA, SECTOR 3002 SANTO DOMINGO - LAS MORRAS - PERLAS III, PR 57+0500 - PR 96+0000. LOTE 6.</v>
          </cell>
          <cell r="E326" t="str">
            <v>SGI</v>
          </cell>
          <cell r="F326">
            <v>179.718175</v>
          </cell>
          <cell r="G326">
            <v>0</v>
          </cell>
          <cell r="H326">
            <v>179.718175</v>
          </cell>
          <cell r="I326">
            <v>0</v>
          </cell>
          <cell r="J326">
            <v>179.718175</v>
          </cell>
          <cell r="K326">
            <v>0</v>
          </cell>
          <cell r="L326">
            <v>0</v>
          </cell>
          <cell r="M326">
            <v>0</v>
          </cell>
          <cell r="N326">
            <v>0</v>
          </cell>
          <cell r="O326">
            <v>0</v>
          </cell>
          <cell r="P326">
            <v>179.718175</v>
          </cell>
        </row>
        <row r="327">
          <cell r="B327" t="str">
            <v>4233/2023</v>
          </cell>
          <cell r="C327" t="str">
            <v>2402-0600-0013</v>
          </cell>
          <cell r="D327" t="str">
            <v>SVR CDI 4233/2023 ADICION 1 P:30/12/2025 R:2025I-VBOG-090985 INTERVENTORÍA TÉCNICA, ADMINISTRATIVA, FINANCIERA Y AMBIENTAL PARA EL MEJORAMIENTO Y MANTENIMIENTO DE VIAS TERCIARIAS EN EL MUNICIPIO DE SUPIA DEPARTAMENTO DE CALDAS</v>
          </cell>
          <cell r="E327" t="str">
            <v>SVR</v>
          </cell>
          <cell r="F327">
            <v>334.38629500000002</v>
          </cell>
          <cell r="G327">
            <v>0</v>
          </cell>
          <cell r="H327">
            <v>334.38629500000002</v>
          </cell>
          <cell r="I327">
            <v>334.38629500000002</v>
          </cell>
          <cell r="J327">
            <v>0</v>
          </cell>
          <cell r="K327">
            <v>155.11889600000001</v>
          </cell>
          <cell r="L327">
            <v>155.11889600000001</v>
          </cell>
          <cell r="M327">
            <v>0</v>
          </cell>
          <cell r="N327">
            <v>155.11889600000001</v>
          </cell>
          <cell r="O327">
            <v>0</v>
          </cell>
          <cell r="P327">
            <v>179.26739900000001</v>
          </cell>
        </row>
        <row r="328">
          <cell r="B328" t="str">
            <v>2306/2021</v>
          </cell>
          <cell r="C328" t="str">
            <v>2402-0600-0013</v>
          </cell>
          <cell r="D328" t="str">
            <v>SVR CON. 2306/2021 ADIC. 3 P:11/10/25 R:VBOG-026115 INTERVENTORÍA TÉCNICA, ADMINISTRATIVA, FINANCIERA Y
AMBIENTAL PARA LA PAVIMENTACIÓN DEL CORREDOR VIAL TRONCAL DEL CATATUMBO: ASTILLEROS – TIBÚ – LA GABARRA DENTRO DEL PROGRAMA DE OBRA PUBLICA "CONCL</v>
          </cell>
          <cell r="E328" t="str">
            <v>SVR</v>
          </cell>
          <cell r="F328">
            <v>367.23792885</v>
          </cell>
          <cell r="G328">
            <v>0</v>
          </cell>
          <cell r="H328">
            <v>367.23792885</v>
          </cell>
          <cell r="I328">
            <v>367.23792885</v>
          </cell>
          <cell r="J328">
            <v>0</v>
          </cell>
          <cell r="K328">
            <v>188.03849323999998</v>
          </cell>
          <cell r="L328">
            <v>188.03849323999998</v>
          </cell>
          <cell r="M328">
            <v>0</v>
          </cell>
          <cell r="N328">
            <v>188.03849323999998</v>
          </cell>
          <cell r="O328">
            <v>0</v>
          </cell>
          <cell r="P328">
            <v>179.19943561000002</v>
          </cell>
        </row>
        <row r="329">
          <cell r="B329" t="str">
            <v>1722/2025</v>
          </cell>
          <cell r="C329" t="str">
            <v>2409-0600-0004</v>
          </cell>
          <cell r="D329" t="str">
            <v>SGR CDO 1722/2025 P:31/12/2025 R:2025I-VBOG-080247 SGR HABILITAR Y/O BRINDAR TRANSITABILIDAD EN LA RED VIAL A CARGO DEL INVIAS, A TRAVES DEL SISTEMA DE MONTO AGOTABLE, EN VIAS A CARGO DE LA DIRECCIÓN TERRITORIAL DE HUILA- LOTE 3.</v>
          </cell>
          <cell r="E329" t="str">
            <v>SGR</v>
          </cell>
          <cell r="F329">
            <v>206.48845700000001</v>
          </cell>
          <cell r="G329">
            <v>0</v>
          </cell>
          <cell r="H329">
            <v>206.48845700000001</v>
          </cell>
          <cell r="I329">
            <v>206.48845700000001</v>
          </cell>
          <cell r="J329">
            <v>0</v>
          </cell>
          <cell r="K329">
            <v>0</v>
          </cell>
          <cell r="L329">
            <v>27.380918999999999</v>
          </cell>
          <cell r="M329">
            <v>27.380918999999999</v>
          </cell>
          <cell r="N329">
            <v>27.380918999999999</v>
          </cell>
          <cell r="O329">
            <v>0</v>
          </cell>
          <cell r="P329">
            <v>179.10753800000001</v>
          </cell>
        </row>
        <row r="330">
          <cell r="B330" t="str">
            <v>4697/2023</v>
          </cell>
          <cell r="C330" t="str">
            <v>2406-0600-0007</v>
          </cell>
          <cell r="D330" t="str">
            <v>SMFF CDI 4697/2023 P:20/09/2025 R:2025I-VBOG-045788 SMFF PRÓRROGA 2 Y MODIFICACIÓN 1 DE 2025, INTERVENTORÍA TECNICA, LEGAL, ADMINISTRATIVA Y FINANCIERA PARA EL MEJORAMIENTO MUELLE CAMPESINO PUERTO LEGUIZAMO, MUNICIPIO DE PUERTO LEGUIZAMO, DEPARTAMENT</v>
          </cell>
          <cell r="E330" t="str">
            <v>SMFF</v>
          </cell>
          <cell r="F330">
            <v>211.45728800000001</v>
          </cell>
          <cell r="G330">
            <v>0</v>
          </cell>
          <cell r="H330">
            <v>211.45728800000001</v>
          </cell>
          <cell r="I330">
            <v>211.45728800000001</v>
          </cell>
          <cell r="J330">
            <v>0</v>
          </cell>
          <cell r="K330">
            <v>32.730711999999997</v>
          </cell>
          <cell r="L330">
            <v>32.730711999999997</v>
          </cell>
          <cell r="M330">
            <v>0</v>
          </cell>
          <cell r="N330">
            <v>32.730711999999997</v>
          </cell>
          <cell r="O330">
            <v>0</v>
          </cell>
          <cell r="P330">
            <v>178.72657600000002</v>
          </cell>
        </row>
        <row r="331">
          <cell r="B331" t="str">
            <v>GI-SGI</v>
          </cell>
          <cell r="C331" t="str">
            <v>2401-0600-0071
2401-0600-0080
2401-0600-0085</v>
          </cell>
          <cell r="D331" t="str">
            <v>DEO CON 433/2025 P 31/12/2025 R 2025I-VBOG 013474 PRESTAR SERVICIOS PROFESIONALES PARA EJERCER APOYO A LA SUPERVISIÓN EN ASUNTOS DE CARÁCTER TÉCNICO DE LOS PROGRAMAS, PROYECTOS, SUBPROYECTOS CONTRATOS Y/O CONVENIOS A CARGO DE LA SUBDIRECCIÓN DE GESTI</v>
          </cell>
          <cell r="E331" t="str">
            <v>SGI</v>
          </cell>
          <cell r="F331">
            <v>175.88078189999996</v>
          </cell>
          <cell r="G331">
            <v>0</v>
          </cell>
          <cell r="H331">
            <v>175.88078189999996</v>
          </cell>
          <cell r="I331">
            <v>162.20075983999999</v>
          </cell>
          <cell r="J331">
            <v>13.680022059999999</v>
          </cell>
          <cell r="K331">
            <v>0</v>
          </cell>
          <cell r="L331">
            <v>0</v>
          </cell>
          <cell r="M331">
            <v>0</v>
          </cell>
          <cell r="N331">
            <v>0</v>
          </cell>
          <cell r="O331">
            <v>0</v>
          </cell>
          <cell r="P331">
            <v>175.88078189999996</v>
          </cell>
        </row>
        <row r="332">
          <cell r="B332" t="str">
            <v>1854/2025</v>
          </cell>
          <cell r="C332" t="str">
            <v>2401-0600-0079</v>
          </cell>
          <cell r="D332" t="str">
            <v>SPI CDI 1854/2025 P:31/12/2025 R:2025I-VBOG-093199 SPI  INTERVENTORÍA INTEGRAL A LOS ESTUDIOS Y DISEÑOS FASE III PARA LA AMPLIACIÓN DE LAS ESTACIONES DE PEAJE ARCABUCO Y LOS LLANOS EN EL TERRITORIO NACIONAL</v>
          </cell>
          <cell r="E332" t="str">
            <v>SPI</v>
          </cell>
          <cell r="F332">
            <v>173.99561199999999</v>
          </cell>
          <cell r="G332">
            <v>0</v>
          </cell>
          <cell r="H332">
            <v>173.99561199999999</v>
          </cell>
          <cell r="I332">
            <v>0</v>
          </cell>
          <cell r="J332">
            <v>173.99561199999999</v>
          </cell>
          <cell r="K332">
            <v>0</v>
          </cell>
          <cell r="L332">
            <v>0</v>
          </cell>
          <cell r="M332">
            <v>0</v>
          </cell>
          <cell r="N332">
            <v>0</v>
          </cell>
          <cell r="O332">
            <v>0</v>
          </cell>
          <cell r="P332">
            <v>173.99561199999999</v>
          </cell>
        </row>
        <row r="333">
          <cell r="B333" t="str">
            <v>1594/2024</v>
          </cell>
          <cell r="C333" t="str">
            <v>2401-0600-0103</v>
          </cell>
          <cell r="D333" t="str">
            <v>SG CON 1594-2024 VIGENCIA FUTURA P 26/07/2024 SOL 452 SERVICIO DE MANTENIMIENTO  RUTINARIO  DE  LAS  VIAS  A CARGO DEL INSTITUTO NACIONAL DE VIAS DIRECCION TERRITORIAL CAQUETA, SECTOR 6503 PAUJIL - PUERTO RICO, PR47+0000 - PR 96+0763. LOTE</v>
          </cell>
          <cell r="E333" t="str">
            <v>SGI</v>
          </cell>
          <cell r="F333">
            <v>171.91909799999999</v>
          </cell>
          <cell r="G333">
            <v>0</v>
          </cell>
          <cell r="H333">
            <v>171.91909799999999</v>
          </cell>
          <cell r="I333">
            <v>0</v>
          </cell>
          <cell r="J333">
            <v>171.91909799999999</v>
          </cell>
          <cell r="K333">
            <v>0</v>
          </cell>
          <cell r="L333">
            <v>0</v>
          </cell>
          <cell r="M333">
            <v>0</v>
          </cell>
          <cell r="N333">
            <v>0</v>
          </cell>
          <cell r="O333">
            <v>0</v>
          </cell>
          <cell r="P333">
            <v>171.91909799999999</v>
          </cell>
        </row>
        <row r="334">
          <cell r="B334" t="str">
            <v>4960/2023</v>
          </cell>
          <cell r="C334" t="str">
            <v>2406-0600-0007</v>
          </cell>
          <cell r="D334" t="str">
            <v>SMFF CDO 4960/2023 MODIFICACIÓN 2 PRÓRROGA 2 P:31/12/2025 R:2025I-VBOG-098585 MEJORAMIENTO DE MUELLE FLUVIAL EN LA COMUNIDAD DE RIOSUCIO (MUELLE ESCOLAR) EN EL RÍO ATRATO DEPARTAMENTO DE CHOCÓ</v>
          </cell>
          <cell r="E334" t="str">
            <v>SMFF</v>
          </cell>
          <cell r="F334">
            <v>660.79963900000007</v>
          </cell>
          <cell r="G334">
            <v>0</v>
          </cell>
          <cell r="H334">
            <v>660.79963900000007</v>
          </cell>
          <cell r="I334">
            <v>660.79963900000007</v>
          </cell>
          <cell r="J334">
            <v>0</v>
          </cell>
          <cell r="K334">
            <v>489.96125694</v>
          </cell>
          <cell r="L334">
            <v>489.96125694</v>
          </cell>
          <cell r="M334">
            <v>0</v>
          </cell>
          <cell r="N334">
            <v>489.96125694</v>
          </cell>
          <cell r="O334">
            <v>0</v>
          </cell>
          <cell r="P334">
            <v>170.83838206000007</v>
          </cell>
        </row>
        <row r="335">
          <cell r="B335" t="str">
            <v>1591/2024</v>
          </cell>
          <cell r="C335" t="str">
            <v>2401-0600-0103</v>
          </cell>
          <cell r="D335" t="str">
            <v>DTCAQ CON 1591/2024 VIGENCIAS FUTURAS P:29 MESES R:SOL-466-24-02-25 SERVICIO DE MANTENIMIENTO RUTINARIO DE LAS VIAS A CARGO DEL INSTITUTO NACIONAL DE VIAS DIRECCION TERRITORIAL CAQUETA, SECTOR 6503 FLORENCIA - PAUJIL, PR 0+0000 - PR47+0000 LOTE 9</v>
          </cell>
          <cell r="E335" t="str">
            <v>SGI</v>
          </cell>
          <cell r="F335">
            <v>224.70944600000001</v>
          </cell>
          <cell r="G335">
            <v>0</v>
          </cell>
          <cell r="H335">
            <v>224.70944600000001</v>
          </cell>
          <cell r="I335">
            <v>0</v>
          </cell>
          <cell r="J335">
            <v>224.70944600000001</v>
          </cell>
          <cell r="K335">
            <v>54.627544999999998</v>
          </cell>
          <cell r="L335">
            <v>54.627544999999998</v>
          </cell>
          <cell r="M335">
            <v>0</v>
          </cell>
          <cell r="N335">
            <v>0</v>
          </cell>
          <cell r="O335">
            <v>54.627544999999998</v>
          </cell>
          <cell r="P335">
            <v>170.08190100000002</v>
          </cell>
        </row>
        <row r="336">
          <cell r="B336" t="str">
            <v>1721/2025</v>
          </cell>
          <cell r="C336" t="str">
            <v>2409-0600-0004</v>
          </cell>
          <cell r="D336" t="str">
            <v>SGR CDO 1721/2025 P:31/12/2025 R:2025I-VBOG-081440 HABILITAR Y/O BRINDAR TRANSITABILIDAD EN LA RED VIAL A CARGO DEL INVIAS, A TRAVES DEL SISTEMA DE MONTO AGOTABLE, EN VIAS A CARGO DE LA DIRECCIÓN TERRITORIAL DE VALLE DEL CAUCA - LOTE 6</v>
          </cell>
          <cell r="E336" t="str">
            <v>SGR</v>
          </cell>
          <cell r="F336">
            <v>170</v>
          </cell>
          <cell r="G336">
            <v>0</v>
          </cell>
          <cell r="H336">
            <v>170</v>
          </cell>
          <cell r="I336">
            <v>170</v>
          </cell>
          <cell r="J336">
            <v>0</v>
          </cell>
          <cell r="K336">
            <v>0</v>
          </cell>
          <cell r="L336">
            <v>0</v>
          </cell>
          <cell r="M336">
            <v>0</v>
          </cell>
          <cell r="N336">
            <v>0</v>
          </cell>
          <cell r="O336">
            <v>0</v>
          </cell>
          <cell r="P336">
            <v>170</v>
          </cell>
        </row>
        <row r="337">
          <cell r="B337" t="str">
            <v>4295/2024</v>
          </cell>
          <cell r="C337" t="str">
            <v>2402-0600-0013</v>
          </cell>
          <cell r="D337" t="str">
            <v>SVR CDI 4295/2024 ADC 1 P 31/12/25 R SOL RP 0227 MI-SVR-R25-00100 SVR “INTERVENTORIA TÉCNICA, ADMINISTRATIVA, FINANCIERA Y AMBIENTAL PARA EL
MEJORAMIENTO Y MANTENIMIENTO DE LAS VÍAS LOS MUNICIPIOS DE TIERRALTA SAN PELAYO EN EL DPTO DE CORDOBA</v>
          </cell>
          <cell r="E337" t="str">
            <v>SVR</v>
          </cell>
          <cell r="F337">
            <v>169.65853799999999</v>
          </cell>
          <cell r="G337">
            <v>0</v>
          </cell>
          <cell r="H337">
            <v>169.65853799999999</v>
          </cell>
          <cell r="I337">
            <v>169.65853799999999</v>
          </cell>
          <cell r="J337">
            <v>0</v>
          </cell>
          <cell r="K337">
            <v>0</v>
          </cell>
          <cell r="L337">
            <v>0</v>
          </cell>
          <cell r="M337">
            <v>0</v>
          </cell>
          <cell r="N337">
            <v>0</v>
          </cell>
          <cell r="O337">
            <v>0</v>
          </cell>
          <cell r="P337">
            <v>169.65853799999999</v>
          </cell>
        </row>
        <row r="338">
          <cell r="B338" t="str">
            <v>4599/2023</v>
          </cell>
          <cell r="C338" t="str">
            <v>2402-0600-0013</v>
          </cell>
          <cell r="D338" t="str">
            <v>SVR RESOL 5535/2025 POR LA CUAL SE RECONOCE Y ORDENA UN PAGO POR EL MECANISMO DE PAGO PASIVOS EXIGIBLES - VIGENCIAS EXPIRADAS CONTRATO 4599/2023</v>
          </cell>
          <cell r="E338" t="str">
            <v>SVR</v>
          </cell>
          <cell r="F338">
            <v>166.287361</v>
          </cell>
          <cell r="G338">
            <v>0</v>
          </cell>
          <cell r="H338">
            <v>166.287361</v>
          </cell>
          <cell r="I338">
            <v>166.287361</v>
          </cell>
          <cell r="J338">
            <v>0</v>
          </cell>
          <cell r="K338">
            <v>0</v>
          </cell>
          <cell r="L338">
            <v>0</v>
          </cell>
          <cell r="M338">
            <v>0</v>
          </cell>
          <cell r="N338">
            <v>0</v>
          </cell>
          <cell r="O338">
            <v>0</v>
          </cell>
          <cell r="P338">
            <v>166.287361</v>
          </cell>
        </row>
        <row r="339">
          <cell r="B339" t="str">
            <v>3636/2023</v>
          </cell>
          <cell r="C339" t="str">
            <v>2406-0600-0007</v>
          </cell>
          <cell r="D339" t="str">
            <v>SMFF CON 3636/2023 MODIF 1 P:18/10/2025 R:2025I-VBOG-023661 INTERVENTORÍA TÉCNICA, ADMINISTRATIVA Y FINANCIERA A LA CONSTRUCCIÓN DEL MUELLE LA ESMERALDA Y EL MANTENIMIENTO, ADMINISTRACIÓN, ORGANIZACIÓN Y OPERACIÓN DEL MUELLE EXISTENTE EN EL MUNICIPIO</v>
          </cell>
          <cell r="E339" t="str">
            <v>SMFF</v>
          </cell>
          <cell r="F339">
            <v>495.90989000000002</v>
          </cell>
          <cell r="G339">
            <v>0</v>
          </cell>
          <cell r="H339">
            <v>495.90989000000002</v>
          </cell>
          <cell r="I339">
            <v>495.90989000000002</v>
          </cell>
          <cell r="J339">
            <v>0</v>
          </cell>
          <cell r="K339">
            <v>111.32277450000001</v>
          </cell>
          <cell r="L339">
            <v>329.79246832000001</v>
          </cell>
          <cell r="M339">
            <v>218.46969382</v>
          </cell>
          <cell r="N339">
            <v>329.79246832000001</v>
          </cell>
          <cell r="O339">
            <v>0</v>
          </cell>
          <cell r="P339">
            <v>166.11742168000001</v>
          </cell>
        </row>
        <row r="340">
          <cell r="B340" t="str">
            <v>2361/2021</v>
          </cell>
          <cell r="C340" t="str">
            <v>2401-0600-0118</v>
          </cell>
          <cell r="D340" t="str">
            <v>SMCN CON 2361/2021 VIGENCIAS FUTURAS P:31/07/2021 INTERVENTORIA PARA LAS OBRAS DE MEJORAMIENTO, MANTENIMIENTO, GESTIÓN PREDIAL, SOCIAL Y AMBIENTAL SOSTENIBLE DE LA CONEXIÓN PACÍFICO – ORINOQUÍA SECTOR PUERTO GAITAN – PUENTE ARIMENA, DEPARTAMENTO META</v>
          </cell>
          <cell r="E340" t="str">
            <v>SMC</v>
          </cell>
          <cell r="F340">
            <v>564.27782500000001</v>
          </cell>
          <cell r="G340">
            <v>0</v>
          </cell>
          <cell r="H340">
            <v>564.27782500000001</v>
          </cell>
          <cell r="I340">
            <v>564.27782500000001</v>
          </cell>
          <cell r="J340">
            <v>0</v>
          </cell>
          <cell r="K340">
            <v>399.80699400000003</v>
          </cell>
          <cell r="L340">
            <v>399.80699400000003</v>
          </cell>
          <cell r="M340">
            <v>0</v>
          </cell>
          <cell r="N340">
            <v>399.80699400000003</v>
          </cell>
          <cell r="O340">
            <v>0</v>
          </cell>
          <cell r="P340">
            <v>164.47083099999998</v>
          </cell>
        </row>
        <row r="341">
          <cell r="B341" t="str">
            <v>1410/2024</v>
          </cell>
          <cell r="C341" t="str">
            <v>2401-0600-0103</v>
          </cell>
          <cell r="D341" t="str">
            <v>DTANT CON 1410/2024 VIGENCIAS FUTURAS P:29 MESES R:SOL-173-17-02-25 SERVICIO DE MANTENIMIENTO RUTINARIO DIRECCIÓN TERRITORIAL ANTIOQUIA. SECTOR 6003 LA MANSA - PRIMAVERA, PR0+0000 - PR44+0200. LOTE 4.</v>
          </cell>
          <cell r="E341" t="str">
            <v>SGI</v>
          </cell>
          <cell r="F341">
            <v>164.31378175</v>
          </cell>
          <cell r="G341">
            <v>0</v>
          </cell>
          <cell r="H341">
            <v>164.31378175</v>
          </cell>
          <cell r="I341">
            <v>0</v>
          </cell>
          <cell r="J341">
            <v>164.31378175</v>
          </cell>
          <cell r="K341">
            <v>75.249392999999998</v>
          </cell>
          <cell r="L341">
            <v>0</v>
          </cell>
          <cell r="M341">
            <v>-75.249392999999998</v>
          </cell>
          <cell r="N341">
            <v>0</v>
          </cell>
          <cell r="O341">
            <v>0</v>
          </cell>
          <cell r="P341">
            <v>164.31378175</v>
          </cell>
        </row>
        <row r="342">
          <cell r="B342" t="str">
            <v>3778/2023</v>
          </cell>
          <cell r="C342" t="str">
            <v>2401-0600-0112</v>
          </cell>
          <cell r="D342" t="str">
            <v>DEO CDO 3778/2023  SOL-RP-0517 VIGENCIA EXPIRADA RESOL  5675 30/12/2025</v>
          </cell>
          <cell r="E342" t="str">
            <v>SGI</v>
          </cell>
          <cell r="F342">
            <v>163.53365108000003</v>
          </cell>
          <cell r="G342">
            <v>0</v>
          </cell>
          <cell r="H342">
            <v>163.53365108000003</v>
          </cell>
          <cell r="I342">
            <v>0</v>
          </cell>
          <cell r="J342">
            <v>163.53365108000003</v>
          </cell>
          <cell r="K342">
            <v>0</v>
          </cell>
          <cell r="L342">
            <v>0</v>
          </cell>
          <cell r="M342">
            <v>0</v>
          </cell>
          <cell r="N342">
            <v>0</v>
          </cell>
          <cell r="O342">
            <v>0</v>
          </cell>
          <cell r="P342">
            <v>163.53365108000003</v>
          </cell>
        </row>
        <row r="343">
          <cell r="B343" t="str">
            <v>1522/2024</v>
          </cell>
          <cell r="C343" t="str">
            <v>2401-0600-0103</v>
          </cell>
          <cell r="D343" t="str">
            <v>DTSAN CON 1522/2024 VIGENCIAS FUTURAS P:29 MESES R:SOL-222-17-02-25 SERVICIO DE MANTENIMIENTO RUTINARIO DE LAS VIAS A CARGO DEL INSTITUTO NACIONAL DE VIAS DIRECCION TERRITORIAL SANTANDER EN LOS SECTORES 5504 MÁLAGA - EL VOLCÁN, PR36+0000-PR 69+0000 Y</v>
          </cell>
          <cell r="E343" t="str">
            <v>SGI</v>
          </cell>
          <cell r="F343">
            <v>209.97251700000001</v>
          </cell>
          <cell r="G343">
            <v>0</v>
          </cell>
          <cell r="H343">
            <v>209.97251700000001</v>
          </cell>
          <cell r="I343">
            <v>0</v>
          </cell>
          <cell r="J343">
            <v>209.97251700000001</v>
          </cell>
          <cell r="K343">
            <v>0</v>
          </cell>
          <cell r="L343">
            <v>48.4527</v>
          </cell>
          <cell r="M343">
            <v>48.4527</v>
          </cell>
          <cell r="N343">
            <v>0</v>
          </cell>
          <cell r="O343">
            <v>48.4527</v>
          </cell>
          <cell r="P343">
            <v>161.51981700000002</v>
          </cell>
        </row>
        <row r="344">
          <cell r="B344" t="str">
            <v>1472/2025</v>
          </cell>
          <cell r="C344" t="str">
            <v>2401-0600-0103</v>
          </cell>
          <cell r="D344" t="str">
            <v>SGI CPS 1472/2025 P:31/12/2025 R:2025I-VBOG-064237 SERVICIO DE MANTENIMIENTO RUTINARIO PARA LAS VÍAS A CARGO DEL INSTITUTO NACIONAL DE VÍAS, DIRECCIÓN TERRITORIAL SANTANDER, VÍA: 6603 BUCARAMANGA - CUESTABOBA, PR34+0600 – PR 70+0000. LOTE 2</v>
          </cell>
          <cell r="E344" t="str">
            <v>SGI</v>
          </cell>
          <cell r="F344">
            <v>208.98436701</v>
          </cell>
          <cell r="G344">
            <v>0</v>
          </cell>
          <cell r="H344">
            <v>208.98436701</v>
          </cell>
          <cell r="I344">
            <v>0</v>
          </cell>
          <cell r="J344">
            <v>208.98436701</v>
          </cell>
          <cell r="K344">
            <v>0</v>
          </cell>
          <cell r="L344">
            <v>47.556492899999995</v>
          </cell>
          <cell r="M344">
            <v>47.556492899999995</v>
          </cell>
          <cell r="N344">
            <v>0</v>
          </cell>
          <cell r="O344">
            <v>47.556492899999995</v>
          </cell>
          <cell r="P344">
            <v>161.42787411</v>
          </cell>
        </row>
        <row r="345">
          <cell r="B345" t="str">
            <v>3431/2024</v>
          </cell>
          <cell r="C345" t="str">
            <v>2402-0600-0013</v>
          </cell>
          <cell r="D345" t="str">
            <v>SVR CDO 3431/24 PRORR 4 ADC 1 P 31/12/25 R 2025I VBOG 095898 SVR MEJORAMIENTO, MANTENIMIENTO, GESTION SOCIAL Y AMBIENTAL DE LAS VIAS EN EL SECTOR 4 EN EL
MUNICIPIO DE RIOHACHA EN EL DEPARTAMENTO DE LA GUAJIRA, LOTE 4</v>
          </cell>
          <cell r="E345" t="str">
            <v>SVR</v>
          </cell>
          <cell r="F345">
            <v>160</v>
          </cell>
          <cell r="G345">
            <v>0</v>
          </cell>
          <cell r="H345">
            <v>160</v>
          </cell>
          <cell r="I345">
            <v>160</v>
          </cell>
          <cell r="J345">
            <v>0</v>
          </cell>
          <cell r="K345">
            <v>0</v>
          </cell>
          <cell r="L345">
            <v>0</v>
          </cell>
          <cell r="M345">
            <v>0</v>
          </cell>
          <cell r="N345">
            <v>0</v>
          </cell>
          <cell r="O345">
            <v>0</v>
          </cell>
          <cell r="P345">
            <v>160</v>
          </cell>
        </row>
        <row r="346">
          <cell r="B346" t="str">
            <v>3585/2024</v>
          </cell>
          <cell r="C346" t="str">
            <v>2402-0600-0013</v>
          </cell>
          <cell r="D346" t="str">
            <v>SVR CDI 3585/2024 ACICION 1 PRORROGA 4  SVR RAD 2025I-VBOG-097635 INTERVENTORÕA T…CNICA, ADMINISTRATIVA, FINANCIERA, SOCIAL Y AMBIENTAL PARA EL MEJORAMIENTO Y MANTENIMIENTO DE LAS VÕAS EN EL SECTOR 1</v>
          </cell>
          <cell r="E346" t="str">
            <v>SVR</v>
          </cell>
          <cell r="F346">
            <v>160</v>
          </cell>
          <cell r="G346">
            <v>0</v>
          </cell>
          <cell r="H346">
            <v>160</v>
          </cell>
          <cell r="I346">
            <v>160</v>
          </cell>
          <cell r="J346">
            <v>0</v>
          </cell>
          <cell r="K346">
            <v>0</v>
          </cell>
          <cell r="L346">
            <v>0</v>
          </cell>
          <cell r="M346">
            <v>0</v>
          </cell>
          <cell r="N346">
            <v>0</v>
          </cell>
          <cell r="O346">
            <v>0</v>
          </cell>
          <cell r="P346">
            <v>160</v>
          </cell>
        </row>
        <row r="347">
          <cell r="B347" t="str">
            <v>3684/2024</v>
          </cell>
          <cell r="C347" t="str">
            <v>2402-0600-0013</v>
          </cell>
          <cell r="D347" t="str">
            <v>SVR CDO 3684/2024 PRÓRROGA 4 ADICIÓN 1 MODIFICACIÓN 1 P:30/12/2025 R:2025I-VBOG-099071 MEJORAMIENTO, MANTENIMIENTO, GESTION SOCIAL Y AMBIENTAL DE LAS VIAS EN EL SECTOR 3</v>
          </cell>
          <cell r="E347" t="str">
            <v>SVR</v>
          </cell>
          <cell r="F347">
            <v>160</v>
          </cell>
          <cell r="G347">
            <v>0</v>
          </cell>
          <cell r="H347">
            <v>160</v>
          </cell>
          <cell r="I347">
            <v>160</v>
          </cell>
          <cell r="J347">
            <v>0</v>
          </cell>
          <cell r="K347">
            <v>0</v>
          </cell>
          <cell r="L347">
            <v>0</v>
          </cell>
          <cell r="M347">
            <v>0</v>
          </cell>
          <cell r="N347">
            <v>0</v>
          </cell>
          <cell r="O347">
            <v>0</v>
          </cell>
          <cell r="P347">
            <v>160</v>
          </cell>
        </row>
        <row r="348">
          <cell r="B348" t="str">
            <v>1699/2024</v>
          </cell>
          <cell r="C348" t="str">
            <v>2401-0600-0103</v>
          </cell>
          <cell r="D348" t="str">
            <v>SGI  DTHUI CON 1699/2024 VIGENCIA FUTURA  SOL 336 PLAZO 31/07/2026 MANTENIMIENTO RUTINARIO DE LAS VIAS A CARGO DEL INSTITUTO NACIONAL DE VIAS DIRECCION TERRITORIAL HUILA EN LOS SECTORES 2003 ALTAMIRA - GABINETE - FLORENCIA, PR0+0000 (ALTAMIRA) - PR38</v>
          </cell>
          <cell r="E348" t="str">
            <v>SGI</v>
          </cell>
          <cell r="F348">
            <v>159.76268218999999</v>
          </cell>
          <cell r="G348">
            <v>0</v>
          </cell>
          <cell r="H348">
            <v>159.76268218999999</v>
          </cell>
          <cell r="I348">
            <v>0</v>
          </cell>
          <cell r="J348">
            <v>159.76268218999999</v>
          </cell>
          <cell r="K348">
            <v>0</v>
          </cell>
          <cell r="L348">
            <v>0</v>
          </cell>
          <cell r="M348">
            <v>0</v>
          </cell>
          <cell r="N348">
            <v>0</v>
          </cell>
          <cell r="O348">
            <v>0</v>
          </cell>
          <cell r="P348">
            <v>159.76268218999999</v>
          </cell>
        </row>
        <row r="349">
          <cell r="B349" t="str">
            <v>5086/2023</v>
          </cell>
          <cell r="C349" t="str">
            <v>2409-0600-0002</v>
          </cell>
          <cell r="D349" t="str">
            <v>SA CON 5086/2023 VIGENCIAS FUTURAS P:310726 C.E OAP RAD:2023I-VBOG-043461 P:31/07/2024 SUMINISTRO E INSTALACION DE LLANTAS INCLUIDO LOS SERVICIOS DE ALINEACION Y BALANCEO PARA LOS VEHÍCULOS DEL INSTITUTO NACIONAL DE VIAS</v>
          </cell>
          <cell r="E349" t="str">
            <v>SA</v>
          </cell>
          <cell r="F349">
            <v>223.01978359999998</v>
          </cell>
          <cell r="G349">
            <v>0</v>
          </cell>
          <cell r="H349">
            <v>223.01978359999998</v>
          </cell>
          <cell r="I349">
            <v>0</v>
          </cell>
          <cell r="J349">
            <v>223.01978359999998</v>
          </cell>
          <cell r="K349">
            <v>64.098993000000007</v>
          </cell>
          <cell r="L349">
            <v>64.098993000000007</v>
          </cell>
          <cell r="M349">
            <v>0</v>
          </cell>
          <cell r="N349">
            <v>0</v>
          </cell>
          <cell r="O349">
            <v>64.098993000000007</v>
          </cell>
          <cell r="P349">
            <v>158.92079059999998</v>
          </cell>
        </row>
        <row r="350">
          <cell r="B350" t="str">
            <v>4967/2023</v>
          </cell>
          <cell r="C350" t="str">
            <v>2406-0600-0007</v>
          </cell>
          <cell r="D350" t="str">
            <v>SMFF CDO 4967/2023 P: 11/10/2025 R:2025I-VBOG-060768 MEJORAMIENTO DEL MUELLE DE LA GOBERNACIÓN, MUNICIPIO DE MITU, DEPARTAMENTO DEL VAUPES</v>
          </cell>
          <cell r="E350" t="str">
            <v>SMFF</v>
          </cell>
          <cell r="F350">
            <v>1258.113756</v>
          </cell>
          <cell r="G350">
            <v>0</v>
          </cell>
          <cell r="H350">
            <v>1258.113756</v>
          </cell>
          <cell r="I350">
            <v>1258.113756</v>
          </cell>
          <cell r="J350">
            <v>0</v>
          </cell>
          <cell r="K350">
            <v>0</v>
          </cell>
          <cell r="L350">
            <v>1100.65139163</v>
          </cell>
          <cell r="M350">
            <v>1100.65139163</v>
          </cell>
          <cell r="N350">
            <v>1100.65139163</v>
          </cell>
          <cell r="O350">
            <v>0</v>
          </cell>
          <cell r="P350">
            <v>157.46236436999993</v>
          </cell>
        </row>
        <row r="351">
          <cell r="B351" t="str">
            <v>1321/2025</v>
          </cell>
          <cell r="C351" t="str">
            <v>2409-0600-0004</v>
          </cell>
          <cell r="D351" t="str">
            <v>SGR CDO 1321/2025 P:4 MESES R: 2025I-VBOG-051300 SGR HABILITAR Y/O BRINDAR TRANSITABILIDAD EN LA RED VIAL A CARGO DEL INVIAS, A TRAVÉS DEL SISTEMA DE MONTO AGOTABLE, EN VÍAS A CARGO DE LA DIRECCIÓN TERRITORIAL NORTE DE SANTANDER.</v>
          </cell>
          <cell r="E351" t="str">
            <v>SGR</v>
          </cell>
          <cell r="F351">
            <v>224.973208</v>
          </cell>
          <cell r="G351">
            <v>0</v>
          </cell>
          <cell r="H351">
            <v>224.973208</v>
          </cell>
          <cell r="I351">
            <v>224.80654200000001</v>
          </cell>
          <cell r="J351">
            <v>0.16666600000000001</v>
          </cell>
          <cell r="K351">
            <v>68.129503840000012</v>
          </cell>
          <cell r="L351">
            <v>68.129503840000012</v>
          </cell>
          <cell r="M351">
            <v>0</v>
          </cell>
          <cell r="N351">
            <v>68.129503840000012</v>
          </cell>
          <cell r="O351">
            <v>0</v>
          </cell>
          <cell r="P351">
            <v>156.84370415999999</v>
          </cell>
        </row>
        <row r="352">
          <cell r="B352" t="str">
            <v>3754/2025</v>
          </cell>
          <cell r="C352" t="str">
            <v>2402-0600-0013</v>
          </cell>
          <cell r="D352" t="str">
            <v>GCCP CDI 3754/2025 PRÓRROGA 4 ADICIÓN 1 P:30/11/2025 R:2025I-VBOG-083879 INTERVENTORÍA TECNICA, ADMINISTRATIVA, FINANCIERA, SOCIAL Y AMBIENTAL PARA LOS CONVENIOS O CONTRATOS SUSCRITOS ENTRE EL INVIAS CON ORGANISMOS DE ACCIÓN COMUNAL O COMUNIDADES</v>
          </cell>
          <cell r="E352" t="str">
            <v>CCPT</v>
          </cell>
          <cell r="F352">
            <v>154.742221</v>
          </cell>
          <cell r="G352">
            <v>0</v>
          </cell>
          <cell r="H352">
            <v>154.742221</v>
          </cell>
          <cell r="I352">
            <v>154.742221</v>
          </cell>
          <cell r="J352">
            <v>0</v>
          </cell>
          <cell r="K352">
            <v>0.27275509999999997</v>
          </cell>
          <cell r="L352">
            <v>0.27275509999999997</v>
          </cell>
          <cell r="M352">
            <v>0</v>
          </cell>
          <cell r="N352">
            <v>0.27275509999999997</v>
          </cell>
          <cell r="O352">
            <v>0</v>
          </cell>
          <cell r="P352">
            <v>154.46946589999999</v>
          </cell>
        </row>
        <row r="353">
          <cell r="B353" t="str">
            <v>1683/2024</v>
          </cell>
          <cell r="C353" t="str">
            <v>2401-0600-0103</v>
          </cell>
          <cell r="D353" t="str">
            <v>SGI CON 1683/2024 VIGENCIAS FUTURAS P:31/07/2026 R:Sol_159_14_02_25 SERVICIO DE MANTENIMIENTO RUTINARIO DE LAS VIAS A CARGO DEL INVIAS TERL CASANARE  EN  LOS  SECTORES  6513  YOPAL  - PAZ  DE  ARIPORO, PR55+0000 - PR 90+0380</v>
          </cell>
          <cell r="E353" t="str">
            <v>SGI</v>
          </cell>
          <cell r="F353">
            <v>240.789658</v>
          </cell>
          <cell r="G353">
            <v>0</v>
          </cell>
          <cell r="H353">
            <v>240.789658</v>
          </cell>
          <cell r="I353">
            <v>0</v>
          </cell>
          <cell r="J353">
            <v>240.789658</v>
          </cell>
          <cell r="K353">
            <v>0</v>
          </cell>
          <cell r="L353">
            <v>88.929371000000003</v>
          </cell>
          <cell r="M353">
            <v>88.929371000000003</v>
          </cell>
          <cell r="N353">
            <v>0</v>
          </cell>
          <cell r="O353">
            <v>88.929371000000003</v>
          </cell>
          <cell r="P353">
            <v>151.860287</v>
          </cell>
        </row>
        <row r="354">
          <cell r="B354" t="str">
            <v>1458/2017</v>
          </cell>
          <cell r="C354" t="str">
            <v>2401-0600-0072</v>
          </cell>
          <cell r="D354" t="str">
            <v>SMCN CDI 1458/2017 PRÓRROGA 7 ADICIÓN 5 P:14/12/2025 R:2025I-VBOG-066631 SMCN INTERVENTORIA TECNICA, LEGAL, ADMINISTRATIVA Y FINANCIERA PARA MEJORAMIENTO, GESTION SOCIAL, PREDIAL Y AMBIENTAL DEL PROYECTO TRANSVERSAL QUIBDO – MEDELLIN SECTOR 1 Y 2</v>
          </cell>
          <cell r="E354" t="str">
            <v>SMC</v>
          </cell>
          <cell r="F354">
            <v>200</v>
          </cell>
          <cell r="G354">
            <v>0</v>
          </cell>
          <cell r="H354">
            <v>200</v>
          </cell>
          <cell r="I354">
            <v>200</v>
          </cell>
          <cell r="J354">
            <v>0</v>
          </cell>
          <cell r="K354">
            <v>48.288502999999999</v>
          </cell>
          <cell r="L354">
            <v>48.288502999999999</v>
          </cell>
          <cell r="M354">
            <v>0</v>
          </cell>
          <cell r="N354">
            <v>48.288502999999999</v>
          </cell>
          <cell r="O354">
            <v>0</v>
          </cell>
          <cell r="P354">
            <v>151.71149700000001</v>
          </cell>
        </row>
        <row r="355">
          <cell r="B355" t="str">
            <v>1050/2021</v>
          </cell>
          <cell r="C355" t="str">
            <v>2401-0600-0096</v>
          </cell>
          <cell r="D355" t="str">
            <v>SMCN CON 1050/2021 PRO 1 AD 1 P:31/12/2025 R:2025I-VBOG-032651 INTERVENTORÍA PARA LAS OBRAS DE MEJORAMIENTO Y MANTENIMIENTO, GESTIÓN PREDIAL, SOCIAL, AMBIENTAL SOSTENIBLE DEL CORREDOR SANTA LUCÍA - MOÑITOS EN EL DEPARTAMENTO DE CÓRDOBA, EN MARCO DE L</v>
          </cell>
          <cell r="E355" t="str">
            <v>SMC</v>
          </cell>
          <cell r="F355">
            <v>1046.6047980799999</v>
          </cell>
          <cell r="G355">
            <v>0</v>
          </cell>
          <cell r="H355">
            <v>1046.6047980799999</v>
          </cell>
          <cell r="I355">
            <v>1046.6047980799999</v>
          </cell>
          <cell r="J355">
            <v>0</v>
          </cell>
          <cell r="K355">
            <v>894.94458249000002</v>
          </cell>
          <cell r="L355">
            <v>894.94458249000002</v>
          </cell>
          <cell r="M355">
            <v>0</v>
          </cell>
          <cell r="N355">
            <v>894.94458249000002</v>
          </cell>
          <cell r="O355">
            <v>0</v>
          </cell>
          <cell r="P355">
            <v>151.66021558999989</v>
          </cell>
        </row>
        <row r="356">
          <cell r="B356" t="str">
            <v>1590/2024</v>
          </cell>
          <cell r="C356" t="str">
            <v>2401-0600-0103</v>
          </cell>
          <cell r="D356" t="str">
            <v>SGI CON 1590/24 P 31/07/26 VIGENCIA FUTURA SOL 451-24-02-25  SERVICIO  DE  MTO  RUTINARIO  DE  LAS  VIAS  A CARGO DEL INVIAS DIRECCIONTERRITORIAL CAQUETA, SECTOR 6501 PUERTO BELLO - SAN JOSÉ DEL FRAGUA, PR 55+0600 - PR 111+0000 LOTE 1.</v>
          </cell>
          <cell r="E356" t="str">
            <v>SGI</v>
          </cell>
          <cell r="F356">
            <v>300.69873000000001</v>
          </cell>
          <cell r="G356">
            <v>0</v>
          </cell>
          <cell r="H356">
            <v>300.69873000000001</v>
          </cell>
          <cell r="I356">
            <v>0</v>
          </cell>
          <cell r="J356">
            <v>300.69873000000001</v>
          </cell>
          <cell r="K356">
            <v>73.071411999999995</v>
          </cell>
          <cell r="L356">
            <v>151.27933899999999</v>
          </cell>
          <cell r="M356">
            <v>78.207926999999998</v>
          </cell>
          <cell r="N356">
            <v>0</v>
          </cell>
          <cell r="O356">
            <v>151.27933899999999</v>
          </cell>
          <cell r="P356">
            <v>149.41939100000002</v>
          </cell>
        </row>
        <row r="357">
          <cell r="B357" t="str">
            <v>3562/2024</v>
          </cell>
          <cell r="C357" t="str">
            <v>2402-0600-0013</v>
          </cell>
          <cell r="D357" t="str">
            <v>SVR CDI 3562/2024 ADICION 1 P:31/12/2025 R:2025I-VBOG-095899 INTERVENTORIA TECNICA, ADMINISTRATIVA, FINANCIERA, SOCIAL Y AMBIENTAL PARA EL MEJORAMIENTO Y MANTENIMIENTO DE LAS VIAS EN EL SECTOR 4 EN EL MUNICIPIO DE RIOHACHA EN EL DEPARTAMENTO DE LA GU</v>
          </cell>
          <cell r="E357" t="str">
            <v>SVR</v>
          </cell>
          <cell r="F357">
            <v>258.91044199999999</v>
          </cell>
          <cell r="G357">
            <v>0</v>
          </cell>
          <cell r="H357">
            <v>258.91044199999999</v>
          </cell>
          <cell r="I357">
            <v>258.91044199999999</v>
          </cell>
          <cell r="J357">
            <v>0</v>
          </cell>
          <cell r="K357">
            <v>112.274683</v>
          </cell>
          <cell r="L357">
            <v>112.274683</v>
          </cell>
          <cell r="M357">
            <v>0</v>
          </cell>
          <cell r="N357">
            <v>112.274683</v>
          </cell>
          <cell r="O357">
            <v>0</v>
          </cell>
          <cell r="P357">
            <v>146.63575900000001</v>
          </cell>
        </row>
        <row r="358">
          <cell r="B358" t="str">
            <v>1682/2025</v>
          </cell>
          <cell r="C358" t="str">
            <v>2401-0600-0103</v>
          </cell>
          <cell r="D358" t="str">
            <v>SGI CDO 1682/2025 P:31/12/2025 R:2025I VBOG-080084 SERVICIO DE MANTENIMIENTO RUTINARIO PARA LAS VÍAS A CARGO DEL INSTITUTO NACIONAL DE VÍAS, DIRECCIÓN TERRITORIAL CÓRDOBA; VÍAS: CONECTANTE CERETÉ; CONECTANTE LETICIA (MONTERÍA - MONTERÍA)</v>
          </cell>
          <cell r="E358" t="str">
            <v>SGI</v>
          </cell>
          <cell r="F358">
            <v>234.62056699999999</v>
          </cell>
          <cell r="G358">
            <v>0</v>
          </cell>
          <cell r="H358">
            <v>234.62056699999999</v>
          </cell>
          <cell r="I358">
            <v>0</v>
          </cell>
          <cell r="J358">
            <v>234.62056699999999</v>
          </cell>
          <cell r="K358">
            <v>0</v>
          </cell>
          <cell r="L358">
            <v>89.377144000000001</v>
          </cell>
          <cell r="M358">
            <v>89.377144000000001</v>
          </cell>
          <cell r="N358">
            <v>0</v>
          </cell>
          <cell r="O358">
            <v>89.377144000000001</v>
          </cell>
          <cell r="P358">
            <v>145.24342300000001</v>
          </cell>
        </row>
        <row r="359">
          <cell r="B359" t="str">
            <v>1596/2024</v>
          </cell>
          <cell r="C359" t="str">
            <v>2401-0600-0103</v>
          </cell>
          <cell r="D359" t="str">
            <v>DEO CON. 1596/2024 VIGENCIAS FUTURAS P:31/07/2026 R: SOL. 449-26-03-25 SERVICIO  DE  MANTENIMIENTO  RUTINARIO  DE  LAS  VIAS  A CARGO DEL INVIAS DIRECCION TERRITORIAL CAQUETA, SECTOR 6502 SAN JOSÉ DEL FRAGUA - FLORENCIA, PR0+0000-PR58+0066 LOTE 4</v>
          </cell>
          <cell r="E359" t="str">
            <v>SGI</v>
          </cell>
          <cell r="F359">
            <v>218.23077000000001</v>
          </cell>
          <cell r="G359">
            <v>0</v>
          </cell>
          <cell r="H359">
            <v>218.23077000000001</v>
          </cell>
          <cell r="I359">
            <v>0</v>
          </cell>
          <cell r="J359">
            <v>218.23077000000001</v>
          </cell>
          <cell r="K359">
            <v>0</v>
          </cell>
          <cell r="L359">
            <v>74.972999999999999</v>
          </cell>
          <cell r="M359">
            <v>74.972999999999999</v>
          </cell>
          <cell r="N359">
            <v>0</v>
          </cell>
          <cell r="O359">
            <v>74.972999999999999</v>
          </cell>
          <cell r="P359">
            <v>143.25776999999999</v>
          </cell>
        </row>
        <row r="360">
          <cell r="B360" t="str">
            <v>4380/2024</v>
          </cell>
          <cell r="C360" t="str">
            <v>2499-0600-0022</v>
          </cell>
          <cell r="D360" t="str">
            <v>SPI CDI 4380/2024 PRÓRROGA 2 ADICIÓN 1 P:31/12/2025 INTERVENTORÍA PARA EL ESTUDIO DE IMPACTO AMBIENTAL (EIA) PARA LA ATENCIÓN SITIO CRÍTICO EN EL CERRO DE LOS MUCHACHITOS, DE LA CARRETERA SANTA MARTA – RÍO PALOMINO, RUTA 90, TRAMO 9008</v>
          </cell>
          <cell r="E360" t="str">
            <v>SPI</v>
          </cell>
          <cell r="F360">
            <v>195.61685699999998</v>
          </cell>
          <cell r="G360">
            <v>0</v>
          </cell>
          <cell r="H360">
            <v>195.61685699999998</v>
          </cell>
          <cell r="I360">
            <v>100</v>
          </cell>
          <cell r="J360">
            <v>95.616856999999996</v>
          </cell>
          <cell r="K360">
            <v>52.655119999999997</v>
          </cell>
          <cell r="L360">
            <v>52.655119999999997</v>
          </cell>
          <cell r="M360">
            <v>0</v>
          </cell>
          <cell r="N360">
            <v>0</v>
          </cell>
          <cell r="O360">
            <v>52.655119999999997</v>
          </cell>
          <cell r="P360">
            <v>142.96173699999997</v>
          </cell>
        </row>
        <row r="361">
          <cell r="B361" t="str">
            <v>1963/2024</v>
          </cell>
          <cell r="C361" t="str">
            <v>2401-0600-0103</v>
          </cell>
          <cell r="D361" t="str">
            <v>SGICN CON 1963/2024 VIGENCIA FUTURA  P 31/07/2026 SOL 234 MANTENIMIENTO RUTINARIO DE LAS VIAS A CARGO DEL INSTITUTO NACIONAL DE VIAS DIRECCION TERRITORIAL CESAR EN EL SECTOR 45CS09 CUATROVIENTOS - CODAZZI, PR0+0000 - PR64+0011- LOTE 1.</v>
          </cell>
          <cell r="E361" t="str">
            <v>SGI</v>
          </cell>
          <cell r="F361">
            <v>204.915119</v>
          </cell>
          <cell r="G361">
            <v>0</v>
          </cell>
          <cell r="H361">
            <v>204.915119</v>
          </cell>
          <cell r="I361">
            <v>0</v>
          </cell>
          <cell r="J361">
            <v>204.915119</v>
          </cell>
          <cell r="K361">
            <v>0</v>
          </cell>
          <cell r="L361">
            <v>62.285463</v>
          </cell>
          <cell r="M361">
            <v>62.285463</v>
          </cell>
          <cell r="N361">
            <v>0</v>
          </cell>
          <cell r="O361">
            <v>62.285463</v>
          </cell>
          <cell r="P361">
            <v>142.62965600000001</v>
          </cell>
        </row>
        <row r="362">
          <cell r="B362" t="str">
            <v>2035/2025</v>
          </cell>
          <cell r="C362" t="str">
            <v>2499-0600-0029</v>
          </cell>
          <cell r="D362" t="str">
            <v>SS CCVS 2035/2025 P 31/12/2025 R:2025I-VBOG-099222 REALIZAR LEVANTAMIENTOS DE INFORMACION DE PREDIOS DE USO PUBLICO A CARGO DEL INVIAS</v>
          </cell>
          <cell r="E362" t="str">
            <v>SS</v>
          </cell>
          <cell r="F362">
            <v>142.35</v>
          </cell>
          <cell r="G362">
            <v>0</v>
          </cell>
          <cell r="H362">
            <v>142.35</v>
          </cell>
          <cell r="I362">
            <v>142.35</v>
          </cell>
          <cell r="J362">
            <v>0</v>
          </cell>
          <cell r="K362">
            <v>0</v>
          </cell>
          <cell r="L362">
            <v>0</v>
          </cell>
          <cell r="M362">
            <v>0</v>
          </cell>
          <cell r="N362">
            <v>0</v>
          </cell>
          <cell r="O362">
            <v>0</v>
          </cell>
          <cell r="P362">
            <v>142.35</v>
          </cell>
        </row>
        <row r="363">
          <cell r="B363" t="str">
            <v>1651/2025</v>
          </cell>
          <cell r="C363" t="str">
            <v>2406-0600-0007</v>
          </cell>
          <cell r="D363" t="str">
            <v>SMFF CDO 1651/2025 P:31/12/2025 R.2025I-VBOG-074508 SMFF MANTENIMIENTO ADMINISTRACION ORGANIZACION Y OPERACION DEL MUELLE VICTORIA REGIA EN LETICIA DEPARTAMENTO DEL AMOZONAS</v>
          </cell>
          <cell r="E363" t="str">
            <v>SMFF</v>
          </cell>
          <cell r="F363">
            <v>142.25</v>
          </cell>
          <cell r="G363">
            <v>0</v>
          </cell>
          <cell r="H363">
            <v>142.25</v>
          </cell>
          <cell r="I363">
            <v>142.25</v>
          </cell>
          <cell r="J363">
            <v>0</v>
          </cell>
          <cell r="K363">
            <v>0</v>
          </cell>
          <cell r="L363">
            <v>0</v>
          </cell>
          <cell r="M363">
            <v>0</v>
          </cell>
          <cell r="N363">
            <v>0</v>
          </cell>
          <cell r="O363">
            <v>0</v>
          </cell>
          <cell r="P363">
            <v>142.25</v>
          </cell>
        </row>
        <row r="364">
          <cell r="B364" t="str">
            <v>2135/2025</v>
          </cell>
          <cell r="C364" t="str">
            <v>2402-0600-0013</v>
          </cell>
          <cell r="D364" t="str">
            <v>DTNAR ADOF 2135/2025 P:31/12/2025 R: MI-DTNAR-R25-0016 ATENCIÓN DE EMERGENCIAS SOBRE LA VÍA GUAPUSCAL ALTO LA VEGA, CÓDIGO 03101, DE LA RED TERCIARIA DEL MUNICIPIO DE FUNES A CARGO DEL INVÍAS</v>
          </cell>
          <cell r="E364" t="str">
            <v>SVR</v>
          </cell>
          <cell r="F364">
            <v>142.1</v>
          </cell>
          <cell r="G364">
            <v>0</v>
          </cell>
          <cell r="H364">
            <v>142.1</v>
          </cell>
          <cell r="I364">
            <v>142.1</v>
          </cell>
          <cell r="J364">
            <v>0</v>
          </cell>
          <cell r="K364">
            <v>0</v>
          </cell>
          <cell r="L364">
            <v>0</v>
          </cell>
          <cell r="M364">
            <v>0</v>
          </cell>
          <cell r="N364">
            <v>0</v>
          </cell>
          <cell r="O364">
            <v>0</v>
          </cell>
          <cell r="P364">
            <v>142.1</v>
          </cell>
        </row>
        <row r="365">
          <cell r="B365" t="str">
            <v>2092/2025</v>
          </cell>
          <cell r="C365" t="str">
            <v>2401-0600-0103</v>
          </cell>
          <cell r="D365" t="str">
            <v>DTCAS ADO 2092/2025 SUMINISTRO DE MEZCLA ASFALTICA PARA LAS RUTAS NACIONALES 6211 SOGAMOSO -AGUAZUL (SECTOR EL CRUCERO - AGUAZUL), 6512 MONTERREY - YOPAL (PASO URBANO YOPAL), 6513 YOPAL - PAZ DE ARIPORO, A CARGO DE LA DIRECCIÓN TERRITORIAL CASANARE.</v>
          </cell>
          <cell r="E365" t="str">
            <v>SGI</v>
          </cell>
          <cell r="F365">
            <v>142</v>
          </cell>
          <cell r="G365">
            <v>0</v>
          </cell>
          <cell r="H365">
            <v>142</v>
          </cell>
          <cell r="I365">
            <v>0</v>
          </cell>
          <cell r="J365">
            <v>142</v>
          </cell>
          <cell r="K365">
            <v>0</v>
          </cell>
          <cell r="L365">
            <v>0</v>
          </cell>
          <cell r="M365">
            <v>0</v>
          </cell>
          <cell r="N365">
            <v>0</v>
          </cell>
          <cell r="O365">
            <v>0</v>
          </cell>
          <cell r="P365">
            <v>142</v>
          </cell>
        </row>
        <row r="366">
          <cell r="B366" t="str">
            <v>2011/2025</v>
          </cell>
          <cell r="C366" t="str">
            <v>2401-0600-0103</v>
          </cell>
          <cell r="D366" t="str">
            <v>DTBOY CCVS 2011/2025 P 31/12/2025 R  BOY 97608 ADICION 1 SOL-RP 0143 SUMINISTRO DE MEZCLA ASFÁLTICA PARA EL MANT RUTINARIO DE LAS VÍAS A CARGO DEL INVIAS, T. BOYACÁ, VIAS 62BY05 PASO NACIONAL POR SOGAMOSO PR13+0000 AL PR14+1300 Y 6211 SOGAMOSO</v>
          </cell>
          <cell r="E366" t="str">
            <v>SGI</v>
          </cell>
          <cell r="F366">
            <v>140</v>
          </cell>
          <cell r="G366">
            <v>0</v>
          </cell>
          <cell r="H366">
            <v>140</v>
          </cell>
          <cell r="I366">
            <v>0</v>
          </cell>
          <cell r="J366">
            <v>140</v>
          </cell>
          <cell r="K366">
            <v>0</v>
          </cell>
          <cell r="L366">
            <v>0</v>
          </cell>
          <cell r="M366">
            <v>0</v>
          </cell>
          <cell r="N366">
            <v>0</v>
          </cell>
          <cell r="O366">
            <v>0</v>
          </cell>
          <cell r="P366">
            <v>140</v>
          </cell>
        </row>
        <row r="367">
          <cell r="B367" t="str">
            <v>1787/2025</v>
          </cell>
          <cell r="C367" t="str">
            <v>2409-0600-0004</v>
          </cell>
          <cell r="D367" t="str">
            <v>DTQUI ADO 1787/2025 P:31/12/2025 R:2025I-VBOG-087631 HABILITAR Y/O BRINDAR TRANSITABILIDAD EN LA RED VIAL A CARGO DEL INVIAS, A TRAVÉS DEL SISTEMA DE MONTO AGOTABLE, EN LAS VÍAS A CARGODE LA DIRECCIÓN TERRITORIAL QUINDIO</v>
          </cell>
          <cell r="E367" t="str">
            <v>SGR</v>
          </cell>
          <cell r="F367">
            <v>138.98434499999999</v>
          </cell>
          <cell r="G367">
            <v>0</v>
          </cell>
          <cell r="H367">
            <v>138.98434499999999</v>
          </cell>
          <cell r="I367">
            <v>138.98434499999999</v>
          </cell>
          <cell r="J367">
            <v>0</v>
          </cell>
          <cell r="K367">
            <v>0</v>
          </cell>
          <cell r="L367">
            <v>0</v>
          </cell>
          <cell r="M367">
            <v>0</v>
          </cell>
          <cell r="N367">
            <v>0</v>
          </cell>
          <cell r="O367">
            <v>0</v>
          </cell>
          <cell r="P367">
            <v>138.98434499999999</v>
          </cell>
        </row>
        <row r="368">
          <cell r="B368" t="str">
            <v>1843/2025</v>
          </cell>
          <cell r="C368" t="str">
            <v>2401-0600-0127</v>
          </cell>
          <cell r="D368" t="str">
            <v>SGIC CDO 1843/2025 P 31/12/2025 R 2025I VBOG 091264 SGIC MANTENIMIENTO DE LA CARRETERA CÚCUTA - DOS RIOS - SAN FAUSTINO - LA CHINA, RUTA 55NS09, DEPARTAMENTO DE NORTE DE SANTANDER</v>
          </cell>
          <cell r="E368" t="str">
            <v>SGI</v>
          </cell>
          <cell r="F368">
            <v>600</v>
          </cell>
          <cell r="G368">
            <v>0</v>
          </cell>
          <cell r="H368">
            <v>600</v>
          </cell>
          <cell r="I368">
            <v>600</v>
          </cell>
          <cell r="J368">
            <v>0</v>
          </cell>
          <cell r="K368">
            <v>222.76146800000001</v>
          </cell>
          <cell r="L368">
            <v>461.85145499999999</v>
          </cell>
          <cell r="M368">
            <v>239.08998699999998</v>
          </cell>
          <cell r="N368">
            <v>461.85145499999999</v>
          </cell>
          <cell r="O368">
            <v>0</v>
          </cell>
          <cell r="P368">
            <v>138.14854500000001</v>
          </cell>
        </row>
        <row r="369">
          <cell r="B369" t="str">
            <v>1474/2025</v>
          </cell>
          <cell r="C369" t="str">
            <v>2401-0600-0103</v>
          </cell>
          <cell r="D369" t="str">
            <v>SGI CPS 1474/2025 P:31/12/2025 R:2025I-VBOG-064238 SGI SERVICIO DE MANTENIMIENTO RUTINARIO PARA LAS VÍAS A CARGO DEL INSTITUTO NACIONAL DE VÍAS, DIRECCIÓNTERRITORIAL NORTE DE SANTANDER, VÍA: 6603 CUESTABOBA - PAMPLONA, PR101+0000 - PR123+0909. LOTE 4</v>
          </cell>
          <cell r="E369" t="str">
            <v>SGI</v>
          </cell>
          <cell r="F369">
            <v>183.42156451</v>
          </cell>
          <cell r="G369">
            <v>0</v>
          </cell>
          <cell r="H369">
            <v>183.42156451</v>
          </cell>
          <cell r="I369">
            <v>0</v>
          </cell>
          <cell r="J369">
            <v>183.42156451</v>
          </cell>
          <cell r="K369">
            <v>0</v>
          </cell>
          <cell r="L369">
            <v>47.03117048</v>
          </cell>
          <cell r="M369">
            <v>47.03117048</v>
          </cell>
          <cell r="N369">
            <v>0</v>
          </cell>
          <cell r="O369">
            <v>47.03117048</v>
          </cell>
          <cell r="P369">
            <v>136.39039402999998</v>
          </cell>
        </row>
        <row r="370">
          <cell r="B370" t="str">
            <v>1594/2025</v>
          </cell>
          <cell r="C370" t="str">
            <v>2406-0600-0008</v>
          </cell>
          <cell r="D370" t="str">
            <v>SMFF CDO 1594/2025 P:75D R: 2025I-VBOG-069801 SMFF MANTENIMIENTO DEL FERRY DENOMINADO “ARENAL", UBICADO EN EL MUNICIPIO DE ARENAL, DEPARTAMENTO DE BOLÍVAR</v>
          </cell>
          <cell r="E370" t="str">
            <v>SMFF</v>
          </cell>
          <cell r="F370">
            <v>227.830467</v>
          </cell>
          <cell r="G370">
            <v>0</v>
          </cell>
          <cell r="H370">
            <v>227.830467</v>
          </cell>
          <cell r="I370">
            <v>227.830467</v>
          </cell>
          <cell r="J370">
            <v>0</v>
          </cell>
          <cell r="K370">
            <v>91.759054500000005</v>
          </cell>
          <cell r="L370">
            <v>91.759054500000005</v>
          </cell>
          <cell r="M370">
            <v>0</v>
          </cell>
          <cell r="N370">
            <v>91.759054500000005</v>
          </cell>
          <cell r="O370">
            <v>0</v>
          </cell>
          <cell r="P370">
            <v>136.07141250000001</v>
          </cell>
        </row>
        <row r="371">
          <cell r="B371" t="str">
            <v>2081/2024</v>
          </cell>
          <cell r="C371" t="str">
            <v>2401-0600-0139</v>
          </cell>
          <cell r="D371" t="str">
            <v>SGR CDO 2081/2024 ADICION 1 P: 30/11/2025 R:2025I-VBOG-066010  ATENCIÓN DE EMERGENCIAS MEDIANTE LA CONSTRUCCIÓN OBRAS DE
PROTECCIÓN DEL PUENTE COCORNÁ, UBICADO EN EL PR 18+0100, TRAMO
6005, SECTOR PEAJE COCORNÁ - CRUCE RUTA 45 (CAÑO ALEGRE)</v>
          </cell>
          <cell r="E371" t="str">
            <v>SGR</v>
          </cell>
          <cell r="F371">
            <v>400</v>
          </cell>
          <cell r="G371">
            <v>0</v>
          </cell>
          <cell r="H371">
            <v>400</v>
          </cell>
          <cell r="I371">
            <v>400</v>
          </cell>
          <cell r="J371">
            <v>0</v>
          </cell>
          <cell r="K371">
            <v>263.96289464</v>
          </cell>
          <cell r="L371">
            <v>263.96289464</v>
          </cell>
          <cell r="M371">
            <v>0</v>
          </cell>
          <cell r="N371">
            <v>263.96289464</v>
          </cell>
          <cell r="O371">
            <v>0</v>
          </cell>
          <cell r="P371">
            <v>136.03710536</v>
          </cell>
        </row>
        <row r="372">
          <cell r="B372" t="str">
            <v>1805/2025</v>
          </cell>
          <cell r="C372" t="str">
            <v>2402-0600-0013</v>
          </cell>
          <cell r="D372" t="str">
            <v>SPI CDC 1805/2025 P:31/12/2025 R:2025I-VBOG-094265 ESTUDIOS Y DISEÑOS FASE III PARA LA ATENCIÓN DEL SITIO CRÍTICO LOCALIZADO EN LA VÍA CHAPASÍA - MORRO ABAJO, SECTOR PEÑA NEGRA,EN EL MUNICIPIO DE MIRAFLORES DEL DEPARTAMENTO DE BOYACÁ</v>
          </cell>
          <cell r="E372" t="str">
            <v>SPI</v>
          </cell>
          <cell r="F372">
            <v>135.98043000000001</v>
          </cell>
          <cell r="G372">
            <v>0</v>
          </cell>
          <cell r="H372">
            <v>135.98043000000001</v>
          </cell>
          <cell r="I372">
            <v>135.98043000000001</v>
          </cell>
          <cell r="J372">
            <v>0</v>
          </cell>
          <cell r="K372">
            <v>0</v>
          </cell>
          <cell r="L372">
            <v>0</v>
          </cell>
          <cell r="M372">
            <v>0</v>
          </cell>
          <cell r="N372">
            <v>0</v>
          </cell>
          <cell r="O372">
            <v>0</v>
          </cell>
          <cell r="P372">
            <v>135.98043000000001</v>
          </cell>
        </row>
        <row r="373">
          <cell r="B373" t="str">
            <v>1833/2025</v>
          </cell>
          <cell r="C373" t="str">
            <v>2409-0600-0005
2499-0600-0027</v>
          </cell>
          <cell r="D373" t="str">
            <v>DTE CTOI 1833/2025 P:31/125 R:2025I-VBOG-090018 CARACTERIZACION VIAL DE INFRAESTRUCTURA PARA EL MODO CARRETERRO EN EL TERRITORIO NACIONAL</v>
          </cell>
          <cell r="E373" t="str">
            <v>SPI</v>
          </cell>
          <cell r="F373">
            <v>1350.9999999999998</v>
          </cell>
          <cell r="G373">
            <v>0</v>
          </cell>
          <cell r="H373">
            <v>1350.9999999999998</v>
          </cell>
          <cell r="I373">
            <v>851</v>
          </cell>
          <cell r="J373">
            <v>500</v>
          </cell>
          <cell r="K373">
            <v>364.9</v>
          </cell>
          <cell r="L373">
            <v>1215.9000000000001</v>
          </cell>
          <cell r="M373">
            <v>851.00000000000011</v>
          </cell>
          <cell r="N373">
            <v>851</v>
          </cell>
          <cell r="O373">
            <v>364.90000000000009</v>
          </cell>
          <cell r="P373">
            <v>135.09999999999968</v>
          </cell>
        </row>
        <row r="374">
          <cell r="B374" t="str">
            <v>1961/2024</v>
          </cell>
          <cell r="C374" t="str">
            <v>2401-0600-0103</v>
          </cell>
          <cell r="D374" t="str">
            <v>DTCES CON 1961/2024 VIGENCIAS FUTURAS P:29 MESES R:SOL-236-17-02-25 SERVICIO DE MANTENIMIENTO RUTINARIO DE LAS VIAS A CARGO DEL INSTITUTO NACIONAL DE VIAS DIRECCIÓN TERRITORIAL CESAR EN EL SECTOR 7806 EL BANCO -TAMALAMEQUE - EL BURRO, PRO0+000 - PR45</v>
          </cell>
          <cell r="E374" t="str">
            <v>SGI</v>
          </cell>
          <cell r="F374">
            <v>192.45469299999999</v>
          </cell>
          <cell r="G374">
            <v>0</v>
          </cell>
          <cell r="H374">
            <v>192.45469299999999</v>
          </cell>
          <cell r="I374">
            <v>0</v>
          </cell>
          <cell r="J374">
            <v>192.45469299999999</v>
          </cell>
          <cell r="K374">
            <v>0</v>
          </cell>
          <cell r="L374">
            <v>58.497962000000001</v>
          </cell>
          <cell r="M374">
            <v>58.497962000000001</v>
          </cell>
          <cell r="N374">
            <v>0</v>
          </cell>
          <cell r="O374">
            <v>58.497962000000001</v>
          </cell>
          <cell r="P374">
            <v>133.95673099999999</v>
          </cell>
        </row>
        <row r="375">
          <cell r="B375" t="str">
            <v>1485/2024</v>
          </cell>
          <cell r="C375" t="str">
            <v>2401-0600-0103</v>
          </cell>
          <cell r="D375" t="str">
            <v>SGICN CON 1485/2024 VIGENCIAS FUTURAS SOL 228 SERVICIO  DE  MANTENIMIENTO  RUTINARIO  DE  LAS  VIAS  A  CARGO INVIAS DIRECCION  TERRITORIAL SANTANDER EN LOS SECTORES 5504 LA  PALMERA-MÁLAGA, PR 0+0000 -PR 36+0000 LOTE 1.</v>
          </cell>
          <cell r="E375" t="str">
            <v>SGI</v>
          </cell>
          <cell r="F375">
            <v>194.60603830000002</v>
          </cell>
          <cell r="G375">
            <v>0</v>
          </cell>
          <cell r="H375">
            <v>194.60603830000002</v>
          </cell>
          <cell r="I375">
            <v>0</v>
          </cell>
          <cell r="J375">
            <v>194.60603830000002</v>
          </cell>
          <cell r="K375">
            <v>0</v>
          </cell>
          <cell r="L375">
            <v>62.424214579999997</v>
          </cell>
          <cell r="M375">
            <v>62.424214579999997</v>
          </cell>
          <cell r="N375">
            <v>0</v>
          </cell>
          <cell r="O375">
            <v>62.424214579999997</v>
          </cell>
          <cell r="P375">
            <v>132.18182372000001</v>
          </cell>
        </row>
        <row r="376">
          <cell r="B376" t="str">
            <v>1407/2024</v>
          </cell>
          <cell r="C376" t="str">
            <v>2401-0600-0103</v>
          </cell>
          <cell r="D376" t="str">
            <v>VIGENCIA FUTURA DTANT  1407/2024 PLZ 31/07/2026 VBOG-025979 SERVICIO DE MANTENIMIENTO RUTINARIO DIRECCIÓN 
TERRITORIAL ANTIOQUIA. SECTOR 5601 LA UNIÓN - LA FRONTERA - SONSÓN, PR49+0000 - PR103+0000. LOTE 3.</v>
          </cell>
          <cell r="E376" t="str">
            <v>SGI</v>
          </cell>
          <cell r="F376">
            <v>239.36568155000001</v>
          </cell>
          <cell r="G376">
            <v>0</v>
          </cell>
          <cell r="H376">
            <v>239.36568155000001</v>
          </cell>
          <cell r="I376">
            <v>0</v>
          </cell>
          <cell r="J376">
            <v>239.36568155000001</v>
          </cell>
          <cell r="K376">
            <v>0</v>
          </cell>
          <cell r="L376">
            <v>107.86368369</v>
          </cell>
          <cell r="M376">
            <v>107.86368369</v>
          </cell>
          <cell r="N376">
            <v>0</v>
          </cell>
          <cell r="O376">
            <v>107.86368369</v>
          </cell>
          <cell r="P376">
            <v>131.50199786000002</v>
          </cell>
        </row>
        <row r="377">
          <cell r="B377" t="str">
            <v>1966/2024</v>
          </cell>
          <cell r="C377" t="str">
            <v>2401-0600-0103</v>
          </cell>
          <cell r="D377" t="str">
            <v>SGI CON 1966/2024  P:31/07/2026 VIGENCIAS FUTURAS SOL 233-17-02- 25 SERVICIO MANTENIMIENTO RUTINARIO DE LAS VIAS A CARGO DEL INSTITUTO NACIONAL DE VIAS DIRECCION TERRITORIAL CESAR EN EL SECTOR 4313 SAN JOSÉ-YE DE ARJONA, PR21+0000 - PR73+0840- LOTE 2</v>
          </cell>
          <cell r="E377" t="str">
            <v>SGI</v>
          </cell>
          <cell r="F377">
            <v>188.77687599999999</v>
          </cell>
          <cell r="G377">
            <v>0</v>
          </cell>
          <cell r="H377">
            <v>188.77687599999999</v>
          </cell>
          <cell r="I377">
            <v>0</v>
          </cell>
          <cell r="J377">
            <v>188.77687599999999</v>
          </cell>
          <cell r="K377">
            <v>0</v>
          </cell>
          <cell r="L377">
            <v>57.380020999999999</v>
          </cell>
          <cell r="M377">
            <v>57.380020999999999</v>
          </cell>
          <cell r="N377">
            <v>0</v>
          </cell>
          <cell r="O377">
            <v>57.380020999999999</v>
          </cell>
          <cell r="P377">
            <v>131.39685499999999</v>
          </cell>
        </row>
        <row r="378">
          <cell r="B378" t="str">
            <v>1048/2025</v>
          </cell>
          <cell r="C378" t="str">
            <v>2499-0600-0028</v>
          </cell>
          <cell r="D378" t="str">
            <v>SUBG - GGC CON 1048/2025 P 31/12/2025 R 2025I-VBOG 029288 PRESTAR SERVICIOS DE OPERACION LOGISTICA INTEGRAL Y BTL ESTRATÉGICAS A FIN DE DIVULGAR, COMUNICAR Y SOCIALIZAR LA GESTIÓN, INVERSIÓN, ALCANCE Y LOGROS DE LAS POLÍTICAS, PLANES, PROGRAMAS Y PRO</v>
          </cell>
          <cell r="E378" t="str">
            <v>SUBG</v>
          </cell>
          <cell r="F378">
            <v>1005.2173779999999</v>
          </cell>
          <cell r="G378">
            <v>0</v>
          </cell>
          <cell r="H378">
            <v>1005.2173779999999</v>
          </cell>
          <cell r="I378">
            <v>1005.2173779999999</v>
          </cell>
          <cell r="J378">
            <v>0</v>
          </cell>
          <cell r="K378">
            <v>873.84466000000009</v>
          </cell>
          <cell r="L378">
            <v>873.84466000000009</v>
          </cell>
          <cell r="M378">
            <v>0</v>
          </cell>
          <cell r="N378">
            <v>873.84466000000009</v>
          </cell>
          <cell r="O378">
            <v>0</v>
          </cell>
          <cell r="P378">
            <v>131.37271799999985</v>
          </cell>
        </row>
        <row r="379">
          <cell r="B379" t="str">
            <v>1481/2025</v>
          </cell>
          <cell r="C379" t="str">
            <v>2401-0600-0103</v>
          </cell>
          <cell r="D379" t="str">
            <v>SGIC CDO 1481/2025 P:31/12/2025 R: 2025I-VBOG-064240 SGIC SERVICIO DE MANTENIMIENTO RUTINARIO PARA LAS VÍAS A CARGO DEL INSTITUTO NACIONAL DE VÍAS, DIRECCIÓN TERRITORIAL NORTE DE SANTANDER, VÍA: 6603 CUESTABOBA - PAMPLONA, PR70+0000 - PR101+0000 LOTE</v>
          </cell>
          <cell r="E379" t="str">
            <v>SGI</v>
          </cell>
          <cell r="F379">
            <v>176.174207</v>
          </cell>
          <cell r="G379">
            <v>0</v>
          </cell>
          <cell r="H379">
            <v>176.174207</v>
          </cell>
          <cell r="I379">
            <v>0</v>
          </cell>
          <cell r="J379">
            <v>176.174207</v>
          </cell>
          <cell r="K379">
            <v>0</v>
          </cell>
          <cell r="L379">
            <v>45.172874</v>
          </cell>
          <cell r="M379">
            <v>45.172874</v>
          </cell>
          <cell r="N379">
            <v>0</v>
          </cell>
          <cell r="O379">
            <v>45.172874</v>
          </cell>
          <cell r="P379">
            <v>131.00133299999999</v>
          </cell>
        </row>
        <row r="380">
          <cell r="B380" t="str">
            <v>2273/2021</v>
          </cell>
          <cell r="C380" t="str">
            <v>2402-0600-0013</v>
          </cell>
          <cell r="D380" t="str">
            <v>SVR RESOL 5532/2025 POR LA CUAL SE RECONOCE Y ORDENA UN PAGO POR EL MECANISMO DE PAGO PASIVOS EXIGIBLES - VIGENCIAS EXPIRADAS CONTRATO 2273/2021</v>
          </cell>
          <cell r="E380" t="str">
            <v>SVR</v>
          </cell>
          <cell r="F380">
            <v>130.54839340000001</v>
          </cell>
          <cell r="G380">
            <v>0</v>
          </cell>
          <cell r="H380">
            <v>130.54839340000001</v>
          </cell>
          <cell r="I380">
            <v>130.54839340000001</v>
          </cell>
          <cell r="J380">
            <v>0</v>
          </cell>
          <cell r="K380">
            <v>0</v>
          </cell>
          <cell r="L380">
            <v>0</v>
          </cell>
          <cell r="M380">
            <v>0</v>
          </cell>
          <cell r="N380">
            <v>0</v>
          </cell>
          <cell r="O380">
            <v>0</v>
          </cell>
          <cell r="P380">
            <v>130.54839340000001</v>
          </cell>
        </row>
        <row r="381">
          <cell r="B381" t="str">
            <v>1412/2025</v>
          </cell>
          <cell r="C381" t="str">
            <v>2499-0600-0020</v>
          </cell>
          <cell r="D381" t="str">
            <v>DTBOY CDO 1412/2025 ADICION 1  P/ 2 MESES R 2025I-VBOY 069824 SA “OBRAS DE MANTENIMIENTO Y ADECUACION DE LA PLANTA FISICA DEL INSTITUTO NACIONAL DE VIAS DIRECCION TERRITORIAL BOYACÁ, UBICADO EN TUNJA Y SACHICA BOYACÁ”</v>
          </cell>
          <cell r="E381" t="str">
            <v>SA</v>
          </cell>
          <cell r="F381">
            <v>129.915965</v>
          </cell>
          <cell r="G381">
            <v>0</v>
          </cell>
          <cell r="H381">
            <v>129.915965</v>
          </cell>
          <cell r="I381">
            <v>0</v>
          </cell>
          <cell r="J381">
            <v>129.915965</v>
          </cell>
          <cell r="K381">
            <v>0</v>
          </cell>
          <cell r="L381">
            <v>0</v>
          </cell>
          <cell r="M381">
            <v>0</v>
          </cell>
          <cell r="N381">
            <v>0</v>
          </cell>
          <cell r="O381">
            <v>0</v>
          </cell>
          <cell r="P381">
            <v>129.915965</v>
          </cell>
        </row>
        <row r="382">
          <cell r="B382" t="str">
            <v>2078/2025</v>
          </cell>
          <cell r="C382" t="str">
            <v>2402-0600-0013</v>
          </cell>
          <cell r="D382" t="str">
            <v>SPI CDI 2078/2025 P:31/12/2025 SOL RP-0160 INTERVENTORIA INTEGRAL PARA LOS DISEÑOS Y DIAGNÓSTICO GEOTÉCNICO EN LA VIA MAIBA – LLANADAS, Y ESTUDIOS Y DISEÑOS PARA LA REHABILITACIÓN DEL PUENTE MAIBA EN EL DEPARTAMENTO DE CALDAS</v>
          </cell>
          <cell r="E382" t="str">
            <v>SPI</v>
          </cell>
          <cell r="F382">
            <v>129.38742199999999</v>
          </cell>
          <cell r="G382">
            <v>0</v>
          </cell>
          <cell r="H382">
            <v>129.38742199999999</v>
          </cell>
          <cell r="I382">
            <v>129.38742199999999</v>
          </cell>
          <cell r="J382">
            <v>0</v>
          </cell>
          <cell r="K382">
            <v>0</v>
          </cell>
          <cell r="L382">
            <v>0</v>
          </cell>
          <cell r="M382">
            <v>0</v>
          </cell>
          <cell r="N382">
            <v>0</v>
          </cell>
          <cell r="O382">
            <v>0</v>
          </cell>
          <cell r="P382">
            <v>129.38742199999999</v>
          </cell>
        </row>
        <row r="383">
          <cell r="B383" t="str">
            <v>1498/2024</v>
          </cell>
          <cell r="C383" t="str">
            <v>2401-0600-0103</v>
          </cell>
          <cell r="D383" t="str">
            <v>1498/2024 VIGENCIA FUTURA PLZ 31/07/2024 VBOG-026328 SERVICIO  DE  MANTENIMIENTO  RUTINARIO  DE  LAS  VÍAS  A 
CARGO DEL INVIAS DIRECCIÓN TERRITORIAL BOLIVAR - 7802 PUERTA DE HIERRO - MAGANGUÉ - YATÍ, PR0+0000 - PR68+0350 E INTERCONEXIÓN VIAL</v>
          </cell>
          <cell r="E383" t="str">
            <v>SGI</v>
          </cell>
          <cell r="F383">
            <v>208.83287100000001</v>
          </cell>
          <cell r="G383">
            <v>0</v>
          </cell>
          <cell r="H383">
            <v>208.83287100000001</v>
          </cell>
          <cell r="I383">
            <v>0</v>
          </cell>
          <cell r="J383">
            <v>208.83287100000001</v>
          </cell>
          <cell r="K383">
            <v>0</v>
          </cell>
          <cell r="L383">
            <v>79.699248999999995</v>
          </cell>
          <cell r="M383">
            <v>79.699248999999995</v>
          </cell>
          <cell r="N383">
            <v>0</v>
          </cell>
          <cell r="O383">
            <v>79.699248999999995</v>
          </cell>
          <cell r="P383">
            <v>129.133622</v>
          </cell>
        </row>
        <row r="384">
          <cell r="B384" t="str">
            <v>1472/2024</v>
          </cell>
          <cell r="C384" t="str">
            <v>2401-0600-0103</v>
          </cell>
          <cell r="D384" t="str">
            <v>SGIC CON 1472/2024 P 31/12/25 VIGENCIA FUTURA SOL 245-17-02-25  SERVICIO MANTENIMIENTO  RUTINARIO   VIAS  A  CARGO INSTITUTO NACIONAL DE VIAS DIRECCION  TERRITORIAL  SANTANDER SECTORES  6403  CRUCE  RUTA 45A  (SAN  GIL) - ONZAGA, PR33+00</v>
          </cell>
          <cell r="E384" t="str">
            <v>SGI</v>
          </cell>
          <cell r="F384">
            <v>189.85662300000001</v>
          </cell>
          <cell r="G384">
            <v>0</v>
          </cell>
          <cell r="H384">
            <v>189.85662300000001</v>
          </cell>
          <cell r="I384">
            <v>0</v>
          </cell>
          <cell r="J384">
            <v>189.85662300000001</v>
          </cell>
          <cell r="K384">
            <v>0</v>
          </cell>
          <cell r="L384">
            <v>60.905571999999999</v>
          </cell>
          <cell r="M384">
            <v>60.905571999999999</v>
          </cell>
          <cell r="N384">
            <v>0</v>
          </cell>
          <cell r="O384">
            <v>60.905571999999999</v>
          </cell>
          <cell r="P384">
            <v>128.95105100000001</v>
          </cell>
        </row>
        <row r="385">
          <cell r="B385" t="str">
            <v>2057/2025</v>
          </cell>
          <cell r="C385" t="str">
            <v>2402-0600-0013</v>
          </cell>
          <cell r="D385" t="str">
            <v>SPI CDI 2057/2025 P:31/12/2025 SPI  RAD CE 12/12/2025 INTERVENTORÍA INTEGRAL PARA LA ATENCIÓN DE SITIO CRÍTICO Y DIAGNOSTICO GEOTÉCNICO EN LOS DEPARTAMENTOS DE BOYACÁ Y NARIÑO</v>
          </cell>
          <cell r="E385" t="str">
            <v>SPI</v>
          </cell>
          <cell r="F385">
            <v>128.592501</v>
          </cell>
          <cell r="G385">
            <v>0</v>
          </cell>
          <cell r="H385">
            <v>128.592501</v>
          </cell>
          <cell r="I385">
            <v>128.592501</v>
          </cell>
          <cell r="J385">
            <v>0</v>
          </cell>
          <cell r="K385">
            <v>0</v>
          </cell>
          <cell r="L385">
            <v>0</v>
          </cell>
          <cell r="M385">
            <v>0</v>
          </cell>
          <cell r="N385">
            <v>0</v>
          </cell>
          <cell r="O385">
            <v>0</v>
          </cell>
          <cell r="P385">
            <v>128.592501</v>
          </cell>
        </row>
        <row r="386">
          <cell r="B386" t="str">
            <v>1602/2024</v>
          </cell>
          <cell r="C386" t="str">
            <v>2401-0600-0103</v>
          </cell>
          <cell r="D386" t="str">
            <v>SGIC  DTCAQ CON 1602/2024 P 31/07/2026 VIGENCIA FUTURA SOL 463-24-02-25 MANTENIMIENTO  RUTINARIO  VIAS  A 
CARGO DEL INSTITUTO NACIONAL DE VIAS DIRECCION 
TERRITORIAL CAQUETA, SECTORES 2003 Gabinete - El Caraño, 
PR38+0000-PR  73+0747;  20CQ01  R</v>
          </cell>
          <cell r="E386" t="str">
            <v>SGI</v>
          </cell>
          <cell r="F386">
            <v>195.45539400000001</v>
          </cell>
          <cell r="G386">
            <v>0</v>
          </cell>
          <cell r="H386">
            <v>195.45539400000001</v>
          </cell>
          <cell r="I386">
            <v>0</v>
          </cell>
          <cell r="J386">
            <v>195.45539400000001</v>
          </cell>
          <cell r="K386">
            <v>0</v>
          </cell>
          <cell r="L386">
            <v>67.14</v>
          </cell>
          <cell r="M386">
            <v>67.14</v>
          </cell>
          <cell r="N386">
            <v>0</v>
          </cell>
          <cell r="O386">
            <v>67.14</v>
          </cell>
          <cell r="P386">
            <v>128.31539400000003</v>
          </cell>
        </row>
        <row r="387">
          <cell r="B387" t="str">
            <v>1450/2025</v>
          </cell>
          <cell r="C387" t="str">
            <v>2409-0600-0004</v>
          </cell>
          <cell r="D387" t="str">
            <v>DTCHO CDO 1450/2025 P:31/12/2025 R: 2025I-VCHO-060193 SGR HABILITAR Y/O BRINDAR TRANSITABILIDAD EN LA RED VIAL A CARGO DEL INVIAS, A TRAVÉS DEL SISTEMA DE MONTO AGOTABLE, EN VÍAS A CARGO DE LA DIRECCIÓN TERRITORIAL CHOCÓ</v>
          </cell>
          <cell r="E387" t="str">
            <v>SGR</v>
          </cell>
          <cell r="F387">
            <v>128</v>
          </cell>
          <cell r="G387">
            <v>0</v>
          </cell>
          <cell r="H387">
            <v>128</v>
          </cell>
          <cell r="I387">
            <v>128</v>
          </cell>
          <cell r="J387">
            <v>0</v>
          </cell>
          <cell r="K387">
            <v>0</v>
          </cell>
          <cell r="L387">
            <v>0</v>
          </cell>
          <cell r="M387">
            <v>0</v>
          </cell>
          <cell r="N387">
            <v>0</v>
          </cell>
          <cell r="O387">
            <v>0</v>
          </cell>
          <cell r="P387">
            <v>128</v>
          </cell>
        </row>
        <row r="388">
          <cell r="B388" t="str">
            <v>632/2025</v>
          </cell>
          <cell r="C388" t="str">
            <v>2401-0600-0041
2401-0600-0072
2401-0600-0074
2401-0600-0091
2406-0600-0007</v>
          </cell>
          <cell r="D388" t="str">
            <v>SUBG CPSP 632/2025 2025I-VBOG-014770 P:31/12/2025 PRESTAR SERVICIOS PROFESIONALES ESPECIALIZADOS PARA ATENDER ASUNTOS DE CARÁCTER TÉCNICO DE LOS PROGRAMAS, PROYECTOS, CONTRATOS Y/O CONVENIOS A CARGO DEL INVIAS, EN EL MARCO DE LAS FUNCIONES ASIGNADAS</v>
          </cell>
          <cell r="E388" t="str">
            <v>SUBG</v>
          </cell>
          <cell r="F388">
            <v>126.4309198</v>
          </cell>
          <cell r="G388">
            <v>0</v>
          </cell>
          <cell r="H388">
            <v>126.4309198</v>
          </cell>
          <cell r="I388">
            <v>120.73979180000001</v>
          </cell>
          <cell r="J388">
            <v>5.691128</v>
          </cell>
          <cell r="K388">
            <v>0</v>
          </cell>
          <cell r="L388">
            <v>0</v>
          </cell>
          <cell r="M388">
            <v>0</v>
          </cell>
          <cell r="N388">
            <v>0</v>
          </cell>
          <cell r="O388">
            <v>0</v>
          </cell>
          <cell r="P388">
            <v>126.4309198</v>
          </cell>
        </row>
        <row r="389">
          <cell r="B389" t="str">
            <v>1478/2024</v>
          </cell>
          <cell r="C389" t="str">
            <v>2401-0600-0103</v>
          </cell>
          <cell r="D389" t="str">
            <v>SGI CON 1478/2024 VIGENCIAS FUTURAS P:31/07/2026 R:Sol_242_17_02_25 SERVICIO  DE  MANTENIMIENTO  RUTINARIO  DE  LAS  VIAS  A CARGO DEL INVIAS TER SANTANDER EN LOS SECTORES 55ST02 MÁLAGA - LOS CUROS, PR30+0000 - PR63+0000 GUACA LOTE 3</v>
          </cell>
          <cell r="E389" t="str">
            <v>SGI</v>
          </cell>
          <cell r="F389">
            <v>184.229176</v>
          </cell>
          <cell r="G389">
            <v>0</v>
          </cell>
          <cell r="H389">
            <v>184.229176</v>
          </cell>
          <cell r="I389">
            <v>0</v>
          </cell>
          <cell r="J389">
            <v>184.229176</v>
          </cell>
          <cell r="K389">
            <v>0</v>
          </cell>
          <cell r="L389">
            <v>59.131157289999997</v>
          </cell>
          <cell r="M389">
            <v>59.131157289999997</v>
          </cell>
          <cell r="N389">
            <v>0</v>
          </cell>
          <cell r="O389">
            <v>59.131157289999997</v>
          </cell>
          <cell r="P389">
            <v>125.09801870999999</v>
          </cell>
        </row>
        <row r="390">
          <cell r="B390" t="str">
            <v>1479/2024</v>
          </cell>
          <cell r="C390" t="str">
            <v>2401-0600-0103</v>
          </cell>
          <cell r="D390" t="str">
            <v>GICN CON 1479/2024 P 31/07/2026 SOL 229 SERVICIO  DE  MMTO  RUTINARIO    VIAS  A  CARGO INVIAS DTSAN    6207  CRUCE  PUERTO ARAÚJO - LANDÁZURI, (LANDAZURI) / 6208 LANDÁZURI -  BARBOSA, PR0+0000 (LANDÁZURI) -   LOTE 4,</v>
          </cell>
          <cell r="E390" t="str">
            <v>SGI</v>
          </cell>
          <cell r="F390">
            <v>183.790155</v>
          </cell>
          <cell r="G390">
            <v>0</v>
          </cell>
          <cell r="H390">
            <v>183.790155</v>
          </cell>
          <cell r="I390">
            <v>0</v>
          </cell>
          <cell r="J390">
            <v>183.790155</v>
          </cell>
          <cell r="K390">
            <v>0</v>
          </cell>
          <cell r="L390">
            <v>58.939328000000003</v>
          </cell>
          <cell r="M390">
            <v>58.939328000000003</v>
          </cell>
          <cell r="N390">
            <v>0</v>
          </cell>
          <cell r="O390">
            <v>58.939328000000003</v>
          </cell>
          <cell r="P390">
            <v>124.850827</v>
          </cell>
        </row>
        <row r="391">
          <cell r="B391" t="str">
            <v>1700/2024</v>
          </cell>
          <cell r="C391" t="str">
            <v>2401-0600-0103</v>
          </cell>
          <cell r="D391" t="str">
            <v>SGIC CON 1700/2024 VIGENCIA FUTURA P31/07/2024 SOL 190 47 SERVICIO DE  MANTENIMIENTO  RUTINARIO  DE  LAS  VIAS  A  CARGO  DEL INSTITUTO NACIONAL DE VIAS DIRECCION TERRITORIAL CAUCA, SECTORES  25CC02  TIMBIO-EL  HATO-EL  TABLÓN  PR0+000 PR19 0150 25C</v>
          </cell>
          <cell r="E391" t="str">
            <v>SGI</v>
          </cell>
          <cell r="F391">
            <v>198.31943999999999</v>
          </cell>
          <cell r="G391">
            <v>0</v>
          </cell>
          <cell r="H391">
            <v>198.31943999999999</v>
          </cell>
          <cell r="I391">
            <v>0</v>
          </cell>
          <cell r="J391">
            <v>198.31943999999999</v>
          </cell>
          <cell r="K391">
            <v>0</v>
          </cell>
          <cell r="L391">
            <v>73.977812</v>
          </cell>
          <cell r="M391">
            <v>73.977812</v>
          </cell>
          <cell r="N391">
            <v>0</v>
          </cell>
          <cell r="O391">
            <v>73.977812</v>
          </cell>
          <cell r="P391">
            <v>124.34162799999999</v>
          </cell>
        </row>
        <row r="392">
          <cell r="B392" t="str">
            <v>3660/2025</v>
          </cell>
          <cell r="C392" t="str">
            <v>2402-0600-0013</v>
          </cell>
          <cell r="D392" t="str">
            <v>GGCCPT 3660/2024 ADICION 1 Y PRG 4 P: 31/10/2024 R: 2025I-VBOG-078564 “INTERV TECNICA, ADMINISTRATIVA, FINANCIERA, SOCIAL Y AMBIENTAL PARA LOS CONVENIOS O CONTRATOS SUSCRITOS ENTRE EL INVIAS CON ORGANISMOS DE ACCIÓN COMUNAL O COMUNIDADES ÉTNIC</v>
          </cell>
          <cell r="E392" t="str">
            <v>CCPT</v>
          </cell>
          <cell r="F392">
            <v>254.258375</v>
          </cell>
          <cell r="G392">
            <v>0</v>
          </cell>
          <cell r="H392">
            <v>254.258375</v>
          </cell>
          <cell r="I392">
            <v>254.258375</v>
          </cell>
          <cell r="J392">
            <v>0</v>
          </cell>
          <cell r="K392">
            <v>130.44705601000001</v>
          </cell>
          <cell r="L392">
            <v>130.44705601000001</v>
          </cell>
          <cell r="M392">
            <v>0</v>
          </cell>
          <cell r="N392">
            <v>130.44705601000001</v>
          </cell>
          <cell r="O392">
            <v>0</v>
          </cell>
          <cell r="P392">
            <v>123.81131898999999</v>
          </cell>
        </row>
        <row r="393">
          <cell r="B393" t="str">
            <v>1654/2025</v>
          </cell>
          <cell r="C393" t="str">
            <v>2499-0600-0022</v>
          </cell>
          <cell r="D393" t="str">
            <v>SPI CDI 1654/2025 P:31/12/2025 R: 2025I-VBOG-074546 INTERVENTORIA INTEGRAL A LOS ESTUDIOS Y DISEÑOS PARA LA INTERVENCION DE PUNTOS CRITICOS Y/O INESTABLES Y/O SECTORES SOBRE INFRAESTRUCTURA VIAL ORDENADOS EN SENTENCIAS JUDICIALES EN EL TERRITORIO NA</v>
          </cell>
          <cell r="E393" t="str">
            <v>SPI</v>
          </cell>
          <cell r="F393">
            <v>122.92700000000001</v>
          </cell>
          <cell r="G393">
            <v>0</v>
          </cell>
          <cell r="H393">
            <v>122.92700000000001</v>
          </cell>
          <cell r="I393">
            <v>122.92700000000001</v>
          </cell>
          <cell r="J393">
            <v>0</v>
          </cell>
          <cell r="K393">
            <v>0.35699999999999998</v>
          </cell>
          <cell r="L393">
            <v>0.35699999999999998</v>
          </cell>
          <cell r="M393">
            <v>0</v>
          </cell>
          <cell r="N393">
            <v>0.35699999999999998</v>
          </cell>
          <cell r="O393">
            <v>0</v>
          </cell>
          <cell r="P393">
            <v>122.57000000000001</v>
          </cell>
        </row>
        <row r="394">
          <cell r="B394" t="str">
            <v>1964/2024</v>
          </cell>
          <cell r="C394" t="str">
            <v>2401-0600-0103</v>
          </cell>
          <cell r="D394" t="str">
            <v>SGICN  CON 1964/2024 VIGENCIA FUTURA  PLAZO 31/047/2024 SOL 235  SERVICIO DE MANTENIMIENTO RUTINARIO DE LAS
VIAS A CARGO DEL INSTITUTO NACIONAL DE VIAS
DIRECCION TERRITORIAL CESAR EN EL SECTOR 4901SAN ROQUE-LA PAZ, PR0+0000 - PR50+0000- LOTE 3.</v>
          </cell>
          <cell r="E394" t="str">
            <v>SGI</v>
          </cell>
          <cell r="F394">
            <v>174.53347997999998</v>
          </cell>
          <cell r="G394">
            <v>0</v>
          </cell>
          <cell r="H394">
            <v>174.53347997999998</v>
          </cell>
          <cell r="I394">
            <v>0</v>
          </cell>
          <cell r="J394">
            <v>174.53347997999998</v>
          </cell>
          <cell r="K394">
            <v>0</v>
          </cell>
          <cell r="L394">
            <v>52.999909090000003</v>
          </cell>
          <cell r="M394">
            <v>52.999909090000003</v>
          </cell>
          <cell r="N394">
            <v>0</v>
          </cell>
          <cell r="O394">
            <v>52.999909090000003</v>
          </cell>
          <cell r="P394">
            <v>121.53357088999998</v>
          </cell>
        </row>
        <row r="395">
          <cell r="B395" t="str">
            <v>1437/2024</v>
          </cell>
          <cell r="C395" t="str">
            <v>2401-0600-0103</v>
          </cell>
          <cell r="D395" t="str">
            <v>SGI CON 1437/2024 C.E COMPROMISO VIGENCIA FUTURA P:31 JULIO 2026 MANTENIMIENTO RUTINARIO DE LAS VIAS A CARGO DEL INSTITUTO NACIONAL DE VIAS DIRECCION TERRITORIAL CORDOBA EN LOS SECTORES 74CR02 SANTA LUCIA - MOÑITOS, PR0+0000 LAS CRUCES) - PR55+0</v>
          </cell>
          <cell r="E395" t="str">
            <v>SGI</v>
          </cell>
          <cell r="F395">
            <v>319.39868835000004</v>
          </cell>
          <cell r="G395">
            <v>0</v>
          </cell>
          <cell r="H395">
            <v>319.39868835000004</v>
          </cell>
          <cell r="I395">
            <v>0</v>
          </cell>
          <cell r="J395">
            <v>319.39868835000004</v>
          </cell>
          <cell r="K395">
            <v>95.730246550000004</v>
          </cell>
          <cell r="L395">
            <v>198.16177719000001</v>
          </cell>
          <cell r="M395">
            <v>102.43153064000001</v>
          </cell>
          <cell r="N395">
            <v>0</v>
          </cell>
          <cell r="O395">
            <v>198.16177719000001</v>
          </cell>
          <cell r="P395">
            <v>121.23691116000003</v>
          </cell>
        </row>
        <row r="396">
          <cell r="B396" t="str">
            <v>1684/2024</v>
          </cell>
          <cell r="C396" t="str">
            <v>2401-0600-0103</v>
          </cell>
          <cell r="D396" t="str">
            <v>SGI CON 1684/2024 VIGENCIAS FUTURAS  P:31/07/2026 R:Sol_158_14_02_25 SERVICIO DE MANTENIMIENTO RUTINARIO DE LAS VIAS A CARGO  INVIAS TER  CASANARE  EN  EL  SECTOR  6211  SOGAMOSO-AGUAZUL,PR64+0539  (PUENTE Q. LA ROCHA</v>
          </cell>
          <cell r="E396" t="str">
            <v>SGI</v>
          </cell>
          <cell r="F396">
            <v>190.39041900000001</v>
          </cell>
          <cell r="G396">
            <v>0</v>
          </cell>
          <cell r="H396">
            <v>190.39041900000001</v>
          </cell>
          <cell r="I396">
            <v>0</v>
          </cell>
          <cell r="J396">
            <v>190.39041900000001</v>
          </cell>
          <cell r="K396">
            <v>0</v>
          </cell>
          <cell r="L396">
            <v>70.315721999999994</v>
          </cell>
          <cell r="M396">
            <v>70.315721999999994</v>
          </cell>
          <cell r="N396">
            <v>0</v>
          </cell>
          <cell r="O396">
            <v>70.315721999999994</v>
          </cell>
          <cell r="P396">
            <v>120.07469700000001</v>
          </cell>
        </row>
        <row r="397">
          <cell r="B397" t="str">
            <v>1701/2025</v>
          </cell>
          <cell r="C397" t="str">
            <v>2401-0600-0103</v>
          </cell>
          <cell r="D397" t="str">
            <v>SGI-DTCOR CDO 1701/2025 P:31/12/2025  R: 2025I-VBOG-081884 SERVICIO DE MANTENIMIENTO RUTINARIO PARA LAS VÍAS A CARGO DEL INSTITUTO NACIONAL DE VÍAS, DIRECCIÓN TERRITORIAL CÓRDOBA, VÍA 7402 CERETÉ - CIÉNAGA DE ORO. LOTE 5.</v>
          </cell>
          <cell r="E397" t="str">
            <v>SGI</v>
          </cell>
          <cell r="F397">
            <v>212.691824</v>
          </cell>
          <cell r="G397">
            <v>0</v>
          </cell>
          <cell r="H397">
            <v>212.691824</v>
          </cell>
          <cell r="I397">
            <v>0</v>
          </cell>
          <cell r="J397">
            <v>212.691824</v>
          </cell>
          <cell r="K397">
            <v>58.333781000000002</v>
          </cell>
          <cell r="L397">
            <v>92.647770000000008</v>
          </cell>
          <cell r="M397">
            <v>34.313989000000007</v>
          </cell>
          <cell r="N397">
            <v>0</v>
          </cell>
          <cell r="O397">
            <v>92.647770000000008</v>
          </cell>
          <cell r="P397">
            <v>120.04405399999999</v>
          </cell>
        </row>
        <row r="398">
          <cell r="B398" t="str">
            <v>1473/2024</v>
          </cell>
          <cell r="C398" t="str">
            <v>2401-0600-0103</v>
          </cell>
          <cell r="D398" t="str">
            <v>SGI CON 1473/2024 PLZ 31/07/2026 SOL 244 SERVICIO  DE  MANTENIMIENTO  RUTINARIO  DE  LAS  VIAS  A  CARGO DEL INSTITUTO NACIONAL DE VIAS DIRECCION  TERRITORIAL  SANTANDER  EN  LOS  SECTORES  6403  CRUCE RUTA 45A (SAN GIL) - ONZAGA, PR 0+00</v>
          </cell>
          <cell r="E398" t="str">
            <v>SGI</v>
          </cell>
          <cell r="F398">
            <v>176.80572599999999</v>
          </cell>
          <cell r="G398">
            <v>0</v>
          </cell>
          <cell r="H398">
            <v>176.80572599999999</v>
          </cell>
          <cell r="I398">
            <v>0</v>
          </cell>
          <cell r="J398">
            <v>176.80572599999999</v>
          </cell>
          <cell r="K398">
            <v>0</v>
          </cell>
          <cell r="L398">
            <v>56.765272000000003</v>
          </cell>
          <cell r="M398">
            <v>56.765272000000003</v>
          </cell>
          <cell r="N398">
            <v>0</v>
          </cell>
          <cell r="O398">
            <v>56.765272000000003</v>
          </cell>
          <cell r="P398">
            <v>120.04045399999998</v>
          </cell>
        </row>
        <row r="399">
          <cell r="B399" t="str">
            <v>1094/2025</v>
          </cell>
          <cell r="C399" t="str">
            <v>2409-0600-0004</v>
          </cell>
          <cell r="D399" t="str">
            <v>DTCOR CON 1094/2025 ADICION 1 HABILITAR Y/O BRINDAR TRANSITABILIDAD EN LA RED VIAL A CARGO DEL INVIAS, A TRAVÉS DEL SISTEMA DEL MONTO AGOTABLE EN LAS VIAS A CARGO DE LA DIRECCION TERRITORIAL CÓRDOBA</v>
          </cell>
          <cell r="E399" t="str">
            <v>SGR</v>
          </cell>
          <cell r="F399">
            <v>120</v>
          </cell>
          <cell r="G399">
            <v>0</v>
          </cell>
          <cell r="H399">
            <v>120</v>
          </cell>
          <cell r="I399">
            <v>120</v>
          </cell>
          <cell r="J399">
            <v>0</v>
          </cell>
          <cell r="K399">
            <v>0</v>
          </cell>
          <cell r="L399">
            <v>0</v>
          </cell>
          <cell r="M399">
            <v>0</v>
          </cell>
          <cell r="N399">
            <v>0</v>
          </cell>
          <cell r="O399">
            <v>0</v>
          </cell>
          <cell r="P399">
            <v>120</v>
          </cell>
        </row>
        <row r="400">
          <cell r="B400" t="str">
            <v>3101/2024</v>
          </cell>
          <cell r="C400" t="str">
            <v>2401-0600-0102
2401-0600-0112</v>
          </cell>
          <cell r="D400" t="str">
            <v>SGI CDO 3101/2024 ADICION 3 PRORROGA 3  MODIFICACION 2 -  R:2025I-VBOG- 057939 P  31/09/2025 SGI GESTIO´N, OPERACIO´N Y MANTENIMIENTO INTEGRAL (incluye mantenimiento rutinario) EN LAS CARRETERAS: SANTUARIO - CRUCE RUTA 45 (caño  alegre s/ obj cto</v>
          </cell>
          <cell r="E400" t="str">
            <v>SGI</v>
          </cell>
          <cell r="F400">
            <v>2694.949263</v>
          </cell>
          <cell r="G400">
            <v>0</v>
          </cell>
          <cell r="H400">
            <v>2694.949263</v>
          </cell>
          <cell r="I400">
            <v>0</v>
          </cell>
          <cell r="J400">
            <v>2694.949263</v>
          </cell>
          <cell r="K400">
            <v>509.14049499999999</v>
          </cell>
          <cell r="L400">
            <v>2575.0094669999999</v>
          </cell>
          <cell r="M400">
            <v>2065.8689719999998</v>
          </cell>
          <cell r="N400">
            <v>0</v>
          </cell>
          <cell r="O400">
            <v>2575.0094669999999</v>
          </cell>
          <cell r="P400">
            <v>119.93979600000011</v>
          </cell>
        </row>
        <row r="401">
          <cell r="B401" t="str">
            <v>1978/2025</v>
          </cell>
          <cell r="C401" t="str">
            <v>2402-0600-0013</v>
          </cell>
          <cell r="D401" t="str">
            <v>DTCAQ CDO 1978/2025 P.31/12/2025 R:2025I-VCAQ-097784 ATENDER LOS SITIOS RÍTICOS DE LA VÍA CENTRAL-CAMPUCANA-MIRANDA-LA ARGENTINA, DE LA RED TERCIARIA DEL MUNICIPIO DE FLORENCIA A CARGO DEL INVIAS, A TRAVES DEL SISTEMA DE MONTO AGOTABLE EN INVIAS  A</v>
          </cell>
          <cell r="E401" t="str">
            <v>SVR</v>
          </cell>
          <cell r="F401">
            <v>119.121145</v>
          </cell>
          <cell r="G401">
            <v>0</v>
          </cell>
          <cell r="H401">
            <v>119.121145</v>
          </cell>
          <cell r="I401">
            <v>119.121145</v>
          </cell>
          <cell r="J401">
            <v>0</v>
          </cell>
          <cell r="K401">
            <v>0</v>
          </cell>
          <cell r="L401">
            <v>0</v>
          </cell>
          <cell r="M401">
            <v>0</v>
          </cell>
          <cell r="N401">
            <v>0</v>
          </cell>
          <cell r="O401">
            <v>0</v>
          </cell>
          <cell r="P401">
            <v>119.121145</v>
          </cell>
        </row>
        <row r="402">
          <cell r="B402" t="str">
            <v>3426/2024</v>
          </cell>
          <cell r="C402" t="str">
            <v>2402-0600-0013</v>
          </cell>
          <cell r="D402" t="str">
            <v>SVR CDO 3426/2024 ADICIÓN 1 PRÓRROGA 4 P:30/12/2025 R:2025I-VBOG-096938 MEJORAMIENTO, MANTENIMIENTO, GESTIÓN SOCIAL Y AMBIENTAL DE LAS VÕAS EN EL SECTOR 1 EN EL MUNICIPIO DE MANAURE EN EL DEPARTAMENTO DE LA GUAJIRA LOTE 1</v>
          </cell>
          <cell r="E402" t="str">
            <v>SVR</v>
          </cell>
          <cell r="F402">
            <v>250</v>
          </cell>
          <cell r="G402">
            <v>0</v>
          </cell>
          <cell r="H402">
            <v>250</v>
          </cell>
          <cell r="I402">
            <v>250</v>
          </cell>
          <cell r="J402">
            <v>0</v>
          </cell>
          <cell r="K402">
            <v>131.14791200000002</v>
          </cell>
          <cell r="L402">
            <v>131.14791200000002</v>
          </cell>
          <cell r="M402">
            <v>0</v>
          </cell>
          <cell r="N402">
            <v>131.14791200000002</v>
          </cell>
          <cell r="O402">
            <v>0</v>
          </cell>
          <cell r="P402">
            <v>118.85208799999998</v>
          </cell>
        </row>
        <row r="403">
          <cell r="B403" t="str">
            <v>1662/2025</v>
          </cell>
          <cell r="C403" t="str">
            <v>2401-0600-0144</v>
          </cell>
          <cell r="D403" t="str">
            <v>SDJ CPSP 1662/2025 P:31/12/2025 R:2025I-VBOG-075353 SDJ PRESTACIÓN DE SERVICIOS PROFESIONALES PARA ATENDER ASUNTOS DE CARÁCTER PROBATORIO EN EL MARCO DEL TRIBUNAL DE ARBITRAJE CONVOCADO POR EL CONSORCIO SES PUENTE MAGDALENA - CASO No. 153558</v>
          </cell>
          <cell r="E403" t="str">
            <v>SDJ</v>
          </cell>
          <cell r="F403">
            <v>236.453</v>
          </cell>
          <cell r="G403">
            <v>0</v>
          </cell>
          <cell r="H403">
            <v>236.453</v>
          </cell>
          <cell r="I403">
            <v>236.453</v>
          </cell>
          <cell r="J403">
            <v>0</v>
          </cell>
          <cell r="K403">
            <v>118.2265</v>
          </cell>
          <cell r="L403">
            <v>118.2265</v>
          </cell>
          <cell r="M403">
            <v>0</v>
          </cell>
          <cell r="N403">
            <v>118.2265</v>
          </cell>
          <cell r="O403">
            <v>0</v>
          </cell>
          <cell r="P403">
            <v>118.2265</v>
          </cell>
        </row>
        <row r="404">
          <cell r="B404" t="str">
            <v>1666/2024</v>
          </cell>
          <cell r="C404" t="str">
            <v>2401-0600-0103</v>
          </cell>
          <cell r="D404" t="str">
            <v>SGIC CON 1666/2024 P 31/074/26 VIGENCIA FUTURA. SOL 217-17-02-25 SERVICIO DE MANTENIMIENTO RUTINARIO VIAS A CARGO INVIAS DT. CASANARE  SECTOR  6211  SOGAMOSO- AGUAZUL,  PR16+0000  (EL  CRUCERO)  -  PR64+0539  -  (PUENTE QUEBRADA LA ROCHA INCLUIDO)”</v>
          </cell>
          <cell r="E404" t="str">
            <v>SGI</v>
          </cell>
          <cell r="F404">
            <v>186.31206299999999</v>
          </cell>
          <cell r="G404">
            <v>0</v>
          </cell>
          <cell r="H404">
            <v>186.31206299999999</v>
          </cell>
          <cell r="I404">
            <v>0</v>
          </cell>
          <cell r="J404">
            <v>186.31206299999999</v>
          </cell>
          <cell r="K404">
            <v>0</v>
          </cell>
          <cell r="L404">
            <v>68.809445999999994</v>
          </cell>
          <cell r="M404">
            <v>68.809445999999994</v>
          </cell>
          <cell r="N404">
            <v>0</v>
          </cell>
          <cell r="O404">
            <v>68.809445999999994</v>
          </cell>
          <cell r="P404">
            <v>117.502617</v>
          </cell>
        </row>
        <row r="405">
          <cell r="B405" t="str">
            <v>1959/2024</v>
          </cell>
          <cell r="C405" t="str">
            <v>2401-0600-0103</v>
          </cell>
          <cell r="D405" t="str">
            <v>CON 1959/2024 P:31/07/2026 VIGENCIA FUTURA SOL 241-17-02-25 SERVICIO DE MANTENIMIENTO RUTINARIO  VIAS A CARGO DEL INSTITUTO NACIONAL DE VIAS DIRECCION  TERRITORIAL  CESAR  EN  EL  SECTOR  4901  SAN  ROQUE-LA  PAZ, PR50+000 PR98+0000” LO</v>
          </cell>
          <cell r="E405" t="str">
            <v>SGI</v>
          </cell>
          <cell r="F405">
            <v>166.95372</v>
          </cell>
          <cell r="G405">
            <v>0</v>
          </cell>
          <cell r="H405">
            <v>166.95372</v>
          </cell>
          <cell r="I405">
            <v>0</v>
          </cell>
          <cell r="J405">
            <v>166.95372</v>
          </cell>
          <cell r="K405">
            <v>0</v>
          </cell>
          <cell r="L405">
            <v>50.701926999999998</v>
          </cell>
          <cell r="M405">
            <v>50.701926999999998</v>
          </cell>
          <cell r="N405">
            <v>0</v>
          </cell>
          <cell r="O405">
            <v>50.701926999999998</v>
          </cell>
          <cell r="P405">
            <v>116.25179300000001</v>
          </cell>
        </row>
        <row r="406">
          <cell r="B406" t="str">
            <v>1487/2024</v>
          </cell>
          <cell r="C406" t="str">
            <v>2401-0600-0103</v>
          </cell>
          <cell r="D406" t="str">
            <v>DTSAN CON 1487/2024 VIGENCIAS FUTURAS P:29 MESES R:SOL-227-17-02-25 SERVICIO DE MANTENIMIENTO RUTINARIO DE LAS VIAS A CARGO DEL INSTITUTO NACIONAL DE VIAS DIRECCION TERRITORIAL SANTANDER EN LOS SECTORES 6403 CRUCE RUTA 45A (SAN GIL) - ONZAGA, PR69+00</v>
          </cell>
          <cell r="E406" t="str">
            <v>SGI</v>
          </cell>
          <cell r="F406">
            <v>171.098457</v>
          </cell>
          <cell r="G406">
            <v>0</v>
          </cell>
          <cell r="H406">
            <v>171.098457</v>
          </cell>
          <cell r="I406">
            <v>0</v>
          </cell>
          <cell r="J406">
            <v>171.098457</v>
          </cell>
          <cell r="K406">
            <v>0</v>
          </cell>
          <cell r="L406">
            <v>54.862971999999999</v>
          </cell>
          <cell r="M406">
            <v>54.862971999999999</v>
          </cell>
          <cell r="N406">
            <v>0</v>
          </cell>
          <cell r="O406">
            <v>54.862971999999999</v>
          </cell>
          <cell r="P406">
            <v>116.235485</v>
          </cell>
        </row>
        <row r="407">
          <cell r="B407" t="str">
            <v>1958/2024</v>
          </cell>
          <cell r="C407" t="str">
            <v>2401-0600-0103</v>
          </cell>
          <cell r="D407" t="str">
            <v>SGI CON 1958/2024 VIGENCIAS FUTURAS R:2024I-VBOG-037884 P:31-07-2026 SERVICIO DE MANTENIMIENTO RUTINARIO DE LAS VIAS A CARGO DEL INVIAS DIRECCION TERRITORIAL CESAR EN EL  SECTOR 4901 SAN ROQUE – LA  PAZ, PR98+0000 – PR140+0000” LOTE 4</v>
          </cell>
          <cell r="E407" t="str">
            <v>SGI</v>
          </cell>
          <cell r="F407">
            <v>166.54040599999999</v>
          </cell>
          <cell r="G407">
            <v>0</v>
          </cell>
          <cell r="H407">
            <v>166.54040599999999</v>
          </cell>
          <cell r="I407">
            <v>0</v>
          </cell>
          <cell r="J407">
            <v>166.54040599999999</v>
          </cell>
          <cell r="K407">
            <v>0</v>
          </cell>
          <cell r="L407">
            <v>50.702088000000003</v>
          </cell>
          <cell r="M407">
            <v>50.702088000000003</v>
          </cell>
          <cell r="N407">
            <v>0</v>
          </cell>
          <cell r="O407">
            <v>50.702088000000003</v>
          </cell>
          <cell r="P407">
            <v>115.83831799999999</v>
          </cell>
        </row>
        <row r="408">
          <cell r="B408" t="str">
            <v>2196/2024</v>
          </cell>
          <cell r="C408" t="str">
            <v>2401-0600-0139</v>
          </cell>
          <cell r="D408" t="str">
            <v>SGR CDI 2196/2024 ADICION 1 PRORROGA 4 P:3011/2025 R:2025I-VBOG-063735 NTERVENTORIA TÉCNICA, ADMINISTRATIVA, FINANCIERA, JURIDICA Y AMBIENTAL PARA LA ATENCIÓN DE EMERGENCIAS MEDIANTE LA  ONSTRUCCIÓN OBRAS DE PROTECCIÓNDEL PUENTE COCO RNÁ, UBICADO EN</v>
          </cell>
          <cell r="E408" t="str">
            <v>SGR</v>
          </cell>
          <cell r="F408">
            <v>145.68245833</v>
          </cell>
          <cell r="G408">
            <v>0</v>
          </cell>
          <cell r="H408">
            <v>145.68245833</v>
          </cell>
          <cell r="I408">
            <v>145.68245833</v>
          </cell>
          <cell r="J408">
            <v>0</v>
          </cell>
          <cell r="K408">
            <v>29.917649949999998</v>
          </cell>
          <cell r="L408">
            <v>29.917649949999998</v>
          </cell>
          <cell r="M408">
            <v>0</v>
          </cell>
          <cell r="N408">
            <v>29.917649949999998</v>
          </cell>
          <cell r="O408">
            <v>0</v>
          </cell>
          <cell r="P408">
            <v>115.76480838000001</v>
          </cell>
        </row>
        <row r="409">
          <cell r="B409" t="str">
            <v>2061/2025</v>
          </cell>
          <cell r="C409" t="str">
            <v>2402-0600-0013</v>
          </cell>
          <cell r="D409" t="str">
            <v>SPI ADO 2061/2025 ESTUDIOS Y DISEÑOS PARA LA REHABILITACION DEL PUENTE MAIBA EN LA VIA MAIBA – LLANADAS EN EL DEPARTAMENTO DE CALDAS</v>
          </cell>
          <cell r="E409" t="str">
            <v>SPI</v>
          </cell>
          <cell r="F409">
            <v>114.95399999999999</v>
          </cell>
          <cell r="G409">
            <v>0</v>
          </cell>
          <cell r="H409">
            <v>114.95399999999999</v>
          </cell>
          <cell r="I409">
            <v>114.95399999999999</v>
          </cell>
          <cell r="J409">
            <v>0</v>
          </cell>
          <cell r="K409">
            <v>0</v>
          </cell>
          <cell r="L409">
            <v>0</v>
          </cell>
          <cell r="M409">
            <v>0</v>
          </cell>
          <cell r="N409">
            <v>0</v>
          </cell>
          <cell r="O409">
            <v>0</v>
          </cell>
          <cell r="P409">
            <v>114.95399999999999</v>
          </cell>
        </row>
        <row r="410">
          <cell r="B410" t="str">
            <v>2037/2025</v>
          </cell>
          <cell r="C410" t="str">
            <v>2402-0600-0013</v>
          </cell>
          <cell r="D410" t="str">
            <v>SPI CDC 2067/2025 SOL RP-0164/2025 DISEÑOS Y DIAGNÓSTICO GEOTÉCNICO EN LA VÍA MAIBA – LLANADAS EN EL DEPARTAMENTO DE CALDAS</v>
          </cell>
          <cell r="E410" t="str">
            <v>SPI</v>
          </cell>
          <cell r="F410">
            <v>114.6</v>
          </cell>
          <cell r="G410">
            <v>0</v>
          </cell>
          <cell r="H410">
            <v>114.6</v>
          </cell>
          <cell r="I410">
            <v>114.6</v>
          </cell>
          <cell r="J410">
            <v>0</v>
          </cell>
          <cell r="K410">
            <v>0</v>
          </cell>
          <cell r="L410">
            <v>0</v>
          </cell>
          <cell r="M410">
            <v>0</v>
          </cell>
          <cell r="N410">
            <v>0</v>
          </cell>
          <cell r="O410">
            <v>0</v>
          </cell>
          <cell r="P410">
            <v>114.6</v>
          </cell>
        </row>
        <row r="411">
          <cell r="B411" t="str">
            <v>3211/2024</v>
          </cell>
          <cell r="C411" t="str">
            <v>2401-0600-0071
2401-0600-0086</v>
          </cell>
          <cell r="D411" t="str">
            <v>SGIC CON 3211/2024 PRORROGA 3 ADICION 2 P:31/10/2025 R: 2025I-VBOG-056623  SGIC NTERVENTORÍA TÉCNICA, ADMINISTRATIVA, FINANCIERA, JURIDICA, PREDIAL Y AMBIENTAL PARA LA GESTIÓN Y MANTENIMIENTO VIAL INTEGRAL DEL ÁREA METROPOLITANA DE CÚCUTA: RUTA 70, T</v>
          </cell>
          <cell r="E411" t="str">
            <v>SGI</v>
          </cell>
          <cell r="F411">
            <v>160.57840279999999</v>
          </cell>
          <cell r="G411">
            <v>0</v>
          </cell>
          <cell r="H411">
            <v>160.57840279999999</v>
          </cell>
          <cell r="I411">
            <v>109</v>
          </cell>
          <cell r="J411">
            <v>51.578402799999999</v>
          </cell>
          <cell r="K411">
            <v>46.011272159999997</v>
          </cell>
          <cell r="L411">
            <v>46.011272159999997</v>
          </cell>
          <cell r="M411">
            <v>0</v>
          </cell>
          <cell r="N411">
            <v>46.011272159999997</v>
          </cell>
          <cell r="O411">
            <v>0</v>
          </cell>
          <cell r="P411">
            <v>114.56713063999999</v>
          </cell>
        </row>
        <row r="412">
          <cell r="B412" t="str">
            <v>1657/2024</v>
          </cell>
          <cell r="C412" t="str">
            <v>2401-0600-0103</v>
          </cell>
          <cell r="D412" t="str">
            <v>DTCAU CON 1657/2024 VIGENCIAS FUTURAS P:29 MESES R:SOL-199-17-02-25 SERVICIO DE MANTENIMIENTO RUTINARIO DE LAS VIAS A CARGO DEL INSTITUTO NACIONAL DE VIAS DIRECCION TERRITORIAL CAUCA, SECTOR 3702 GUADUALEJO - BELALCAZAR - IRLANDA, PR 0+0000 - PR 42+0</v>
          </cell>
          <cell r="E412" t="str">
            <v>SGI</v>
          </cell>
          <cell r="F412">
            <v>185.180623</v>
          </cell>
          <cell r="G412">
            <v>0</v>
          </cell>
          <cell r="H412">
            <v>185.180623</v>
          </cell>
          <cell r="I412">
            <v>0</v>
          </cell>
          <cell r="J412">
            <v>185.180623</v>
          </cell>
          <cell r="K412">
            <v>0</v>
          </cell>
          <cell r="L412">
            <v>70.671413000000001</v>
          </cell>
          <cell r="M412">
            <v>70.671413000000001</v>
          </cell>
          <cell r="N412">
            <v>0</v>
          </cell>
          <cell r="O412">
            <v>70.671413000000001</v>
          </cell>
          <cell r="P412">
            <v>114.50921</v>
          </cell>
        </row>
        <row r="413">
          <cell r="B413" t="str">
            <v>2014/2025</v>
          </cell>
          <cell r="C413" t="str">
            <v>2402-0600-0013</v>
          </cell>
          <cell r="D413" t="str">
            <v>SPI CDC 2014/2025 P:31/12/2025  DIAGNÓSTICO GEOTÉCNICO EN LA VÍA SAN LORENZO – PANAMERICANA EN EL DEPARTAMENTO DE NARIÑO</v>
          </cell>
          <cell r="E413" t="str">
            <v>SPI</v>
          </cell>
          <cell r="F413">
            <v>114.4</v>
          </cell>
          <cell r="G413">
            <v>0</v>
          </cell>
          <cell r="H413">
            <v>114.4</v>
          </cell>
          <cell r="I413">
            <v>114.4</v>
          </cell>
          <cell r="J413">
            <v>0</v>
          </cell>
          <cell r="K413">
            <v>0</v>
          </cell>
          <cell r="L413">
            <v>0</v>
          </cell>
          <cell r="M413">
            <v>0</v>
          </cell>
          <cell r="N413">
            <v>0</v>
          </cell>
          <cell r="O413">
            <v>0</v>
          </cell>
          <cell r="P413">
            <v>114.4</v>
          </cell>
        </row>
        <row r="414">
          <cell r="B414" t="str">
            <v>2049/2025</v>
          </cell>
          <cell r="C414" t="str">
            <v>2401-0600-0103</v>
          </cell>
          <cell r="D414" t="str">
            <v>DTBOL CCVS 2049/2025 P:31/12/2025 R:2025I-VBOL-099079 SGIC SUMINISTRO DE MEZCLA ASFALTICA PARA LA VIA 7802 PUERTA DE HIERRO - LA BODEGA PR2+000 a PR4+000, 7804 MOMPOX - GUAMAL PR3+000 a PR25 +000 A CARGO DE LA DT BOLIVAR.</v>
          </cell>
          <cell r="E414" t="str">
            <v>SGI</v>
          </cell>
          <cell r="F414">
            <v>112.00028</v>
          </cell>
          <cell r="G414">
            <v>0</v>
          </cell>
          <cell r="H414">
            <v>112.00028</v>
          </cell>
          <cell r="I414">
            <v>0</v>
          </cell>
          <cell r="J414">
            <v>112.00028</v>
          </cell>
          <cell r="K414">
            <v>0</v>
          </cell>
          <cell r="L414">
            <v>0</v>
          </cell>
          <cell r="M414">
            <v>0</v>
          </cell>
          <cell r="N414">
            <v>0</v>
          </cell>
          <cell r="O414">
            <v>0</v>
          </cell>
          <cell r="P414">
            <v>112.00028</v>
          </cell>
        </row>
        <row r="415">
          <cell r="B415" t="str">
            <v>1495/2024</v>
          </cell>
          <cell r="C415" t="str">
            <v>2401-0600-0103</v>
          </cell>
          <cell r="D415" t="str">
            <v>SGI CON 1495/2024 VIGENCIAS FUTURAS P:31-07-2026 2024I-VBOG-027072 MANTENIMIENTO  RUTINARIO  DE  LAS  VIAS  A  CARGO DEL INVIAS DIRECCION TERRITORIAL BOYACA SECTORES 6404 BELÉN - SÁCAMA, PR66+0000 (EL CARDÓN) - PR96+0000 (VENADOS)- LOTE 6</v>
          </cell>
          <cell r="E415" t="str">
            <v>SGI</v>
          </cell>
          <cell r="F415">
            <v>111.63871349999999</v>
          </cell>
          <cell r="G415">
            <v>0</v>
          </cell>
          <cell r="H415">
            <v>111.63871349999999</v>
          </cell>
          <cell r="I415">
            <v>0</v>
          </cell>
          <cell r="J415">
            <v>111.63871349999999</v>
          </cell>
          <cell r="K415">
            <v>0</v>
          </cell>
          <cell r="L415">
            <v>0</v>
          </cell>
          <cell r="M415">
            <v>0</v>
          </cell>
          <cell r="N415">
            <v>0</v>
          </cell>
          <cell r="O415">
            <v>0</v>
          </cell>
          <cell r="P415">
            <v>111.63871349999999</v>
          </cell>
        </row>
        <row r="416">
          <cell r="B416" t="str">
            <v>1497/2024</v>
          </cell>
          <cell r="C416" t="str">
            <v>2401-0600-0103</v>
          </cell>
          <cell r="D416" t="str">
            <v>SGI CON 1497/2024 VIGENCIAS FUTURAS P:29 MESES R:VBOG-026824 SERVICIO DE MANTENIMIENTO RUTINARIO  VIAS A CARGO  INVIAS DT  SANTANDER EN LOS SECTORES 55ST02 MÁLAGA - LOS CUROS, PR63+0000 (GUACA) - PR 94+0000 (EL TOPE) LOTE 7</v>
          </cell>
          <cell r="E416" t="str">
            <v>SGI</v>
          </cell>
          <cell r="F416">
            <v>164.23376730000001</v>
          </cell>
          <cell r="G416">
            <v>0</v>
          </cell>
          <cell r="H416">
            <v>164.23376730000001</v>
          </cell>
          <cell r="I416">
            <v>0</v>
          </cell>
          <cell r="J416">
            <v>164.23376730000001</v>
          </cell>
          <cell r="K416">
            <v>0</v>
          </cell>
          <cell r="L416">
            <v>52.736871860000001</v>
          </cell>
          <cell r="M416">
            <v>52.736871860000001</v>
          </cell>
          <cell r="N416">
            <v>0</v>
          </cell>
          <cell r="O416">
            <v>52.736871860000001</v>
          </cell>
          <cell r="P416">
            <v>111.49689544</v>
          </cell>
        </row>
        <row r="417">
          <cell r="B417" t="str">
            <v>3315/2023</v>
          </cell>
          <cell r="C417" t="str">
            <v>2402-0600-0013</v>
          </cell>
          <cell r="D417" t="str">
            <v>DEO RESOL 5533/2025 CTO 3315/2023 VIGENCIA EXPIRADA R:SOL-RP-0410 POR LA CUAL SE RECONOCE Y ORDENA UN PAGO POR EL MECANISMO DE “PAGO PASIVOS EXIGIBLES – VIGENCIAS EXPIRADAS"</v>
          </cell>
          <cell r="E417" t="str">
            <v>SVR</v>
          </cell>
          <cell r="F417">
            <v>110.6914629</v>
          </cell>
          <cell r="G417">
            <v>0</v>
          </cell>
          <cell r="H417">
            <v>110.6914629</v>
          </cell>
          <cell r="I417">
            <v>110.6914629</v>
          </cell>
          <cell r="J417">
            <v>0</v>
          </cell>
          <cell r="K417">
            <v>0</v>
          </cell>
          <cell r="L417">
            <v>0</v>
          </cell>
          <cell r="M417">
            <v>0</v>
          </cell>
          <cell r="N417">
            <v>0</v>
          </cell>
          <cell r="O417">
            <v>0</v>
          </cell>
          <cell r="P417">
            <v>110.6914629</v>
          </cell>
        </row>
        <row r="418">
          <cell r="B418" t="str">
            <v>1488/2024</v>
          </cell>
          <cell r="C418" t="str">
            <v>2401-0600-0103</v>
          </cell>
          <cell r="D418" t="str">
            <v>DTSAN CON 1488/2024 VIGENCIAS FUTURAS P:29 MESES R:SOL-226-17-02-25 SERVICIO DE MANTENIMIENTO RUTINARIO DE LAS VIAS A CARGO DEL INSTITUTO NACIONAL DE VIAS DIRECCION TERRITORIAL SANTANDER EN LOS SECTORES 64ST02 RAMAL A GUANE, PR0+0000-PR3+0385 / 6402</v>
          </cell>
          <cell r="E418" t="str">
            <v>SGI</v>
          </cell>
          <cell r="F418">
            <v>161.59963500000001</v>
          </cell>
          <cell r="G418">
            <v>0</v>
          </cell>
          <cell r="H418">
            <v>161.59963500000001</v>
          </cell>
          <cell r="I418">
            <v>0</v>
          </cell>
          <cell r="J418">
            <v>161.59963500000001</v>
          </cell>
          <cell r="K418">
            <v>0</v>
          </cell>
          <cell r="L418">
            <v>51.809699999999999</v>
          </cell>
          <cell r="M418">
            <v>51.809699999999999</v>
          </cell>
          <cell r="N418">
            <v>0</v>
          </cell>
          <cell r="O418">
            <v>51.809699999999999</v>
          </cell>
          <cell r="P418">
            <v>109.78993500000001</v>
          </cell>
        </row>
        <row r="419">
          <cell r="B419" t="str">
            <v>1595/2024</v>
          </cell>
          <cell r="C419" t="str">
            <v>2401-0600-0103</v>
          </cell>
          <cell r="D419" t="str">
            <v>SGI CON 1595/2024 VIGENCIAS FUTURAS P:31/07/2026 Sol_373_20_02_25 SERVICIO  DE  MANTENIMIENTO  RUTINARIO  DE  LAS  VIAS  A CARGO DEL INVIAS TER SANTANDER EN LOS SECTORES 6208 LANDÁZURI - BARBOSA, PR13+0000 (Q. PALMIRA) -</v>
          </cell>
          <cell r="E419" t="str">
            <v>SGI</v>
          </cell>
          <cell r="F419">
            <v>161.24493771000002</v>
          </cell>
          <cell r="G419">
            <v>0</v>
          </cell>
          <cell r="H419">
            <v>161.24493771000002</v>
          </cell>
          <cell r="I419">
            <v>0</v>
          </cell>
          <cell r="J419">
            <v>161.24493771000002</v>
          </cell>
          <cell r="K419">
            <v>0</v>
          </cell>
          <cell r="L419">
            <v>51.749681000000002</v>
          </cell>
          <cell r="M419">
            <v>51.749681000000002</v>
          </cell>
          <cell r="N419">
            <v>0</v>
          </cell>
          <cell r="O419">
            <v>51.749681000000002</v>
          </cell>
          <cell r="P419">
            <v>109.49525671000001</v>
          </cell>
        </row>
        <row r="420">
          <cell r="B420" t="str">
            <v>1136/2025</v>
          </cell>
          <cell r="C420" t="str">
            <v>2409-0600-0004</v>
          </cell>
          <cell r="D420" t="str">
            <v>DTRIS ADOF 1336/2025 P:30/11/2025 R: 2025I-VRIS-048564 SGR HABILITAR Y/O BRINDAR TRANSITABILIDAD EN RED VIAL A CARGO DEL INVIAS A TRAVES DEL SISTEMA DE MONTO AGOTABLE EN LAS VIAS A CARGO DE LA DIRECCION TERRITORIAL RISARALDA</v>
          </cell>
          <cell r="E420" t="str">
            <v>SGR</v>
          </cell>
          <cell r="F420">
            <v>108.43005597999999</v>
          </cell>
          <cell r="G420">
            <v>0</v>
          </cell>
          <cell r="H420">
            <v>108.43005597999999</v>
          </cell>
          <cell r="I420">
            <v>107.66747178</v>
          </cell>
          <cell r="J420">
            <v>0.76258419999999993</v>
          </cell>
          <cell r="K420">
            <v>0</v>
          </cell>
          <cell r="L420">
            <v>0</v>
          </cell>
          <cell r="M420">
            <v>0</v>
          </cell>
          <cell r="N420">
            <v>0</v>
          </cell>
          <cell r="O420">
            <v>0</v>
          </cell>
          <cell r="P420">
            <v>108.43005597999999</v>
          </cell>
        </row>
        <row r="421">
          <cell r="B421" t="str">
            <v>1547/2024</v>
          </cell>
          <cell r="C421" t="str">
            <v>2401-0600-0103</v>
          </cell>
          <cell r="D421" t="str">
            <v>SGIC CON 1547/2024 VIGENCIA FUTURA P 31 JUL/2026 SOL 368 SERVICIO  DE  MANTENIMIENTO  RUTINARIO  DE  LAS  VIAS  A CARGO DEL INSTITUTO NACIONAL DE VIAS DIRECCION TERRITORIAL SANTANDER EN LOS SECTORES 55ST02 MÁLAGA - LOS CUROS, PR0+0000 (MÁLAGA</v>
          </cell>
          <cell r="E421" t="str">
            <v>SGI</v>
          </cell>
          <cell r="F421">
            <v>159.64400280000001</v>
          </cell>
          <cell r="G421">
            <v>0</v>
          </cell>
          <cell r="H421">
            <v>159.64400280000001</v>
          </cell>
          <cell r="I421">
            <v>0</v>
          </cell>
          <cell r="J421">
            <v>159.64400280000001</v>
          </cell>
          <cell r="K421">
            <v>0</v>
          </cell>
          <cell r="L421">
            <v>51.2502</v>
          </cell>
          <cell r="M421">
            <v>51.2502</v>
          </cell>
          <cell r="N421">
            <v>0</v>
          </cell>
          <cell r="O421">
            <v>51.2502</v>
          </cell>
          <cell r="P421">
            <v>108.3938028</v>
          </cell>
        </row>
        <row r="422">
          <cell r="B422" t="str">
            <v>1803/2025</v>
          </cell>
          <cell r="C422" t="str">
            <v>2405-0600-0005</v>
          </cell>
          <cell r="D422" t="str">
            <v>SMFF CDI 1803/2025 P;31/12/2025 R: 2025I-VBOG-090511 SMFF NTERVENTORÍA INTEGRAL PARA EL MANTENIMIENTO DE LAS OBRAS DE PROTECCIÓN COSTERA EN LA COMUNIDAD DE CAÑO DEL ORO Y OBRAS  COMPLEMENTARIAS EN LA COMUNIDAD DE BOCACHICAEN EL ÁREA DE INFLUENCIA DEL</v>
          </cell>
          <cell r="E422" t="str">
            <v>SMFF</v>
          </cell>
          <cell r="F422">
            <v>154.741805</v>
          </cell>
          <cell r="G422">
            <v>0</v>
          </cell>
          <cell r="H422">
            <v>154.741805</v>
          </cell>
          <cell r="I422">
            <v>0</v>
          </cell>
          <cell r="J422">
            <v>154.741805</v>
          </cell>
          <cell r="K422">
            <v>47.188866000000004</v>
          </cell>
          <cell r="L422">
            <v>47.188866000000004</v>
          </cell>
          <cell r="M422">
            <v>0</v>
          </cell>
          <cell r="N422">
            <v>0</v>
          </cell>
          <cell r="O422">
            <v>47.188866000000004</v>
          </cell>
          <cell r="P422">
            <v>107.55293899999999</v>
          </cell>
        </row>
        <row r="423">
          <cell r="B423" t="str">
            <v>1668/2024</v>
          </cell>
          <cell r="C423" t="str">
            <v>2401-0600-0103</v>
          </cell>
          <cell r="D423" t="str">
            <v>DTCAU CON 1668/2024 VIGENCIAS FUTURAS P:29 MESES R:SOL-195-17-02-25 SERVICIO DE MANTENIMIENTO RUTINARIO DE LAS VIAS A CARGO DEL INSTITUTO NACIONAL DE VIAS DIRECCION TERRITORIAL CAUCA, SECTOR 3702 GUADUALEJO BELALCAZAR - EL PALO, PR53+0000 (ANTIGUAS C</v>
          </cell>
          <cell r="E423" t="str">
            <v>SGI</v>
          </cell>
          <cell r="F423">
            <v>173.68603999999999</v>
          </cell>
          <cell r="G423">
            <v>0</v>
          </cell>
          <cell r="H423">
            <v>173.68603999999999</v>
          </cell>
          <cell r="I423">
            <v>0</v>
          </cell>
          <cell r="J423">
            <v>173.68603999999999</v>
          </cell>
          <cell r="K423">
            <v>0</v>
          </cell>
          <cell r="L423">
            <v>66.284744000000003</v>
          </cell>
          <cell r="M423">
            <v>66.284744000000003</v>
          </cell>
          <cell r="N423">
            <v>0</v>
          </cell>
          <cell r="O423">
            <v>66.284744000000003</v>
          </cell>
          <cell r="P423">
            <v>107.40129599999999</v>
          </cell>
        </row>
        <row r="424">
          <cell r="B424" t="str">
            <v>1561/2024</v>
          </cell>
          <cell r="C424" t="str">
            <v>2401-0600-0103</v>
          </cell>
          <cell r="D424" t="str">
            <v>SGIC CON 1561/2024 VIGENCIAS FUTURASCON 1561/2024 P 31/07/2026  SOL 371 SOSERVICIO  DE  MANTENIMIENTO  RUTINARIO  DE  LAS  VIAS  ACARGO DEL INSTITUTO NACIONAL DE VIAS DIRECCIONTERRITORIAL  SANTANDER  EN  LOS  SECTORES  6206  PUERTO  OLAYA - CRUCE RUT</v>
          </cell>
          <cell r="E424" t="str">
            <v>SGI</v>
          </cell>
          <cell r="F424">
            <v>156.89013869999999</v>
          </cell>
          <cell r="G424">
            <v>0</v>
          </cell>
          <cell r="H424">
            <v>156.89013869999999</v>
          </cell>
          <cell r="I424">
            <v>0</v>
          </cell>
          <cell r="J424">
            <v>156.89013869999999</v>
          </cell>
          <cell r="K424">
            <v>0</v>
          </cell>
          <cell r="L424">
            <v>50.339013999999999</v>
          </cell>
          <cell r="M424">
            <v>50.339013999999999</v>
          </cell>
          <cell r="N424">
            <v>0</v>
          </cell>
          <cell r="O424">
            <v>50.339013999999999</v>
          </cell>
          <cell r="P424">
            <v>106.5511247</v>
          </cell>
        </row>
        <row r="425">
          <cell r="B425" t="str">
            <v>4846/2023</v>
          </cell>
          <cell r="C425" t="str">
            <v>2406-0600-0007</v>
          </cell>
          <cell r="D425" t="str">
            <v>SMFF CDI 4846/2023 P:25/08/2025 R:2025I-VBOG-041002 INTERVENTORIA TECNICA, LEGAL, ADMINISTRATIVA Y FINANCIERA PARA EL MEJORAMIENTO MUELLE CRAVO NORTE, MUNICIPIO DE CRAVO NORTE, DEPARTAMENTO DE ARAUCA</v>
          </cell>
          <cell r="E425" t="str">
            <v>SMFF</v>
          </cell>
          <cell r="F425">
            <v>110.68256164</v>
          </cell>
          <cell r="G425">
            <v>0</v>
          </cell>
          <cell r="H425">
            <v>110.68256164</v>
          </cell>
          <cell r="I425">
            <v>110.68256164</v>
          </cell>
          <cell r="J425">
            <v>0</v>
          </cell>
          <cell r="K425">
            <v>4.2113719199999995</v>
          </cell>
          <cell r="L425">
            <v>4.2113719199999995</v>
          </cell>
          <cell r="M425">
            <v>0</v>
          </cell>
          <cell r="N425">
            <v>4.2113719199999995</v>
          </cell>
          <cell r="O425">
            <v>0</v>
          </cell>
          <cell r="P425">
            <v>106.47118972</v>
          </cell>
        </row>
        <row r="426">
          <cell r="B426" t="str">
            <v>3750/2024</v>
          </cell>
          <cell r="C426" t="str">
            <v>2401-0600-0136</v>
          </cell>
          <cell r="D426" t="str">
            <v>SGI CDI 3750/2024 ADICIÓN 1 PRÓRROGA 3 P:01/11/2025 R:2025I-VBOG-063521 SGI INTERVENTORÍA TÉCNICA, ADMINISTRATIVA, FINANCIERA, SOCIAL Y AMBIENTAL PARA LA ATENCION AL SITIO CRITICO PARA CUMPLIMIENTO DE ACCIÓN POPULAR EN EL BAJO TABLAZO</v>
          </cell>
          <cell r="E426" t="str">
            <v>SGI</v>
          </cell>
          <cell r="F426">
            <v>315</v>
          </cell>
          <cell r="G426">
            <v>0</v>
          </cell>
          <cell r="H426">
            <v>315</v>
          </cell>
          <cell r="I426">
            <v>315</v>
          </cell>
          <cell r="J426">
            <v>0</v>
          </cell>
          <cell r="K426">
            <v>208.64262200000002</v>
          </cell>
          <cell r="L426">
            <v>208.64262200000002</v>
          </cell>
          <cell r="M426">
            <v>0</v>
          </cell>
          <cell r="N426">
            <v>208.64262200000002</v>
          </cell>
          <cell r="O426">
            <v>0</v>
          </cell>
          <cell r="P426">
            <v>106.35737799999998</v>
          </cell>
        </row>
        <row r="427">
          <cell r="B427" t="str">
            <v>1525/2024</v>
          </cell>
          <cell r="C427" t="str">
            <v>2401-0600-0103</v>
          </cell>
          <cell r="D427" t="str">
            <v>SGI  CONT. 1525/2024 VIGENCIA FUTURA SOL 343  PLAZO 31/07/2026. SERVICIO  DE  MANTENIMIENTO  RUTINARIO  DE  LAS  VIAS  A CARGO DEL INVIAS DT. SANTANDER EN LOS SECTORES 6208 LANDÁZURI  -  BARBOSA,  PR43+0000  -  PR70+0674  (MARGEN DEREC</v>
          </cell>
          <cell r="E427" t="str">
            <v>SGI</v>
          </cell>
          <cell r="F427">
            <v>156.29147369999998</v>
          </cell>
          <cell r="G427">
            <v>0</v>
          </cell>
          <cell r="H427">
            <v>156.29147369999998</v>
          </cell>
          <cell r="I427">
            <v>0</v>
          </cell>
          <cell r="J427">
            <v>156.29147369999998</v>
          </cell>
          <cell r="K427">
            <v>0</v>
          </cell>
          <cell r="L427">
            <v>50.147185999999998</v>
          </cell>
          <cell r="M427">
            <v>50.147185999999998</v>
          </cell>
          <cell r="N427">
            <v>0</v>
          </cell>
          <cell r="O427">
            <v>50.147185999999998</v>
          </cell>
          <cell r="P427">
            <v>106.14428769999998</v>
          </cell>
        </row>
        <row r="428">
          <cell r="B428" t="str">
            <v>1719/2025</v>
          </cell>
          <cell r="C428" t="str">
            <v>2401-0600-0114</v>
          </cell>
          <cell r="D428" t="str">
            <v>SGI CON 1719/2025 P:31/12/2025 R: 2025I-VBOG-082883 MANTENIMIENTO DE LA CARRETERA SAN CAYETANO -CORNEJO (TRAMO 55NS08) Y CARRETERA CORNEJO – ZULIA (TRAMO 7009A), DEPARTAMENTO DE NORTE DE SANTANDER</v>
          </cell>
          <cell r="E428" t="str">
            <v>SGI</v>
          </cell>
          <cell r="F428">
            <v>600</v>
          </cell>
          <cell r="G428">
            <v>0</v>
          </cell>
          <cell r="H428">
            <v>600</v>
          </cell>
          <cell r="I428">
            <v>600</v>
          </cell>
          <cell r="J428">
            <v>0</v>
          </cell>
          <cell r="K428">
            <v>0</v>
          </cell>
          <cell r="L428">
            <v>494.29234300000002</v>
          </cell>
          <cell r="M428">
            <v>494.29234300000002</v>
          </cell>
          <cell r="N428">
            <v>494.29234300000002</v>
          </cell>
          <cell r="O428">
            <v>0</v>
          </cell>
          <cell r="P428">
            <v>105.70765699999998</v>
          </cell>
        </row>
        <row r="429">
          <cell r="B429" t="str">
            <v>1481/2024</v>
          </cell>
          <cell r="C429" t="str">
            <v>2401-0600-0103</v>
          </cell>
          <cell r="D429" t="str">
            <v>SGI CON 1481/2024 VIGENCIAS FUTURAS P:31/07/2026 R:sol_269_17_02_25  SERVICIO DE MANTENIMIENTO RUTINARIO DE LAS VIAS A CARGO INVIAS DT BOYACA SECTORES 6006 DOS Y MEDIO-OTANCHE, PR31+0000 (PUERTO ROMERO) -PR63+0000 (LA YE). LOTE 10.</v>
          </cell>
          <cell r="E429" t="str">
            <v>SGI</v>
          </cell>
          <cell r="F429">
            <v>159.71380952000001</v>
          </cell>
          <cell r="G429">
            <v>0</v>
          </cell>
          <cell r="H429">
            <v>159.71380952000001</v>
          </cell>
          <cell r="I429">
            <v>0</v>
          </cell>
          <cell r="J429">
            <v>159.71380952000001</v>
          </cell>
          <cell r="K429">
            <v>0</v>
          </cell>
          <cell r="L429">
            <v>54.260208270000007</v>
          </cell>
          <cell r="M429">
            <v>54.260208270000007</v>
          </cell>
          <cell r="N429">
            <v>0</v>
          </cell>
          <cell r="O429">
            <v>54.260208270000007</v>
          </cell>
          <cell r="P429">
            <v>105.45360125000001</v>
          </cell>
        </row>
        <row r="430">
          <cell r="B430" t="str">
            <v>1545/2024</v>
          </cell>
          <cell r="C430" t="str">
            <v>2401-0600-0103</v>
          </cell>
          <cell r="D430" t="str">
            <v>SGIC CONT. 1545/2024. DTCAS PLAZO 31/07/26 VIGENCIA FUTURA SOL 367-20-02-25  SERVICIO  DE  MANTENIMIENTO  RUTINARIO VIAS  CARGO DEL INVIAS DIRECCION  TERRITORIAL SANTANDER SECTORES 55ST02 MÁLAGA  -  LOS  CUROS,  PR94+0000  (EL  TOPE)  -  PR  124+</v>
          </cell>
          <cell r="E430" t="str">
            <v>SGI</v>
          </cell>
          <cell r="F430">
            <v>155.173968</v>
          </cell>
          <cell r="G430">
            <v>0</v>
          </cell>
          <cell r="H430">
            <v>155.173968</v>
          </cell>
          <cell r="I430">
            <v>0</v>
          </cell>
          <cell r="J430">
            <v>155.173968</v>
          </cell>
          <cell r="K430">
            <v>0</v>
          </cell>
          <cell r="L430">
            <v>49.779514579999997</v>
          </cell>
          <cell r="M430">
            <v>49.779514579999997</v>
          </cell>
          <cell r="N430">
            <v>0</v>
          </cell>
          <cell r="O430">
            <v>49.779514579999997</v>
          </cell>
          <cell r="P430">
            <v>105.39445342</v>
          </cell>
        </row>
        <row r="431">
          <cell r="B431" t="str">
            <v>1450/2024</v>
          </cell>
          <cell r="C431" t="str">
            <v>2401-0600-0103</v>
          </cell>
          <cell r="D431" t="str">
            <v>SGI CON 1450-2024 P 31/07/26 VIGENCIA FUTURA SOL 380-20-02-25  SERVICIO  DE  MANTENIMIENTO  RUTINARIO  DE  LAS  VIAS  A  CARGO DEL INSTITUTO NACIONAL DE VIAS DIRECCION TERRITORIAL  TOLIMA  EN  LOS  SECTORES  5007  FRESNO  MARIQUITA,</v>
          </cell>
          <cell r="E431" t="str">
            <v>SGI</v>
          </cell>
          <cell r="F431">
            <v>105.38594114</v>
          </cell>
          <cell r="G431">
            <v>0</v>
          </cell>
          <cell r="H431">
            <v>105.38594114</v>
          </cell>
          <cell r="I431">
            <v>0</v>
          </cell>
          <cell r="J431">
            <v>105.38594114</v>
          </cell>
          <cell r="K431">
            <v>0</v>
          </cell>
          <cell r="L431">
            <v>0</v>
          </cell>
          <cell r="M431">
            <v>0</v>
          </cell>
          <cell r="N431">
            <v>0</v>
          </cell>
          <cell r="O431">
            <v>0</v>
          </cell>
          <cell r="P431">
            <v>105.38594114</v>
          </cell>
        </row>
        <row r="432">
          <cell r="B432" t="str">
            <v>1524/2024</v>
          </cell>
          <cell r="C432" t="str">
            <v>2401-0600-0103</v>
          </cell>
          <cell r="D432" t="str">
            <v>SGI CON 1524/2024 VIGENCIAS FUTURAS P:31-07-2026 R:2024I-VBOG-028298 SERVICIO DE MANTENIMIENTO RUTINARIO DE LAS  VIAS  A  CARGO DEL INVIAS DIRECCION DT  SANTANDER EN LOS SECTORES 5504 EL VOLCÁN - PRESIDENTE, PR69+0000 - PR 102+0000 LOTE 15</v>
          </cell>
          <cell r="E432" t="str">
            <v>SGI</v>
          </cell>
          <cell r="F432">
            <v>153.33806200000001</v>
          </cell>
          <cell r="G432">
            <v>0</v>
          </cell>
          <cell r="H432">
            <v>153.33806200000001</v>
          </cell>
          <cell r="I432">
            <v>0</v>
          </cell>
          <cell r="J432">
            <v>153.33806200000001</v>
          </cell>
          <cell r="K432">
            <v>0</v>
          </cell>
          <cell r="L432">
            <v>49.204028139999998</v>
          </cell>
          <cell r="M432">
            <v>49.204028139999998</v>
          </cell>
          <cell r="N432">
            <v>0</v>
          </cell>
          <cell r="O432">
            <v>49.204028139999998</v>
          </cell>
          <cell r="P432">
            <v>104.13403386000002</v>
          </cell>
        </row>
        <row r="433">
          <cell r="B433" t="str">
            <v>1807/2024</v>
          </cell>
          <cell r="C433" t="str">
            <v>2401-0600-0103</v>
          </cell>
          <cell r="D433" t="str">
            <v>DTCAS CON 1807/2024 VIGENCIAS FUTURAS P:29 MESES R:SOL-386-20-02-25 SERVICIO DE MANTENIMIENTO RUTINARIO DE LAS VIAS A CARGO DEL INSTITUTO NACIONAL DE VIAS DIRECCION TERRITORIAL CASANARE EN EL SECTOR 6605 TAME - COROCORO, PR 0+0000 - PR44+0000 – LOTE</v>
          </cell>
          <cell r="E433" t="str">
            <v>SGI</v>
          </cell>
          <cell r="F433">
            <v>215.70186211000001</v>
          </cell>
          <cell r="G433">
            <v>0</v>
          </cell>
          <cell r="H433">
            <v>215.70186211000001</v>
          </cell>
          <cell r="I433">
            <v>0</v>
          </cell>
          <cell r="J433">
            <v>215.70186211000001</v>
          </cell>
          <cell r="K433">
            <v>0</v>
          </cell>
          <cell r="L433">
            <v>113.7521595</v>
          </cell>
          <cell r="M433">
            <v>113.7521595</v>
          </cell>
          <cell r="N433">
            <v>0</v>
          </cell>
          <cell r="O433">
            <v>113.7521595</v>
          </cell>
          <cell r="P433">
            <v>101.94970261</v>
          </cell>
        </row>
        <row r="434">
          <cell r="B434" t="str">
            <v>1465/2024</v>
          </cell>
          <cell r="C434" t="str">
            <v>2401-0600-0103</v>
          </cell>
          <cell r="D434" t="str">
            <v>SGICN CON 1465/2024VIGENCIA FUTRURA P 31/7/2026 SOL  275 SERVICIO  DE  MMTO  RUTINARIO  DE  LAS  VIAS  A  CARGO DEL INVIAS DT  BOYACA  SECTORES  5503  DUITAMA  -  SOATÁ  -  LA PALMERA PR103+0000 (SOATÁ) - PR134+0193 (LA PALMERA)”. LOTE 1.</v>
          </cell>
          <cell r="E434" t="str">
            <v>SGI</v>
          </cell>
          <cell r="F434">
            <v>101.67986793</v>
          </cell>
          <cell r="G434">
            <v>0</v>
          </cell>
          <cell r="H434">
            <v>101.67986793</v>
          </cell>
          <cell r="I434">
            <v>0</v>
          </cell>
          <cell r="J434">
            <v>101.67986793</v>
          </cell>
          <cell r="K434">
            <v>0</v>
          </cell>
          <cell r="L434">
            <v>0</v>
          </cell>
          <cell r="M434">
            <v>0</v>
          </cell>
          <cell r="N434">
            <v>0</v>
          </cell>
          <cell r="O434">
            <v>0</v>
          </cell>
          <cell r="P434">
            <v>101.67986793</v>
          </cell>
        </row>
        <row r="435">
          <cell r="B435" t="str">
            <v>1770/2024</v>
          </cell>
          <cell r="C435" t="str">
            <v>2401-0600-0103</v>
          </cell>
          <cell r="D435" t="str">
            <v>DTMAG CON 1770/2024 VIGENCIAS FUTURAS P:29 MESES R:SOL-120-12-02-25 SERVICIO DE MANTENIMIENTO RUTINARIO DE LAS VIAS A CARGO DEL INSTITUTO NACIONAL DE VIAS DIRECCION TERRITORIAL MAGDALENA, SECTOR 2701 PLATO - SALAMINA, PR 0+0000 (PLATO) - PR 51+0000 (</v>
          </cell>
          <cell r="E435" t="str">
            <v>SGI</v>
          </cell>
          <cell r="F435">
            <v>229.01197500000001</v>
          </cell>
          <cell r="G435">
            <v>0</v>
          </cell>
          <cell r="H435">
            <v>229.01197500000001</v>
          </cell>
          <cell r="I435">
            <v>0</v>
          </cell>
          <cell r="J435">
            <v>229.01197500000001</v>
          </cell>
          <cell r="K435">
            <v>63.950442000000002</v>
          </cell>
          <cell r="L435">
            <v>127.900884</v>
          </cell>
          <cell r="M435">
            <v>63.950442000000002</v>
          </cell>
          <cell r="N435">
            <v>0</v>
          </cell>
          <cell r="O435">
            <v>127.900884</v>
          </cell>
          <cell r="P435">
            <v>101.111091</v>
          </cell>
        </row>
        <row r="436">
          <cell r="B436" t="str">
            <v>1482/2024</v>
          </cell>
          <cell r="C436" t="str">
            <v>2401-0600-0103</v>
          </cell>
          <cell r="D436" t="str">
            <v>SGI CON 1482/2024 VIGENCIAS FUTURAS  P:31-07-2026 R:VBOG-026323 SERVICIO DE MANTENIMIENTO RUTINARIO DE LAS VIAS  A CARGO DEL INVIAS DIRECCION TERRITORIAL  BOYACA  SECTORES 6404 BELÉN - SÁCAMA, PR96+0000 (VENADOS) PR128+0500 (SÁCAMA)</v>
          </cell>
          <cell r="E436" t="str">
            <v>SGI</v>
          </cell>
          <cell r="F436">
            <v>101.0209701</v>
          </cell>
          <cell r="G436">
            <v>0</v>
          </cell>
          <cell r="H436">
            <v>101.0209701</v>
          </cell>
          <cell r="I436">
            <v>0</v>
          </cell>
          <cell r="J436">
            <v>101.0209701</v>
          </cell>
          <cell r="K436">
            <v>0</v>
          </cell>
          <cell r="L436">
            <v>0</v>
          </cell>
          <cell r="M436">
            <v>0</v>
          </cell>
          <cell r="N436">
            <v>0</v>
          </cell>
          <cell r="O436">
            <v>0</v>
          </cell>
          <cell r="P436">
            <v>101.0209701</v>
          </cell>
        </row>
        <row r="437">
          <cell r="B437" t="str">
            <v>1051/2022</v>
          </cell>
          <cell r="C437" t="str">
            <v>2401-0600-0134
2402-0600-0013</v>
          </cell>
          <cell r="D437" t="str">
            <v>SVR CDI 1051/2022 ADICIÓN 2 P:31/12/2025 R:2025I-VBOG-078892 INTERVENTORÍA PARA LA ATENCIÓN DE VÍAS REGIONALES EN EL DEPARTAMENTO DEL HUILA CON OBRAS DE MEJORAMIENTO EN EL MARCO DEL PROGRAMA DE OBRA PÚBLICA VÍAS PARA LA CONEXIÓN DE TERRITORIOS</v>
          </cell>
          <cell r="E437" t="str">
            <v>SVR</v>
          </cell>
          <cell r="F437">
            <v>260.00000039999998</v>
          </cell>
          <cell r="G437">
            <v>0</v>
          </cell>
          <cell r="H437">
            <v>260.00000039999998</v>
          </cell>
          <cell r="I437">
            <v>260.00000039999998</v>
          </cell>
          <cell r="J437">
            <v>0</v>
          </cell>
          <cell r="K437">
            <v>159.07315467999999</v>
          </cell>
          <cell r="L437">
            <v>159.07315467999999</v>
          </cell>
          <cell r="M437">
            <v>0</v>
          </cell>
          <cell r="N437">
            <v>159.07315467999999</v>
          </cell>
          <cell r="O437">
            <v>0</v>
          </cell>
          <cell r="P437">
            <v>100.92684571999999</v>
          </cell>
        </row>
        <row r="438">
          <cell r="B438" t="str">
            <v>1662/2024</v>
          </cell>
          <cell r="C438" t="str">
            <v>2401-0600-0103</v>
          </cell>
          <cell r="D438" t="str">
            <v>DTCAU CON 1662/2024 VIGENCIAS FUTURAS P:29 MESES R:SOL-196-17-02-25 SERVICIO DE MANTENIMIENTO RUTINARIO DE LAS VIAS A CARGO DEL INSTITUTO NACIONAL DE VIAS DIRECCION TERRITORIAL CAUCA, SECTORES 21203 LA LUPA-SANTIAGO, PR90+0000 (LA PLAYA DE SAN JUAN)</v>
          </cell>
          <cell r="E438" t="str">
            <v>SGI</v>
          </cell>
          <cell r="F438">
            <v>158.545874</v>
          </cell>
          <cell r="G438">
            <v>0</v>
          </cell>
          <cell r="H438">
            <v>158.545874</v>
          </cell>
          <cell r="I438">
            <v>0</v>
          </cell>
          <cell r="J438">
            <v>158.545874</v>
          </cell>
          <cell r="K438">
            <v>0</v>
          </cell>
          <cell r="L438">
            <v>57.931907000000002</v>
          </cell>
          <cell r="M438">
            <v>57.931907000000002</v>
          </cell>
          <cell r="N438">
            <v>0</v>
          </cell>
          <cell r="O438">
            <v>57.931907000000002</v>
          </cell>
          <cell r="P438">
            <v>100.613967</v>
          </cell>
        </row>
        <row r="439">
          <cell r="B439" t="str">
            <v>1477/2024</v>
          </cell>
          <cell r="C439" t="str">
            <v>2401-0600-0103</v>
          </cell>
          <cell r="D439" t="str">
            <v>DTBOY CON 1477/2024 VIGENCIAS FUTURAS P:29 MESES R:SOL-268-17-02-25 SERVICIO DE MANTENIMIENTO RUTINARIO DE LAS VIAS A CARGO DEL INSTITUTO NACIONAL DE VIA DIRECCION TERRITORIAL BOYACA SECTORES 5503 DUITAMA - SOATÁ - LA PALMERA PR6+0000 - PR44+0000. LO</v>
          </cell>
          <cell r="E439" t="str">
            <v>SGI</v>
          </cell>
          <cell r="F439">
            <v>100.16606414</v>
          </cell>
          <cell r="G439">
            <v>0</v>
          </cell>
          <cell r="H439">
            <v>100.16606414</v>
          </cell>
          <cell r="I439">
            <v>0</v>
          </cell>
          <cell r="J439">
            <v>100.16606414</v>
          </cell>
          <cell r="K439">
            <v>0</v>
          </cell>
          <cell r="L439">
            <v>0</v>
          </cell>
          <cell r="M439">
            <v>0</v>
          </cell>
          <cell r="N439">
            <v>0</v>
          </cell>
          <cell r="O439">
            <v>0</v>
          </cell>
          <cell r="P439">
            <v>100.16606414</v>
          </cell>
        </row>
        <row r="440">
          <cell r="B440" t="str">
            <v>1483/2024</v>
          </cell>
          <cell r="C440" t="str">
            <v>2401-0600-0103</v>
          </cell>
          <cell r="D440" t="str">
            <v>SGI CON 1483/2024 VIGENCIA FUTURA P 31/7/2026 SOL 266 SERVICIO DE MANTENIMIENTO RUTINARIO DE LAS VIAS A CARGO INVIAS DT BOYACA SECTORES 5503 DUITAMA - SOATÁ - LA PALMERA, PR44+0000 - PR74+0000/ 55BY11 SANTA ROSITA - ONZAGA (LÍMITES), PR 0+0000</v>
          </cell>
          <cell r="E440" t="str">
            <v>SGI</v>
          </cell>
          <cell r="F440">
            <v>100.08885337999999</v>
          </cell>
          <cell r="G440">
            <v>0</v>
          </cell>
          <cell r="H440">
            <v>100.08885337999999</v>
          </cell>
          <cell r="I440">
            <v>0</v>
          </cell>
          <cell r="J440">
            <v>100.08885337999999</v>
          </cell>
          <cell r="K440">
            <v>0</v>
          </cell>
          <cell r="L440">
            <v>0</v>
          </cell>
          <cell r="M440">
            <v>0</v>
          </cell>
          <cell r="N440">
            <v>0</v>
          </cell>
          <cell r="O440">
            <v>0</v>
          </cell>
          <cell r="P440">
            <v>100.08885337999999</v>
          </cell>
        </row>
        <row r="441">
          <cell r="B441" t="str">
            <v>3964/2024</v>
          </cell>
          <cell r="C441" t="str">
            <v>2402-0600-0013</v>
          </cell>
          <cell r="D441" t="str">
            <v>SVR CDI 3964/2024 PRÓRROGA 4 ADICIÓN 1 P:30/12/2025 R:2025I-VBOG-099068 INTERVENTORÍA TÉCNICA, ADMINISTRATIVA, FINANCIERA, SOCIAL Y AMBIENTAL PARA EL MEJORAMIENTO Y MANTENIMIENTO DE LAS VIAS</v>
          </cell>
          <cell r="E441" t="str">
            <v>SVR</v>
          </cell>
          <cell r="F441">
            <v>100</v>
          </cell>
          <cell r="G441">
            <v>0</v>
          </cell>
          <cell r="H441">
            <v>100</v>
          </cell>
          <cell r="I441">
            <v>100</v>
          </cell>
          <cell r="J441">
            <v>0</v>
          </cell>
          <cell r="K441">
            <v>0</v>
          </cell>
          <cell r="L441">
            <v>0</v>
          </cell>
          <cell r="M441">
            <v>0</v>
          </cell>
          <cell r="N441">
            <v>0</v>
          </cell>
          <cell r="O441">
            <v>0</v>
          </cell>
          <cell r="P441">
            <v>100</v>
          </cell>
        </row>
        <row r="442">
          <cell r="B442" t="str">
            <v>3556/2024</v>
          </cell>
          <cell r="C442" t="str">
            <v>2402-0600-0013</v>
          </cell>
          <cell r="D442" t="str">
            <v>SVR CDI 3556/2024 ADICIÓN 1 PRÓRROGA 4 P:31/12/2025 R:2025I-VBOG-099072 INTERVENTORÍA TÉCNICA, ADMINISTRATIVA, FINANCIERA, SOCIAL Y AMBIENTAL PARA EL MEJORAMIENTO Y MANTENIMIENTO</v>
          </cell>
          <cell r="E442" t="str">
            <v>SVR</v>
          </cell>
          <cell r="F442">
            <v>100</v>
          </cell>
          <cell r="G442">
            <v>0</v>
          </cell>
          <cell r="H442">
            <v>100</v>
          </cell>
          <cell r="I442">
            <v>100</v>
          </cell>
          <cell r="J442">
            <v>0</v>
          </cell>
          <cell r="K442">
            <v>0</v>
          </cell>
          <cell r="L442">
            <v>0</v>
          </cell>
          <cell r="M442">
            <v>0</v>
          </cell>
          <cell r="N442">
            <v>0</v>
          </cell>
          <cell r="O442">
            <v>0</v>
          </cell>
          <cell r="P442">
            <v>100</v>
          </cell>
        </row>
        <row r="443">
          <cell r="B443" t="str">
            <v>3660/2024</v>
          </cell>
          <cell r="C443" t="str">
            <v>2402-0600-0013</v>
          </cell>
          <cell r="D443" t="str">
            <v>GCCP CDI 3660/2024 PRÓROGA 7 ADICIÓN 2 INTERVENTORÍA TECNICA, ADMINISTRATIVA, FINANCIERA, SOCIAL Y AMBIENTAL PARA LOS CONVENIOS O CONTRATOS SUSCRITOS ENTRE EL INVIAS CON ORGANISMOS DE ACCIÓN COMUNAL O COMUNIDADES ÉTNICAS</v>
          </cell>
          <cell r="E443" t="str">
            <v>CCPT</v>
          </cell>
          <cell r="F443">
            <v>100</v>
          </cell>
          <cell r="G443">
            <v>0</v>
          </cell>
          <cell r="H443">
            <v>100</v>
          </cell>
          <cell r="I443">
            <v>100</v>
          </cell>
          <cell r="J443">
            <v>0</v>
          </cell>
          <cell r="K443">
            <v>0</v>
          </cell>
          <cell r="L443">
            <v>0</v>
          </cell>
          <cell r="M443">
            <v>0</v>
          </cell>
          <cell r="N443">
            <v>0</v>
          </cell>
          <cell r="O443">
            <v>0</v>
          </cell>
          <cell r="P443">
            <v>100</v>
          </cell>
        </row>
        <row r="444">
          <cell r="B444" t="str">
            <v>1529/2024</v>
          </cell>
          <cell r="C444" t="str">
            <v>2401-0600-0103</v>
          </cell>
          <cell r="D444" t="str">
            <v>SGI CON 1529/2024 VIGENCIA FUTURA PLZ 31/07/ 2026 SOL 2 58 SERVICIO DE MTO RUTINARIO  VIAS A CARGO  INVIAS DT BOYACA SECTORES 62BY05 LA YE - SOGAMOSO, PR13+0000 - PR 14+1300 / 6211 SOGAMOSO - EL CRUCERO ,PR0+0000 - PR16+0000 / 5503 DUITAMA - SOATÁ</v>
          </cell>
          <cell r="E444" t="str">
            <v>SGI</v>
          </cell>
          <cell r="F444">
            <v>99.969527389999996</v>
          </cell>
          <cell r="G444">
            <v>0</v>
          </cell>
          <cell r="H444">
            <v>99.969527389999996</v>
          </cell>
          <cell r="I444">
            <v>0</v>
          </cell>
          <cell r="J444">
            <v>99.969527389999996</v>
          </cell>
          <cell r="K444">
            <v>0</v>
          </cell>
          <cell r="L444">
            <v>0</v>
          </cell>
          <cell r="M444">
            <v>0</v>
          </cell>
          <cell r="N444">
            <v>0</v>
          </cell>
          <cell r="O444">
            <v>0</v>
          </cell>
          <cell r="P444">
            <v>99.969527389999996</v>
          </cell>
        </row>
        <row r="445">
          <cell r="B445" t="str">
            <v>1677/2024</v>
          </cell>
          <cell r="C445" t="str">
            <v>2401-0600-0103</v>
          </cell>
          <cell r="D445" t="str">
            <v>SGIC CON 1677/2024 P 31/07/2026  s 200-17-02-25 SERVICIO DE MANTENIMIENTO RUTINARIO DE LAS VIAS A CARGO DEL INSTITUTO NACIONAL DE VIAS DIRECCION TERRITORIAL CAUCA, SECTORES 2401 PATICO - CANDELARIA, PR38+0000 (TERMALES DE</v>
          </cell>
          <cell r="E445" t="str">
            <v>SGI</v>
          </cell>
          <cell r="F445">
            <v>156.98994200000001</v>
          </cell>
          <cell r="G445">
            <v>0</v>
          </cell>
          <cell r="H445">
            <v>156.98994200000001</v>
          </cell>
          <cell r="I445">
            <v>0</v>
          </cell>
          <cell r="J445">
            <v>156.98994200000001</v>
          </cell>
          <cell r="K445">
            <v>0</v>
          </cell>
          <cell r="L445">
            <v>57.363419</v>
          </cell>
          <cell r="M445">
            <v>57.363419</v>
          </cell>
          <cell r="N445">
            <v>0</v>
          </cell>
          <cell r="O445">
            <v>57.363419</v>
          </cell>
          <cell r="P445">
            <v>99.62652300000002</v>
          </cell>
        </row>
        <row r="446">
          <cell r="B446" t="str">
            <v>5024/2023</v>
          </cell>
          <cell r="C446" t="str">
            <v>2402-0600-0013</v>
          </cell>
          <cell r="D446" t="str">
            <v>DEO RESOL 5618/2025 CTO5024/2023 VIGENCIA EXPIRADA R:SOL-RP-0561 POR LA CUAL SE RECONOCE Y ORDENA UN</v>
          </cell>
          <cell r="E446" t="str">
            <v>CCPT</v>
          </cell>
          <cell r="F446">
            <v>99.381540999999999</v>
          </cell>
          <cell r="G446">
            <v>0</v>
          </cell>
          <cell r="H446">
            <v>99.381540999999999</v>
          </cell>
          <cell r="I446">
            <v>99.381540999999999</v>
          </cell>
          <cell r="J446">
            <v>0</v>
          </cell>
          <cell r="K446">
            <v>0</v>
          </cell>
          <cell r="L446">
            <v>0</v>
          </cell>
          <cell r="M446">
            <v>0</v>
          </cell>
          <cell r="N446">
            <v>0</v>
          </cell>
          <cell r="O446">
            <v>0</v>
          </cell>
          <cell r="P446">
            <v>99.381540999999999</v>
          </cell>
        </row>
        <row r="447">
          <cell r="B447" t="str">
            <v>5037/2023</v>
          </cell>
          <cell r="C447" t="str">
            <v>2409-0600-0002</v>
          </cell>
          <cell r="D447" t="str">
            <v>VIGENCIA  FUTURA PSCN CON 5037/2023 VBOG - 041482 PRESTAR EL SERVICIO DE MANTENIMIENTO PREVENTIVO Y CORRECTIVO Y OTROS QUE SE REQUIERAN, INCLUIDO MANO DE OBRA Y SUMINISTRO DE REPUESTOS ORIGINALES - NUEVOS  VEHÍCULOS  NISSAN</v>
          </cell>
          <cell r="E447" t="str">
            <v>SA</v>
          </cell>
          <cell r="F447">
            <v>512.72130000000004</v>
          </cell>
          <cell r="G447">
            <v>0</v>
          </cell>
          <cell r="H447">
            <v>512.72130000000004</v>
          </cell>
          <cell r="I447">
            <v>0</v>
          </cell>
          <cell r="J447">
            <v>512.72130000000004</v>
          </cell>
          <cell r="K447">
            <v>321.63232000000005</v>
          </cell>
          <cell r="L447">
            <v>413.46301300000005</v>
          </cell>
          <cell r="M447">
            <v>91.830692999999997</v>
          </cell>
          <cell r="N447">
            <v>0</v>
          </cell>
          <cell r="O447">
            <v>413.46301300000005</v>
          </cell>
          <cell r="P447">
            <v>99.258286999999996</v>
          </cell>
        </row>
        <row r="448">
          <cell r="B448" t="str">
            <v>1000/2021</v>
          </cell>
          <cell r="C448" t="str">
            <v>2401-0600-0126</v>
          </cell>
          <cell r="D448" t="str">
            <v>SMCN CTO 1000/2021VIGENCIA FUTURA  PLZ 31/08/2030 SOL 187  INTERV OBRAS MTO, MTO, GESTIO´N PREDIAL, SOCIAL Y AMBIENTAL SOSTENIBLE TRONCAL ORINOQUI´A (SAN JOSE´ - EL RETORNO - CALAMAR), DEP. GUAVIARE, EN MARCO DE LA REACTIVACIO´N ECONO´MICA, PROGRAMA</v>
          </cell>
          <cell r="E448" t="str">
            <v>SMC</v>
          </cell>
          <cell r="F448">
            <v>210.32018100000002</v>
          </cell>
          <cell r="G448">
            <v>0</v>
          </cell>
          <cell r="H448">
            <v>210.32018100000002</v>
          </cell>
          <cell r="I448">
            <v>210.32018100000002</v>
          </cell>
          <cell r="J448">
            <v>0</v>
          </cell>
          <cell r="K448">
            <v>111.339922</v>
          </cell>
          <cell r="L448">
            <v>111.339922</v>
          </cell>
          <cell r="M448">
            <v>0</v>
          </cell>
          <cell r="N448">
            <v>111.339922</v>
          </cell>
          <cell r="O448">
            <v>0</v>
          </cell>
          <cell r="P448">
            <v>98.980259000000018</v>
          </cell>
        </row>
        <row r="449">
          <cell r="B449" t="str">
            <v>1716/2024</v>
          </cell>
          <cell r="C449" t="str">
            <v>2401-0600-0103</v>
          </cell>
          <cell r="D449" t="str">
            <v>DTHUI CON 1716/2024 VIGENCIAS FUTURAS P:29 MESES R:SOL-332-19-02-25 SERVICIO DE MANTENIMIENTO RUTINARIO DE LAS VIAS A CARGO DEL INSTITUTO NACIONAL DE VIAS DIRECCION TERRITORIAL HUILA EN LOS SECTORES 3001 NEIVA - BALSILLAS, PR 37+0000 (MOTILÓN) - PR 5</v>
          </cell>
          <cell r="E449" t="str">
            <v>SGI</v>
          </cell>
          <cell r="F449">
            <v>160.00682761000002</v>
          </cell>
          <cell r="G449">
            <v>0</v>
          </cell>
          <cell r="H449">
            <v>160.00682761000002</v>
          </cell>
          <cell r="I449">
            <v>0</v>
          </cell>
          <cell r="J449">
            <v>160.00682761000002</v>
          </cell>
          <cell r="K449">
            <v>0</v>
          </cell>
          <cell r="L449">
            <v>61.07705455</v>
          </cell>
          <cell r="M449">
            <v>61.07705455</v>
          </cell>
          <cell r="N449">
            <v>0</v>
          </cell>
          <cell r="O449">
            <v>61.07705455</v>
          </cell>
          <cell r="P449">
            <v>98.929773060000016</v>
          </cell>
        </row>
        <row r="450">
          <cell r="B450" t="str">
            <v>1462/2024</v>
          </cell>
          <cell r="C450" t="str">
            <v>2401-0600-0103</v>
          </cell>
          <cell r="D450" t="str">
            <v>DTCHO  1462/2024 VIG FUTURA PLAZO JULIO 31/2026. SERVICIO DE MANTENIMIENTO RUTINARIO DE LAS VIAS A CARGO DEL INVIAS DT. CHOCO EN EL SECTOR 5002 LAS ANIMAS-MUMBÚ, PR5+0000-PR50+0000. LOTE 3.</v>
          </cell>
          <cell r="E450" t="str">
            <v>SGI</v>
          </cell>
          <cell r="F450">
            <v>203.31215940000001</v>
          </cell>
          <cell r="G450">
            <v>0</v>
          </cell>
          <cell r="H450">
            <v>203.31215940000001</v>
          </cell>
          <cell r="I450">
            <v>0</v>
          </cell>
          <cell r="J450">
            <v>203.31215940000001</v>
          </cell>
          <cell r="K450">
            <v>0</v>
          </cell>
          <cell r="L450">
            <v>104.82590582</v>
          </cell>
          <cell r="M450">
            <v>104.82590582</v>
          </cell>
          <cell r="N450">
            <v>0</v>
          </cell>
          <cell r="O450">
            <v>104.82590582</v>
          </cell>
          <cell r="P450">
            <v>98.48625358000001</v>
          </cell>
        </row>
        <row r="451">
          <cell r="B451" t="str">
            <v>1767/2025</v>
          </cell>
          <cell r="C451" t="str">
            <v>2409-0600-0003</v>
          </cell>
          <cell r="D451" t="str">
            <v>DTNAR ADOF 1767/2025 P:31/12/2025 OBRAS DE SEÑALIZACIÓN, SEGURIDAD VIAL, DE SISTEMAS DE CONTENCIÓN VEHICULAR Y/O DISPOSITIVOS DE CONTROL EN LAS VÍAS CON CÓDIGO 2502 PASTO - MOJARRAS</v>
          </cell>
          <cell r="E451" t="str">
            <v>SGI</v>
          </cell>
          <cell r="F451">
            <v>97.979998999999992</v>
          </cell>
          <cell r="G451">
            <v>0</v>
          </cell>
          <cell r="H451">
            <v>97.979998999999992</v>
          </cell>
          <cell r="I451">
            <v>0</v>
          </cell>
          <cell r="J451">
            <v>97.979998999999992</v>
          </cell>
          <cell r="K451">
            <v>0</v>
          </cell>
          <cell r="L451">
            <v>0</v>
          </cell>
          <cell r="M451">
            <v>0</v>
          </cell>
          <cell r="N451">
            <v>0</v>
          </cell>
          <cell r="O451">
            <v>0</v>
          </cell>
          <cell r="P451">
            <v>97.979998999999992</v>
          </cell>
        </row>
        <row r="452">
          <cell r="B452" t="str">
            <v>1703/2024</v>
          </cell>
          <cell r="C452" t="str">
            <v>2401-0600-0103</v>
          </cell>
          <cell r="D452" t="str">
            <v>SGIC DTHUI CON 1703/2024 P 31/07/2026 VIGENCIA FUTURA SOL 335-19-02-25  MANTENIMIENTO RUTINARIO VIAS A CARGO DEL INSTITUTO NACIONAL DE VIAS DIRECCION TERRITORIAL HUILA EN LOS SECTORES 3002 BALSILLAS - MINA BLANCA, PR20+0000 (ROVIRA) - PR 57+0500</v>
          </cell>
          <cell r="E452" t="str">
            <v>SGI</v>
          </cell>
          <cell r="F452">
            <v>157.56537306999999</v>
          </cell>
          <cell r="G452">
            <v>0</v>
          </cell>
          <cell r="H452">
            <v>157.56537306999999</v>
          </cell>
          <cell r="I452">
            <v>0</v>
          </cell>
          <cell r="J452">
            <v>157.56537306999999</v>
          </cell>
          <cell r="K452">
            <v>0</v>
          </cell>
          <cell r="L452">
            <v>60.141163640000002</v>
          </cell>
          <cell r="M452">
            <v>60.141163640000002</v>
          </cell>
          <cell r="N452">
            <v>0</v>
          </cell>
          <cell r="O452">
            <v>60.141163640000002</v>
          </cell>
          <cell r="P452">
            <v>97.424209429999991</v>
          </cell>
        </row>
        <row r="453">
          <cell r="B453" t="str">
            <v>1679/2024</v>
          </cell>
          <cell r="C453" t="str">
            <v>2401-0600-0103</v>
          </cell>
          <cell r="D453" t="str">
            <v>SGI CON 1679/2024 VIGENCIAS FUTURAS P:31/07/2026 R:Sol_298_17_02_25 MANTENIMIENTO RUTINARIO DE LAS VIAS A CARGO  INVIAS TERL CUNDINAMARCA EN LOS SECTORES 50CN01 DINDAL - CAPARRAPÍ PR0+0000 - PR14+000 / 50CN01 C</v>
          </cell>
          <cell r="E453" t="str">
            <v>SGI</v>
          </cell>
          <cell r="F453">
            <v>168.92227700000001</v>
          </cell>
          <cell r="G453">
            <v>0</v>
          </cell>
          <cell r="H453">
            <v>168.92227700000001</v>
          </cell>
          <cell r="I453">
            <v>0</v>
          </cell>
          <cell r="J453">
            <v>168.92227700000001</v>
          </cell>
          <cell r="K453">
            <v>71.629493999999994</v>
          </cell>
          <cell r="L453">
            <v>71.629493999999994</v>
          </cell>
          <cell r="M453">
            <v>0</v>
          </cell>
          <cell r="N453">
            <v>0</v>
          </cell>
          <cell r="O453">
            <v>71.629493999999994</v>
          </cell>
          <cell r="P453">
            <v>97.292783000000014</v>
          </cell>
        </row>
        <row r="454">
          <cell r="B454" t="str">
            <v>1348/2025</v>
          </cell>
          <cell r="C454" t="str">
            <v>2409-0600-0004</v>
          </cell>
          <cell r="D454" t="str">
            <v>DTTOL CDO 1348/25025 P/ TRES M R/2025I-VTOL-051568 SGR HABILITAR Y/O BRINDAR TRANSITABILIDAD EN LA RED VIAL A CARGO DEL INVIAS, A TRAVÉS DEL SISTEMA DE MONTO AGOTABLE, EN VÍAS A CARGO DE LA DIRECCIÓN TERRITORIAL TOLIMA</v>
          </cell>
          <cell r="E454" t="str">
            <v>SGR</v>
          </cell>
          <cell r="F454">
            <v>96.87088</v>
          </cell>
          <cell r="G454">
            <v>0</v>
          </cell>
          <cell r="H454">
            <v>96.87088</v>
          </cell>
          <cell r="I454">
            <v>96.87088</v>
          </cell>
          <cell r="J454">
            <v>0</v>
          </cell>
          <cell r="K454">
            <v>0</v>
          </cell>
          <cell r="L454">
            <v>0</v>
          </cell>
          <cell r="M454">
            <v>0</v>
          </cell>
          <cell r="N454">
            <v>0</v>
          </cell>
          <cell r="O454">
            <v>0</v>
          </cell>
          <cell r="P454">
            <v>96.87088</v>
          </cell>
        </row>
        <row r="455">
          <cell r="B455" t="str">
            <v>2086/2025</v>
          </cell>
          <cell r="C455" t="str">
            <v>2402-0600-0013</v>
          </cell>
          <cell r="D455" t="str">
            <v>SVR CDI 2086/2025 INTERVENTORIA INTEGRAL PARA EL MANTENIMIENTO Y/O MEJORAMIENTO DE VÍAS TERCIARIAS EN JURISDICCIÓN DEL DEPARTAMENTO DEL HUILA PRIORIZADAS EN EL CONVENIO INTERADMINISTRATIVO 1604 DE 2020</v>
          </cell>
          <cell r="E455" t="str">
            <v>SVR</v>
          </cell>
          <cell r="F455">
            <v>96.745047999999997</v>
          </cell>
          <cell r="G455">
            <v>0</v>
          </cell>
          <cell r="H455">
            <v>96.745047999999997</v>
          </cell>
          <cell r="I455">
            <v>96.745047999999997</v>
          </cell>
          <cell r="J455">
            <v>0</v>
          </cell>
          <cell r="K455">
            <v>0</v>
          </cell>
          <cell r="L455">
            <v>0</v>
          </cell>
          <cell r="M455">
            <v>0</v>
          </cell>
          <cell r="N455">
            <v>0</v>
          </cell>
          <cell r="O455">
            <v>0</v>
          </cell>
          <cell r="P455">
            <v>96.745047999999997</v>
          </cell>
        </row>
        <row r="456">
          <cell r="B456" t="str">
            <v>1754/2024</v>
          </cell>
          <cell r="C456" t="str">
            <v>2401-0600-0103</v>
          </cell>
          <cell r="D456" t="str">
            <v>SGICN  CON 1754/2024 VIGENCIA FUTURA  P31 JUL/26 SOL 331  SERVICIO  DE  MANTENIMIENTO  RUTINARIO  DE  LAS  VIAS  A CARGO DEL INSTITUTO NACIONAL DE VIAS DIRECCION TERRITORIAL HUILA EN LOS SECTORES 2003A ORRAPIHUASI-DEPRESIÓN EL VERGEL, PR0+0000 (ORRA</v>
          </cell>
          <cell r="E456" t="str">
            <v>SGI</v>
          </cell>
          <cell r="F456">
            <v>156.25309078000001</v>
          </cell>
          <cell r="G456">
            <v>0</v>
          </cell>
          <cell r="H456">
            <v>156.25309078000001</v>
          </cell>
          <cell r="I456">
            <v>0</v>
          </cell>
          <cell r="J456">
            <v>156.25309078000001</v>
          </cell>
          <cell r="K456">
            <v>0</v>
          </cell>
          <cell r="L456">
            <v>59.612181820000004</v>
          </cell>
          <cell r="M456">
            <v>59.612181820000004</v>
          </cell>
          <cell r="N456">
            <v>0</v>
          </cell>
          <cell r="O456">
            <v>59.612181820000004</v>
          </cell>
          <cell r="P456">
            <v>96.640908960000004</v>
          </cell>
        </row>
        <row r="457">
          <cell r="B457" t="str">
            <v>1697/2024</v>
          </cell>
          <cell r="C457" t="str">
            <v>2401-0600-0103</v>
          </cell>
          <cell r="D457" t="str">
            <v>GICN  CON 1697/2024 VIGENCIA FUTURA P 31/07/2026 SOL 337  MANTENIMIENTO RUTINARIO DE LAS VIAS A CARGO DEL INSTITUTO NACIONAL DE VIAS DIRECCION TERRITORIAL HUILA EN LOS SECTORES 3001 NEIVA - BALSILLAS, PR 0+0000 (NEIVA) – PR 37+0000 (MOTILÓN</v>
          </cell>
          <cell r="E457" t="str">
            <v>SGI</v>
          </cell>
          <cell r="F457">
            <v>155.70376330000002</v>
          </cell>
          <cell r="G457">
            <v>0</v>
          </cell>
          <cell r="H457">
            <v>155.70376330000002</v>
          </cell>
          <cell r="I457">
            <v>0</v>
          </cell>
          <cell r="J457">
            <v>155.70376330000002</v>
          </cell>
          <cell r="K457">
            <v>0</v>
          </cell>
          <cell r="L457">
            <v>59.40872727</v>
          </cell>
          <cell r="M457">
            <v>59.40872727</v>
          </cell>
          <cell r="N457">
            <v>0</v>
          </cell>
          <cell r="O457">
            <v>59.40872727</v>
          </cell>
          <cell r="P457">
            <v>96.29503603000002</v>
          </cell>
        </row>
        <row r="458">
          <cell r="B458" t="str">
            <v>1715/2024</v>
          </cell>
          <cell r="C458" t="str">
            <v>2401-0600-0103</v>
          </cell>
          <cell r="D458" t="str">
            <v>SGICN  CON 1715/2024 VIGENCIA FUTURA  PLAZO 31/07/2026 SOL 456  MANTENIMIENTO RUTINARIO DE LAS VIAS A CARGO DEL INSTITUTO NACIONAL DE VIAS DIRECCION TERRITORIAL HUILA EN LOS SECTORES 4301 CRUCE TESALIA-TERUEL, PR15+0000 - PR49+0500” LOTE 2.</v>
          </cell>
          <cell r="E458" t="str">
            <v>SGI</v>
          </cell>
          <cell r="F458">
            <v>157.16863699999999</v>
          </cell>
          <cell r="G458">
            <v>0</v>
          </cell>
          <cell r="H458">
            <v>157.16863699999999</v>
          </cell>
          <cell r="I458">
            <v>0</v>
          </cell>
          <cell r="J458">
            <v>157.16863699999999</v>
          </cell>
          <cell r="K458">
            <v>0</v>
          </cell>
          <cell r="L458">
            <v>61.646726999999998</v>
          </cell>
          <cell r="M458">
            <v>61.646726999999998</v>
          </cell>
          <cell r="N458">
            <v>0</v>
          </cell>
          <cell r="O458">
            <v>61.646726999999998</v>
          </cell>
          <cell r="P458">
            <v>95.521909999999991</v>
          </cell>
        </row>
        <row r="459">
          <cell r="B459" t="str">
            <v>3080/2024</v>
          </cell>
          <cell r="C459" t="str">
            <v>2401-0600-0071
2401-0600-0086</v>
          </cell>
          <cell r="D459" t="str">
            <v>SGI CDO 3080/2024 P:31/10/2025 R:2025I-VBOG-056624 SGI ADICION 3 GESTIÓN Y MANTENIMIENTO VIAL INTEGRAL DEL ÁREA METROPOLITANA DE CÚCUTA: RUTA 70, TRAMO 7010 CÚCUTA - PUENTE INTERNACIONAL SIMÓN BOLÍVAR; RUTA 55, TRAMO 5505 VIA AV 10 DE LOS PATIOS DEL</v>
          </cell>
          <cell r="E459" t="str">
            <v>SGI</v>
          </cell>
          <cell r="F459">
            <v>3469.6964386099999</v>
          </cell>
          <cell r="G459">
            <v>0</v>
          </cell>
          <cell r="H459">
            <v>3469.6964386099999</v>
          </cell>
          <cell r="I459">
            <v>2195.6964386099999</v>
          </cell>
          <cell r="J459">
            <v>1274</v>
          </cell>
          <cell r="K459">
            <v>3374.4440430500003</v>
          </cell>
          <cell r="L459">
            <v>3374.4440430500003</v>
          </cell>
          <cell r="M459">
            <v>0</v>
          </cell>
          <cell r="N459">
            <v>2176.7434001400002</v>
          </cell>
          <cell r="O459">
            <v>1197.7006429100002</v>
          </cell>
          <cell r="P459">
            <v>95.252395559999513</v>
          </cell>
        </row>
        <row r="460">
          <cell r="B460" t="str">
            <v>1718/2024</v>
          </cell>
          <cell r="C460" t="str">
            <v>2401-0600-0103</v>
          </cell>
          <cell r="D460" t="str">
            <v>DEO CON. 1718/2024 VIGENCIAS FUTURAS P: 31/07/2025 R: SOL.154-04-03-25 SERVICIO DE MANTENIMIENTO RUTINARIO DE LAS VIAS A CARGO DEL INVIAS DIRECCION TERRITORIAL  EN  EL  SECTOR  6514  PAZ  DE  ARIPORO  -  LA  CABUYA, PR19+0000 - PR 73+0380” LOTE 6</v>
          </cell>
          <cell r="E460" t="str">
            <v>SGI</v>
          </cell>
          <cell r="F460">
            <v>150.217555</v>
          </cell>
          <cell r="G460">
            <v>0</v>
          </cell>
          <cell r="H460">
            <v>150.217555</v>
          </cell>
          <cell r="I460">
            <v>0</v>
          </cell>
          <cell r="J460">
            <v>150.217555</v>
          </cell>
          <cell r="K460">
            <v>0</v>
          </cell>
          <cell r="L460">
            <v>55.478901</v>
          </cell>
          <cell r="M460">
            <v>55.478901</v>
          </cell>
          <cell r="N460">
            <v>0</v>
          </cell>
          <cell r="O460">
            <v>55.478901</v>
          </cell>
          <cell r="P460">
            <v>94.738653999999997</v>
          </cell>
        </row>
        <row r="461">
          <cell r="B461" t="str">
            <v>1989/2025</v>
          </cell>
          <cell r="C461" t="str">
            <v>2404-0600-0002</v>
          </cell>
          <cell r="D461" t="str">
            <v>SPI CDI SOL-RP-0109 P:31/12/2025 NTERVENTORÕA INTEGRAL PARA LOS ESTUDIOS Y DISE—OS FASE III PARA LA RESTAURACIÓN DE LAS ESTACIONES FÉRREAS “LA CAPILLA” Y
“PROVIDENCIA”, EN EL MUNICIPIO DE PUENTE NACIONAL DEL DEPARTAMENTO DE SANTANDER</v>
          </cell>
          <cell r="E461" t="str">
            <v>SPI</v>
          </cell>
          <cell r="F461">
            <v>162.95707400000001</v>
          </cell>
          <cell r="G461">
            <v>0</v>
          </cell>
          <cell r="H461">
            <v>162.95707400000001</v>
          </cell>
          <cell r="I461">
            <v>162.95707400000001</v>
          </cell>
          <cell r="J461">
            <v>0</v>
          </cell>
          <cell r="K461">
            <v>68.469358999999997</v>
          </cell>
          <cell r="L461">
            <v>68.469358999999997</v>
          </cell>
          <cell r="M461">
            <v>0</v>
          </cell>
          <cell r="N461">
            <v>68.469358999999997</v>
          </cell>
          <cell r="O461">
            <v>0</v>
          </cell>
          <cell r="P461">
            <v>94.487715000000009</v>
          </cell>
        </row>
        <row r="462">
          <cell r="B462" t="str">
            <v>4985/2023</v>
          </cell>
          <cell r="C462" t="str">
            <v>2406-0600-0007</v>
          </cell>
          <cell r="D462" t="str">
            <v>SMFF CDI 4985/2023 MODIFICACIÓN 1 PRÓRROGA 2 P:31/12/2025 R:2025I-VBOG-098645 INTERVENTORIA TÉCNICA, LEGAL, ADMINISTRATIVA Y FINANCIERA PARA EL MEJORAMIENTO DE  MUELLE FLUVIAL EN LA COMUNIDAD DE RIOSUCIO (MUELLE ESCOLAR), DEPARTAMENTO DE CHOCÓ</v>
          </cell>
          <cell r="E462" t="str">
            <v>SMFF</v>
          </cell>
          <cell r="F462">
            <v>211.46799800000002</v>
          </cell>
          <cell r="G462">
            <v>0</v>
          </cell>
          <cell r="H462">
            <v>211.46799800000002</v>
          </cell>
          <cell r="I462">
            <v>211.46799800000002</v>
          </cell>
          <cell r="J462">
            <v>0</v>
          </cell>
          <cell r="K462">
            <v>117.33216269</v>
          </cell>
          <cell r="L462">
            <v>117.33216269</v>
          </cell>
          <cell r="M462">
            <v>0</v>
          </cell>
          <cell r="N462">
            <v>117.33216269</v>
          </cell>
          <cell r="O462">
            <v>0</v>
          </cell>
          <cell r="P462">
            <v>94.135835310000019</v>
          </cell>
        </row>
        <row r="463">
          <cell r="B463" t="str">
            <v>GI-SMFF</v>
          </cell>
          <cell r="C463" t="str">
            <v>2404-0600-0002
2406-0600-0006</v>
          </cell>
          <cell r="D463" t="str">
            <v>DEO CON. 88/2025 P: 31/12/25 R: 2025I-VBOG-006119 PRESTAR SERVICIOS PROFESIONALES PARA ATENDER  ASUNTOS DE CARACTER TECNICO Y ADMINISTRATIVO DE LOS PROGRAMAS, SUBPROYECTOS, CONTRATOS Y/O CONVENIOS DE LA SUBDIRECCION MARITIMA FLUVIAL Y FERREA, ORIENTA</v>
          </cell>
          <cell r="E463" t="str">
            <v>SMFF</v>
          </cell>
          <cell r="F463">
            <v>94.069562880000035</v>
          </cell>
          <cell r="G463">
            <v>0</v>
          </cell>
          <cell r="H463">
            <v>94.069562880000035</v>
          </cell>
          <cell r="I463">
            <v>59.218422779999997</v>
          </cell>
          <cell r="J463">
            <v>34.851140100000002</v>
          </cell>
          <cell r="K463">
            <v>0</v>
          </cell>
          <cell r="L463">
            <v>0</v>
          </cell>
          <cell r="M463">
            <v>0</v>
          </cell>
          <cell r="N463">
            <v>0</v>
          </cell>
          <cell r="O463">
            <v>0</v>
          </cell>
          <cell r="P463">
            <v>94.069562880000035</v>
          </cell>
        </row>
        <row r="464">
          <cell r="B464" t="str">
            <v>1691/2024</v>
          </cell>
          <cell r="C464" t="str">
            <v>2401-0600-0103</v>
          </cell>
          <cell r="D464" t="str">
            <v>SGI CON 1691/2024  VIGENCIAS FUTURAS P 31/07/2026 R: SOL_338_19_02_25 MANTENIMIENTO RUTINARIO DE LAS VIAS A CARGO DEL INVIAS TER HUILA EN LOS SECTORES 2002 POPAYÁN-LA PORTADA, PR67+0370 (RÍO MAZAMORRAS) - PR105+0000</v>
          </cell>
          <cell r="E464" t="str">
            <v>SGI</v>
          </cell>
          <cell r="F464">
            <v>152.59090971999998</v>
          </cell>
          <cell r="G464">
            <v>0</v>
          </cell>
          <cell r="H464">
            <v>152.59090971999998</v>
          </cell>
          <cell r="I464">
            <v>0</v>
          </cell>
          <cell r="J464">
            <v>152.59090971999998</v>
          </cell>
          <cell r="K464">
            <v>0</v>
          </cell>
          <cell r="L464">
            <v>59.39855455</v>
          </cell>
          <cell r="M464">
            <v>59.39855455</v>
          </cell>
          <cell r="N464">
            <v>0</v>
          </cell>
          <cell r="O464">
            <v>59.39855455</v>
          </cell>
          <cell r="P464">
            <v>93.192355169999985</v>
          </cell>
        </row>
        <row r="465">
          <cell r="B465" t="str">
            <v>1714/2024</v>
          </cell>
          <cell r="C465" t="str">
            <v>2401-0600-0103</v>
          </cell>
          <cell r="D465" t="str">
            <v>DEO CON. 1714/2024 VIGENCIAS FUTURAS P:31/07/2026 R: SOL. 334-19-03-25 SERVICIO DE MANTENIMIENTO RUTINARIO  DE LAS  VIAS  A CARGO DEL INVIAS DIRECCION TERRITORIAL  HUILA  EN  LOS  SECTORES  2402  CANDELARIA  - LABERINTO, PR0+0000 (CANDELARIA) -PR35+0</v>
          </cell>
          <cell r="E465" t="str">
            <v>SGI</v>
          </cell>
          <cell r="F465">
            <v>157.907183</v>
          </cell>
          <cell r="G465">
            <v>0</v>
          </cell>
          <cell r="H465">
            <v>157.907183</v>
          </cell>
          <cell r="I465">
            <v>0</v>
          </cell>
          <cell r="J465">
            <v>157.907183</v>
          </cell>
          <cell r="K465">
            <v>0</v>
          </cell>
          <cell r="L465">
            <v>64.800273000000004</v>
          </cell>
          <cell r="M465">
            <v>64.800273000000004</v>
          </cell>
          <cell r="N465">
            <v>0</v>
          </cell>
          <cell r="O465">
            <v>64.800273000000004</v>
          </cell>
          <cell r="P465">
            <v>93.106909999999999</v>
          </cell>
        </row>
        <row r="466">
          <cell r="B466" t="str">
            <v>1700/2025</v>
          </cell>
          <cell r="C466" t="str">
            <v>2402-0600-0013</v>
          </cell>
          <cell r="D466" t="str">
            <v>SVR CDI 1700/2025 P 31/12/2025 R 2025I-VBOG-079325 DVR NTERVENTORÍA INTEGRAL PARA EL MEJORAMIENTO Y MANTENIMIENTO DEL CORREDOR VIAL EL CARMELO – CERRITO – LA ESTRELLA Y LA PLATA – VEREDA SEGOVIANAS DE LAS VIAS RURALES EN EL MUNICIPIO DE LA PLATA EN E</v>
          </cell>
          <cell r="E466" t="str">
            <v>SVR</v>
          </cell>
          <cell r="F466">
            <v>91.344413000000003</v>
          </cell>
          <cell r="G466">
            <v>0</v>
          </cell>
          <cell r="H466">
            <v>91.344413000000003</v>
          </cell>
          <cell r="I466">
            <v>91.344413000000003</v>
          </cell>
          <cell r="J466">
            <v>0</v>
          </cell>
          <cell r="K466">
            <v>0</v>
          </cell>
          <cell r="L466">
            <v>0</v>
          </cell>
          <cell r="M466">
            <v>0</v>
          </cell>
          <cell r="N466">
            <v>0</v>
          </cell>
          <cell r="O466">
            <v>0</v>
          </cell>
          <cell r="P466">
            <v>91.344413000000003</v>
          </cell>
        </row>
        <row r="467">
          <cell r="B467" t="str">
            <v>1720/2024</v>
          </cell>
          <cell r="C467" t="str">
            <v>2401-0600-0103</v>
          </cell>
          <cell r="D467" t="str">
            <v>SGI  DTCAU CON 1720/2024 SOL 189  PLAZO 31 JUL/2026 AZ-28879 SERVICIO DE MANTENIMIENTO RUTINARIO DE LAS VIAS A CARGO DEL INSTITUTO NACIONAL DE VIAS DIRECCION TERRITORIAL CAUCA EN EL SECTOR 26CC03 JAMBALÓ- TORIBIO, PR0+0000 - PR28+0700. LOTE 2.</v>
          </cell>
          <cell r="E467" t="str">
            <v>SGI</v>
          </cell>
          <cell r="F467">
            <v>199.02030500000001</v>
          </cell>
          <cell r="G467">
            <v>0</v>
          </cell>
          <cell r="H467">
            <v>199.02030500000001</v>
          </cell>
          <cell r="I467">
            <v>0</v>
          </cell>
          <cell r="J467">
            <v>199.02030500000001</v>
          </cell>
          <cell r="K467">
            <v>52.328102000000001</v>
          </cell>
          <cell r="L467">
            <v>108.300889</v>
          </cell>
          <cell r="M467">
            <v>55.972786999999997</v>
          </cell>
          <cell r="N467">
            <v>0</v>
          </cell>
          <cell r="O467">
            <v>108.300889</v>
          </cell>
          <cell r="P467">
            <v>90.71941600000001</v>
          </cell>
        </row>
        <row r="468">
          <cell r="B468" t="str">
            <v>1723/2024</v>
          </cell>
          <cell r="C468" t="str">
            <v>2401-0600-0103</v>
          </cell>
          <cell r="D468" t="str">
            <v>SGIC CON 1724/2024 VIGENCIA FUTURA P 31/07/2026 RAD2024I-VBOG 029872 SERVICIO  DE  MANTENIMIENTO  RUTINARIO  DE  LAS  VIAS  A CARGO DEL INSTITUTO NACIONAL DE VIAS DIRECCION TERRITORIAL CAUCA EN EL SECTOR 1203 LA LUPA - SANTIAGO, PR 60+0000 (MINA DEL</v>
          </cell>
          <cell r="E468" t="str">
            <v>SGI</v>
          </cell>
          <cell r="F468">
            <v>142.311948</v>
          </cell>
          <cell r="G468">
            <v>0</v>
          </cell>
          <cell r="H468">
            <v>142.311948</v>
          </cell>
          <cell r="I468">
            <v>0</v>
          </cell>
          <cell r="J468">
            <v>142.311948</v>
          </cell>
          <cell r="K468">
            <v>0</v>
          </cell>
          <cell r="L468">
            <v>52.000087999999998</v>
          </cell>
          <cell r="M468">
            <v>52.000087999999998</v>
          </cell>
          <cell r="N468">
            <v>0</v>
          </cell>
          <cell r="O468">
            <v>52.000087999999998</v>
          </cell>
          <cell r="P468">
            <v>90.311859999999996</v>
          </cell>
        </row>
        <row r="469">
          <cell r="B469" t="str">
            <v>1766/2024</v>
          </cell>
          <cell r="C469" t="str">
            <v>2401-0600-0103</v>
          </cell>
          <cell r="D469" t="str">
            <v>DTMAG CON 1766/2024 VIGENCIA FUTURA P: 31/07/2026  MANTENIMIENTO  RUTINARIO  DE  LAS  VIAS  A CARGO DEL INSTITUTO NACIONAL DE VIAS DIRECCION 
TERRITORIAL MAGDALENA, SECTOR 2701 PLATO - SALAMINA, 
PR51+0000 (BAHIA HONDA) - PR99+0000 Y VARIANTE</v>
          </cell>
          <cell r="E469" t="str">
            <v>SGI</v>
          </cell>
          <cell r="F469">
            <v>202.42440400000001</v>
          </cell>
          <cell r="G469">
            <v>0</v>
          </cell>
          <cell r="H469">
            <v>202.42440400000001</v>
          </cell>
          <cell r="I469">
            <v>0</v>
          </cell>
          <cell r="J469">
            <v>202.42440400000001</v>
          </cell>
          <cell r="K469">
            <v>0</v>
          </cell>
          <cell r="L469">
            <v>113.096312</v>
          </cell>
          <cell r="M469">
            <v>113.096312</v>
          </cell>
          <cell r="N469">
            <v>0</v>
          </cell>
          <cell r="O469">
            <v>113.096312</v>
          </cell>
          <cell r="P469">
            <v>89.328092000000012</v>
          </cell>
        </row>
        <row r="470">
          <cell r="B470" t="str">
            <v>4107/2023</v>
          </cell>
          <cell r="C470" t="str">
            <v>2401-0600-0075
2401-0600-0112</v>
          </cell>
          <cell r="D470" t="str">
            <v>SGI CDI 4107/2023 ADICION 4 P 31/12/2025 R:2025I-VBOG-08837 SGI NTERVENTORIA TÉCNICA ADMINISTRATIVA, FINANCIERA, Y AMBIENTAL PARA EL MANTENIMIENTO DE LAS VIAS DEL EJE CAFETERO: APIA -VITERBO - ASIA, RUTA 5003; REMOLINOS CAUYA, RUTA 2507;CAUYA-LA FELI</v>
          </cell>
          <cell r="E470" t="str">
            <v>SGI</v>
          </cell>
          <cell r="F470">
            <v>483.07941199999999</v>
          </cell>
          <cell r="G470">
            <v>0</v>
          </cell>
          <cell r="H470">
            <v>483.07941199999999</v>
          </cell>
          <cell r="I470">
            <v>9.0889830000000007</v>
          </cell>
          <cell r="J470">
            <v>473.99042900000001</v>
          </cell>
          <cell r="K470">
            <v>296.00067968999997</v>
          </cell>
          <cell r="L470">
            <v>393.88239705000001</v>
          </cell>
          <cell r="M470">
            <v>97.881717360000039</v>
          </cell>
          <cell r="N470">
            <v>9.0889830000000007</v>
          </cell>
          <cell r="O470">
            <v>384.79341405000002</v>
          </cell>
          <cell r="P470">
            <v>89.197014949999982</v>
          </cell>
        </row>
        <row r="471">
          <cell r="B471" t="str">
            <v>2750/2023</v>
          </cell>
          <cell r="C471" t="str">
            <v>2402-0600-0013</v>
          </cell>
          <cell r="D471" t="str">
            <v>DEO RESOL 5566/2025 CTO 2750/2023 VIGENCIA EXPIRADA R:SOL-RP-0378  POR LA CUAL SE RECONOCE Y ORDENA UN PAGO POR EL MECANISMO DE “PAGO PASIVOS EXIGIBLES – VIGENCIAS EXPIRADAS"</v>
          </cell>
          <cell r="E471" t="str">
            <v>CCPT</v>
          </cell>
          <cell r="F471">
            <v>89.007239999999996</v>
          </cell>
          <cell r="G471">
            <v>0</v>
          </cell>
          <cell r="H471">
            <v>89.007239999999996</v>
          </cell>
          <cell r="I471">
            <v>89.007239999999996</v>
          </cell>
          <cell r="J471">
            <v>0</v>
          </cell>
          <cell r="K471">
            <v>0</v>
          </cell>
          <cell r="L471">
            <v>0</v>
          </cell>
          <cell r="M471">
            <v>0</v>
          </cell>
          <cell r="N471">
            <v>0</v>
          </cell>
          <cell r="O471">
            <v>0</v>
          </cell>
          <cell r="P471">
            <v>89.007239999999996</v>
          </cell>
        </row>
        <row r="472">
          <cell r="B472" t="str">
            <v>1689/2024</v>
          </cell>
          <cell r="C472" t="str">
            <v>2401-0600-0103</v>
          </cell>
          <cell r="D472" t="str">
            <v>SGICN I CON 1689/2024 P 31/07/2026 SOL 407   MANTENIMIENTO RUTINARIO DE LAS VIAS A CARGO DEL INSTITUTO NACIONAL DE VIAS DIRECCION TERRITORIAL HUILA EN LOS SECTORES 2402 CANDELARIA - LABERINTO, PR35+0000 (VDA. ALTO RETIRO) - PR</v>
          </cell>
          <cell r="E472" t="str">
            <v>SGI</v>
          </cell>
          <cell r="F472">
            <v>143.45681684000002</v>
          </cell>
          <cell r="G472">
            <v>0</v>
          </cell>
          <cell r="H472">
            <v>143.45681684000002</v>
          </cell>
          <cell r="I472">
            <v>0</v>
          </cell>
          <cell r="J472">
            <v>143.45681684000002</v>
          </cell>
          <cell r="K472">
            <v>0</v>
          </cell>
          <cell r="L472">
            <v>54.748193999999998</v>
          </cell>
          <cell r="M472">
            <v>54.748193999999998</v>
          </cell>
          <cell r="N472">
            <v>0</v>
          </cell>
          <cell r="O472">
            <v>54.748193999999998</v>
          </cell>
          <cell r="P472">
            <v>88.708622840000018</v>
          </cell>
        </row>
        <row r="473">
          <cell r="B473" t="str">
            <v>1432/2024</v>
          </cell>
          <cell r="C473" t="str">
            <v>2401-0600-0103</v>
          </cell>
          <cell r="D473" t="str">
            <v>DEO CON. 1432/2024 VIGENCIAS FUTURAS P: 31/07/2026 R: SOL. 243-17-03-25 SERVICIO  DE  MANTENIMIENTO  RUTINARIO  DE  LAS  VÍAS  A  CARGO DEL INVÍAS DIRECCIÓN TERRITORIAL CALDAS  SECTORES 5006 LA LIBIA - FRESNO PR40+0000 - PR 82 + 1024 LOTE</v>
          </cell>
          <cell r="E473" t="str">
            <v>SGI</v>
          </cell>
          <cell r="F473">
            <v>143.43545800000001</v>
          </cell>
          <cell r="G473">
            <v>0</v>
          </cell>
          <cell r="H473">
            <v>143.43545800000001</v>
          </cell>
          <cell r="I473">
            <v>0</v>
          </cell>
          <cell r="J473">
            <v>143.43545800000001</v>
          </cell>
          <cell r="K473">
            <v>0</v>
          </cell>
          <cell r="L473">
            <v>54.729272999999999</v>
          </cell>
          <cell r="M473">
            <v>54.729272999999999</v>
          </cell>
          <cell r="N473">
            <v>0</v>
          </cell>
          <cell r="O473">
            <v>54.729272999999999</v>
          </cell>
          <cell r="P473">
            <v>88.706185000000005</v>
          </cell>
        </row>
        <row r="474">
          <cell r="B474" t="str">
            <v>1457/2024</v>
          </cell>
          <cell r="C474" t="str">
            <v>2401-0600-0103</v>
          </cell>
          <cell r="D474" t="str">
            <v>SGI  CON 1457/2024 VIGENCIAS FUTURAS P:31/07/2026 R sol_108_12_02_25 SERVICIO  DE  MTO  RUTINARIO  DE  LAS  VÌAS  A CARGO DEL INVIAS TERRITORIAL CHOCO EN EL SECTOR 1307 CERTEGUI - QUIBDÓ, PR 55+0000 - PR 100+0000. LOTE 2.</v>
          </cell>
          <cell r="E474" t="str">
            <v>SGI</v>
          </cell>
          <cell r="F474">
            <v>143.24005593999999</v>
          </cell>
          <cell r="G474">
            <v>0</v>
          </cell>
          <cell r="H474">
            <v>143.24005593999999</v>
          </cell>
          <cell r="I474">
            <v>0</v>
          </cell>
          <cell r="J474">
            <v>143.24005593999999</v>
          </cell>
          <cell r="K474">
            <v>0</v>
          </cell>
          <cell r="L474">
            <v>54.665410380000004</v>
          </cell>
          <cell r="M474">
            <v>54.665410380000004</v>
          </cell>
          <cell r="N474">
            <v>0</v>
          </cell>
          <cell r="O474">
            <v>54.665410380000004</v>
          </cell>
          <cell r="P474">
            <v>88.574645559999993</v>
          </cell>
        </row>
        <row r="475">
          <cell r="B475" t="str">
            <v>GI-DEO</v>
          </cell>
          <cell r="C475" t="str">
            <v>2401-0600-0072
2401-0600-0074
2401-0600-0086
2401-0600-0091
2401-0600-0112
2401-0600-0118</v>
          </cell>
          <cell r="D475" t="str">
            <v>DEO CPSP 1254/2025 P:31/12/2025 R:2025I-VBOG-040467 DEO PRESTAR SERVICIOS PROFESIONALES PARA BRINDAR APOYO TECNICO Y ADMINISTRATIVO EN LOS PROGRAMAS, PROYECTOS, SUBPROYECTOS, CONTRATOS Y/O CONVENIOS A CARGO DE LA DIRECCION DE EJECUCIÓN Y OPERACIÓN DE</v>
          </cell>
          <cell r="E475" t="str">
            <v>DEO</v>
          </cell>
          <cell r="F475">
            <v>109.74169769999999</v>
          </cell>
          <cell r="G475">
            <v>0</v>
          </cell>
          <cell r="H475">
            <v>109.74169769999999</v>
          </cell>
          <cell r="I475">
            <v>109.74169769999999</v>
          </cell>
          <cell r="J475">
            <v>0</v>
          </cell>
          <cell r="K475">
            <v>7.9914449999999997</v>
          </cell>
          <cell r="L475">
            <v>21.676445000000001</v>
          </cell>
          <cell r="M475">
            <v>13.685000000000002</v>
          </cell>
          <cell r="N475">
            <v>21.676445000000001</v>
          </cell>
          <cell r="O475">
            <v>0</v>
          </cell>
          <cell r="P475">
            <v>88.065252699999988</v>
          </cell>
        </row>
        <row r="476">
          <cell r="B476" t="str">
            <v>1065/2021</v>
          </cell>
          <cell r="C476" t="str">
            <v>2401-0600-0118</v>
          </cell>
          <cell r="D476" t="str">
            <v>SMCN CDI 1065/2021 ADIC P: 31/08/2030 R: VBOG-091577 INTERVENTORIA PARA LAS OBRAS DE MEJORAMIENTO, MANTENIMIENTO, GESTIÓN PREDIAL, SOCIAL Y AMBIENTAL SOSTENIBLE DE LA CONEXIÓN PACÍFICO - ORINOQUÍA (PUENTE ARIMENA - VIENTO; JURIEPE – PUERTO CARREÑO),</v>
          </cell>
          <cell r="E476" t="str">
            <v>SMC</v>
          </cell>
          <cell r="F476">
            <v>476.07328500000006</v>
          </cell>
          <cell r="G476">
            <v>0</v>
          </cell>
          <cell r="H476">
            <v>476.07328500000006</v>
          </cell>
          <cell r="I476">
            <v>476.07328500000006</v>
          </cell>
          <cell r="J476">
            <v>0</v>
          </cell>
          <cell r="K476">
            <v>388.24744192000003</v>
          </cell>
          <cell r="L476">
            <v>388.24744192000003</v>
          </cell>
          <cell r="M476">
            <v>0</v>
          </cell>
          <cell r="N476">
            <v>388.24744192000003</v>
          </cell>
          <cell r="O476">
            <v>0</v>
          </cell>
          <cell r="P476">
            <v>87.825843080000027</v>
          </cell>
        </row>
        <row r="477">
          <cell r="B477" t="str">
            <v>1728/2024</v>
          </cell>
          <cell r="C477" t="str">
            <v>2401-0600-0103</v>
          </cell>
          <cell r="D477" t="str">
            <v>SGI CON 1728/2024 VIGENCIA FUTURA  PLAZO 31/07/2026 SOL 128 DE 10/02/25 SERVICIO DE  MTO  RUTINARIO  DE  LAS  VIAS  A CARGO DEL INVIAS DIRECCION TERRITORIAL  CAUCA  EN  EL  SECTOR  25CC15  ROSAS  –  LA VEGA, PR30+0000 (ARBELA) - SAN M</v>
          </cell>
          <cell r="E477" t="str">
            <v>SGI</v>
          </cell>
          <cell r="F477">
            <v>138.32236800000001</v>
          </cell>
          <cell r="G477">
            <v>0</v>
          </cell>
          <cell r="H477">
            <v>138.32236800000001</v>
          </cell>
          <cell r="I477">
            <v>0</v>
          </cell>
          <cell r="J477">
            <v>138.32236800000001</v>
          </cell>
          <cell r="K477">
            <v>0</v>
          </cell>
          <cell r="L477">
            <v>50.542279000000001</v>
          </cell>
          <cell r="M477">
            <v>50.542279000000001</v>
          </cell>
          <cell r="N477">
            <v>0</v>
          </cell>
          <cell r="O477">
            <v>50.542279000000001</v>
          </cell>
          <cell r="P477">
            <v>87.780089000000004</v>
          </cell>
        </row>
        <row r="478">
          <cell r="B478" t="str">
            <v>1719/2024</v>
          </cell>
          <cell r="C478" t="str">
            <v>2401-0600-0103</v>
          </cell>
          <cell r="D478" t="str">
            <v>DEO CON. 1719/2024 VIGENCIA FUTURA P: 31/07/2026 R: SOL-115-VBOG-029358 SERVICIO DE  MANTENIMIENTO RUTINARIO  DE  LAS  VIAS  A CARGO DEL INVIAS DIRECCION TERRITORIAL  HUILA  EN  LOS  SECTORES  2402  CANDELARIA  - LABERINTO,  PR48+0000  (LA  PLATA) -</v>
          </cell>
          <cell r="E478" t="str">
            <v>SGI</v>
          </cell>
          <cell r="F478">
            <v>148.013184</v>
          </cell>
          <cell r="G478">
            <v>0</v>
          </cell>
          <cell r="H478">
            <v>148.013184</v>
          </cell>
          <cell r="I478">
            <v>0</v>
          </cell>
          <cell r="J478">
            <v>148.013184</v>
          </cell>
          <cell r="K478">
            <v>0</v>
          </cell>
          <cell r="L478">
            <v>60.324272999999998</v>
          </cell>
          <cell r="M478">
            <v>60.324272999999998</v>
          </cell>
          <cell r="N478">
            <v>0</v>
          </cell>
          <cell r="O478">
            <v>60.324272999999998</v>
          </cell>
          <cell r="P478">
            <v>87.68891099999999</v>
          </cell>
        </row>
        <row r="479">
          <cell r="B479" t="str">
            <v>1796/2024</v>
          </cell>
          <cell r="C479" t="str">
            <v>2401-0600-0103</v>
          </cell>
          <cell r="D479" t="str">
            <v>GICN 1796/2024 VIGENCIA FUTURA P31/07/2026SOL 127 “SERVICIO DE MTO RUTINARIO DE LAS VIAS A CARGO DEL INVIAS DIRECCION TERRITORIAL  CAUCA EN EL SECTOR 2601 MORALES - PIENDAMÓ, PR 0+0000 - PR17+0000 2602A PIENDAMÓ - SILVIA - TOTORÓ, PR0+0000 (PIENDAMO</v>
          </cell>
          <cell r="E479" t="str">
            <v>SGI</v>
          </cell>
          <cell r="F479">
            <v>146.075084</v>
          </cell>
          <cell r="G479">
            <v>0</v>
          </cell>
          <cell r="H479">
            <v>146.075084</v>
          </cell>
          <cell r="I479">
            <v>0</v>
          </cell>
          <cell r="J479">
            <v>146.075084</v>
          </cell>
          <cell r="K479">
            <v>58.903108000000003</v>
          </cell>
          <cell r="L479">
            <v>58.903108000000003</v>
          </cell>
          <cell r="M479">
            <v>0</v>
          </cell>
          <cell r="N479">
            <v>0</v>
          </cell>
          <cell r="O479">
            <v>58.903108000000003</v>
          </cell>
          <cell r="P479">
            <v>87.171976000000001</v>
          </cell>
        </row>
        <row r="480">
          <cell r="B480" t="str">
            <v>1605/2024</v>
          </cell>
          <cell r="C480" t="str">
            <v>2401-0600-0103</v>
          </cell>
          <cell r="D480" t="str">
            <v>SGI  CONT.1605/2024  VIGENCIA FUTURA  SOL 164 PLAZO JULIO 31/2026. SERVICIO  DE  MANTENIMIENTO  RUTINARIO  DE  LAS  VIAS  A CARGO DEL INSTITUTO NACIONAL DE VIAS DT CASANARE EN EL SECTOR 6605 TAME - COROCORO, PR 44+0000 - PR 88+0000 – LOTE 11</v>
          </cell>
          <cell r="E480" t="str">
            <v>SGI</v>
          </cell>
          <cell r="F480">
            <v>137.416573</v>
          </cell>
          <cell r="G480">
            <v>0</v>
          </cell>
          <cell r="H480">
            <v>137.416573</v>
          </cell>
          <cell r="I480">
            <v>0</v>
          </cell>
          <cell r="J480">
            <v>137.416573</v>
          </cell>
          <cell r="K480">
            <v>0</v>
          </cell>
          <cell r="L480">
            <v>50.264767999999997</v>
          </cell>
          <cell r="M480">
            <v>50.264767999999997</v>
          </cell>
          <cell r="N480">
            <v>0</v>
          </cell>
          <cell r="O480">
            <v>50.264767999999997</v>
          </cell>
          <cell r="P480">
            <v>87.151804999999996</v>
          </cell>
        </row>
        <row r="481">
          <cell r="B481" t="str">
            <v>1503/2024</v>
          </cell>
          <cell r="C481" t="str">
            <v>2401-0600-0103</v>
          </cell>
          <cell r="D481" t="str">
            <v>DEO CON. 1503/2024 VIGENCIAS FUTURAS P: 07/31/2026. R: SOL. 239-17-03-25 SERVICIO  DE  MANTENIMIENTO  RUTINARIO  DE  LAS  VÍAS  A CARGO  DE INVÍAS  DIRECCION TERRITORIAL CALDAS SECTORES 5006 PUENTE LA LIBERTAD-LA LIBIA PR 0+0000 PR 40+0000 . LOTE 2.</v>
          </cell>
          <cell r="E481" t="str">
            <v>SGI</v>
          </cell>
          <cell r="F481">
            <v>139.773268</v>
          </cell>
          <cell r="G481">
            <v>0</v>
          </cell>
          <cell r="H481">
            <v>139.773268</v>
          </cell>
          <cell r="I481">
            <v>0</v>
          </cell>
          <cell r="J481">
            <v>139.773268</v>
          </cell>
          <cell r="K481">
            <v>0</v>
          </cell>
          <cell r="L481">
            <v>52.745590999999997</v>
          </cell>
          <cell r="M481">
            <v>52.745590999999997</v>
          </cell>
          <cell r="N481">
            <v>0</v>
          </cell>
          <cell r="O481">
            <v>52.745590999999997</v>
          </cell>
          <cell r="P481">
            <v>87.027677000000011</v>
          </cell>
        </row>
        <row r="482">
          <cell r="B482" t="str">
            <v>1724/2024</v>
          </cell>
          <cell r="C482" t="str">
            <v>2401-0600-0103</v>
          </cell>
          <cell r="D482" t="str">
            <v>SGI CON 1724/2024 VIGENCIAS FUTURAS P:31/07/2026 R:Sol_180_17_02_25 MANTENIMIENTO RUTINARIO DE LAS VIAS A CARGO DEL INVIAS TER CAUCA EN EL SECTOR 2602A PIENDAMÓ - SILVIA - TOTORÓ, PR12+0000 (LA ESTRELLA) - PR42+0000 (TOTORÓ)</v>
          </cell>
          <cell r="E482" t="str">
            <v>SGI</v>
          </cell>
          <cell r="F482">
            <v>137.07570999999999</v>
          </cell>
          <cell r="G482">
            <v>0</v>
          </cell>
          <cell r="H482">
            <v>137.07570999999999</v>
          </cell>
          <cell r="I482">
            <v>0</v>
          </cell>
          <cell r="J482">
            <v>137.07570999999999</v>
          </cell>
          <cell r="K482">
            <v>0</v>
          </cell>
          <cell r="L482">
            <v>50.140093999999998</v>
          </cell>
          <cell r="M482">
            <v>50.140093999999998</v>
          </cell>
          <cell r="N482">
            <v>0</v>
          </cell>
          <cell r="O482">
            <v>50.140093999999998</v>
          </cell>
          <cell r="P482">
            <v>86.935615999999982</v>
          </cell>
        </row>
        <row r="483">
          <cell r="B483" t="str">
            <v>2751/2023</v>
          </cell>
          <cell r="C483" t="str">
            <v>2402-0600-0013</v>
          </cell>
          <cell r="D483" t="str">
            <v>DEO RESOL 5602/2025 SOL RP 431 SE RECONOCE Y ORDENA PAGO POR EL MECANISMO DE " PAGO PASIVOS EXIGIBLES - VIGENCIA EXPIRADAS CTO 2751/2023</v>
          </cell>
          <cell r="E483" t="str">
            <v>CCPT</v>
          </cell>
          <cell r="F483">
            <v>86.439301999999998</v>
          </cell>
          <cell r="G483">
            <v>0</v>
          </cell>
          <cell r="H483">
            <v>86.439301999999998</v>
          </cell>
          <cell r="I483">
            <v>86.439301999999998</v>
          </cell>
          <cell r="J483">
            <v>0</v>
          </cell>
          <cell r="K483">
            <v>0</v>
          </cell>
          <cell r="L483">
            <v>0</v>
          </cell>
          <cell r="M483">
            <v>0</v>
          </cell>
          <cell r="N483">
            <v>0</v>
          </cell>
          <cell r="O483">
            <v>0</v>
          </cell>
          <cell r="P483">
            <v>86.439301999999998</v>
          </cell>
        </row>
        <row r="484">
          <cell r="B484" t="str">
            <v>1896/2025</v>
          </cell>
          <cell r="C484" t="str">
            <v>2409-0600-0004</v>
          </cell>
          <cell r="D484" t="str">
            <v>DTCAQ ADO 1896/2025 P:31/12/2025 R:2025I-VCAQ-093608 HABILITAR Y/O BRINDAR TRANSITABILIDAD EN RED VIAL A CARGO
DEL INVIAS A TRAVES DEL SISTEMA DE MONTO AGOTABLE EN LAS VIAS A CARGO DE LA DIRECCION TERRITORIAL CAQUETÁ</v>
          </cell>
          <cell r="E484" t="str">
            <v>SGR</v>
          </cell>
          <cell r="F484">
            <v>86.403541000000004</v>
          </cell>
          <cell r="G484">
            <v>0</v>
          </cell>
          <cell r="H484">
            <v>86.403541000000004</v>
          </cell>
          <cell r="I484">
            <v>86.403541000000004</v>
          </cell>
          <cell r="J484">
            <v>0</v>
          </cell>
          <cell r="K484">
            <v>0</v>
          </cell>
          <cell r="L484">
            <v>0</v>
          </cell>
          <cell r="M484">
            <v>0</v>
          </cell>
          <cell r="N484">
            <v>0</v>
          </cell>
          <cell r="O484">
            <v>0</v>
          </cell>
          <cell r="P484">
            <v>86.403541000000004</v>
          </cell>
        </row>
        <row r="485">
          <cell r="B485" t="str">
            <v>1505/2024</v>
          </cell>
          <cell r="C485" t="str">
            <v>2401-0600-0103</v>
          </cell>
          <cell r="D485" t="str">
            <v>SGI CON 1505/2024 VIGENCIAS FUTURAS P:31/07/2026 R:sol_230_14_02_25 SERVICIO DE MANTENIMIENTO RUTINARIO DE LAS VÍAS A CARGO DEL INVÍAS DT CALDAS” SECTORES CAUYÁ -RIOSUCIO 2508-PR 0+0000 PR 31+0000. a. LOTE 3</v>
          </cell>
          <cell r="E485" t="str">
            <v>SGI</v>
          </cell>
          <cell r="F485">
            <v>139.162913</v>
          </cell>
          <cell r="G485">
            <v>0</v>
          </cell>
          <cell r="H485">
            <v>139.162913</v>
          </cell>
          <cell r="I485">
            <v>0</v>
          </cell>
          <cell r="J485">
            <v>139.162913</v>
          </cell>
          <cell r="K485">
            <v>0</v>
          </cell>
          <cell r="L485">
            <v>53.203364000000001</v>
          </cell>
          <cell r="M485">
            <v>53.203364000000001</v>
          </cell>
          <cell r="N485">
            <v>0</v>
          </cell>
          <cell r="O485">
            <v>53.203364000000001</v>
          </cell>
          <cell r="P485">
            <v>85.95954900000001</v>
          </cell>
        </row>
        <row r="486">
          <cell r="B486" t="str">
            <v>1790/2024</v>
          </cell>
          <cell r="C486" t="str">
            <v>2401-0600-0103</v>
          </cell>
          <cell r="D486" t="str">
            <v>DEO CON. 1790/2024 VIGENCIAS FUTURAS P: 31/07/2025 R: SOL-131-01-02-25 SERVICIO DE MANTENIMIENTO RUTINARIO DE LAS VIAS A CARGO DEL INVIAS DIRECCION TERRITORIAL CAUCA EN EL SECTOR 2501A HIGUERONES - MOJARRAS PR102+0000 - PR 136+0000 LOTE 6.</v>
          </cell>
          <cell r="E486" t="str">
            <v>SGI</v>
          </cell>
          <cell r="F486">
            <v>135.342825</v>
          </cell>
          <cell r="G486">
            <v>0</v>
          </cell>
          <cell r="H486">
            <v>135.342825</v>
          </cell>
          <cell r="I486">
            <v>0</v>
          </cell>
          <cell r="J486">
            <v>135.342825</v>
          </cell>
          <cell r="K486">
            <v>0</v>
          </cell>
          <cell r="L486">
            <v>49.454002000000003</v>
          </cell>
          <cell r="M486">
            <v>49.454002000000003</v>
          </cell>
          <cell r="N486">
            <v>0</v>
          </cell>
          <cell r="O486">
            <v>49.454002000000003</v>
          </cell>
          <cell r="P486">
            <v>85.888823000000002</v>
          </cell>
        </row>
        <row r="487">
          <cell r="B487" t="str">
            <v>2013/2024</v>
          </cell>
          <cell r="C487" t="str">
            <v>2402-0600-0013</v>
          </cell>
          <cell r="D487" t="str">
            <v>SVR  CDI 2013/2024 ADICION 1 SOL 0214 SVR INTERVENTORIA TÉCNICA, ADMINISTRATIVA, FINANCIERA Y AMBIENTAL PARA EL MANTENIMIENTO Y MEJORAMIENTO DE VIAS TERCIARIAS EN EL MUNICIPIO DE PONEDERA DEPARMENTO DE ATLÁNTICO</v>
          </cell>
          <cell r="E487" t="str">
            <v>SVR</v>
          </cell>
          <cell r="F487">
            <v>85</v>
          </cell>
          <cell r="G487">
            <v>0</v>
          </cell>
          <cell r="H487">
            <v>85</v>
          </cell>
          <cell r="I487">
            <v>85</v>
          </cell>
          <cell r="J487">
            <v>0</v>
          </cell>
          <cell r="K487">
            <v>0</v>
          </cell>
          <cell r="L487">
            <v>0</v>
          </cell>
          <cell r="M487">
            <v>0</v>
          </cell>
          <cell r="N487">
            <v>0</v>
          </cell>
          <cell r="O487">
            <v>0</v>
          </cell>
          <cell r="P487">
            <v>85</v>
          </cell>
        </row>
        <row r="488">
          <cell r="B488" t="str">
            <v>1737/2024</v>
          </cell>
          <cell r="C488" t="str">
            <v>2401-0600-0103</v>
          </cell>
          <cell r="D488" t="str">
            <v>DTCAU CON 1737/2024 VIGENCIAS FUTURAS P:29 MESES R:S1-SOL-RP-CTO-1737-2024-DT-CAU-MTO-RUT SERVICIO DE MANTENIMIENTO RUTINARIO DE LAS VIAS A CARGO DEL INSTITUTO NACIONAL DE VIAS DIRECCION TERRITORIAL CAUCA EN EL SECTOR 3702 GUADUALEJO - BELALCAZAR - E</v>
          </cell>
          <cell r="E488" t="str">
            <v>SGI</v>
          </cell>
          <cell r="F488">
            <v>137.220291</v>
          </cell>
          <cell r="G488">
            <v>0</v>
          </cell>
          <cell r="H488">
            <v>137.220291</v>
          </cell>
          <cell r="I488">
            <v>0</v>
          </cell>
          <cell r="J488">
            <v>137.220291</v>
          </cell>
          <cell r="K488">
            <v>0</v>
          </cell>
          <cell r="L488">
            <v>52.367981</v>
          </cell>
          <cell r="M488">
            <v>52.367981</v>
          </cell>
          <cell r="N488">
            <v>0</v>
          </cell>
          <cell r="O488">
            <v>52.367981</v>
          </cell>
          <cell r="P488">
            <v>84.852310000000003</v>
          </cell>
        </row>
        <row r="489">
          <cell r="B489" t="str">
            <v>1734/2024</v>
          </cell>
          <cell r="C489" t="str">
            <v>2401-0600-0103</v>
          </cell>
          <cell r="D489" t="str">
            <v>SGIC CON 1734/2024 VIGENCIA FUTURA  P 31/7/2026 SOL 1734 SERVICIO DE MANTENIMIENTO RUTINARIO DE LAS VIAS A CARGO DEL INSTITUTO NACIONAL DE VIAS DIRECCION TERRITORIAL CAUCA EN EL SECTOR 1203 LA LUPA - SANTIAGO, PR30+0000 (EL BOQUERÓN) - PR60+0000 (MI</v>
          </cell>
          <cell r="E489" t="str">
            <v>SGI</v>
          </cell>
          <cell r="F489">
            <v>136.66496799999999</v>
          </cell>
          <cell r="G489">
            <v>0</v>
          </cell>
          <cell r="H489">
            <v>136.66496799999999</v>
          </cell>
          <cell r="I489">
            <v>0</v>
          </cell>
          <cell r="J489">
            <v>136.66496799999999</v>
          </cell>
          <cell r="K489">
            <v>0</v>
          </cell>
          <cell r="L489">
            <v>52.156143999999998</v>
          </cell>
          <cell r="M489">
            <v>52.156143999999998</v>
          </cell>
          <cell r="N489">
            <v>0</v>
          </cell>
          <cell r="O489">
            <v>52.156143999999998</v>
          </cell>
          <cell r="P489">
            <v>84.50882399999999</v>
          </cell>
        </row>
        <row r="490">
          <cell r="B490" t="str">
            <v>1407/2025</v>
          </cell>
          <cell r="C490" t="str">
            <v>2409-0600-0004</v>
          </cell>
          <cell r="D490" t="str">
            <v>DTANT CON 1407/2025 NPLAZO 03 MESES R 2025I-VANT-026047  HABILITAR Y/O BRINDAR TRANSITABILIDAD EN LA RED VIAL A CARGO DEL INVIAS A TRAVÉS DEL SISTEMA DE MONTO AGOTABLE, EN VÍAS A CARGO DE LA DIRECCIÓN TERRITORIAL ANTIOQUIA</v>
          </cell>
          <cell r="E490" t="str">
            <v>SGR</v>
          </cell>
          <cell r="F490">
            <v>83.443216000000007</v>
          </cell>
          <cell r="G490">
            <v>0</v>
          </cell>
          <cell r="H490">
            <v>83.443216000000007</v>
          </cell>
          <cell r="I490">
            <v>83.443216000000007</v>
          </cell>
          <cell r="J490">
            <v>0</v>
          </cell>
          <cell r="K490">
            <v>0</v>
          </cell>
          <cell r="L490">
            <v>0</v>
          </cell>
          <cell r="M490">
            <v>0</v>
          </cell>
          <cell r="N490">
            <v>0</v>
          </cell>
          <cell r="O490">
            <v>0</v>
          </cell>
          <cell r="P490">
            <v>83.443216000000007</v>
          </cell>
        </row>
        <row r="491">
          <cell r="B491" t="str">
            <v>1717/2024</v>
          </cell>
          <cell r="C491" t="str">
            <v>2401-0600-0103</v>
          </cell>
          <cell r="D491" t="str">
            <v>CON 1717/2024 COMPROMISO VIGENCIAP: 31/07/2026 VBOG-029256 “SERVICIO   MTO  RUTINARIO  DE  LAS  VIAS  A CARGO DEL  INVIAS DIRECCION TERRITORIAL  HUILA  EN  LOS  SECTORES  2402  CANDELARIA  - LABERINTO, 70+0000 (CRUCE PAICOL) - PR100+0368 (LABERINTO)</v>
          </cell>
          <cell r="E491" t="str">
            <v>SGI</v>
          </cell>
          <cell r="F491">
            <v>144.13736900000001</v>
          </cell>
          <cell r="G491">
            <v>0</v>
          </cell>
          <cell r="H491">
            <v>144.13736900000001</v>
          </cell>
          <cell r="I491">
            <v>0</v>
          </cell>
          <cell r="J491">
            <v>144.13736900000001</v>
          </cell>
          <cell r="K491">
            <v>0</v>
          </cell>
          <cell r="L491">
            <v>61.036363999999999</v>
          </cell>
          <cell r="M491">
            <v>61.036363999999999</v>
          </cell>
          <cell r="N491">
            <v>0</v>
          </cell>
          <cell r="O491">
            <v>61.036363999999999</v>
          </cell>
          <cell r="P491">
            <v>83.101005000000015</v>
          </cell>
        </row>
        <row r="492">
          <cell r="B492" t="str">
            <v>3032/2024</v>
          </cell>
          <cell r="C492" t="str">
            <v>2402-0600-0013</v>
          </cell>
          <cell r="D492" t="str">
            <v>SVR CDO 3032/2024 P:31/10/2025 R:2025I-VBOG-083811 ADICION 3 Y PRORROGA 5 “ATENDER SITIOS CRÍTICOS DE LA RED TERCIARIA A CARGO DE INVIAS, A TRAVÉS DEL SISTEMA DE MONTO AGOTABLE, EN VÍAS A CARGO DE LA DIRECCIÓN TERRITORIAL HUILA EN EL DEPARTAMENTO DEL</v>
          </cell>
          <cell r="E492" t="str">
            <v>SVR</v>
          </cell>
          <cell r="F492">
            <v>390.19546918000003</v>
          </cell>
          <cell r="G492">
            <v>0</v>
          </cell>
          <cell r="H492">
            <v>390.19546918000003</v>
          </cell>
          <cell r="I492">
            <v>390.19546918000003</v>
          </cell>
          <cell r="J492">
            <v>0</v>
          </cell>
          <cell r="K492">
            <v>307.16871400000002</v>
          </cell>
          <cell r="L492">
            <v>307.16871400000002</v>
          </cell>
          <cell r="M492">
            <v>0</v>
          </cell>
          <cell r="N492">
            <v>307.16871400000002</v>
          </cell>
          <cell r="O492">
            <v>0</v>
          </cell>
          <cell r="P492">
            <v>83.026755180000009</v>
          </cell>
        </row>
        <row r="493">
          <cell r="B493" t="str">
            <v>1466/2024</v>
          </cell>
          <cell r="C493" t="str">
            <v>2401-0600-0103</v>
          </cell>
          <cell r="D493" t="str">
            <v>SGI  DTCAL CON 1466/2024  VIGENCIA FUTURA PLAZ 31/07/2026 SERVICIO DE  MANTENIMIENTO  RUTINARIO  DE  LAS  VÍAS  A CARGO  DEL  INVÍAS  DIRECCION  TERRITORIAL  CALDAS” 
SECTORES  RIOSUCIO  -  LA  FELISA  2508  -  PR  31+0000  -  PR 
60+1000. LOTE 4.</v>
          </cell>
          <cell r="E493" t="str">
            <v>SGI</v>
          </cell>
          <cell r="F493">
            <v>134.28000499999999</v>
          </cell>
          <cell r="G493">
            <v>0</v>
          </cell>
          <cell r="H493">
            <v>134.28000499999999</v>
          </cell>
          <cell r="I493">
            <v>0</v>
          </cell>
          <cell r="J493">
            <v>134.28000499999999</v>
          </cell>
          <cell r="K493">
            <v>0</v>
          </cell>
          <cell r="L493">
            <v>51.270544999999998</v>
          </cell>
          <cell r="M493">
            <v>51.270544999999998</v>
          </cell>
          <cell r="N493">
            <v>0</v>
          </cell>
          <cell r="O493">
            <v>51.270544999999998</v>
          </cell>
          <cell r="P493">
            <v>83.00945999999999</v>
          </cell>
        </row>
        <row r="494">
          <cell r="B494" t="str">
            <v>4963/2023</v>
          </cell>
          <cell r="C494" t="str">
            <v>2406-0600-0007</v>
          </cell>
          <cell r="D494" t="str">
            <v>SMFF CDI 4963/2023 PRÓRROGA 2 MODIFICACIÓN 1 P:13/02/2026 R:MI-SMFF-R25-0061 INTERVENTORÍA TÉCNICA, LEGAL, ADMINISTRATIVA Y FINANCIERA PARA EL MEJORAMIENTO DE MUELLE FLUVIAL EN LA COMUNIDAD DE BAGADÓ</v>
          </cell>
          <cell r="E494" t="str">
            <v>SMFF</v>
          </cell>
          <cell r="F494">
            <v>211.46799799999999</v>
          </cell>
          <cell r="G494">
            <v>0</v>
          </cell>
          <cell r="H494">
            <v>211.46799799999999</v>
          </cell>
          <cell r="I494">
            <v>211.46799799999999</v>
          </cell>
          <cell r="J494">
            <v>0</v>
          </cell>
          <cell r="K494">
            <v>128.66676512999999</v>
          </cell>
          <cell r="L494">
            <v>128.66676512999999</v>
          </cell>
          <cell r="M494">
            <v>0</v>
          </cell>
          <cell r="N494">
            <v>128.66676512999999</v>
          </cell>
          <cell r="O494">
            <v>0</v>
          </cell>
          <cell r="P494">
            <v>82.801232870000007</v>
          </cell>
        </row>
        <row r="495">
          <cell r="B495" t="str">
            <v>1726/2024</v>
          </cell>
          <cell r="C495" t="str">
            <v>2401-0600-0103</v>
          </cell>
          <cell r="D495" t="str">
            <v>SGIC CON 1726/2024 VIGENCIA FUTURA   P 31/07/2026 SOL 139 SERVICIO  DE  MANTENIMIENTO  RUTINARIO  DE  LAS  VIAS  A CARGO DEL INSTITUTO NACIONAL DE VIAS DIRECCION TERRITORIAL  CAUCA  EN  EL  SECTOR  3702  GUADUALEJO  - BELALCAZAR - EL PALO, PR130+000</v>
          </cell>
          <cell r="E495" t="str">
            <v>SGI</v>
          </cell>
          <cell r="F495">
            <v>133.79866799999999</v>
          </cell>
          <cell r="G495">
            <v>0</v>
          </cell>
          <cell r="H495">
            <v>133.79866799999999</v>
          </cell>
          <cell r="I495">
            <v>0</v>
          </cell>
          <cell r="J495">
            <v>133.79866799999999</v>
          </cell>
          <cell r="K495">
            <v>0</v>
          </cell>
          <cell r="L495">
            <v>51.062268000000003</v>
          </cell>
          <cell r="M495">
            <v>51.062268000000003</v>
          </cell>
          <cell r="N495">
            <v>0</v>
          </cell>
          <cell r="O495">
            <v>51.062268000000003</v>
          </cell>
          <cell r="P495">
            <v>82.736399999999989</v>
          </cell>
        </row>
        <row r="496">
          <cell r="B496" t="str">
            <v>1725/2024</v>
          </cell>
          <cell r="C496" t="str">
            <v>2401-0600-0103</v>
          </cell>
          <cell r="D496" t="str">
            <v>DTCAU CON 1725/2024 VIGENCIA FUTURA P: 31/07/2026 MANTENIMIENTO RUTINARIO DE LAS VIAS A CARGO DEL INSTITUTO NACIONAL DE VIAS DIRECCION TERRITORIAL CAUCA EN EL SECTOR 25CC15 Y 25CC15-1 ALTAMIRA - LA VEGA - LA ZANJA - CRUCERO ALMAGUER PR60+000 - P</v>
          </cell>
          <cell r="E496" t="str">
            <v>SGI</v>
          </cell>
          <cell r="F496">
            <v>133.76013599999999</v>
          </cell>
          <cell r="G496">
            <v>0</v>
          </cell>
          <cell r="H496">
            <v>133.76013599999999</v>
          </cell>
          <cell r="I496">
            <v>0</v>
          </cell>
          <cell r="J496">
            <v>133.76013599999999</v>
          </cell>
          <cell r="K496">
            <v>0</v>
          </cell>
          <cell r="L496">
            <v>51.047547999999999</v>
          </cell>
          <cell r="M496">
            <v>51.047547999999999</v>
          </cell>
          <cell r="N496">
            <v>0</v>
          </cell>
          <cell r="O496">
            <v>51.047547999999999</v>
          </cell>
          <cell r="P496">
            <v>82.712587999999982</v>
          </cell>
        </row>
        <row r="497">
          <cell r="B497" t="str">
            <v>1727/2024</v>
          </cell>
          <cell r="C497" t="str">
            <v>2401-0600-0103</v>
          </cell>
          <cell r="D497" t="str">
            <v>SGIC CON 1727/2024 VIG FUTURA  P 31/07/2026 SOL 137 DE 10/02/2025 SERVICIO  DE  MTO  RUTINARIO  DE  LAS  VIAS  A CARGO DEL INSTITUTO NACIONAL DE VIAS DIRECCION TERRITORIAL CAUCA EN EL SECTOR 1203 LA LUPA - ANTIAGO, PR 0+0000 (LA LUPA)- PR 30+0000 (</v>
          </cell>
          <cell r="E497" t="str">
            <v>SGI</v>
          </cell>
          <cell r="F497">
            <v>180.28783999999999</v>
          </cell>
          <cell r="G497">
            <v>0</v>
          </cell>
          <cell r="H497">
            <v>180.28783999999999</v>
          </cell>
          <cell r="I497">
            <v>0</v>
          </cell>
          <cell r="J497">
            <v>180.28783999999999</v>
          </cell>
          <cell r="K497">
            <v>47.399901999999997</v>
          </cell>
          <cell r="L497">
            <v>98.111039000000005</v>
          </cell>
          <cell r="M497">
            <v>50.711137000000008</v>
          </cell>
          <cell r="N497">
            <v>0</v>
          </cell>
          <cell r="O497">
            <v>98.111039000000005</v>
          </cell>
          <cell r="P497">
            <v>82.176800999999983</v>
          </cell>
        </row>
        <row r="498">
          <cell r="B498" t="str">
            <v>1471/2024</v>
          </cell>
          <cell r="C498" t="str">
            <v>2401-0600-0103</v>
          </cell>
          <cell r="D498" t="str">
            <v>SGIC DTCAL CON 1471/2024 P 31/12/25 VIGENCIA FUTURA SOL 296 -17-02-25 SERVICIO MANTENIMIENTO  RUTINARIO VÍAS  A CARGO  INVÍAS  DIRECCION  TERRITORIAL 
 CALDAS”  SECTORES  2902  CHINCHINÁ-ESTACIÓN  URIBE  (PR  28+0600- PR45+0000), 5005 ESTACIÓ</v>
          </cell>
          <cell r="E498" t="str">
            <v>SGI</v>
          </cell>
          <cell r="F498">
            <v>132.75408899999999</v>
          </cell>
          <cell r="G498">
            <v>0</v>
          </cell>
          <cell r="H498">
            <v>132.75408899999999</v>
          </cell>
          <cell r="I498">
            <v>0</v>
          </cell>
          <cell r="J498">
            <v>132.75408899999999</v>
          </cell>
          <cell r="K498">
            <v>0</v>
          </cell>
          <cell r="L498">
            <v>50.711046000000003</v>
          </cell>
          <cell r="M498">
            <v>50.711046000000003</v>
          </cell>
          <cell r="N498">
            <v>0</v>
          </cell>
          <cell r="O498">
            <v>50.711046000000003</v>
          </cell>
          <cell r="P498">
            <v>82.043042999999983</v>
          </cell>
        </row>
        <row r="499">
          <cell r="B499" t="str">
            <v>1416/2024</v>
          </cell>
          <cell r="C499" t="str">
            <v>2401-0600-0103</v>
          </cell>
          <cell r="D499" t="str">
            <v>DTQUIN CON 1416/2024 VIGENCIAS FUTURAS P:29 MESES R:SOL-327-19-02-25 SERVICIO DE MANTENIMIENTO RUTINARIO DIRECCIÓN TERRITORIAL QUINDÍO. SECTORES 4002 CLUB CAMPESTRE - ARMENIA, PR41+0760 - PR 50+0250 / 4003 ARMENIA - CALARCÁ, PR 0+0000 - PR3+0828 / 40</v>
          </cell>
          <cell r="E499" t="str">
            <v>SGI</v>
          </cell>
          <cell r="F499">
            <v>149.92603115</v>
          </cell>
          <cell r="G499">
            <v>0</v>
          </cell>
          <cell r="H499">
            <v>149.92603115</v>
          </cell>
          <cell r="I499">
            <v>0</v>
          </cell>
          <cell r="J499">
            <v>149.92603115</v>
          </cell>
          <cell r="K499">
            <v>0</v>
          </cell>
          <cell r="L499">
            <v>68.660405650000001</v>
          </cell>
          <cell r="M499">
            <v>68.660405650000001</v>
          </cell>
          <cell r="N499">
            <v>0</v>
          </cell>
          <cell r="O499">
            <v>68.660405650000001</v>
          </cell>
          <cell r="P499">
            <v>81.265625499999999</v>
          </cell>
        </row>
        <row r="500">
          <cell r="B500" t="str">
            <v>1802/2024</v>
          </cell>
          <cell r="C500" t="str">
            <v>2401-0600-0103</v>
          </cell>
          <cell r="D500" t="str">
            <v>COMPROMISO DE VIGENCIA FUTURA CON 1802/2024 MEMO 2024I-VBOG-030905 SERVICIO DE MANTENIMIENTO RUTINARIO DE LAS VIAS A 
CARGO DEL INSTITUTO  NACIONAL DE VIAS DIRECCION TERRITORIAL CAUCA EN  LOS  SECTOR 3105  SANTADER DE 
QUILICHAO -  RÍO  DESBARATADO,</v>
          </cell>
          <cell r="E500" t="str">
            <v>SGI</v>
          </cell>
          <cell r="F500">
            <v>130.43929299999999</v>
          </cell>
          <cell r="G500">
            <v>0</v>
          </cell>
          <cell r="H500">
            <v>130.43929299999999</v>
          </cell>
          <cell r="I500">
            <v>0</v>
          </cell>
          <cell r="J500">
            <v>130.43929299999999</v>
          </cell>
          <cell r="K500">
            <v>0</v>
          </cell>
          <cell r="L500">
            <v>49.806690000000003</v>
          </cell>
          <cell r="M500">
            <v>49.806690000000003</v>
          </cell>
          <cell r="N500">
            <v>0</v>
          </cell>
          <cell r="O500">
            <v>49.806690000000003</v>
          </cell>
          <cell r="P500">
            <v>80.632602999999989</v>
          </cell>
        </row>
        <row r="501">
          <cell r="B501" t="str">
            <v>1731/2024</v>
          </cell>
          <cell r="C501" t="str">
            <v>2401-0600-0103</v>
          </cell>
          <cell r="D501" t="str">
            <v>DTCAU CON 1731/2024 VIGENCIAS FUTURAS P:29 MESES R:SOL-135-10-02-25 SERVICIO DE MANTENIMIENTO RUTINARIO DE LAS VIAS A CARGO DEL INSTITUTO NACIONAL DE VIAS DIRECCION TERRITORIAL CAUCA EN EL SECTOR 25CC15-1 LA VEGA - SANTA ROSA, PR91+0000 (CRUCERO ALMA</v>
          </cell>
          <cell r="E501" t="str">
            <v>SGI</v>
          </cell>
          <cell r="F501">
            <v>129.91187300000001</v>
          </cell>
          <cell r="G501">
            <v>0</v>
          </cell>
          <cell r="H501">
            <v>129.91187300000001</v>
          </cell>
          <cell r="I501">
            <v>0</v>
          </cell>
          <cell r="J501">
            <v>129.91187300000001</v>
          </cell>
          <cell r="K501">
            <v>0</v>
          </cell>
          <cell r="L501">
            <v>49.578873999999999</v>
          </cell>
          <cell r="M501">
            <v>49.578873999999999</v>
          </cell>
          <cell r="N501">
            <v>0</v>
          </cell>
          <cell r="O501">
            <v>49.578873999999999</v>
          </cell>
          <cell r="P501">
            <v>80.332999000000015</v>
          </cell>
        </row>
        <row r="502">
          <cell r="B502" t="str">
            <v>1028/2022</v>
          </cell>
          <cell r="C502" t="str">
            <v>2402-0600-0013</v>
          </cell>
          <cell r="D502" t="str">
            <v>SVR CDI 1028/2022 PRÓRROGA 3 ADICIÓN 1 P:28/02/2026 R:MI-SVR-R25-0411 INTERVENTORÍA PARA LAS OBRAS DE MEJORAMIENTO, GESTIÓN PREDIAL, SOCIAL, AMBIENTAL Y OBRAS DE MITIGACIÓN PARA GARANTIZAR LA CONECTIVIDAD DE BAHÍA  SOLANO</v>
          </cell>
          <cell r="E502" t="str">
            <v>SVR</v>
          </cell>
          <cell r="F502">
            <v>80</v>
          </cell>
          <cell r="G502">
            <v>0</v>
          </cell>
          <cell r="H502">
            <v>80</v>
          </cell>
          <cell r="I502">
            <v>80</v>
          </cell>
          <cell r="J502">
            <v>0</v>
          </cell>
          <cell r="K502">
            <v>0</v>
          </cell>
          <cell r="L502">
            <v>0</v>
          </cell>
          <cell r="M502">
            <v>0</v>
          </cell>
          <cell r="N502">
            <v>0</v>
          </cell>
          <cell r="O502">
            <v>0</v>
          </cell>
          <cell r="P502">
            <v>80</v>
          </cell>
        </row>
        <row r="503">
          <cell r="B503" t="str">
            <v>1020/2022</v>
          </cell>
          <cell r="C503" t="str">
            <v>2402-0600-0013</v>
          </cell>
          <cell r="D503" t="str">
            <v>SVR CDO 1020/2022 MODIFICACION 2 MEJORAMIENTO, GESTIÓN PREDIAL, SOCIAL, AMBIENTAL Y OBRAS DE MITIGACIÓN PARA GARANTIZAR LA CONECTIVIDAD DE BAHÍA SOLANO - EL VALLE EN EL DEPARTAMENTO DEL CHOCÓ, EN MARCO DE LA REACTIVACIÓN ECONÓMICA</v>
          </cell>
          <cell r="E503" t="str">
            <v>SVR</v>
          </cell>
          <cell r="F503">
            <v>80</v>
          </cell>
          <cell r="G503">
            <v>0</v>
          </cell>
          <cell r="H503">
            <v>80</v>
          </cell>
          <cell r="I503">
            <v>80</v>
          </cell>
          <cell r="J503">
            <v>0</v>
          </cell>
          <cell r="K503">
            <v>0</v>
          </cell>
          <cell r="L503">
            <v>0</v>
          </cell>
          <cell r="M503">
            <v>0</v>
          </cell>
          <cell r="N503">
            <v>0</v>
          </cell>
          <cell r="O503">
            <v>0</v>
          </cell>
          <cell r="P503">
            <v>80</v>
          </cell>
        </row>
        <row r="504">
          <cell r="B504" t="str">
            <v>4795/2023</v>
          </cell>
          <cell r="C504" t="str">
            <v>2406-0600-0007</v>
          </cell>
          <cell r="D504" t="str">
            <v>SMFF CDO 4795/2023 P: 07/08/2025 R: 2025I-VBOG-053548 SMFF PRÓRROGA 2 Y MODIFICACIÓN 2 RESTITUCION DEL CONTRATO 4795-2023 MEJORAMIENTO MUELLE NECHÍ, MUNICIPIO DE NECHÍ, DEPARTAMENTO DE ANTIOQUÍ</v>
          </cell>
          <cell r="E504" t="str">
            <v>SMFF</v>
          </cell>
          <cell r="F504">
            <v>589.67886392000003</v>
          </cell>
          <cell r="G504">
            <v>0</v>
          </cell>
          <cell r="H504">
            <v>589.67886392000003</v>
          </cell>
          <cell r="I504">
            <v>589.67886392000003</v>
          </cell>
          <cell r="J504">
            <v>0</v>
          </cell>
          <cell r="K504">
            <v>510.06353879</v>
          </cell>
          <cell r="L504">
            <v>510.06353879</v>
          </cell>
          <cell r="M504">
            <v>0</v>
          </cell>
          <cell r="N504">
            <v>510.06353879</v>
          </cell>
          <cell r="O504">
            <v>0</v>
          </cell>
          <cell r="P504">
            <v>79.615325130000031</v>
          </cell>
        </row>
        <row r="505">
          <cell r="B505" t="str">
            <v>1533/2024</v>
          </cell>
          <cell r="C505" t="str">
            <v>2401-0600-0103</v>
          </cell>
          <cell r="D505" t="str">
            <v>SGI CON 1533/2024 VIGENCIA FUTURA  PLZ 31/07/2026 SOL 454 SERVI DE MTO RUTINARIO VIAS A CARGO INVIAS DT N.
 SANTANDER, SECTORES: 7008 ALTO EL POZO - SARDINATA, PR100+0000 - PR128+0000 (INCLUYE PASO NACIONAL POR SARDINATA); 70NSA VARIANTE DE SARDINA</v>
          </cell>
          <cell r="E505" t="str">
            <v>SGI</v>
          </cell>
          <cell r="F505">
            <v>137.80067299999999</v>
          </cell>
          <cell r="G505">
            <v>0</v>
          </cell>
          <cell r="H505">
            <v>137.80067299999999</v>
          </cell>
          <cell r="I505">
            <v>0</v>
          </cell>
          <cell r="J505">
            <v>137.80067299999999</v>
          </cell>
          <cell r="K505">
            <v>0</v>
          </cell>
          <cell r="L505">
            <v>58.450558000000001</v>
          </cell>
          <cell r="M505">
            <v>58.450558000000001</v>
          </cell>
          <cell r="N505">
            <v>0</v>
          </cell>
          <cell r="O505">
            <v>58.450558000000001</v>
          </cell>
          <cell r="P505">
            <v>79.350114999999988</v>
          </cell>
        </row>
        <row r="506">
          <cell r="B506" t="str">
            <v>1971/2024</v>
          </cell>
          <cell r="C506" t="str">
            <v>2401-0600-0103</v>
          </cell>
          <cell r="D506" t="str">
            <v>SGIC CON 1971/2024 VIGENCIA FUTURA  P 31/07/2026 SOL 231  SERVICIO  DE  MANTENIMIENTO  RUTINARIO  DE  LAS  VIAS  A CARGO DEL INSTITUTO NACIONAL DE VIAS DIRECCION TERRITORIAL CESAR EN EL SECTOR 43CS02 YE DE ARJONA - CUATROVIENTOS, PR0+0000 - PR31+086</v>
          </cell>
          <cell r="E506" t="str">
            <v>SGI</v>
          </cell>
          <cell r="F506">
            <v>113.82556700000001</v>
          </cell>
          <cell r="G506">
            <v>0</v>
          </cell>
          <cell r="H506">
            <v>113.82556700000001</v>
          </cell>
          <cell r="I506">
            <v>0</v>
          </cell>
          <cell r="J506">
            <v>113.82556700000001</v>
          </cell>
          <cell r="K506">
            <v>0</v>
          </cell>
          <cell r="L506">
            <v>34.598126999999998</v>
          </cell>
          <cell r="M506">
            <v>34.598126999999998</v>
          </cell>
          <cell r="N506">
            <v>0</v>
          </cell>
          <cell r="O506">
            <v>34.598126999999998</v>
          </cell>
          <cell r="P506">
            <v>79.227440000000001</v>
          </cell>
        </row>
        <row r="507">
          <cell r="B507" t="str">
            <v>1449/2024</v>
          </cell>
          <cell r="C507" t="str">
            <v>2401-0600-0103</v>
          </cell>
          <cell r="D507" t="str">
            <v>SGI CON 1449/2024 VIGENCIAS FUTURAS P:31/07/2026 R: sol_213_17_02_25   SERVICIO DE  MANTENIMIENTO  RUTINARIO  DE  LAS  VIAS  A CARGO DEL INVIAS TER  EN  LOS  SECTORES  9004  LORICA  -  COVEÑAS, PR0+0000  -  PR5+08</v>
          </cell>
          <cell r="E507" t="str">
            <v>SGI</v>
          </cell>
          <cell r="F507">
            <v>142.91289925000001</v>
          </cell>
          <cell r="G507">
            <v>0</v>
          </cell>
          <cell r="H507">
            <v>142.91289925000001</v>
          </cell>
          <cell r="I507">
            <v>0</v>
          </cell>
          <cell r="J507">
            <v>142.91289925000001</v>
          </cell>
          <cell r="K507">
            <v>64.521946900000003</v>
          </cell>
          <cell r="L507">
            <v>64.521946900000003</v>
          </cell>
          <cell r="M507">
            <v>0</v>
          </cell>
          <cell r="N507">
            <v>0</v>
          </cell>
          <cell r="O507">
            <v>64.521946900000003</v>
          </cell>
          <cell r="P507">
            <v>78.390952350000006</v>
          </cell>
        </row>
        <row r="508">
          <cell r="B508" t="str">
            <v>1729/2024</v>
          </cell>
          <cell r="C508" t="str">
            <v>2401-0600-0103</v>
          </cell>
          <cell r="D508" t="str">
            <v>SGIC DTCAU CON 1729/2024 PLAZO 31/07/2026 VIGENCIA FUTURA SOL 136-10-02-25 MANTENIMIENTO RUTINARIO VIAS A CARGO DEL INVIAS DIRECCION TERRITORIAL CAUCA EN EL SECTOR 25CC15 ROSAS – LA VEGA, PR0+0000 (ROSAS) - LA SIERRA - PR30+0000 (ARBELA)” LOTE</v>
          </cell>
          <cell r="E508" t="str">
            <v>SGI</v>
          </cell>
          <cell r="F508">
            <v>125.93208199999999</v>
          </cell>
          <cell r="G508">
            <v>0</v>
          </cell>
          <cell r="H508">
            <v>125.93208199999999</v>
          </cell>
          <cell r="I508">
            <v>0</v>
          </cell>
          <cell r="J508">
            <v>125.93208199999999</v>
          </cell>
          <cell r="K508">
            <v>0</v>
          </cell>
          <cell r="L508">
            <v>48.060003999999999</v>
          </cell>
          <cell r="M508">
            <v>48.060003999999999</v>
          </cell>
          <cell r="N508">
            <v>0</v>
          </cell>
          <cell r="O508">
            <v>48.060003999999999</v>
          </cell>
          <cell r="P508">
            <v>77.872077999999988</v>
          </cell>
        </row>
        <row r="509">
          <cell r="B509" t="str">
            <v>1989/2024</v>
          </cell>
          <cell r="C509" t="str">
            <v>2499-0600-0022</v>
          </cell>
          <cell r="D509" t="str">
            <v>SPI CDC 1989/2024 ADICIÓN 2 PRÓRROGA 2 MODIFICACIÓN 2 P:30/12/2025 R:2025I-VBOG-074543 ESTUDIOS Y DISEÑOS PARA CORREDOR UBICADO EN RUTA 7008 OCAÑA – ALTO DEL POZO SECTOR PR 47 – PR 53, DERIVADOS DE EMERGENCIA POR AVALANCHA EN MUNICIPIO ABREGO</v>
          </cell>
          <cell r="E509" t="str">
            <v>SPI</v>
          </cell>
          <cell r="F509">
            <v>135.044117</v>
          </cell>
          <cell r="G509">
            <v>0</v>
          </cell>
          <cell r="H509">
            <v>135.044117</v>
          </cell>
          <cell r="I509">
            <v>60.044117</v>
          </cell>
          <cell r="J509">
            <v>75</v>
          </cell>
          <cell r="K509">
            <v>58.882676579999995</v>
          </cell>
          <cell r="L509">
            <v>58.882676579999995</v>
          </cell>
          <cell r="M509">
            <v>0</v>
          </cell>
          <cell r="N509">
            <v>58.882676579999995</v>
          </cell>
          <cell r="O509">
            <v>0</v>
          </cell>
          <cell r="P509">
            <v>76.161440420000005</v>
          </cell>
        </row>
        <row r="510">
          <cell r="B510" t="str">
            <v>4893/2023</v>
          </cell>
          <cell r="C510" t="str">
            <v>2406-0600-0007</v>
          </cell>
          <cell r="D510" t="str">
            <v>SMFF CDO 4893/2023 MODIFICACION 2 ACLARACION 1 P:08/11/2025 R:2025I-VBOG-086413 SMFF MEJORAMIENTO MUELLE MACEDONIA, COMUNIDAD DE MACEDONIA, MUNICIPIO DE LETICIA, DEPARTAMENTO DEL AMAZONAS</v>
          </cell>
          <cell r="E510" t="str">
            <v>SMFF</v>
          </cell>
          <cell r="F510">
            <v>588.44794710000008</v>
          </cell>
          <cell r="G510">
            <v>0</v>
          </cell>
          <cell r="H510">
            <v>588.44794710000008</v>
          </cell>
          <cell r="I510">
            <v>588.44794710000008</v>
          </cell>
          <cell r="J510">
            <v>0</v>
          </cell>
          <cell r="K510">
            <v>513.68480510000006</v>
          </cell>
          <cell r="L510">
            <v>513.68480510000006</v>
          </cell>
          <cell r="M510">
            <v>0</v>
          </cell>
          <cell r="N510">
            <v>513.68480510000006</v>
          </cell>
          <cell r="O510">
            <v>0</v>
          </cell>
          <cell r="P510">
            <v>74.763142000000016</v>
          </cell>
        </row>
        <row r="511">
          <cell r="B511" t="str">
            <v>1417/2024</v>
          </cell>
          <cell r="C511" t="str">
            <v>2401-0600-0103</v>
          </cell>
          <cell r="D511" t="str">
            <v>SGIC DTQUI CON 1417/2024 P 31/07/26 VIGENCIA FUTURA SOL 344 -20-02-25 SERVICIO  MANTENIMIENTO  RUTINARIO TERRITORIAL QUINDÍO. SECTORES 2901B ARMENIA - ALCALÁ, PR8+0000 - PR 23+0325 / 25VL07 CARTAGO - ALCALÁ, 
PR0+0000 - PR 20+0100 / 29VLA VARIANT</v>
          </cell>
          <cell r="E511" t="str">
            <v>SGI</v>
          </cell>
          <cell r="F511">
            <v>196.87406490000001</v>
          </cell>
          <cell r="G511">
            <v>0</v>
          </cell>
          <cell r="H511">
            <v>196.87406490000001</v>
          </cell>
          <cell r="I511">
            <v>0</v>
          </cell>
          <cell r="J511">
            <v>196.87406490000001</v>
          </cell>
          <cell r="K511">
            <v>59.007168020000002</v>
          </cell>
          <cell r="L511">
            <v>122.14494041</v>
          </cell>
          <cell r="M511">
            <v>63.137772390000002</v>
          </cell>
          <cell r="N511">
            <v>0</v>
          </cell>
          <cell r="O511">
            <v>122.14494041</v>
          </cell>
          <cell r="P511">
            <v>74.729124490000004</v>
          </cell>
        </row>
        <row r="512">
          <cell r="B512" t="str">
            <v>5115/2025</v>
          </cell>
          <cell r="C512" t="str">
            <v>2401-0600-0041</v>
          </cell>
          <cell r="D512" t="str">
            <v>SS RESOL 5115/2025  RESOL 5259/2025 ACLARATORIA  R: 2025I-VBOG-099586 SS ORDENA EL PAGO POR CONCEPTO DE ADQUISICIÓN PREDIAL POR COMPRAVENTA MEDIANTE NEGOCIACIÓN VOLUNTARIA DE LA FRANJA DE TERRENO</v>
          </cell>
          <cell r="E512" t="str">
            <v>SS</v>
          </cell>
          <cell r="F512">
            <v>72.842051999999995</v>
          </cell>
          <cell r="G512">
            <v>0</v>
          </cell>
          <cell r="H512">
            <v>72.842051999999995</v>
          </cell>
          <cell r="I512">
            <v>0</v>
          </cell>
          <cell r="J512">
            <v>72.842051999999995</v>
          </cell>
          <cell r="K512">
            <v>0</v>
          </cell>
          <cell r="L512">
            <v>0</v>
          </cell>
          <cell r="M512">
            <v>0</v>
          </cell>
          <cell r="N512">
            <v>0</v>
          </cell>
          <cell r="O512">
            <v>0</v>
          </cell>
          <cell r="P512">
            <v>72.842051999999995</v>
          </cell>
        </row>
        <row r="513">
          <cell r="B513" t="str">
            <v>4360/2023</v>
          </cell>
          <cell r="C513" t="str">
            <v>2402-0600-0013</v>
          </cell>
          <cell r="D513" t="str">
            <v>DEO RESOL 5567/2025 CTO 4360-2023 VIGENCIA EXPIRADA R:SOL-RP-0384 POR LA CUAL SE RECONOCE Y ORDENA UN PAGO POR EL MECANISMO DE “PAGO PASIVOS EXIGIBLES – VIGENCIAS EXPIRADAS"</v>
          </cell>
          <cell r="E513" t="str">
            <v>SVR</v>
          </cell>
          <cell r="F513">
            <v>71.779252999999997</v>
          </cell>
          <cell r="G513">
            <v>0</v>
          </cell>
          <cell r="H513">
            <v>71.779252999999997</v>
          </cell>
          <cell r="I513">
            <v>71.779252999999997</v>
          </cell>
          <cell r="J513">
            <v>0</v>
          </cell>
          <cell r="K513">
            <v>0</v>
          </cell>
          <cell r="L513">
            <v>0</v>
          </cell>
          <cell r="M513">
            <v>0</v>
          </cell>
          <cell r="N513">
            <v>0</v>
          </cell>
          <cell r="O513">
            <v>0</v>
          </cell>
          <cell r="P513">
            <v>71.779252999999997</v>
          </cell>
        </row>
        <row r="514">
          <cell r="B514" t="str">
            <v>1602/2025</v>
          </cell>
          <cell r="C514" t="str">
            <v>2499-0600-0020</v>
          </cell>
          <cell r="D514" t="str">
            <v>DTBOL ADOF 1602/2025 P:2M R:2025I-VBOL-068151 SA MANTENIMIENTO CORRECTIVO DE LA SEDE DEL INVIAS EN EL DEPARTAMENTO DE BOLIVAR.</v>
          </cell>
          <cell r="E514" t="str">
            <v>SA</v>
          </cell>
          <cell r="F514">
            <v>142.35</v>
          </cell>
          <cell r="G514">
            <v>0</v>
          </cell>
          <cell r="H514">
            <v>142.35</v>
          </cell>
          <cell r="I514">
            <v>142.35</v>
          </cell>
          <cell r="J514">
            <v>0</v>
          </cell>
          <cell r="K514">
            <v>0</v>
          </cell>
          <cell r="L514">
            <v>71.280114230000009</v>
          </cell>
          <cell r="M514">
            <v>71.280114230000009</v>
          </cell>
          <cell r="N514">
            <v>71.280114230000009</v>
          </cell>
          <cell r="O514">
            <v>0</v>
          </cell>
          <cell r="P514">
            <v>71.069885769999985</v>
          </cell>
        </row>
        <row r="515">
          <cell r="B515" t="str">
            <v>1549/2024</v>
          </cell>
          <cell r="C515" t="str">
            <v>2401-0600-0103</v>
          </cell>
          <cell r="D515" t="str">
            <v>SGI CON 1549/2024 P:29 MESES R:2024I-VBOG 026669 SERVICIO DE  MANTENIMIENTO  RUTINARIO  DE  LAS  VIAS  A CARGO DEL INSTITUTO NACIONAL DE VIAS DIRECCION TERRITORIAL SUCRE EN EL SECTOR 7404 GUAYEPO - MAJAGUAL, PR0+0000-PR44+0000. LOTE 1</v>
          </cell>
          <cell r="E515" t="str">
            <v>SGI</v>
          </cell>
          <cell r="F515">
            <v>123.6648</v>
          </cell>
          <cell r="G515">
            <v>0</v>
          </cell>
          <cell r="H515">
            <v>123.6648</v>
          </cell>
          <cell r="I515">
            <v>0</v>
          </cell>
          <cell r="J515">
            <v>123.6648</v>
          </cell>
          <cell r="K515">
            <v>0</v>
          </cell>
          <cell r="L515">
            <v>53.094230000000003</v>
          </cell>
          <cell r="M515">
            <v>53.094230000000003</v>
          </cell>
          <cell r="N515">
            <v>0</v>
          </cell>
          <cell r="O515">
            <v>53.094230000000003</v>
          </cell>
          <cell r="P515">
            <v>70.570570000000004</v>
          </cell>
        </row>
        <row r="516">
          <cell r="B516" t="str">
            <v>1610/2025</v>
          </cell>
          <cell r="C516" t="str">
            <v>2409-0600-0004</v>
          </cell>
          <cell r="D516" t="str">
            <v>DTBOL CDO 1610/2025 P:02 M R:2025I-VBOL-069641 SGR HABILITAR Y/O BRINDAR
TRANSITABILIDAD EN LA RED VIAL A CARGO DEL INVIAS A TRAVÉS DEL SISTEMA DE MONTO AGOTABLE EN VÍAS A CARGO DE LA DIRECCIÓN TERRITORIAL
BOLIVAR</v>
          </cell>
          <cell r="E516" t="str">
            <v>SGR</v>
          </cell>
          <cell r="F516">
            <v>70</v>
          </cell>
          <cell r="G516">
            <v>0</v>
          </cell>
          <cell r="H516">
            <v>70</v>
          </cell>
          <cell r="I516">
            <v>70</v>
          </cell>
          <cell r="J516">
            <v>0</v>
          </cell>
          <cell r="K516">
            <v>0</v>
          </cell>
          <cell r="L516">
            <v>0</v>
          </cell>
          <cell r="M516">
            <v>0</v>
          </cell>
          <cell r="N516">
            <v>0</v>
          </cell>
          <cell r="O516">
            <v>0</v>
          </cell>
          <cell r="P516">
            <v>70</v>
          </cell>
        </row>
        <row r="517">
          <cell r="B517" t="str">
            <v>4915/2023</v>
          </cell>
          <cell r="C517" t="str">
            <v>2406-0600-0007</v>
          </cell>
          <cell r="D517" t="str">
            <v>SMFF CON 4915/2023 RESTITUCION P 11/06/25 R 2025I-VBOG-028575 INTERVENTORIA TÉCNICA, LEGAL, ADMINISTRATIVA Y FINANCIERA PARA EL MEJORAMIENTO DE MUELLE FLUVIAL EN LA COMUNIDAD DE CARURU EN EL RÍO VAUPES EPARTAMENTO DE VAUPES.</v>
          </cell>
          <cell r="E517" t="str">
            <v>SMFF</v>
          </cell>
          <cell r="F517">
            <v>256.80963752000002</v>
          </cell>
          <cell r="G517">
            <v>0</v>
          </cell>
          <cell r="H517">
            <v>256.80963752000002</v>
          </cell>
          <cell r="I517">
            <v>256.80963752000002</v>
          </cell>
          <cell r="J517">
            <v>0</v>
          </cell>
          <cell r="K517">
            <v>186.88682011999998</v>
          </cell>
          <cell r="L517">
            <v>186.88682011999998</v>
          </cell>
          <cell r="M517">
            <v>0</v>
          </cell>
          <cell r="N517">
            <v>186.88682011999998</v>
          </cell>
          <cell r="O517">
            <v>0</v>
          </cell>
          <cell r="P517">
            <v>69.922817400000042</v>
          </cell>
        </row>
        <row r="518">
          <cell r="B518" t="str">
            <v>1781/2025</v>
          </cell>
          <cell r="C518" t="str">
            <v>2401-0600-0097</v>
          </cell>
          <cell r="D518" t="str">
            <v>SGI CDO 1781/2025 P:31/12/2025 R:2025I-VBOG-088187 MANTENIMIENTO DE LA CARRETERA OCAÑA - LA ONDINA - LLANO GRANDE CONVENCIÓN, ACCESO A OCAÑA, RUTA NACIONAL 70NS01, EN EL DEPARTAMENTO NORTE DE SANTANDER</v>
          </cell>
          <cell r="E518" t="str">
            <v>SGI</v>
          </cell>
          <cell r="F518">
            <v>558</v>
          </cell>
          <cell r="G518">
            <v>0</v>
          </cell>
          <cell r="H518">
            <v>558</v>
          </cell>
          <cell r="I518">
            <v>558</v>
          </cell>
          <cell r="J518">
            <v>0</v>
          </cell>
          <cell r="K518">
            <v>489.13831900000002</v>
          </cell>
          <cell r="L518">
            <v>489.13831900000002</v>
          </cell>
          <cell r="M518">
            <v>0</v>
          </cell>
          <cell r="N518">
            <v>489.13831900000002</v>
          </cell>
          <cell r="O518">
            <v>0</v>
          </cell>
          <cell r="P518">
            <v>68.861680999999976</v>
          </cell>
        </row>
        <row r="519">
          <cell r="B519" t="str">
            <v>1463/2024</v>
          </cell>
          <cell r="C519" t="str">
            <v>2401-0600-0103</v>
          </cell>
          <cell r="D519" t="str">
            <v>SGI CON 1463/2024  P 31/07/26 VIGENCIA FUTURA SOL 278-17-02-25 SERVICIO DE MANTENIMIENTO RUTINARIO DE LAS VIAS A CARGO  INVIAS DT BOYACA SECTORES 6009 TUNJA - PÁEZ, PR78+0000 (EL PERICO) - PR118+0000 (PÁEZ) LOTE 1.</v>
          </cell>
          <cell r="E519" t="str">
            <v>SGI</v>
          </cell>
          <cell r="F519">
            <v>137.17581916</v>
          </cell>
          <cell r="G519">
            <v>0</v>
          </cell>
          <cell r="H519">
            <v>137.17581916</v>
          </cell>
          <cell r="I519">
            <v>0</v>
          </cell>
          <cell r="J519">
            <v>137.17581916</v>
          </cell>
          <cell r="K519">
            <v>0</v>
          </cell>
          <cell r="L519">
            <v>68.582492729999998</v>
          </cell>
          <cell r="M519">
            <v>68.582492729999998</v>
          </cell>
          <cell r="N519">
            <v>0</v>
          </cell>
          <cell r="O519">
            <v>68.582492729999998</v>
          </cell>
          <cell r="P519">
            <v>68.593326430000005</v>
          </cell>
        </row>
        <row r="520">
          <cell r="B520" t="str">
            <v>4407/2023</v>
          </cell>
          <cell r="C520" t="str">
            <v>2402-0600-0013</v>
          </cell>
          <cell r="D520" t="str">
            <v>DEO RESOL 5567/2025 CTO 4407/2023 VIGENCIA EXPIRADA R:SOL-RP-0384 POR LA CUAL SE RECONOCE Y ORDENA UN PAGO POR EL MECANISMO DE “PAGO PASIVOS EXIGIBLES – VIGENCIAS EXPIRADAS"</v>
          </cell>
          <cell r="E520" t="str">
            <v>SVR</v>
          </cell>
          <cell r="F520">
            <v>68.515439999999998</v>
          </cell>
          <cell r="G520">
            <v>0</v>
          </cell>
          <cell r="H520">
            <v>68.515439999999998</v>
          </cell>
          <cell r="I520">
            <v>68.515439999999998</v>
          </cell>
          <cell r="J520">
            <v>0</v>
          </cell>
          <cell r="K520">
            <v>0</v>
          </cell>
          <cell r="L520">
            <v>0</v>
          </cell>
          <cell r="M520">
            <v>0</v>
          </cell>
          <cell r="N520">
            <v>0</v>
          </cell>
          <cell r="O520">
            <v>0</v>
          </cell>
          <cell r="P520">
            <v>68.515439999999998</v>
          </cell>
        </row>
        <row r="521">
          <cell r="B521" t="str">
            <v>3663/2024</v>
          </cell>
          <cell r="C521" t="str">
            <v>2402-0600-0013</v>
          </cell>
          <cell r="D521" t="str">
            <v>SVR CDI 3663/2024 ADICIÓN 1 PRÓRROGA 5 P:19/11/2025 R:2025I-VBOG-078403 SVR INTERVENTORIA TÉCNICA, ADMINISTRATIVA, FINANCIERA, SOCIAL Y AMBIENTAL PARA LA CONSTRUCCIÓN DEL PUENTE UBICADO EN LA VÍA TERCIARIA K19 CARRETERA PANAMERICANA -TARIDO EN EL MUN</v>
          </cell>
          <cell r="E521" t="str">
            <v>SVR</v>
          </cell>
          <cell r="F521">
            <v>100</v>
          </cell>
          <cell r="G521">
            <v>0</v>
          </cell>
          <cell r="H521">
            <v>100</v>
          </cell>
          <cell r="I521">
            <v>100</v>
          </cell>
          <cell r="J521">
            <v>0</v>
          </cell>
          <cell r="K521">
            <v>31.687445</v>
          </cell>
          <cell r="L521">
            <v>31.687445</v>
          </cell>
          <cell r="M521">
            <v>0</v>
          </cell>
          <cell r="N521">
            <v>31.687445</v>
          </cell>
          <cell r="O521">
            <v>0</v>
          </cell>
          <cell r="P521">
            <v>68.312555000000003</v>
          </cell>
        </row>
        <row r="522">
          <cell r="B522" t="str">
            <v>1492/2024</v>
          </cell>
          <cell r="C522" t="str">
            <v>2401-0600-0103</v>
          </cell>
          <cell r="D522" t="str">
            <v>SGI CON 1492/2024 VIGENCIA FUTURA . SOL 98 DE 12/02/25 PLAZO JULIO 31/2026 SERVICIO  DE  MANTENIMIENTO  RUTINARIO  DE  LAS  VÍAS  A CARGO DEL INVIAS DT.  BOLIVAR - PR7803 LA BODEGA -  MOMPÓS, PR0+0000 - PR38+0000 Y 78BL02 TALAIGUA NUEVO BOLIVAR- SAN</v>
          </cell>
          <cell r="E522" t="str">
            <v>SGI</v>
          </cell>
          <cell r="F522">
            <v>109.38158613</v>
          </cell>
          <cell r="G522">
            <v>0</v>
          </cell>
          <cell r="H522">
            <v>109.38158613</v>
          </cell>
          <cell r="I522">
            <v>0</v>
          </cell>
          <cell r="J522">
            <v>109.38158613</v>
          </cell>
          <cell r="K522">
            <v>0</v>
          </cell>
          <cell r="L522">
            <v>41.74382705</v>
          </cell>
          <cell r="M522">
            <v>41.74382705</v>
          </cell>
          <cell r="N522">
            <v>0</v>
          </cell>
          <cell r="O522">
            <v>41.74382705</v>
          </cell>
          <cell r="P522">
            <v>67.637759079999995</v>
          </cell>
        </row>
        <row r="523">
          <cell r="B523" t="str">
            <v>1435/2024</v>
          </cell>
          <cell r="C523" t="str">
            <v>2401-0600-0103</v>
          </cell>
          <cell r="D523" t="str">
            <v>DTCOR CON 1435/2024 VIGENCIAS FUTURAS P:29 MESES R:SOL-434-24-02-25 SERVICIO DE MANTENIMIENTO RUTINARIO DE LAS VIAS A CARGO DEL INSTITUTO NACIONAL DE VIAS DIRECCIÓN TERRITORIAL CORDOBA EN EL SECTOR 7403 EL VIAJANO - SAN MARCOS, PR0+000 - PR 49+0815 (</v>
          </cell>
          <cell r="E523" t="str">
            <v>SGI</v>
          </cell>
          <cell r="F523">
            <v>170.31580188999999</v>
          </cell>
          <cell r="G523">
            <v>0</v>
          </cell>
          <cell r="H523">
            <v>170.31580188999999</v>
          </cell>
          <cell r="I523">
            <v>0</v>
          </cell>
          <cell r="J523">
            <v>170.31580188999999</v>
          </cell>
          <cell r="K523">
            <v>0</v>
          </cell>
          <cell r="L523">
            <v>102.78828819</v>
          </cell>
          <cell r="M523">
            <v>102.78828819</v>
          </cell>
          <cell r="N523">
            <v>0</v>
          </cell>
          <cell r="O523">
            <v>102.78828819</v>
          </cell>
          <cell r="P523">
            <v>67.527513699999986</v>
          </cell>
        </row>
        <row r="524">
          <cell r="B524" t="str">
            <v>2884/2023</v>
          </cell>
          <cell r="C524" t="str">
            <v>2402-0600-0013</v>
          </cell>
          <cell r="D524" t="str">
            <v>SVR CDI 2884/2023 P:20/09/2025 R:2025I-VBOG-062932 SVR  INTERVENTORÍA PARA EL MEJORAMIENTO DE LA VIA SAN VICENTE DEL CAGUAN - LOS POZOS, DEPARTAMENTO DEL CAQUETA.</v>
          </cell>
          <cell r="E524" t="str">
            <v>SVR</v>
          </cell>
          <cell r="F524">
            <v>243.275859</v>
          </cell>
          <cell r="G524">
            <v>0</v>
          </cell>
          <cell r="H524">
            <v>243.275859</v>
          </cell>
          <cell r="I524">
            <v>243.275859</v>
          </cell>
          <cell r="J524">
            <v>0</v>
          </cell>
          <cell r="K524">
            <v>175.83302400000002</v>
          </cell>
          <cell r="L524">
            <v>175.83302400000002</v>
          </cell>
          <cell r="M524">
            <v>0</v>
          </cell>
          <cell r="N524">
            <v>175.83302400000002</v>
          </cell>
          <cell r="O524">
            <v>0</v>
          </cell>
          <cell r="P524">
            <v>67.442834999999974</v>
          </cell>
        </row>
        <row r="525">
          <cell r="B525" t="str">
            <v>1015/2022</v>
          </cell>
          <cell r="C525" t="str">
            <v>2402-0600-0013</v>
          </cell>
          <cell r="D525" t="str">
            <v>SVR CON 1015/2022 VIGENCIAS FUTURAS P:31/12/2030 R:SOL-495-27-02-25 INTERVENTORÍA PARA LA ATENCIÓN DE VÍAS REGIONALES EN EL DEPARTAMENTO DE SUCRE CON OBRAS DE MEJORAMIENTO EN EL MARCO DEL PROGRAMA DE OBRA PÚBLICA VÍAS PARA LA CONEXIÓN DE TERRITORIOS,</v>
          </cell>
          <cell r="E525" t="str">
            <v>SVR</v>
          </cell>
          <cell r="F525">
            <v>281.25729999999999</v>
          </cell>
          <cell r="G525">
            <v>0</v>
          </cell>
          <cell r="H525">
            <v>281.25729999999999</v>
          </cell>
          <cell r="I525">
            <v>281.25729999999999</v>
          </cell>
          <cell r="J525">
            <v>0</v>
          </cell>
          <cell r="K525">
            <v>213.83196800000002</v>
          </cell>
          <cell r="L525">
            <v>213.83196800000002</v>
          </cell>
          <cell r="M525">
            <v>0</v>
          </cell>
          <cell r="N525">
            <v>213.83196800000002</v>
          </cell>
          <cell r="O525">
            <v>0</v>
          </cell>
          <cell r="P525">
            <v>67.425331999999969</v>
          </cell>
        </row>
        <row r="526">
          <cell r="B526" t="str">
            <v>1436/2024</v>
          </cell>
          <cell r="C526" t="str">
            <v>2401-0600-0103</v>
          </cell>
          <cell r="D526" t="str">
            <v>SGI CON 1436/2024 VIGENCIAS FUTURAS P:31-07-2026 R:VBOG 025254 MANTENIMIENTO RUTINARIO DE LAS VIAS A CARGO DEL INSTITUTO NACIONAL DE VIAS DIRECCION TERRITORIAL CORDOBA EN EL SECTOR 9003 MOÑITOS - SAN BERNARDO DEL VIENTO - LORICA,  PR0</v>
          </cell>
          <cell r="E526" t="str">
            <v>SGI</v>
          </cell>
          <cell r="F526">
            <v>170.00842523</v>
          </cell>
          <cell r="G526">
            <v>0</v>
          </cell>
          <cell r="H526">
            <v>170.00842523</v>
          </cell>
          <cell r="I526">
            <v>0</v>
          </cell>
          <cell r="J526">
            <v>170.00842523</v>
          </cell>
          <cell r="K526">
            <v>49.566511909999996</v>
          </cell>
          <cell r="L526">
            <v>102.60283935999999</v>
          </cell>
          <cell r="M526">
            <v>53.036327449999995</v>
          </cell>
          <cell r="N526">
            <v>0</v>
          </cell>
          <cell r="O526">
            <v>102.60283935999999</v>
          </cell>
          <cell r="P526">
            <v>67.40558587000001</v>
          </cell>
        </row>
        <row r="527">
          <cell r="B527" t="str">
            <v>1502/2025</v>
          </cell>
          <cell r="C527" t="str">
            <v>2409-0600-0004</v>
          </cell>
          <cell r="D527" t="str">
            <v>DTPUT CDO 1502/2025 P: 3 MESES R: 2025I-VPUT-062625 DTPUT   HABILITAR Y/O BRINDAR TRANSITABILIDAD EN LA RED VIAL A CARGO DEL INVIAS, A TRAVÉS DEL SISTEMA DE MONTO AGOTABLE, EN VÍAS A CARGO DE LA DIRECCIÓN TERRITORIAL  PUTUMAYO</v>
          </cell>
          <cell r="E527" t="str">
            <v>SGR</v>
          </cell>
          <cell r="F527">
            <v>67.393663959999998</v>
          </cell>
          <cell r="G527">
            <v>0</v>
          </cell>
          <cell r="H527">
            <v>67.393663959999998</v>
          </cell>
          <cell r="I527">
            <v>67.393663959999998</v>
          </cell>
          <cell r="J527">
            <v>0</v>
          </cell>
          <cell r="K527">
            <v>0</v>
          </cell>
          <cell r="L527">
            <v>0</v>
          </cell>
          <cell r="M527">
            <v>0</v>
          </cell>
          <cell r="N527">
            <v>0</v>
          </cell>
          <cell r="O527">
            <v>0</v>
          </cell>
          <cell r="P527">
            <v>67.393663959999998</v>
          </cell>
        </row>
        <row r="528">
          <cell r="B528" t="str">
            <v>1527/2024</v>
          </cell>
          <cell r="C528" t="str">
            <v>2401-0600-0103</v>
          </cell>
          <cell r="D528" t="str">
            <v>SGI CON 1527/2024 VIGENCIAS FUTURAS P:30/07/2026 R:sol_358_20_02_25   SERVICIO DE MANTENIMIENTO RUTINARIO DE LAS VIAS A CARGO INVIAS DT SUCRE EN LOS SECTORES 7404 GUAYEPO - MAJAGUAL, PR44+0000- PR83+0000 Y 74SCA VARIANTE DE MAJAGUAL</v>
          </cell>
          <cell r="E528" t="str">
            <v>SGI</v>
          </cell>
          <cell r="F528">
            <v>117.99088</v>
          </cell>
          <cell r="G528">
            <v>0</v>
          </cell>
          <cell r="H528">
            <v>117.99088</v>
          </cell>
          <cell r="I528">
            <v>0</v>
          </cell>
          <cell r="J528">
            <v>117.99088</v>
          </cell>
          <cell r="K528">
            <v>0</v>
          </cell>
          <cell r="L528">
            <v>50.658299999999997</v>
          </cell>
          <cell r="M528">
            <v>50.658299999999997</v>
          </cell>
          <cell r="N528">
            <v>0</v>
          </cell>
          <cell r="O528">
            <v>50.658299999999997</v>
          </cell>
          <cell r="P528">
            <v>67.332580000000007</v>
          </cell>
        </row>
        <row r="529">
          <cell r="B529" t="str">
            <v>1464/2024</v>
          </cell>
          <cell r="C529" t="str">
            <v>2401-0600-0103</v>
          </cell>
          <cell r="D529" t="str">
            <v>SGICN CON 1464/2024 VIGENCIA FUTRURA P 31/07/2026 SOL   277 MSERVICIO  DE  MANTENIMIENTO  RUTINARIO  DE  LAS  VIAS  A CARGO DEL INVIAS  DIRECCION TERRITORIAL BOYACA SECTORES 6009 TUNJA - PÁEZ, PR39+0000  (ALTO  EL VIJAGUAL)  -  PR78+0000  (EL  PERIC</v>
          </cell>
          <cell r="E529" t="str">
            <v>SGI</v>
          </cell>
          <cell r="F529">
            <v>134.33143322000001</v>
          </cell>
          <cell r="G529">
            <v>0</v>
          </cell>
          <cell r="H529">
            <v>134.33143322000001</v>
          </cell>
          <cell r="I529">
            <v>0</v>
          </cell>
          <cell r="J529">
            <v>134.33143322000001</v>
          </cell>
          <cell r="K529">
            <v>0</v>
          </cell>
          <cell r="L529">
            <v>67.160345450000008</v>
          </cell>
          <cell r="M529">
            <v>67.160345450000008</v>
          </cell>
          <cell r="N529">
            <v>0</v>
          </cell>
          <cell r="O529">
            <v>67.160345450000008</v>
          </cell>
          <cell r="P529">
            <v>67.17108777</v>
          </cell>
        </row>
        <row r="530">
          <cell r="B530" t="str">
            <v>1800/2024</v>
          </cell>
          <cell r="C530" t="str">
            <v>2401-0600-0103</v>
          </cell>
          <cell r="D530" t="str">
            <v>SGI  DTMAG 1800/2024 VIGENCIAS FUTURAS P_31/07/2026 S_306_17_02_25 SERVICIO  DE  MANTENIMIENTO RUTINARIO  DE LAS  VIAS  A  CARGO DEL IN VIAS TER MAGDALENA, SECTOR 80MG01: SANTANA - LA  GLORIA: PR34+000 (SANTANA) - PR67+650 (LA GLORIA), LOTE 3.</v>
          </cell>
          <cell r="E530" t="str">
            <v>SGI</v>
          </cell>
          <cell r="F530">
            <v>151.887034</v>
          </cell>
          <cell r="G530">
            <v>0</v>
          </cell>
          <cell r="H530">
            <v>151.887034</v>
          </cell>
          <cell r="I530">
            <v>0</v>
          </cell>
          <cell r="J530">
            <v>151.887034</v>
          </cell>
          <cell r="K530">
            <v>0</v>
          </cell>
          <cell r="L530">
            <v>84.827346000000006</v>
          </cell>
          <cell r="M530">
            <v>84.827346000000006</v>
          </cell>
          <cell r="N530">
            <v>0</v>
          </cell>
          <cell r="O530">
            <v>84.827346000000006</v>
          </cell>
          <cell r="P530">
            <v>67.059687999999994</v>
          </cell>
        </row>
        <row r="531">
          <cell r="B531" t="str">
            <v>1489/2024</v>
          </cell>
          <cell r="C531" t="str">
            <v>2401-0600-0103</v>
          </cell>
          <cell r="D531" t="str">
            <v>DEO CON. 1489/2024 VIGENCIAS FUTURA P: 31/07/2026 R: SOL. 264-18-03-25 SERVICIO DE MANTENIMIENTO RUTINARIO DE LAS VIAS A CARGO  INVIAS  DIRECCION TERRITORIAL BOYACA SECTORES 6009 TUNJA - PAÉZ, PR0+0000 - PR39+0000 (ALTO EL VIJAGUAL) LOTE 3.</v>
          </cell>
          <cell r="E531" t="str">
            <v>SGI</v>
          </cell>
          <cell r="F531">
            <v>133.84222699</v>
          </cell>
          <cell r="G531">
            <v>0</v>
          </cell>
          <cell r="H531">
            <v>133.84222699</v>
          </cell>
          <cell r="I531">
            <v>0</v>
          </cell>
          <cell r="J531">
            <v>133.84222699</v>
          </cell>
          <cell r="K531">
            <v>0</v>
          </cell>
          <cell r="L531">
            <v>66.916200000000003</v>
          </cell>
          <cell r="M531">
            <v>66.916200000000003</v>
          </cell>
          <cell r="N531">
            <v>0</v>
          </cell>
          <cell r="O531">
            <v>66.916200000000003</v>
          </cell>
          <cell r="P531">
            <v>66.926026989999997</v>
          </cell>
        </row>
        <row r="532">
          <cell r="B532" t="str">
            <v>1015/2021</v>
          </cell>
          <cell r="C532" t="str">
            <v>2402-0600-0013</v>
          </cell>
          <cell r="D532" t="str">
            <v>SVR CDI 1015/2021 MODIFICACIÓN 2 VIGENCIAS FUTURAS P:114 M R:2025I-VBOG-073703 INTERVENTORIA PARA LAS OBRAS DE MEJORAMIENTO, MANTENIMIENTO, GESTIÓN PREDIAL, SOCIAL Y AMBIENTAL SOSTENIBLE DEL CORREDOR VIAL DUITAMA - CHARALÁ - SAN GIL</v>
          </cell>
          <cell r="E532" t="str">
            <v>SVR</v>
          </cell>
          <cell r="F532">
            <v>644.99360200000001</v>
          </cell>
          <cell r="G532">
            <v>0</v>
          </cell>
          <cell r="H532">
            <v>644.99360200000001</v>
          </cell>
          <cell r="I532">
            <v>644.99360200000001</v>
          </cell>
          <cell r="J532">
            <v>0</v>
          </cell>
          <cell r="K532">
            <v>578.12502300000006</v>
          </cell>
          <cell r="L532">
            <v>578.12502300000006</v>
          </cell>
          <cell r="M532">
            <v>0</v>
          </cell>
          <cell r="N532">
            <v>578.12502300000006</v>
          </cell>
          <cell r="O532">
            <v>0</v>
          </cell>
          <cell r="P532">
            <v>66.868578999999954</v>
          </cell>
        </row>
        <row r="533">
          <cell r="B533" t="str">
            <v>1668/2025</v>
          </cell>
          <cell r="C533" t="str">
            <v>2401-0600-0103</v>
          </cell>
          <cell r="D533" t="str">
            <v>SGI CDO 1668/2025 P:31/12/2025 R:2025I-VBOG-076168 SERVICIO DE MANTENIMIENTO RUTINARIO DE LAS VÍAS A CARGO DEL INSTITUTO NACIONAL DE VÍAS DIRECCIÓN TERRITORIAL ATLÁNTICO, VÍAS CÓDIGO 2516 PALMAR DE VARELA BARRANQUILLA PUENTE SIMÓN BOLÍVAR UBICADO ENT</v>
          </cell>
          <cell r="E533" t="str">
            <v>SGI</v>
          </cell>
          <cell r="F533">
            <v>101.86649537999999</v>
          </cell>
          <cell r="G533">
            <v>0</v>
          </cell>
          <cell r="H533">
            <v>101.86649537999999</v>
          </cell>
          <cell r="I533">
            <v>0</v>
          </cell>
          <cell r="J533">
            <v>101.86649537999999</v>
          </cell>
          <cell r="K533">
            <v>0</v>
          </cell>
          <cell r="L533">
            <v>35.126377429999998</v>
          </cell>
          <cell r="M533">
            <v>35.126377429999998</v>
          </cell>
          <cell r="N533">
            <v>0</v>
          </cell>
          <cell r="O533">
            <v>35.126377429999998</v>
          </cell>
          <cell r="P533">
            <v>66.740117949999984</v>
          </cell>
        </row>
        <row r="534">
          <cell r="B534" t="str">
            <v>5077/2023</v>
          </cell>
          <cell r="C534" t="str">
            <v>2406-0600-0007</v>
          </cell>
          <cell r="D534" t="str">
            <v>SMFF CDO 5077/2023 PRORROGA 2 MODIFICACIÓN 1 P: 06/09/2025 R: 2025I-VBOG-061408 SMFF MEJORAMIENTO MUELLE SAN JOSE DEL GUAVIARE, MUNICIPIO DE SAN JOSE DEL GUAVIARE DEPARTAMENTO DEL GUAVIARE</v>
          </cell>
          <cell r="E534" t="str">
            <v>SMFF</v>
          </cell>
          <cell r="F534">
            <v>251.00949794000002</v>
          </cell>
          <cell r="G534">
            <v>0</v>
          </cell>
          <cell r="H534">
            <v>251.00949794000002</v>
          </cell>
          <cell r="I534">
            <v>251.00949794000002</v>
          </cell>
          <cell r="J534">
            <v>0</v>
          </cell>
          <cell r="K534">
            <v>185.00094428</v>
          </cell>
          <cell r="L534">
            <v>185.00094428</v>
          </cell>
          <cell r="M534">
            <v>0</v>
          </cell>
          <cell r="N534">
            <v>185.00094428</v>
          </cell>
          <cell r="O534">
            <v>0</v>
          </cell>
          <cell r="P534">
            <v>66.008553660000018</v>
          </cell>
        </row>
        <row r="535">
          <cell r="B535" t="str">
            <v>3223/2024</v>
          </cell>
          <cell r="C535" t="str">
            <v>2401-0600-0103</v>
          </cell>
          <cell r="D535" t="str">
            <v>SGI CON 3223/2024 VIGENCIAS FUTURAS P:31/07/2026 R:Sol_170_17_02_25 SERVICIO DE MANTENIMIENTO RUTINARIO DE LAS VÍAS A CARGO DE INVÍAS  TER CAQUETA SECTORES 6504 PUERTO RICO - SAN VICENTE DEL CAGUÁN, PR 0+0000 - PR 52+0000.</v>
          </cell>
          <cell r="E535" t="str">
            <v>SGI</v>
          </cell>
          <cell r="F535">
            <v>65.563232999999997</v>
          </cell>
          <cell r="G535">
            <v>0</v>
          </cell>
          <cell r="H535">
            <v>65.563232999999997</v>
          </cell>
          <cell r="I535">
            <v>0</v>
          </cell>
          <cell r="J535">
            <v>65.563232999999997</v>
          </cell>
          <cell r="K535">
            <v>0</v>
          </cell>
          <cell r="L535">
            <v>0</v>
          </cell>
          <cell r="M535">
            <v>0</v>
          </cell>
          <cell r="N535">
            <v>0</v>
          </cell>
          <cell r="O535">
            <v>0</v>
          </cell>
          <cell r="P535">
            <v>65.563232999999997</v>
          </cell>
        </row>
        <row r="536">
          <cell r="B536" t="str">
            <v>1755/2025</v>
          </cell>
          <cell r="C536" t="str">
            <v>2409-0600-0003</v>
          </cell>
          <cell r="D536" t="str">
            <v>DTCAL CDO 1755/2025 P:2/M R:2025I-VCAL-083860 SGI CONSTRUCCIÓN DE OBRAS DE SEÑALIZACIÓN, DEMARCACIÓN Y ELEMENTOS DE SEGURIDAD VIAL EN LA VÍA CAUYA - LA FELISA 2508 JURISDICCIÓN DE LA DIRECCIÓN TERRITORIAL CALDAS</v>
          </cell>
          <cell r="E536" t="str">
            <v>SGI</v>
          </cell>
          <cell r="F536">
            <v>79.012567000000004</v>
          </cell>
          <cell r="G536">
            <v>0</v>
          </cell>
          <cell r="H536">
            <v>79.012567000000004</v>
          </cell>
          <cell r="I536">
            <v>0</v>
          </cell>
          <cell r="J536">
            <v>79.012567000000004</v>
          </cell>
          <cell r="K536">
            <v>0</v>
          </cell>
          <cell r="L536">
            <v>13.625247</v>
          </cell>
          <cell r="M536">
            <v>13.625247</v>
          </cell>
          <cell r="N536">
            <v>0</v>
          </cell>
          <cell r="O536">
            <v>13.625247</v>
          </cell>
          <cell r="P536">
            <v>65.387320000000003</v>
          </cell>
        </row>
        <row r="537">
          <cell r="B537" t="str">
            <v>4946/2023</v>
          </cell>
          <cell r="C537" t="str">
            <v>2402-0600-0013</v>
          </cell>
          <cell r="D537" t="str">
            <v>DEO RESOL 5671/2025 CTO4946?2023 VIGENCIA EXPIRADA R:SOL-RP-0561 POR LA CUAL SE RECONOCE Y ORDENA UN</v>
          </cell>
          <cell r="E537" t="str">
            <v>CCPT</v>
          </cell>
          <cell r="F537">
            <v>64.858777540000006</v>
          </cell>
          <cell r="G537">
            <v>0</v>
          </cell>
          <cell r="H537">
            <v>64.858777540000006</v>
          </cell>
          <cell r="I537">
            <v>64.858777540000006</v>
          </cell>
          <cell r="J537">
            <v>0</v>
          </cell>
          <cell r="K537">
            <v>0</v>
          </cell>
          <cell r="L537">
            <v>0</v>
          </cell>
          <cell r="M537">
            <v>0</v>
          </cell>
          <cell r="N537">
            <v>0</v>
          </cell>
          <cell r="O537">
            <v>0</v>
          </cell>
          <cell r="P537">
            <v>64.858777540000006</v>
          </cell>
        </row>
        <row r="538">
          <cell r="B538" t="str">
            <v>2248/2021</v>
          </cell>
          <cell r="C538" t="str">
            <v>2402-0600-0013</v>
          </cell>
          <cell r="D538" t="str">
            <v>SVR CDI 2248/2021 ADICIÓN N°5 P:31/01/2026 R:SOL-RP-0509 INTERVENTORIA TECNICA,  ADMINISTRATIVA, FINANCIERA Y AMBIENTAL PARA EL MANTENIMIENTO Y  MEJORAMIENTO DE VIAS TERCIARIAS DEL PROGRAMA "COLOMBIA RURAL"</v>
          </cell>
          <cell r="E538" t="str">
            <v>SVR</v>
          </cell>
          <cell r="F538">
            <v>64.502094999999997</v>
          </cell>
          <cell r="G538">
            <v>0</v>
          </cell>
          <cell r="H538">
            <v>64.502094999999997</v>
          </cell>
          <cell r="I538">
            <v>64.502094999999997</v>
          </cell>
          <cell r="J538">
            <v>0</v>
          </cell>
          <cell r="K538">
            <v>0</v>
          </cell>
          <cell r="L538">
            <v>0</v>
          </cell>
          <cell r="M538">
            <v>0</v>
          </cell>
          <cell r="N538">
            <v>0</v>
          </cell>
          <cell r="O538">
            <v>0</v>
          </cell>
          <cell r="P538">
            <v>64.502094999999997</v>
          </cell>
        </row>
        <row r="539">
          <cell r="B539" t="str">
            <v>1680/2024</v>
          </cell>
          <cell r="C539" t="str">
            <v>2401-0600-0103</v>
          </cell>
          <cell r="D539" t="str">
            <v>DEO CON. 1680/2024 VIGENCIAS FUTURAS P: 31/07/2026 R: SOL.301-17-03-25 MANTENIMIENTO RUTINARIO DE LAS VIAS A CARGO DEL INSTITUTO NACIONAL DE VIAS DIRECCION TERRITORIAL CUNDINAMARCA EN EL SECTOR 5604 YACOPÍ - LA PALMA, PR 0+0000 - PR 19+0500 Y PR21+05</v>
          </cell>
          <cell r="E539" t="str">
            <v>SGI</v>
          </cell>
          <cell r="F539">
            <v>152.01880700000001</v>
          </cell>
          <cell r="G539">
            <v>0</v>
          </cell>
          <cell r="H539">
            <v>152.01880700000001</v>
          </cell>
          <cell r="I539">
            <v>0</v>
          </cell>
          <cell r="J539">
            <v>152.01880700000001</v>
          </cell>
          <cell r="K539">
            <v>89.312187999999992</v>
          </cell>
          <cell r="L539">
            <v>89.312187999999992</v>
          </cell>
          <cell r="M539">
            <v>0</v>
          </cell>
          <cell r="N539">
            <v>0</v>
          </cell>
          <cell r="O539">
            <v>89.312187999999992</v>
          </cell>
          <cell r="P539">
            <v>62.706619000000018</v>
          </cell>
        </row>
        <row r="540">
          <cell r="B540" t="str">
            <v>1444/2024</v>
          </cell>
          <cell r="C540" t="str">
            <v>2401-0600-0103</v>
          </cell>
          <cell r="D540" t="str">
            <v>SGIC CON 1444-2024 VIGENCIA FUTURA PLAZO 31 JUL 2026 SOL 293 MANTENIMIENTO  RUTINARIO  DE  LAS  VIAS  A CARGO DEL INSTITUTO NACIONAL DE VIAS DIRECCION  TERRITORIAL CORDOBA EN EL SECTOR 2514 PLANETA RICA - SINCELEJO, PR14+0000 - PR52+0000. LOT</v>
          </cell>
          <cell r="E540" t="str">
            <v>SGI</v>
          </cell>
          <cell r="F540">
            <v>157.92251115000002</v>
          </cell>
          <cell r="G540">
            <v>0</v>
          </cell>
          <cell r="H540">
            <v>157.92251115000002</v>
          </cell>
          <cell r="I540">
            <v>0</v>
          </cell>
          <cell r="J540">
            <v>157.92251115000002</v>
          </cell>
          <cell r="K540">
            <v>0</v>
          </cell>
          <cell r="L540">
            <v>95.308790460000012</v>
          </cell>
          <cell r="M540">
            <v>95.308790460000012</v>
          </cell>
          <cell r="N540">
            <v>0</v>
          </cell>
          <cell r="O540">
            <v>95.308790460000012</v>
          </cell>
          <cell r="P540">
            <v>62.613720690000008</v>
          </cell>
        </row>
        <row r="541">
          <cell r="B541" t="str">
            <v>3722/2024</v>
          </cell>
          <cell r="C541" t="str">
            <v>2401-0600-0103</v>
          </cell>
          <cell r="D541" t="str">
            <v>SGIC CON 3722/2024 VIGENCIA FUTURA P 31/07/2026 SOL 228 SERVICIO DE MANTENIMIENTO RUTINARIO DE LAS VIAS A CARGO DEL INSTITUTO NACIONAL DE VIAS DIRECCION TERRITORIAL NARIÑO EN LOS SECTORES 2502 PASTO - MOJARRAS, PR93+0000 (EL REMOLINO) - PR 124+0599</v>
          </cell>
          <cell r="E541" t="str">
            <v>SGI</v>
          </cell>
          <cell r="F541">
            <v>62.527609649999995</v>
          </cell>
          <cell r="G541">
            <v>0</v>
          </cell>
          <cell r="H541">
            <v>62.527609649999995</v>
          </cell>
          <cell r="I541">
            <v>0</v>
          </cell>
          <cell r="J541">
            <v>62.527609649999995</v>
          </cell>
          <cell r="K541">
            <v>0</v>
          </cell>
          <cell r="L541">
            <v>0</v>
          </cell>
          <cell r="M541">
            <v>0</v>
          </cell>
          <cell r="N541">
            <v>0</v>
          </cell>
          <cell r="O541">
            <v>0</v>
          </cell>
          <cell r="P541">
            <v>62.527609649999995</v>
          </cell>
        </row>
        <row r="542">
          <cell r="B542" t="str">
            <v>1447/2024</v>
          </cell>
          <cell r="C542" t="str">
            <v>2401-0600-0103</v>
          </cell>
          <cell r="D542" t="str">
            <v>SGIC  DTCOR CON 1447/2024 P 31/07/26 VIGENCIA FUTURA SOL 2012-17-02-25 SERVICIO  MMTO  RUTINARIO   VIAS  A CARGO DEL INVIAS  TERRITORIAL CORDOBA EN EL SECTOR 7801 LORICA - CHINÚ,  PR10+0000 (PURÍSIMA) - PR52+0000 (CHINÚ). LOTE 5, PLAZO 31/07/2026</v>
          </cell>
          <cell r="E542" t="str">
            <v>SGI</v>
          </cell>
          <cell r="F542">
            <v>157.49115858000002</v>
          </cell>
          <cell r="G542">
            <v>0</v>
          </cell>
          <cell r="H542">
            <v>157.49115858000002</v>
          </cell>
          <cell r="I542">
            <v>0</v>
          </cell>
          <cell r="J542">
            <v>157.49115858000002</v>
          </cell>
          <cell r="K542">
            <v>45.917096860000001</v>
          </cell>
          <cell r="L542">
            <v>95.048419499999994</v>
          </cell>
          <cell r="M542">
            <v>49.131322639999993</v>
          </cell>
          <cell r="N542">
            <v>0</v>
          </cell>
          <cell r="O542">
            <v>95.048419499999994</v>
          </cell>
          <cell r="P542">
            <v>62.442739080000024</v>
          </cell>
        </row>
        <row r="543">
          <cell r="B543" t="str">
            <v>1381/2025</v>
          </cell>
          <cell r="C543" t="str">
            <v>2401-0600-0139</v>
          </cell>
          <cell r="D543" t="str">
            <v>SGR CDI 1381/2025 P:31/12/2025 R:2025I-VBOG-054917 INTERVENTORIA INTEGRAL PARA EL MONTAJE, DESMONTAJE Y MANTENIMIENTO DE PUENTES METÁLICOS MODULARES, A TRAVÉS DEL SISTEMA DE MONTO AGOTABLE, PARA LAS ESTRUCTURAS A CARGO DEL INSTITUTO NACIONAL DE VÍAS</v>
          </cell>
          <cell r="E543" t="str">
            <v>SGR</v>
          </cell>
          <cell r="F543">
            <v>235.26307591</v>
          </cell>
          <cell r="G543">
            <v>0</v>
          </cell>
          <cell r="H543">
            <v>235.26307591</v>
          </cell>
          <cell r="I543">
            <v>235.26307591</v>
          </cell>
          <cell r="J543">
            <v>0</v>
          </cell>
          <cell r="K543">
            <v>153.65601776</v>
          </cell>
          <cell r="L543">
            <v>172.90766639999998</v>
          </cell>
          <cell r="M543">
            <v>19.251648639999985</v>
          </cell>
          <cell r="N543">
            <v>172.90766639999998</v>
          </cell>
          <cell r="O543">
            <v>0</v>
          </cell>
          <cell r="P543">
            <v>62.355409510000015</v>
          </cell>
        </row>
        <row r="544">
          <cell r="B544" t="str">
            <v>5023/2023</v>
          </cell>
          <cell r="C544" t="str">
            <v>2402-0600-0013</v>
          </cell>
          <cell r="D544" t="str">
            <v>DEO RESOL 5669/2025 CTO5023/2023 VIGENCIA EXPIRADA R:SOL-RP-0561 POR LA CUAL SE RECONOCE Y ORDENA UN</v>
          </cell>
          <cell r="E544" t="str">
            <v>CCPT</v>
          </cell>
          <cell r="F544">
            <v>77.246589</v>
          </cell>
          <cell r="G544">
            <v>0</v>
          </cell>
          <cell r="H544">
            <v>77.246589</v>
          </cell>
          <cell r="I544">
            <v>77.246589</v>
          </cell>
          <cell r="J544">
            <v>0</v>
          </cell>
          <cell r="K544">
            <v>0</v>
          </cell>
          <cell r="L544">
            <v>14.9067968</v>
          </cell>
          <cell r="M544">
            <v>14.9067968</v>
          </cell>
          <cell r="N544">
            <v>14.9067968</v>
          </cell>
          <cell r="O544">
            <v>0</v>
          </cell>
          <cell r="P544">
            <v>62.339792199999998</v>
          </cell>
        </row>
        <row r="545">
          <cell r="B545" t="str">
            <v>4212/2024</v>
          </cell>
          <cell r="C545" t="str">
            <v>2499-0600-0022</v>
          </cell>
          <cell r="D545" t="str">
            <v>SPI CDI 4212/2024 ADICIÓN 2 Y PRÓRROGA 3 DE 2025 P:30/10/2025 R:2025I-VBOG-066219 SPI INTERVENTORÍA PARA LOS ESTUDIOS Y DISEÑOS DE MEJORAMIENTO Y/O PAVIMENTACION DE VÍAS TERCIARIAS Y CORREDOR LA GRAN ALIANZA, PARA EL PROGRAMA CATATUMBO SOSTENIBLE EN</v>
          </cell>
          <cell r="E545" t="str">
            <v>SPI</v>
          </cell>
          <cell r="F545">
            <v>140.76204669999998</v>
          </cell>
          <cell r="G545">
            <v>0</v>
          </cell>
          <cell r="H545">
            <v>140.76204669999998</v>
          </cell>
          <cell r="I545">
            <v>140.76204669999998</v>
          </cell>
          <cell r="J545">
            <v>0</v>
          </cell>
          <cell r="K545">
            <v>78.764389999999992</v>
          </cell>
          <cell r="L545">
            <v>78.764389999999992</v>
          </cell>
          <cell r="M545">
            <v>0</v>
          </cell>
          <cell r="N545">
            <v>78.764389999999992</v>
          </cell>
          <cell r="O545">
            <v>0</v>
          </cell>
          <cell r="P545">
            <v>61.997656699999993</v>
          </cell>
        </row>
        <row r="546">
          <cell r="B546" t="str">
            <v>4086/2024</v>
          </cell>
          <cell r="C546" t="str">
            <v>2402-0600-0013</v>
          </cell>
          <cell r="D546" t="str">
            <v>SVR CDO 4086/2024 ADICION 1 MEJORAMIENTO, MANTENIMIENTO DE LA
VÍA EL CRUCERO - BAJO CALIMA EN EL DEPARTAMENTO DE VALLE DEL CAUCA EN EL MARCO DEL PROGRAMA COLOMBIA AVANZA</v>
          </cell>
          <cell r="E546" t="str">
            <v>SVR</v>
          </cell>
          <cell r="F546">
            <v>61.011704999999999</v>
          </cell>
          <cell r="G546">
            <v>0</v>
          </cell>
          <cell r="H546">
            <v>61.011704999999999</v>
          </cell>
          <cell r="I546">
            <v>61.011704999999999</v>
          </cell>
          <cell r="J546">
            <v>0</v>
          </cell>
          <cell r="K546">
            <v>0</v>
          </cell>
          <cell r="L546">
            <v>0</v>
          </cell>
          <cell r="M546">
            <v>0</v>
          </cell>
          <cell r="N546">
            <v>0</v>
          </cell>
          <cell r="O546">
            <v>0</v>
          </cell>
          <cell r="P546">
            <v>61.011704999999999</v>
          </cell>
        </row>
        <row r="547">
          <cell r="B547" t="str">
            <v>1850/2025</v>
          </cell>
          <cell r="C547" t="str">
            <v>2401-0600-0093</v>
          </cell>
          <cell r="D547" t="str">
            <v>SGI ADOF 1850/2025 P:31/12/2025 R:2025I-VBOG-094494 INTERVENTORIA INTEGRAL PARA EL MEJORAMIENTO Y MANTENIMIENTO DE LAS VÍAS CÓDIGO 5604 SECTOR YACOPÍ- LA PALMA PR00+0000 AL PR19+0500 Y DEL PR21+0500 AL PR24+050</v>
          </cell>
          <cell r="E547" t="str">
            <v>SGI</v>
          </cell>
          <cell r="F547">
            <v>60.091272999999994</v>
          </cell>
          <cell r="G547">
            <v>0</v>
          </cell>
          <cell r="H547">
            <v>60.091272999999994</v>
          </cell>
          <cell r="I547">
            <v>60.091272999999994</v>
          </cell>
          <cell r="J547">
            <v>0</v>
          </cell>
          <cell r="K547">
            <v>0</v>
          </cell>
          <cell r="L547">
            <v>0</v>
          </cell>
          <cell r="M547">
            <v>0</v>
          </cell>
          <cell r="N547">
            <v>0</v>
          </cell>
          <cell r="O547">
            <v>0</v>
          </cell>
          <cell r="P547">
            <v>60.091272999999994</v>
          </cell>
        </row>
        <row r="548">
          <cell r="B548" t="str">
            <v>1726/2025</v>
          </cell>
          <cell r="C548" t="str">
            <v>2409-0600-0004</v>
          </cell>
          <cell r="D548" t="str">
            <v>SGR CDO 1726/2025 P:31/12/2025 R:2025I-VBOG-080014 HABILITAR Y/O BRINDAR TRANSITABILIDAD EN LA RED VIAL A CARGO DEL INVIAS, A TRAVES DEL SISTEMA DE MONTO AGOTABLE, EN VIAS A CARGO DE LA DIRECCIÓN TERRITORIAL DE OCAÑA- LOTE 4</v>
          </cell>
          <cell r="E548" t="str">
            <v>SGR</v>
          </cell>
          <cell r="F548">
            <v>200</v>
          </cell>
          <cell r="G548">
            <v>0</v>
          </cell>
          <cell r="H548">
            <v>200</v>
          </cell>
          <cell r="I548">
            <v>200</v>
          </cell>
          <cell r="J548">
            <v>0</v>
          </cell>
          <cell r="K548">
            <v>75.025087999999997</v>
          </cell>
          <cell r="L548">
            <v>139.95803799999999</v>
          </cell>
          <cell r="M548">
            <v>64.932949999999991</v>
          </cell>
          <cell r="N548">
            <v>139.95803799999999</v>
          </cell>
          <cell r="O548">
            <v>0</v>
          </cell>
          <cell r="P548">
            <v>60.041962000000012</v>
          </cell>
        </row>
        <row r="549">
          <cell r="B549" t="str">
            <v>1626/2025</v>
          </cell>
          <cell r="C549" t="str">
            <v>2499-0600-0020</v>
          </cell>
          <cell r="D549" t="str">
            <v>DTTOL CDO 1626/2025 P:2 MESES R: 2025I-VTOL-07218 “ADECUACIONES DE LA DIRECCIÓN TERRITORIAL TOLIMA INVIAS”</v>
          </cell>
          <cell r="E549" t="str">
            <v>SA</v>
          </cell>
          <cell r="F549">
            <v>59.992362</v>
          </cell>
          <cell r="G549">
            <v>0</v>
          </cell>
          <cell r="H549">
            <v>59.992362</v>
          </cell>
          <cell r="I549">
            <v>59.992362</v>
          </cell>
          <cell r="J549">
            <v>0</v>
          </cell>
          <cell r="K549">
            <v>0</v>
          </cell>
          <cell r="L549">
            <v>0</v>
          </cell>
          <cell r="M549">
            <v>0</v>
          </cell>
          <cell r="N549">
            <v>0</v>
          </cell>
          <cell r="O549">
            <v>0</v>
          </cell>
          <cell r="P549">
            <v>59.992362</v>
          </cell>
        </row>
        <row r="550">
          <cell r="B550" t="str">
            <v>1844/2025</v>
          </cell>
          <cell r="C550" t="str">
            <v>2401-0600-0083</v>
          </cell>
          <cell r="D550" t="str">
            <v>SGI ADOF 1844/2025 P:31/12/2025 R: 2025I-VBOG-094457 INTERVENTORIA INTEGRAL PARA EL MANTENIMIENTO DE LAS CARRETERAS 6402: CRUCE RAMAL A GUANE- SAN GIL Y 64ST02: CRUCE RAMAL A GUANE- GUANE, DEPARTAMENTO DE SANTANDER</v>
          </cell>
          <cell r="E550" t="str">
            <v>SGI</v>
          </cell>
          <cell r="F550">
            <v>59.874097999999996</v>
          </cell>
          <cell r="G550">
            <v>0</v>
          </cell>
          <cell r="H550">
            <v>59.874097999999996</v>
          </cell>
          <cell r="I550">
            <v>59.874097999999996</v>
          </cell>
          <cell r="J550">
            <v>0</v>
          </cell>
          <cell r="K550">
            <v>0</v>
          </cell>
          <cell r="L550">
            <v>0</v>
          </cell>
          <cell r="M550">
            <v>0</v>
          </cell>
          <cell r="N550">
            <v>0</v>
          </cell>
          <cell r="O550">
            <v>0</v>
          </cell>
          <cell r="P550">
            <v>59.874097999999996</v>
          </cell>
        </row>
        <row r="551">
          <cell r="B551" t="str">
            <v>1490/2024</v>
          </cell>
          <cell r="C551" t="str">
            <v>2401-0600-0103</v>
          </cell>
          <cell r="D551" t="str">
            <v>DTBOY CON 1490/2024 VIGENCIAS FUTURAS P:29 MESES R:SOL-263-17-02-25     SERVICIO DE MANTENIMIENTO RUTINARIO DE LAS VIAS A CARGO DEL INSTITUTO NACIONAL DE VIAS DIRECCION TERRITORIAL BOYACA SECTORES 6006 DOS Y MEDIOOTANCHE, PR0+0000 - PR31+0000 (PUERTO</v>
          </cell>
          <cell r="E551" t="str">
            <v>SGI</v>
          </cell>
          <cell r="F551">
            <v>118.46577309</v>
          </cell>
          <cell r="G551">
            <v>0</v>
          </cell>
          <cell r="H551">
            <v>118.46577309</v>
          </cell>
          <cell r="I551">
            <v>0</v>
          </cell>
          <cell r="J551">
            <v>118.46577309</v>
          </cell>
          <cell r="K551">
            <v>0</v>
          </cell>
          <cell r="L551">
            <v>58.970384450000005</v>
          </cell>
          <cell r="M551">
            <v>58.970384450000005</v>
          </cell>
          <cell r="N551">
            <v>0</v>
          </cell>
          <cell r="O551">
            <v>58.970384450000005</v>
          </cell>
          <cell r="P551">
            <v>59.495388639999994</v>
          </cell>
        </row>
        <row r="552">
          <cell r="B552" t="str">
            <v>1737/2025</v>
          </cell>
          <cell r="C552" t="str">
            <v>2410-0600-0002</v>
          </cell>
          <cell r="D552" t="str">
            <v>SS CPS 1737/2025 P 31/12/25 R 2025I-VBOG 086777 SS ALQUILER DE CAMARAS TRAMPA EN EL MARCO DE PROYECTO EN EL MARCO DEL  PROYECTO ELEBORACION DE ESTUDIOS DISEÑOS Y OTRAS  MEDIDAS DE MITIGACIONY PREVENCION DEL IMPACTO DE ATROPELLEMIENTO DE FAUNA EN LA R</v>
          </cell>
          <cell r="E552" t="str">
            <v>SS</v>
          </cell>
          <cell r="F552">
            <v>83.157200000000003</v>
          </cell>
          <cell r="G552">
            <v>0</v>
          </cell>
          <cell r="H552">
            <v>83.157200000000003</v>
          </cell>
          <cell r="I552">
            <v>83.157200000000003</v>
          </cell>
          <cell r="J552">
            <v>0</v>
          </cell>
          <cell r="K552">
            <v>0</v>
          </cell>
          <cell r="L552">
            <v>23.83826088</v>
          </cell>
          <cell r="M552">
            <v>23.83826088</v>
          </cell>
          <cell r="N552">
            <v>23.83826088</v>
          </cell>
          <cell r="O552">
            <v>0</v>
          </cell>
          <cell r="P552">
            <v>59.318939120000003</v>
          </cell>
        </row>
        <row r="553">
          <cell r="B553" t="str">
            <v>3714/2024</v>
          </cell>
          <cell r="C553" t="str">
            <v>2401-0600-0103</v>
          </cell>
          <cell r="D553" t="str">
            <v>SGI DTNAR CON 3714/2024 VIGENCIA FUTURA  PLAZO 31/07/2026 SERVICIO DE MTO RUTINARIO DE LAS VIAS A CARGO DEL INSTITUTO NACIONAL DE VIAS DIRECCION TERRITORIAL NARIÑO EN LOS SECTORES 2502 PASTO - MOJARRAS, PR63+0000 (EL TABLÓN) - PR 93+0000 (EL RE</v>
          </cell>
          <cell r="E553" t="str">
            <v>SGI</v>
          </cell>
          <cell r="F553">
            <v>59.073349499999999</v>
          </cell>
          <cell r="G553">
            <v>0</v>
          </cell>
          <cell r="H553">
            <v>59.073349499999999</v>
          </cell>
          <cell r="I553">
            <v>0</v>
          </cell>
          <cell r="J553">
            <v>59.073349499999999</v>
          </cell>
          <cell r="K553">
            <v>0</v>
          </cell>
          <cell r="L553">
            <v>0</v>
          </cell>
          <cell r="M553">
            <v>0</v>
          </cell>
          <cell r="N553">
            <v>0</v>
          </cell>
          <cell r="O553">
            <v>0</v>
          </cell>
          <cell r="P553">
            <v>59.073349499999999</v>
          </cell>
        </row>
        <row r="554">
          <cell r="B554" t="str">
            <v>3326/2024</v>
          </cell>
          <cell r="C554" t="str">
            <v>2402-0600-0013</v>
          </cell>
          <cell r="D554" t="str">
            <v>SVR CDI 3326/2024 ADICION 1 P:31/12/2025  INTERVENTORÍA TÉCNICA, ADMINISTRATIVA, FINANCIERA Y AMBIENTAL PARA EL MEJORAMIENTO Y MANTENIMIENTO DE LA CARRETERA LA DEPRESION  LA SIERRA, RUTA 25CC09, MUNICIPIO DE LA SIERRA</v>
          </cell>
          <cell r="E554" t="str">
            <v>SVR</v>
          </cell>
          <cell r="F554">
            <v>58.983539999999998</v>
          </cell>
          <cell r="G554">
            <v>0</v>
          </cell>
          <cell r="H554">
            <v>58.983539999999998</v>
          </cell>
          <cell r="I554">
            <v>58.983539999999998</v>
          </cell>
          <cell r="J554">
            <v>0</v>
          </cell>
          <cell r="K554">
            <v>0</v>
          </cell>
          <cell r="L554">
            <v>0</v>
          </cell>
          <cell r="M554">
            <v>0</v>
          </cell>
          <cell r="N554">
            <v>0</v>
          </cell>
          <cell r="O554">
            <v>0</v>
          </cell>
          <cell r="P554">
            <v>58.983539999999998</v>
          </cell>
        </row>
        <row r="555">
          <cell r="B555" t="str">
            <v>1778/2025</v>
          </cell>
          <cell r="C555" t="str">
            <v>2401-0600-0143</v>
          </cell>
          <cell r="D555" t="str">
            <v>SGI ADOF 1778/2025 P:31/12/2025 R:2025I-VBOG-087698 INTERVENTORÍA INTEGRAL PARA LAS OBRAS DE MANTENIMIENTO UBICADOS EN EL PR49+000 AL PR103+000 DE LA VÍA 5601 LA UNIÓN - LA FRONTERA - SONSÓN SECTOR EL REFUGIO MUNICIPIO DE LA UNIÓN</v>
          </cell>
          <cell r="E555" t="str">
            <v>SGI</v>
          </cell>
          <cell r="F555">
            <v>58.738618000000002</v>
          </cell>
          <cell r="G555">
            <v>0</v>
          </cell>
          <cell r="H555">
            <v>58.738618000000002</v>
          </cell>
          <cell r="I555">
            <v>58.738618000000002</v>
          </cell>
          <cell r="J555">
            <v>0</v>
          </cell>
          <cell r="K555">
            <v>0</v>
          </cell>
          <cell r="L555">
            <v>0</v>
          </cell>
          <cell r="M555">
            <v>0</v>
          </cell>
          <cell r="N555">
            <v>0</v>
          </cell>
          <cell r="O555">
            <v>0</v>
          </cell>
          <cell r="P555">
            <v>58.738618000000002</v>
          </cell>
        </row>
        <row r="556">
          <cell r="B556" t="str">
            <v>1789/2025</v>
          </cell>
          <cell r="C556" t="str">
            <v>2401-0600-0084</v>
          </cell>
          <cell r="D556" t="str">
            <v>SGI CDI 1789/2025 P 31/12/2025 R:: 2025I-VBOG-090471 SGI INTERVENTORÍA INTEGRAL PARA EL MANTENIMIENTO DE LA CARRETERA SANTA ANA - LA GLORIA, RUTA 80MG01 EN EL DEPARTAMENTO DEL MAGDALENA</v>
          </cell>
          <cell r="E556" t="str">
            <v>SGI</v>
          </cell>
          <cell r="F556">
            <v>58.469057999999997</v>
          </cell>
          <cell r="G556">
            <v>0</v>
          </cell>
          <cell r="H556">
            <v>58.469057999999997</v>
          </cell>
          <cell r="I556">
            <v>58.469057999999997</v>
          </cell>
          <cell r="J556">
            <v>0</v>
          </cell>
          <cell r="K556">
            <v>0</v>
          </cell>
          <cell r="L556">
            <v>0</v>
          </cell>
          <cell r="M556">
            <v>0</v>
          </cell>
          <cell r="N556">
            <v>0</v>
          </cell>
          <cell r="O556">
            <v>0</v>
          </cell>
          <cell r="P556">
            <v>58.469057999999997</v>
          </cell>
        </row>
        <row r="557">
          <cell r="B557" t="str">
            <v>4341/2023</v>
          </cell>
          <cell r="C557" t="str">
            <v>2402-0600-0013</v>
          </cell>
          <cell r="D557" t="str">
            <v>DEO RESOL 5566/2025 CTO 4341/2023 VIGENCIA EXPIRADA R:SOL-RP-0384 POR LA CUAL SE RECONOCE Y ORDENA UN PAGO POR EL MECANISMO DE “PAGO PASIVOS EXIGIBLES – VIGENCIAS EXPIRADAS"</v>
          </cell>
          <cell r="E557" t="str">
            <v>CCPT</v>
          </cell>
          <cell r="F557">
            <v>58.282629999999997</v>
          </cell>
          <cell r="G557">
            <v>0</v>
          </cell>
          <cell r="H557">
            <v>58.282629999999997</v>
          </cell>
          <cell r="I557">
            <v>58.282629999999997</v>
          </cell>
          <cell r="J557">
            <v>0</v>
          </cell>
          <cell r="K557">
            <v>0</v>
          </cell>
          <cell r="L557">
            <v>0</v>
          </cell>
          <cell r="M557">
            <v>0</v>
          </cell>
          <cell r="N557">
            <v>0</v>
          </cell>
          <cell r="O557">
            <v>0</v>
          </cell>
          <cell r="P557">
            <v>58.282629999999997</v>
          </cell>
        </row>
        <row r="558">
          <cell r="B558" t="str">
            <v>1773/2025</v>
          </cell>
          <cell r="C558" t="str">
            <v>2402-0600-0013</v>
          </cell>
          <cell r="D558" t="str">
            <v>SVR CDI 1773/2025 P:31/12/2025 R:2025I-VBOG-090325 INTERVENTORÍA INTEGRAL PARA EL MEJORAMIENTO Y MANTENIMIENTO DE LA VÍA SAN LORENZO - BELLAVISTA- PANAMERICANA EN EL MUNICIPIO DE SAN LORENZO DEL DEPARTAMENTO DE NARIÑO</v>
          </cell>
          <cell r="E558" t="str">
            <v>SVR</v>
          </cell>
          <cell r="F558">
            <v>58.272793</v>
          </cell>
          <cell r="G558">
            <v>0</v>
          </cell>
          <cell r="H558">
            <v>58.272793</v>
          </cell>
          <cell r="I558">
            <v>58.272793</v>
          </cell>
          <cell r="J558">
            <v>0</v>
          </cell>
          <cell r="K558">
            <v>0</v>
          </cell>
          <cell r="L558">
            <v>0</v>
          </cell>
          <cell r="M558">
            <v>0</v>
          </cell>
          <cell r="N558">
            <v>0</v>
          </cell>
          <cell r="O558">
            <v>0</v>
          </cell>
          <cell r="P558">
            <v>58.272793</v>
          </cell>
        </row>
        <row r="559">
          <cell r="B559" t="str">
            <v>1759/2025</v>
          </cell>
          <cell r="C559" t="str">
            <v>2499-0600-0022</v>
          </cell>
          <cell r="D559" t="str">
            <v>CPI CDC 1759/2025 P:31/12/2025 R:2025I-VBOG-086705 ESTUDIOS Y DISEÑOS PARA EL MEJORAMIENTO DE LAS CONDICIONES DE ACCESO Y TRANSITO DEL PUENTE PEATONAL UBICADO SOBRE LA VIA 2508 EN EL PASO POR EL MUNICIPIO DE ANSERMA, CALDAS</v>
          </cell>
          <cell r="E559" t="str">
            <v>SPI</v>
          </cell>
          <cell r="F559">
            <v>58.247619</v>
          </cell>
          <cell r="G559">
            <v>0</v>
          </cell>
          <cell r="H559">
            <v>58.247619</v>
          </cell>
          <cell r="I559">
            <v>58.247619</v>
          </cell>
          <cell r="J559">
            <v>0</v>
          </cell>
          <cell r="K559">
            <v>0</v>
          </cell>
          <cell r="L559">
            <v>0</v>
          </cell>
          <cell r="M559">
            <v>0</v>
          </cell>
          <cell r="N559">
            <v>0</v>
          </cell>
          <cell r="O559">
            <v>0</v>
          </cell>
          <cell r="P559">
            <v>58.247619</v>
          </cell>
        </row>
        <row r="560">
          <cell r="B560" t="str">
            <v>1421/2024</v>
          </cell>
          <cell r="C560" t="str">
            <v>2401-0600-0103</v>
          </cell>
          <cell r="D560" t="str">
            <v>SGIC CON 1421/2024 VIGENCIA FUTURA P 31 JULIO 2026 SOL 389 MANTENIMIENTO  RUTINARIO  DE  LAS  VIAS  A CARGO DEL INSTITUTO NACIONAL DE VIAS DIRECCION TERRITORIAL OCAÑA EN  EL  SECTOR  AGUACLARA  -  OCAÑA, PR0+0000 - PR43+0000, LOTE 1.</v>
          </cell>
          <cell r="E560" t="str">
            <v>SGI</v>
          </cell>
          <cell r="F560">
            <v>57.85134618</v>
          </cell>
          <cell r="G560">
            <v>0</v>
          </cell>
          <cell r="H560">
            <v>57.85134618</v>
          </cell>
          <cell r="I560">
            <v>0</v>
          </cell>
          <cell r="J560">
            <v>57.85134618</v>
          </cell>
          <cell r="K560">
            <v>0</v>
          </cell>
          <cell r="L560">
            <v>0</v>
          </cell>
          <cell r="M560">
            <v>0</v>
          </cell>
          <cell r="N560">
            <v>0</v>
          </cell>
          <cell r="O560">
            <v>0</v>
          </cell>
          <cell r="P560">
            <v>57.85134618</v>
          </cell>
        </row>
        <row r="561">
          <cell r="B561" t="str">
            <v>4877/2023</v>
          </cell>
          <cell r="C561" t="str">
            <v>2402-0600-0013</v>
          </cell>
          <cell r="D561" t="str">
            <v>DEO RESOL 5667/2025 CTO 4877/2023VIGENCIA EXPIRADA R:SOL-RP-0561 POR LA CUAL SE RECONOCE Y ORDENA UN PAGO POR EL MECANISMO DE “PAGO PASIVOS EXIGIBLES – VIGENCIAS EXPIRADAS"</v>
          </cell>
          <cell r="E561" t="str">
            <v>CCPT</v>
          </cell>
          <cell r="F561">
            <v>57.701545560000007</v>
          </cell>
          <cell r="G561">
            <v>0</v>
          </cell>
          <cell r="H561">
            <v>57.701545560000007</v>
          </cell>
          <cell r="I561">
            <v>57.701545560000007</v>
          </cell>
          <cell r="J561">
            <v>0</v>
          </cell>
          <cell r="K561">
            <v>0</v>
          </cell>
          <cell r="L561">
            <v>0</v>
          </cell>
          <cell r="M561">
            <v>0</v>
          </cell>
          <cell r="N561">
            <v>0</v>
          </cell>
          <cell r="O561">
            <v>0</v>
          </cell>
          <cell r="P561">
            <v>57.701545560000007</v>
          </cell>
        </row>
        <row r="562">
          <cell r="B562" t="str">
            <v>1491/2024</v>
          </cell>
          <cell r="C562" t="str">
            <v>2401-0600-0103</v>
          </cell>
          <cell r="D562" t="str">
            <v>SGI CON 1491/2024 VIGENCIAS FUTURAS P 31/07/2026 R: SOL_447_24_02_25SERVICIO DE MANTENIMIENTO RUTINARIO DE LAS VIAS A CARGO INVIAS DT BOYACA SECTORES 6404 BELÉN - SACAMA, PR0+0000 - PR34+0000 (SOCHA) LOTE 5.</v>
          </cell>
          <cell r="E562" t="str">
            <v>SGI</v>
          </cell>
          <cell r="F562">
            <v>115.55305383</v>
          </cell>
          <cell r="G562">
            <v>0</v>
          </cell>
          <cell r="H562">
            <v>115.55305383</v>
          </cell>
          <cell r="I562">
            <v>0</v>
          </cell>
          <cell r="J562">
            <v>115.55305383</v>
          </cell>
          <cell r="K562">
            <v>0</v>
          </cell>
          <cell r="L562">
            <v>58.277520000000003</v>
          </cell>
          <cell r="M562">
            <v>58.277520000000003</v>
          </cell>
          <cell r="N562">
            <v>0</v>
          </cell>
          <cell r="O562">
            <v>58.277520000000003</v>
          </cell>
          <cell r="P562">
            <v>57.275533829999993</v>
          </cell>
        </row>
        <row r="563">
          <cell r="B563" t="str">
            <v>1771/2024</v>
          </cell>
          <cell r="C563" t="str">
            <v>2401-0600-0103</v>
          </cell>
          <cell r="D563" t="str">
            <v>SGI CON 1771/2024 VIGENCIAS FUTURAS P:31/07/2026 R:sol_304_17_02_25 SERVICIO DE MANTENIMIENTO RUTINARIO DE LAS VIAS A CARGO  INVIAS  TER MAGDALENA, SECTOR 7805: GUAMAL - EL BANCO, PR0+000 (GUAMAL) -- PR36+320 (EL BANCO) LOTE 5”</v>
          </cell>
          <cell r="E563" t="str">
            <v>SGI</v>
          </cell>
          <cell r="F563">
            <v>129.28155699999999</v>
          </cell>
          <cell r="G563">
            <v>0</v>
          </cell>
          <cell r="H563">
            <v>129.28155699999999</v>
          </cell>
          <cell r="I563">
            <v>0</v>
          </cell>
          <cell r="J563">
            <v>129.28155699999999</v>
          </cell>
          <cell r="K563">
            <v>36.101247999999998</v>
          </cell>
          <cell r="L563">
            <v>72.202495999999996</v>
          </cell>
          <cell r="M563">
            <v>36.101247999999998</v>
          </cell>
          <cell r="N563">
            <v>0</v>
          </cell>
          <cell r="O563">
            <v>72.202495999999996</v>
          </cell>
          <cell r="P563">
            <v>57.079060999999996</v>
          </cell>
        </row>
        <row r="564">
          <cell r="B564" t="str">
            <v>1702/2025</v>
          </cell>
          <cell r="C564" t="str">
            <v>2401-0600-0114</v>
          </cell>
          <cell r="D564" t="str">
            <v>SGIC CDI 1702/2025 P:31/12/2025 R: 2025I-VBOG 087569 SGIC “INTERVENTORIA INTEGRAL PARA EL MANTENIMIENTO DE LA CARRETERA SAN CAYETANO - CORNEJO (TRAMO 55NS08) Y CARRETERA CORNEJO – ZULIA (TRAMO 7009A), DEPARTAMENTO DE NORTE DE SANTANDER</v>
          </cell>
          <cell r="E564" t="str">
            <v>SGI</v>
          </cell>
          <cell r="F564">
            <v>63.292265</v>
          </cell>
          <cell r="G564">
            <v>0</v>
          </cell>
          <cell r="H564">
            <v>63.292265</v>
          </cell>
          <cell r="I564">
            <v>63.292265</v>
          </cell>
          <cell r="J564">
            <v>0</v>
          </cell>
          <cell r="K564">
            <v>6.8015294900000001</v>
          </cell>
          <cell r="L564">
            <v>6.8015294900000001</v>
          </cell>
          <cell r="M564">
            <v>0</v>
          </cell>
          <cell r="N564">
            <v>6.8015294900000001</v>
          </cell>
          <cell r="O564">
            <v>0</v>
          </cell>
          <cell r="P564">
            <v>56.49073551</v>
          </cell>
        </row>
        <row r="565">
          <cell r="B565" t="str">
            <v>1688/2024</v>
          </cell>
          <cell r="C565" t="str">
            <v>2401-0600-0103</v>
          </cell>
          <cell r="D565" t="str">
            <v>DTHUI CON 1688/2024 VIGENCIAS FUTURAS P:29 MESES R:SOL-408-24-02-25 SERVICIO DE MANTENIMIENTO RUTINARIO DE LAS VIAS A CARGO DEL INSTITUTO NACIONAL DE VIAS DIRECCION TERRITORIAL HUILA EN LOS SECTORES 2002 POPAYÁN - LA PORTADA, PR105+0000 (ISNOS) - PR1</v>
          </cell>
          <cell r="E565" t="str">
            <v>SGI</v>
          </cell>
          <cell r="F565">
            <v>92.328791390000006</v>
          </cell>
          <cell r="G565">
            <v>0</v>
          </cell>
          <cell r="H565">
            <v>92.328791390000006</v>
          </cell>
          <cell r="I565">
            <v>0</v>
          </cell>
          <cell r="J565">
            <v>92.328791390000006</v>
          </cell>
          <cell r="K565">
            <v>0</v>
          </cell>
          <cell r="L565">
            <v>36.400052729999999</v>
          </cell>
          <cell r="M565">
            <v>36.400052729999999</v>
          </cell>
          <cell r="N565">
            <v>0</v>
          </cell>
          <cell r="O565">
            <v>36.400052729999999</v>
          </cell>
          <cell r="P565">
            <v>55.928738660000008</v>
          </cell>
        </row>
        <row r="566">
          <cell r="B566" t="str">
            <v>1822/2024</v>
          </cell>
          <cell r="C566" t="str">
            <v>2401-0600-0103</v>
          </cell>
          <cell r="D566" t="str">
            <v>SGI CON 1822/2024 VIGENCIAS FUTURAS P:31/07/2026 R:Sol_333_19_02_25 MANTENIMIENTO  RUTINARIO  DE  LAS  VIAS  A CARGO  DEL  INVIAS TER  META,  SECTOR  4015  JURIEPE  -  PUERTO CARREÑO, PR0+0000 - PR 48+0000.</v>
          </cell>
          <cell r="E566" t="str">
            <v>SGI</v>
          </cell>
          <cell r="F566">
            <v>170.51098260000001</v>
          </cell>
          <cell r="G566">
            <v>0</v>
          </cell>
          <cell r="H566">
            <v>170.51098260000001</v>
          </cell>
          <cell r="I566">
            <v>0</v>
          </cell>
          <cell r="J566">
            <v>170.51098260000001</v>
          </cell>
          <cell r="K566">
            <v>0</v>
          </cell>
          <cell r="L566">
            <v>114.903544</v>
          </cell>
          <cell r="M566">
            <v>114.903544</v>
          </cell>
          <cell r="N566">
            <v>0</v>
          </cell>
          <cell r="O566">
            <v>114.903544</v>
          </cell>
          <cell r="P566">
            <v>55.607438600000009</v>
          </cell>
        </row>
        <row r="567">
          <cell r="B567" t="str">
            <v>1528/2024</v>
          </cell>
          <cell r="C567" t="str">
            <v>2401-0600-0103</v>
          </cell>
          <cell r="D567" t="str">
            <v>SGIC -CON 1528/2024 VIGENCIA FUTUIRA P 31/07/2026 SOL 361 RSERVICIO  DE  MANTENIMIENTO  RUTINARIO  DE  LAS  VIAS  A CARGO DEL INSTITUTO NACIONAL DE VIAS DIRECCION TERRITORIAL  SUCRE  EN  EL  SECTOR  9004  TOLUVIEJO  -  SAN ONOFRE, PR65+0937 - PR93 06</v>
          </cell>
          <cell r="E567" t="str">
            <v>SGI</v>
          </cell>
          <cell r="F567">
            <v>97.326133730000009</v>
          </cell>
          <cell r="G567">
            <v>0</v>
          </cell>
          <cell r="H567">
            <v>97.326133730000009</v>
          </cell>
          <cell r="I567">
            <v>0</v>
          </cell>
          <cell r="J567">
            <v>97.326133730000009</v>
          </cell>
          <cell r="K567">
            <v>0</v>
          </cell>
          <cell r="L567">
            <v>41.783279999999998</v>
          </cell>
          <cell r="M567">
            <v>41.783279999999998</v>
          </cell>
          <cell r="N567">
            <v>0</v>
          </cell>
          <cell r="O567">
            <v>41.783279999999998</v>
          </cell>
          <cell r="P567">
            <v>55.542853730000012</v>
          </cell>
        </row>
        <row r="568">
          <cell r="B568" t="str">
            <v>4858/2023</v>
          </cell>
          <cell r="C568" t="str">
            <v>2402-0600-0013</v>
          </cell>
          <cell r="D568" t="str">
            <v>DEO RESOL 5671/2025 CTO4858?2023 VIGENCIA EXPIRADA R:SOL-RP-0561 POR LA CUAL SE RECONOCE Y ORDENA UN</v>
          </cell>
          <cell r="E568" t="str">
            <v>CCPT</v>
          </cell>
          <cell r="F568">
            <v>55.501161490000001</v>
          </cell>
          <cell r="G568">
            <v>0</v>
          </cell>
          <cell r="H568">
            <v>55.501161490000001</v>
          </cell>
          <cell r="I568">
            <v>55.501161490000001</v>
          </cell>
          <cell r="J568">
            <v>0</v>
          </cell>
          <cell r="K568">
            <v>0</v>
          </cell>
          <cell r="L568">
            <v>0</v>
          </cell>
          <cell r="M568">
            <v>0</v>
          </cell>
          <cell r="N568">
            <v>0</v>
          </cell>
          <cell r="O568">
            <v>0</v>
          </cell>
          <cell r="P568">
            <v>55.501161490000001</v>
          </cell>
        </row>
        <row r="569">
          <cell r="B569" t="str">
            <v>4857/2023</v>
          </cell>
          <cell r="C569" t="str">
            <v>2402-0600-0013</v>
          </cell>
          <cell r="D569" t="str">
            <v>DEO RESOL 5671/2025 CTO4857?2023 VIGENCIA EXPIRADA R:SOL-RP-0561 POR LA CUAL SE RECONOCE Y ORDENA UN</v>
          </cell>
          <cell r="E569" t="str">
            <v>CCPT</v>
          </cell>
          <cell r="F569">
            <v>55.486711319999998</v>
          </cell>
          <cell r="G569">
            <v>0</v>
          </cell>
          <cell r="H569">
            <v>55.486711319999998</v>
          </cell>
          <cell r="I569">
            <v>55.486711319999998</v>
          </cell>
          <cell r="J569">
            <v>0</v>
          </cell>
          <cell r="K569">
            <v>0</v>
          </cell>
          <cell r="L569">
            <v>0</v>
          </cell>
          <cell r="M569">
            <v>0</v>
          </cell>
          <cell r="N569">
            <v>0</v>
          </cell>
          <cell r="O569">
            <v>0</v>
          </cell>
          <cell r="P569">
            <v>55.486711319999998</v>
          </cell>
        </row>
        <row r="570">
          <cell r="B570" t="str">
            <v>1586/2025</v>
          </cell>
          <cell r="C570" t="str">
            <v>2402-0600-0013</v>
          </cell>
          <cell r="D570" t="str">
            <v>SVR DCI 1586/2025 P:03 M R:2025I-VBOG-070153 SVR IINTERVENTORIA INTEGRAL PARA EL MEJORAMIENTO Y MANTENIMIENTO DE LA RED TERCIARIA A CARGO DEL INVIAS CÓDIGO 32200 EN LA VÍA CAJAMARCA – TOCHE MUNICIPIO DE CAJAMARCA DEPARTAMENTO DEL TOLIMA</v>
          </cell>
          <cell r="E570" t="str">
            <v>SVR</v>
          </cell>
          <cell r="F570">
            <v>69.875471000000005</v>
          </cell>
          <cell r="G570">
            <v>0</v>
          </cell>
          <cell r="H570">
            <v>69.875471000000005</v>
          </cell>
          <cell r="I570">
            <v>69.875471000000005</v>
          </cell>
          <cell r="J570">
            <v>0</v>
          </cell>
          <cell r="K570">
            <v>0</v>
          </cell>
          <cell r="L570">
            <v>14.486941</v>
          </cell>
          <cell r="M570">
            <v>14.486941</v>
          </cell>
          <cell r="N570">
            <v>14.486941</v>
          </cell>
          <cell r="O570">
            <v>0</v>
          </cell>
          <cell r="P570">
            <v>55.388530000000003</v>
          </cell>
        </row>
        <row r="571">
          <cell r="B571" t="str">
            <v>1484/2024</v>
          </cell>
          <cell r="C571" t="str">
            <v>2401-0600-0103</v>
          </cell>
          <cell r="D571" t="str">
            <v>SGI CON 1484/2024 P 31/07/26 VIGENCIA FUTURA SOL 265-17-02-25  SERVICIO DE MANTENIMIENTO RUTINARIO VIAS A CARGO  INVIAS DTL BOYACA SECTORES 6007 OTANCHE - CHIQUINQUIRÁ, PR0+0000-PR32+0000 (RÍO MINERO)- LOTE 7</v>
          </cell>
          <cell r="E571" t="str">
            <v>SGI</v>
          </cell>
          <cell r="F571">
            <v>110.07705547</v>
          </cell>
          <cell r="G571">
            <v>0</v>
          </cell>
          <cell r="H571">
            <v>110.07705547</v>
          </cell>
          <cell r="I571">
            <v>0</v>
          </cell>
          <cell r="J571">
            <v>110.07705547</v>
          </cell>
          <cell r="K571">
            <v>0</v>
          </cell>
          <cell r="L571">
            <v>54.794581640000004</v>
          </cell>
          <cell r="M571">
            <v>54.794581640000004</v>
          </cell>
          <cell r="N571">
            <v>0</v>
          </cell>
          <cell r="O571">
            <v>54.794581640000004</v>
          </cell>
          <cell r="P571">
            <v>55.282473830000001</v>
          </cell>
        </row>
        <row r="572">
          <cell r="B572" t="str">
            <v>1480/2024</v>
          </cell>
          <cell r="C572" t="str">
            <v>2401-0600-0103</v>
          </cell>
          <cell r="D572" t="str">
            <v>DEO CON 1480/2024 VIGENCIAS FUTURAS P: 31/07/2026 R: SOL. 270-18-03-25 SERVICIO  DE  MANTENIMTO  RUTINARIO  DE  LAS  VIAS  A  CARGO DEL INVIAS DIRECCION  TERRITORIAL BOYACA SECTORES 6006 DOS Y MEDIO- OTANCHE, PR63+0000 (LA YE) - PR 95+0000 (OTANCHE)</v>
          </cell>
          <cell r="E572" t="str">
            <v>SGI</v>
          </cell>
          <cell r="F572">
            <v>109.39006487</v>
          </cell>
          <cell r="G572">
            <v>0</v>
          </cell>
          <cell r="H572">
            <v>109.39006487</v>
          </cell>
          <cell r="I572">
            <v>0</v>
          </cell>
          <cell r="J572">
            <v>109.39006487</v>
          </cell>
          <cell r="K572">
            <v>0</v>
          </cell>
          <cell r="L572">
            <v>54.452676270000005</v>
          </cell>
          <cell r="M572">
            <v>54.452676270000005</v>
          </cell>
          <cell r="N572">
            <v>0</v>
          </cell>
          <cell r="O572">
            <v>54.452676270000005</v>
          </cell>
          <cell r="P572">
            <v>54.937388599999998</v>
          </cell>
        </row>
        <row r="573">
          <cell r="B573" t="str">
            <v>1663/2024</v>
          </cell>
          <cell r="C573" t="str">
            <v>2401-0600-0103</v>
          </cell>
          <cell r="D573" t="str">
            <v>SGICN CON 1663/2024 VIGENCIA FUTURA P.31/07/2026 SOL 372  SERVICIO  DE  MTO  RUTINARIO  DE  LAS  VÍAS  A  CARGO  DEL INVÍAS DIRECCION TERRITORIAL VALLE.” SECTOR 1901 CALI-CRUCE RUTA 40  (LOBOGUERRERO),  PR  8  +0900  (RETÉN  FORESTALCVC)-  PR60+0</v>
          </cell>
          <cell r="E573" t="str">
            <v>SGI</v>
          </cell>
          <cell r="F573">
            <v>231.3583371</v>
          </cell>
          <cell r="G573">
            <v>0</v>
          </cell>
          <cell r="H573">
            <v>231.3583371</v>
          </cell>
          <cell r="I573">
            <v>0</v>
          </cell>
          <cell r="J573">
            <v>231.3583371</v>
          </cell>
          <cell r="K573">
            <v>0</v>
          </cell>
          <cell r="L573">
            <v>176.59854541999999</v>
          </cell>
          <cell r="M573">
            <v>176.59854541999999</v>
          </cell>
          <cell r="N573">
            <v>0</v>
          </cell>
          <cell r="O573">
            <v>176.59854541999999</v>
          </cell>
          <cell r="P573">
            <v>54.759791680000006</v>
          </cell>
        </row>
        <row r="574">
          <cell r="B574" t="str">
            <v>4935/2023</v>
          </cell>
          <cell r="C574" t="str">
            <v>2402-0600-0013</v>
          </cell>
          <cell r="D574" t="str">
            <v>DEO RESOL 5533/2025 CTO 4935/2023 VIGENCIA EXPIRADA R:SOL-RP-0415 POR LA CUAL SE RECONOCE Y ORDENA UN PAGO POR EL MECANISMO DE “PAGO PASIVOS EXIGIBLES – VIGENCIAS EXPIRADAS"</v>
          </cell>
          <cell r="E574" t="str">
            <v>SVR</v>
          </cell>
          <cell r="F574">
            <v>231.455524</v>
          </cell>
          <cell r="G574">
            <v>0</v>
          </cell>
          <cell r="H574">
            <v>231.455524</v>
          </cell>
          <cell r="I574">
            <v>231.455524</v>
          </cell>
          <cell r="J574">
            <v>0</v>
          </cell>
          <cell r="K574">
            <v>0</v>
          </cell>
          <cell r="L574">
            <v>176.833675</v>
          </cell>
          <cell r="M574">
            <v>176.833675</v>
          </cell>
          <cell r="N574">
            <v>176.833675</v>
          </cell>
          <cell r="O574">
            <v>0</v>
          </cell>
          <cell r="P574">
            <v>54.621848999999997</v>
          </cell>
        </row>
        <row r="575">
          <cell r="B575" t="str">
            <v>1523/2024</v>
          </cell>
          <cell r="C575" t="str">
            <v>2401-0600-0103</v>
          </cell>
          <cell r="D575" t="str">
            <v>SGICN CON 1523/2024 P31 JUL 2026 SOL 261 MANTENIMIENTO  RUTINARIO  DE  LAS  VIAS  A CARGO DEL INSTITUTO NACIONAL DE VIAS DIRECCION TERRITORIAL  BOYACA  SECTORES  6404  BELÉN  -  SÁCAMA, PR34+0000 (SOCHA) - PR66+0000 (EL</v>
          </cell>
          <cell r="E575" t="str">
            <v>SGI</v>
          </cell>
          <cell r="F575">
            <v>108.37210631999999</v>
          </cell>
          <cell r="G575">
            <v>0</v>
          </cell>
          <cell r="H575">
            <v>108.37210631999999</v>
          </cell>
          <cell r="I575">
            <v>0</v>
          </cell>
          <cell r="J575">
            <v>108.37210631999999</v>
          </cell>
          <cell r="K575">
            <v>0</v>
          </cell>
          <cell r="L575">
            <v>54.658673999999998</v>
          </cell>
          <cell r="M575">
            <v>54.658673999999998</v>
          </cell>
          <cell r="N575">
            <v>0</v>
          </cell>
          <cell r="O575">
            <v>54.658673999999998</v>
          </cell>
          <cell r="P575">
            <v>53.713432319999988</v>
          </cell>
        </row>
        <row r="576">
          <cell r="B576" t="str">
            <v>3702/2024</v>
          </cell>
          <cell r="C576" t="str">
            <v>2401-0600-0103</v>
          </cell>
          <cell r="D576" t="str">
            <v>SGICN CON 3702/2024 FIGENCIA FUTURAS P 31/07/26 SOL340 SERVICIO  DE  MANTENIMIENTO  RUTINARIO  DE  LAS  VIAS  A CARGO DEL INSTITUTO NACIONAL DE VIAS DIRECCION TERRITORIAL NARIÑO EN LOS SECTORES 1002 JUNÍN - PEDREGAL, PR 0+0000 (JUNÍN) - PR 31+0000</v>
          </cell>
          <cell r="E576" t="str">
            <v>SGI</v>
          </cell>
          <cell r="F576">
            <v>53.589803909999993</v>
          </cell>
          <cell r="G576">
            <v>0</v>
          </cell>
          <cell r="H576">
            <v>53.589803909999993</v>
          </cell>
          <cell r="I576">
            <v>0</v>
          </cell>
          <cell r="J576">
            <v>53.589803909999993</v>
          </cell>
          <cell r="K576">
            <v>0</v>
          </cell>
          <cell r="L576">
            <v>0</v>
          </cell>
          <cell r="M576">
            <v>0</v>
          </cell>
          <cell r="N576">
            <v>0</v>
          </cell>
          <cell r="O576">
            <v>0</v>
          </cell>
          <cell r="P576">
            <v>53.589803909999993</v>
          </cell>
        </row>
        <row r="577">
          <cell r="B577" t="str">
            <v>1790/2025</v>
          </cell>
          <cell r="C577" t="str">
            <v>2401-0600-0097</v>
          </cell>
          <cell r="D577" t="str">
            <v>SGI- CDI 1790/2025 P:31/12/2025  R: VBOG-089387 “INTERVENTORIA INTEGRAL PARA EL MANTENIMIENTO DE LA CARRETERA OCAÑA - LA ONDINA - LLANO GRANDE CONVENCIÓN, ACCESO A OCAÑA, RUTA NACIONAL 70NS01, EN EL  DPTO NORTE DE SANTANDER.</v>
          </cell>
          <cell r="E577" t="str">
            <v>SGI</v>
          </cell>
          <cell r="F577">
            <v>81.862503000000004</v>
          </cell>
          <cell r="G577">
            <v>0</v>
          </cell>
          <cell r="H577">
            <v>81.862503000000004</v>
          </cell>
          <cell r="I577">
            <v>81.862503000000004</v>
          </cell>
          <cell r="J577">
            <v>0</v>
          </cell>
          <cell r="K577">
            <v>28.886748000000001</v>
          </cell>
          <cell r="L577">
            <v>28.886748000000001</v>
          </cell>
          <cell r="M577">
            <v>0</v>
          </cell>
          <cell r="N577">
            <v>28.886748000000001</v>
          </cell>
          <cell r="O577">
            <v>0</v>
          </cell>
          <cell r="P577">
            <v>52.975755000000007</v>
          </cell>
        </row>
        <row r="578">
          <cell r="B578" t="str">
            <v>4950/2023</v>
          </cell>
          <cell r="C578" t="str">
            <v>2402-0600-0013</v>
          </cell>
          <cell r="D578" t="str">
            <v>DEO RESOL 5671/2025 CTO4950?2023 VIGENCIA EXPIRADA R:SOL-RP-0561 POR LA CUAL SE RECONOCE Y ORDENA UN</v>
          </cell>
          <cell r="E578" t="str">
            <v>CCPT</v>
          </cell>
          <cell r="F578">
            <v>52.774120000000003</v>
          </cell>
          <cell r="G578">
            <v>0</v>
          </cell>
          <cell r="H578">
            <v>52.774120000000003</v>
          </cell>
          <cell r="I578">
            <v>52.774120000000003</v>
          </cell>
          <cell r="J578">
            <v>0</v>
          </cell>
          <cell r="K578">
            <v>0</v>
          </cell>
          <cell r="L578">
            <v>0</v>
          </cell>
          <cell r="M578">
            <v>0</v>
          </cell>
          <cell r="N578">
            <v>0</v>
          </cell>
          <cell r="O578">
            <v>0</v>
          </cell>
          <cell r="P578">
            <v>52.774120000000003</v>
          </cell>
        </row>
        <row r="579">
          <cell r="B579" t="str">
            <v>3857/2024</v>
          </cell>
          <cell r="C579" t="str">
            <v>2401-0600-0103</v>
          </cell>
          <cell r="D579" t="str">
            <v>DTCAU CON 3857/2024 VIGENCIAS FUTURAS P:23 MESES R:SOL-209-17-02-25 SERVICIO DE MANTENIMIENTO RUTINARIO DE LAS VÍAS A CARGO DEL INSTITUTO NACIONAL DE VÍAS DIRECCIÓN TERRITORIAL CAUCA SECTORES 26CC03-2 TIERRA CRUZ - NARANJAL, PR38+0500 (RÍO MORAS) - P</v>
          </cell>
          <cell r="E579" t="str">
            <v>SGI</v>
          </cell>
          <cell r="F579">
            <v>115.210751</v>
          </cell>
          <cell r="G579">
            <v>0</v>
          </cell>
          <cell r="H579">
            <v>115.210751</v>
          </cell>
          <cell r="I579">
            <v>0</v>
          </cell>
          <cell r="J579">
            <v>115.210751</v>
          </cell>
          <cell r="K579">
            <v>0</v>
          </cell>
          <cell r="L579">
            <v>62.485681999999997</v>
          </cell>
          <cell r="M579">
            <v>62.485681999999997</v>
          </cell>
          <cell r="N579">
            <v>0</v>
          </cell>
          <cell r="O579">
            <v>62.485681999999997</v>
          </cell>
          <cell r="P579">
            <v>52.725069000000005</v>
          </cell>
        </row>
        <row r="580">
          <cell r="B580" t="str">
            <v>1970/2024</v>
          </cell>
          <cell r="C580" t="str">
            <v>2401-0600-0103</v>
          </cell>
          <cell r="D580" t="str">
            <v>SGIC CON 1970/2024 VIGENCIA FUTURA SOL 232 PLAZO 31/07/2024  SERVICIO  DE  MTO  RUTINARIO  DE  LAS  VIAS  A CARGO DEL INSTITUTO NACIONAL DE VIAS DIRECCION TERRITORIAL CESAR EN EL SECTOR 8004A V/DUPAR-BADILLO-SAN JUAN DEL CESAR, PR0+0000 - PR33</v>
          </cell>
          <cell r="E580" t="str">
            <v>SGI</v>
          </cell>
          <cell r="F580">
            <v>133.98504500000001</v>
          </cell>
          <cell r="G580">
            <v>0</v>
          </cell>
          <cell r="H580">
            <v>133.98504500000001</v>
          </cell>
          <cell r="I580">
            <v>0</v>
          </cell>
          <cell r="J580">
            <v>133.98504500000001</v>
          </cell>
          <cell r="K580">
            <v>0</v>
          </cell>
          <cell r="L580">
            <v>81.379285999999993</v>
          </cell>
          <cell r="M580">
            <v>81.379285999999993</v>
          </cell>
          <cell r="N580">
            <v>0</v>
          </cell>
          <cell r="O580">
            <v>81.379285999999993</v>
          </cell>
          <cell r="P580">
            <v>52.60575900000002</v>
          </cell>
        </row>
        <row r="581">
          <cell r="B581" t="str">
            <v>4227/2025</v>
          </cell>
          <cell r="C581" t="str">
            <v>2499-0600-0022</v>
          </cell>
          <cell r="D581" t="str">
            <v>SPI CDC 4227/2024 P:31/12/2025 R:SOL-RP-0262 “ESTUDIOS Y DISEÑOS A NIVEL DE FASE III (DEFINITIVOS) DE LA CONEXIÓN CURUNDO SAN JOSÉ DEL PALMAR – CRUCERO EL CAIRO EN LOS DEPARTAMENTOS DEL CHOCOY VALLE DEL CAUCA</v>
          </cell>
          <cell r="E581" t="str">
            <v>SPI</v>
          </cell>
          <cell r="F581">
            <v>52.567320000000002</v>
          </cell>
          <cell r="G581">
            <v>0</v>
          </cell>
          <cell r="H581">
            <v>52.567320000000002</v>
          </cell>
          <cell r="I581">
            <v>52.567320000000002</v>
          </cell>
          <cell r="J581">
            <v>0</v>
          </cell>
          <cell r="K581">
            <v>0</v>
          </cell>
          <cell r="L581">
            <v>0</v>
          </cell>
          <cell r="M581">
            <v>0</v>
          </cell>
          <cell r="N581">
            <v>0</v>
          </cell>
          <cell r="O581">
            <v>0</v>
          </cell>
          <cell r="P581">
            <v>52.567320000000002</v>
          </cell>
        </row>
        <row r="582">
          <cell r="B582" t="str">
            <v>3828/2024</v>
          </cell>
          <cell r="C582" t="str">
            <v>2401-0600-0103</v>
          </cell>
          <cell r="D582" t="str">
            <v>DTNSA CON 3828/2024 VIGENCIAS FUTURAS P:23 MESES R:CE OAP-06-03-25 SERVICIO DE MANTENIMIENTO RUTINARIO DE LAS VIAS A CARGO DEL INSTITUTO NACIONAL DE VIAS DIRECCION TERRITORIAL NORTE DE SANTANDER SECTORES SERVICO DE MANTENIMIENTO RUTINARIO DE LAS VIAS</v>
          </cell>
          <cell r="E582" t="str">
            <v>SGI</v>
          </cell>
          <cell r="F582">
            <v>52.114147000000003</v>
          </cell>
          <cell r="G582">
            <v>0</v>
          </cell>
          <cell r="H582">
            <v>52.114147000000003</v>
          </cell>
          <cell r="I582">
            <v>0</v>
          </cell>
          <cell r="J582">
            <v>52.114147000000003</v>
          </cell>
          <cell r="K582">
            <v>0</v>
          </cell>
          <cell r="L582">
            <v>0</v>
          </cell>
          <cell r="M582">
            <v>0</v>
          </cell>
          <cell r="N582">
            <v>0</v>
          </cell>
          <cell r="O582">
            <v>0</v>
          </cell>
          <cell r="P582">
            <v>52.114147000000003</v>
          </cell>
        </row>
        <row r="583">
          <cell r="B583" t="str">
            <v>5034/2025</v>
          </cell>
          <cell r="C583" t="str">
            <v>2401-0600-0041</v>
          </cell>
          <cell r="D583" t="str">
            <v>SS  RES 5034/2025 “Por medio de la cual se ordena el pago por concepto de adquisición predial por compraventa mediante negociación voluntaria de la franja de terreno identificada en Ficha Predial No. 007B-I-TU- CVSG</v>
          </cell>
          <cell r="E583" t="str">
            <v>SS</v>
          </cell>
          <cell r="F583">
            <v>52.113228999999997</v>
          </cell>
          <cell r="G583">
            <v>0</v>
          </cell>
          <cell r="H583">
            <v>52.113228999999997</v>
          </cell>
          <cell r="I583">
            <v>0</v>
          </cell>
          <cell r="J583">
            <v>52.113228999999997</v>
          </cell>
          <cell r="K583">
            <v>0</v>
          </cell>
          <cell r="L583">
            <v>0</v>
          </cell>
          <cell r="M583">
            <v>0</v>
          </cell>
          <cell r="N583">
            <v>0</v>
          </cell>
          <cell r="O583">
            <v>0</v>
          </cell>
          <cell r="P583">
            <v>52.113228999999997</v>
          </cell>
        </row>
        <row r="584">
          <cell r="B584" t="str">
            <v>185/2025</v>
          </cell>
          <cell r="C584" t="str">
            <v>2499-0600-0025</v>
          </cell>
          <cell r="D584" t="str">
            <v>DTE CON. 185/2025 CESION P:31/12/25 VBOG-020846 PRESTAR SERVICIOS PROFESIONALES, PARA ATENDER ASUNTOS JURIDICOS DE LOS PROGRAMAS,PROYECTOS, CONTRATOS Y/O CONVENIOS A CARGO DEL INVIAS, DESDE LA DIRECCION TECNICA Y DE ESTRUCTURACION Y/O SUS SUBDIRECCIO</v>
          </cell>
          <cell r="E584" t="str">
            <v>DTE</v>
          </cell>
          <cell r="F584">
            <v>73.534999999999997</v>
          </cell>
          <cell r="G584">
            <v>0</v>
          </cell>
          <cell r="H584">
            <v>73.534999999999997</v>
          </cell>
          <cell r="I584">
            <v>0</v>
          </cell>
          <cell r="J584">
            <v>73.534999999999997</v>
          </cell>
          <cell r="K584">
            <v>0</v>
          </cell>
          <cell r="L584">
            <v>21.560000000000002</v>
          </cell>
          <cell r="M584">
            <v>21.560000000000002</v>
          </cell>
          <cell r="N584">
            <v>0</v>
          </cell>
          <cell r="O584">
            <v>21.560000000000002</v>
          </cell>
          <cell r="P584">
            <v>51.974999999999994</v>
          </cell>
        </row>
        <row r="585">
          <cell r="B585" t="str">
            <v>971/2021</v>
          </cell>
          <cell r="C585" t="str">
            <v>2401-0600-0041</v>
          </cell>
          <cell r="D585" t="str">
            <v>SMCN CDI 971/2024 ADICION 1 P:31/08/2030 R:2025I-VBOG-060277 SMCN INTERVENTORÍA PARA LAS OBRAS DE MEJORAMIENTO MEDIANTE LA CONSTRUCCIÓN Y MANTENIMIENTO, GESTIÓN PREDIAL, SOCIAL Y AMBIENTAL SOSTENIBLE DE LA RUTA DE LOS COMUNEROS (ZIPAQUIRÁ -BARBOSA -</v>
          </cell>
          <cell r="E585" t="str">
            <v>SMC</v>
          </cell>
          <cell r="F585">
            <v>1279.032514</v>
          </cell>
          <cell r="G585">
            <v>0</v>
          </cell>
          <cell r="H585">
            <v>1279.032514</v>
          </cell>
          <cell r="I585">
            <v>0</v>
          </cell>
          <cell r="J585">
            <v>1279.032514</v>
          </cell>
          <cell r="K585">
            <v>1227.1479770000001</v>
          </cell>
          <cell r="L585">
            <v>1227.1479770000001</v>
          </cell>
          <cell r="M585">
            <v>0</v>
          </cell>
          <cell r="N585">
            <v>0</v>
          </cell>
          <cell r="O585">
            <v>1227.1479770000001</v>
          </cell>
          <cell r="P585">
            <v>51.884536999999909</v>
          </cell>
        </row>
        <row r="586">
          <cell r="B586" t="str">
            <v>1632/2025</v>
          </cell>
          <cell r="C586" t="str">
            <v>2401-0600-0103</v>
          </cell>
          <cell r="D586" t="str">
            <v>SGI CDO 1632/2025 P:1 MES R: 2025I-VBOG-072911 DTCOR “SERVICIO DE
MANTENIMIENTO RUTINARIO PARA LAS VÍAS A CARGO DEL INSTITUTO NACIONAL DE VÍAS,DIRECCIÓN TERRITORIAL CÓRDOBA; VÍAS: CONECTANTE CERETÉ; CONECTANTE LETICIA (MONTERÍA - MONTERÍA);CONECTANT</v>
          </cell>
          <cell r="E586" t="str">
            <v>SGI</v>
          </cell>
          <cell r="F586">
            <v>51.867345999999998</v>
          </cell>
          <cell r="G586">
            <v>0</v>
          </cell>
          <cell r="H586">
            <v>51.867345999999998</v>
          </cell>
          <cell r="I586">
            <v>0</v>
          </cell>
          <cell r="J586">
            <v>51.867345999999998</v>
          </cell>
          <cell r="K586">
            <v>0</v>
          </cell>
          <cell r="L586">
            <v>0</v>
          </cell>
          <cell r="M586">
            <v>0</v>
          </cell>
          <cell r="N586">
            <v>0</v>
          </cell>
          <cell r="O586">
            <v>0</v>
          </cell>
          <cell r="P586">
            <v>51.867345999999998</v>
          </cell>
        </row>
        <row r="587">
          <cell r="B587" t="str">
            <v>3804/2024</v>
          </cell>
          <cell r="C587" t="str">
            <v>2401-0600-0103</v>
          </cell>
          <cell r="D587" t="str">
            <v>DEO CON 3804/2024 VIGENCIAS FUTURAS P:31/07/2026 R: SOL. 356-07-03-25. SERVICIO DE MANTENIMIENTO RUTINARIO DE LAS VIAS A CARGO DEL INVIAS DT NORTE DE SANTANDER SECTORES 7008 ALTO EL POZO - SARDINATA, PR69+0000 (ALTO EL POZO) - PR100+0000. (LOTE 2)</v>
          </cell>
          <cell r="E587" t="str">
            <v>SGI</v>
          </cell>
          <cell r="F587">
            <v>51.809702999999999</v>
          </cell>
          <cell r="G587">
            <v>0</v>
          </cell>
          <cell r="H587">
            <v>51.809702999999999</v>
          </cell>
          <cell r="I587">
            <v>0</v>
          </cell>
          <cell r="J587">
            <v>51.809702999999999</v>
          </cell>
          <cell r="K587">
            <v>0</v>
          </cell>
          <cell r="L587">
            <v>0</v>
          </cell>
          <cell r="M587">
            <v>0</v>
          </cell>
          <cell r="N587">
            <v>0</v>
          </cell>
          <cell r="O587">
            <v>0</v>
          </cell>
          <cell r="P587">
            <v>51.809702999999999</v>
          </cell>
        </row>
        <row r="588">
          <cell r="B588" t="str">
            <v>3224/2024</v>
          </cell>
          <cell r="C588" t="str">
            <v>2401-0600-0103</v>
          </cell>
          <cell r="D588" t="str">
            <v>DTCAQ CON 3224/2024 VIGENCIAS FUTURAS P:23 MESES R:SOL-169-14-02-25 SERVICIO DE MANTENIMIENTO RUTINARIO DE LAS VÍAS A CARGO DEL INSTITUTO NACIONAL DE VIAS DIRECCIÓN TERRITORIAL CAQUETA SECTORES 6504 SAN VICENTE DEL CAGUÁN - MINA BLANCA, PR 52+0000 -</v>
          </cell>
          <cell r="E588" t="str">
            <v>SGI</v>
          </cell>
          <cell r="F588">
            <v>51.494852000000002</v>
          </cell>
          <cell r="G588">
            <v>0</v>
          </cell>
          <cell r="H588">
            <v>51.494852000000002</v>
          </cell>
          <cell r="I588">
            <v>0</v>
          </cell>
          <cell r="J588">
            <v>51.494852000000002</v>
          </cell>
          <cell r="K588">
            <v>0</v>
          </cell>
          <cell r="L588">
            <v>0</v>
          </cell>
          <cell r="M588">
            <v>0</v>
          </cell>
          <cell r="N588">
            <v>0</v>
          </cell>
          <cell r="O588">
            <v>0</v>
          </cell>
          <cell r="P588">
            <v>51.494852000000002</v>
          </cell>
        </row>
        <row r="589">
          <cell r="B589" t="str">
            <v>1404/2025</v>
          </cell>
          <cell r="C589" t="str">
            <v>2499-0600-0020</v>
          </cell>
          <cell r="D589" t="str">
            <v>DTRIS CPS 1404/2025 ADICION 1 P:30/11/2025 R: 2025I-VRIS-093452 MANTENIMIENTO Y ADECUACION DE LA SEDE DEL INSTITUTO NACIONAL DE VIAS TERRITORIAL RISARALDA</v>
          </cell>
          <cell r="E589" t="str">
            <v>SA</v>
          </cell>
          <cell r="F589">
            <v>51.217692370000002</v>
          </cell>
          <cell r="G589">
            <v>0</v>
          </cell>
          <cell r="H589">
            <v>51.217692370000002</v>
          </cell>
          <cell r="I589">
            <v>51.217692370000002</v>
          </cell>
          <cell r="J589">
            <v>0</v>
          </cell>
          <cell r="K589">
            <v>0</v>
          </cell>
          <cell r="L589">
            <v>0</v>
          </cell>
          <cell r="M589">
            <v>0</v>
          </cell>
          <cell r="N589">
            <v>0</v>
          </cell>
          <cell r="O589">
            <v>0</v>
          </cell>
          <cell r="P589">
            <v>51.217692370000002</v>
          </cell>
        </row>
        <row r="590">
          <cell r="B590" t="str">
            <v>3779/2024</v>
          </cell>
          <cell r="C590" t="str">
            <v>2401-0600-0103</v>
          </cell>
          <cell r="D590" t="str">
            <v>DTNAR CON 3779/2024 VIGENCIAS FUTURAS P:23 MESES R:SOL-300-17-02-25 SERVICIO DE MANTENIMIENTO RUTINARIO DE LAS VÍAS A CARGO DEL INSTITUTO NACIONAL DE VÍAS DIRECCIÓN TERRITORIAL NARIÑO SECTORES 2502 PASTO - MOJARRAS, PR36+0000 (ACCESO AEROPUERTO) - PR</v>
          </cell>
          <cell r="E590" t="str">
            <v>SGI</v>
          </cell>
          <cell r="F590">
            <v>51.030101330000001</v>
          </cell>
          <cell r="G590">
            <v>0</v>
          </cell>
          <cell r="H590">
            <v>51.030101330000001</v>
          </cell>
          <cell r="I590">
            <v>0</v>
          </cell>
          <cell r="J590">
            <v>51.030101330000001</v>
          </cell>
          <cell r="K590">
            <v>0</v>
          </cell>
          <cell r="L590">
            <v>0</v>
          </cell>
          <cell r="M590">
            <v>0</v>
          </cell>
          <cell r="N590">
            <v>0</v>
          </cell>
          <cell r="O590">
            <v>0</v>
          </cell>
          <cell r="P590">
            <v>51.030101330000001</v>
          </cell>
        </row>
        <row r="591">
          <cell r="B591" t="str">
            <v>3697/2024</v>
          </cell>
          <cell r="C591" t="str">
            <v>2402-0600-0013</v>
          </cell>
          <cell r="D591" t="str">
            <v>GGCCPT CDI 3697/2024 PRÓRROGA 5 ADICIÓN 2 P:12/09/2025 R:2025I-VBOG-064038 GGCCPT INTERVENTORÍA TECNICA, ADMINISTRATIVA, FINANCIERA, SOCIAL Y AMBIENTAL PARA LOS CONVENIOS O CONTRATOS SUSCRITOS ENTRE EL INVIAS CON ORGANISMOS DE ACCIÓN COMUNAL O COMUNI</v>
          </cell>
          <cell r="E591" t="str">
            <v>CCPT</v>
          </cell>
          <cell r="F591">
            <v>179.33545698999998</v>
          </cell>
          <cell r="G591">
            <v>0</v>
          </cell>
          <cell r="H591">
            <v>179.33545698999998</v>
          </cell>
          <cell r="I591">
            <v>179.33545698999998</v>
          </cell>
          <cell r="J591">
            <v>0</v>
          </cell>
          <cell r="K591">
            <v>128.41782337999999</v>
          </cell>
          <cell r="L591">
            <v>128.41782337999999</v>
          </cell>
          <cell r="M591">
            <v>0</v>
          </cell>
          <cell r="N591">
            <v>128.41782337999999</v>
          </cell>
          <cell r="O591">
            <v>0</v>
          </cell>
          <cell r="P591">
            <v>50.917633609999996</v>
          </cell>
        </row>
        <row r="592">
          <cell r="B592" t="str">
            <v>3817/2024</v>
          </cell>
          <cell r="C592" t="str">
            <v>2401-0600-0103</v>
          </cell>
          <cell r="D592" t="str">
            <v>SGI CON 3817-2024 VF R:VBOG-069140 P:31/07/2026 SERVICIO DE MANTENIMIENTO RUTINARIO DE LAS VIAS A CARGO DEL INVIAS DT NORTE DE SANTANDER SECTORES 6604 LA LEJÍA - SARAVENA, PR61+0000 (ALTO SANTA INÉS) - PR91+0000 (ALTO LA LAGUNA). LOTE 4</v>
          </cell>
          <cell r="E592" t="str">
            <v>SGI</v>
          </cell>
          <cell r="F592">
            <v>50.634754999999998</v>
          </cell>
          <cell r="G592">
            <v>0</v>
          </cell>
          <cell r="H592">
            <v>50.634754999999998</v>
          </cell>
          <cell r="I592">
            <v>0</v>
          </cell>
          <cell r="J592">
            <v>50.634754999999998</v>
          </cell>
          <cell r="K592">
            <v>0</v>
          </cell>
          <cell r="L592">
            <v>0</v>
          </cell>
          <cell r="M592">
            <v>0</v>
          </cell>
          <cell r="N592">
            <v>0</v>
          </cell>
          <cell r="O592">
            <v>0</v>
          </cell>
          <cell r="P592">
            <v>50.634754999999998</v>
          </cell>
        </row>
        <row r="593">
          <cell r="B593" t="str">
            <v>3815/2024</v>
          </cell>
          <cell r="C593" t="str">
            <v>2401-0600-0103</v>
          </cell>
          <cell r="D593" t="str">
            <v>SGI CON 3815-2024 VIGENCIA FUTURA SOL 385   P:31/07/2026 SERVICIO DE MANTENIMIENTO RUTINARIO DE LAS VIAS A CARGO DEL INVIAS DT NORTE DE SANTANDER SECTORES 7009 SARDINATA - CÚCUTA, PR 0+0000 - PR35+0000 LOTE 3</v>
          </cell>
          <cell r="E593" t="str">
            <v>SGI</v>
          </cell>
          <cell r="F593">
            <v>50.634751000000001</v>
          </cell>
          <cell r="G593">
            <v>0</v>
          </cell>
          <cell r="H593">
            <v>50.634751000000001</v>
          </cell>
          <cell r="I593">
            <v>0</v>
          </cell>
          <cell r="J593">
            <v>50.634751000000001</v>
          </cell>
          <cell r="K593">
            <v>0</v>
          </cell>
          <cell r="L593">
            <v>0</v>
          </cell>
          <cell r="M593">
            <v>0</v>
          </cell>
          <cell r="N593">
            <v>0</v>
          </cell>
          <cell r="O593">
            <v>0</v>
          </cell>
          <cell r="P593">
            <v>50.634751000000001</v>
          </cell>
        </row>
        <row r="594">
          <cell r="B594" t="str">
            <v>943/2025</v>
          </cell>
          <cell r="C594" t="str">
            <v>2402-0600-0013
2406-0600-0007</v>
          </cell>
          <cell r="D594" t="str">
            <v>SUBG CON 943/2025 P 31/12/2025 R 2025I-VBOG 022222 PRESTAR SERVICIOS PROFESIONALES PARA ATENDER ASUNTOS DE CARÁCTER JURÍDICO Y ADMINISTRATIVO Y OPERATIVOS PARA APOYAR TRANSVERSALMENTE LAS POLÍTICAS, PLANES, PROGRAMAS Y PROYECTOS ORIENTADOS AL CUMPLIM</v>
          </cell>
          <cell r="E594" t="str">
            <v>SUBG - DT</v>
          </cell>
          <cell r="F594">
            <v>50.473500000000001</v>
          </cell>
          <cell r="G594">
            <v>0</v>
          </cell>
          <cell r="H594">
            <v>50.473500000000001</v>
          </cell>
          <cell r="I594">
            <v>50.473500000000001</v>
          </cell>
          <cell r="J594">
            <v>0</v>
          </cell>
          <cell r="K594">
            <v>0</v>
          </cell>
          <cell r="L594">
            <v>0</v>
          </cell>
          <cell r="M594">
            <v>0</v>
          </cell>
          <cell r="N594">
            <v>0</v>
          </cell>
          <cell r="O594">
            <v>0</v>
          </cell>
          <cell r="P594">
            <v>50.473500000000001</v>
          </cell>
        </row>
        <row r="595">
          <cell r="B595" t="str">
            <v>1629/2024</v>
          </cell>
          <cell r="C595" t="str">
            <v>2401-0600-0103</v>
          </cell>
          <cell r="D595" t="str">
            <v>SGIC DTCAS CON 1629/2024 VIGENCIA FUTURA P31/07/2026 RAD 2024I-VBOG 028276 SERVICIO  DE  MANTENIMIENTO  RUTINARIO  DE  LAS  VIAS  A CARGO DEL INSTITUTO NACIONAL DE VIAS DIRECCION TERRITORIAL  CASANARE  EN  EL  SECTOR  6405  SÁCAMA-  LA CABUYA</v>
          </cell>
          <cell r="E595" t="str">
            <v>SGI</v>
          </cell>
          <cell r="F595">
            <v>190.861482</v>
          </cell>
          <cell r="G595">
            <v>0</v>
          </cell>
          <cell r="H595">
            <v>190.861482</v>
          </cell>
          <cell r="I595">
            <v>0</v>
          </cell>
          <cell r="J595">
            <v>190.861482</v>
          </cell>
          <cell r="K595">
            <v>0</v>
          </cell>
          <cell r="L595">
            <v>140.96502000000001</v>
          </cell>
          <cell r="M595">
            <v>140.96502000000001</v>
          </cell>
          <cell r="N595">
            <v>0</v>
          </cell>
          <cell r="O595">
            <v>140.96502000000001</v>
          </cell>
          <cell r="P595">
            <v>49.896461999999985</v>
          </cell>
        </row>
        <row r="596">
          <cell r="B596" t="str">
            <v>1474/2024</v>
          </cell>
          <cell r="C596" t="str">
            <v>2401-0600-0103</v>
          </cell>
          <cell r="D596" t="str">
            <v>SGI  DTBOY CON 1474/2024 VIGENCIAS FUTURAS SOL 273 PLAZ 31/07/2026MANTENIMIENTO RUTINARIO DE LAS VIAS A 
CARGO DEL INSTITUTO NACIONAL DE VIA DIRECCION 
TERRITORIAL BOYACA SECTORES 6007 OTANCHE - 
CHIQUINQUIRÁ, PR32+0000 (RÍO MINERO) - PR62+0000 
(</v>
          </cell>
          <cell r="E596" t="str">
            <v>SGI</v>
          </cell>
          <cell r="F596">
            <v>99.309490629999999</v>
          </cell>
          <cell r="G596">
            <v>0</v>
          </cell>
          <cell r="H596">
            <v>99.309490629999999</v>
          </cell>
          <cell r="I596">
            <v>0</v>
          </cell>
          <cell r="J596">
            <v>99.309490629999999</v>
          </cell>
          <cell r="K596">
            <v>0</v>
          </cell>
          <cell r="L596">
            <v>49.434775090000002</v>
          </cell>
          <cell r="M596">
            <v>49.434775090000002</v>
          </cell>
          <cell r="N596">
            <v>0</v>
          </cell>
          <cell r="O596">
            <v>49.434775090000002</v>
          </cell>
          <cell r="P596">
            <v>49.874715539999997</v>
          </cell>
        </row>
        <row r="597">
          <cell r="B597" t="str">
            <v>1794/2025</v>
          </cell>
          <cell r="C597" t="str">
            <v>2401-0600-0129</v>
          </cell>
          <cell r="D597" t="str">
            <v>SGIC  CDI 1794/2025 P:31/12/2025 R:2025I-VBOG-089805 SGIC INTERVENTORIA INTEGRAL PARA EL MANTENIMIENTO DE LA CARRETERA HOBO – YAGUARA, SECTOR HOBO INSPECCIÓN DE LETRAN, RUTA 45HL01, DEPARTAMENTO DEL HUILA</v>
          </cell>
          <cell r="E597" t="str">
            <v>SGI</v>
          </cell>
          <cell r="F597">
            <v>75.522835000000001</v>
          </cell>
          <cell r="G597">
            <v>0</v>
          </cell>
          <cell r="H597">
            <v>75.522835000000001</v>
          </cell>
          <cell r="I597">
            <v>75.522835000000001</v>
          </cell>
          <cell r="J597">
            <v>0</v>
          </cell>
          <cell r="K597">
            <v>25.833015039999999</v>
          </cell>
          <cell r="L597">
            <v>25.833015039999999</v>
          </cell>
          <cell r="M597">
            <v>0</v>
          </cell>
          <cell r="N597">
            <v>25.833015039999999</v>
          </cell>
          <cell r="O597">
            <v>0</v>
          </cell>
          <cell r="P597">
            <v>49.689819960000001</v>
          </cell>
        </row>
        <row r="598">
          <cell r="B598" t="str">
            <v>3838/2024</v>
          </cell>
          <cell r="C598" t="str">
            <v>2401-0600-0103</v>
          </cell>
          <cell r="D598" t="str">
            <v>SGI CON 3838/2024 VIGENCIAS FUTURAS P:31/07/2026 R:Sol_385_14_02_25 SERVICIO DE MANTENIMIENTO RUTINARIO DE LAS VIAS A CARGO DEL INVIAS DT N. DE SANTANDER SECTORES 6604 LA LEJI´A - SARAVENA, PR91+0000 (ALTO LA LAGUNA) - PR121+0000 (PUENTE COBARIA) L 5</v>
          </cell>
          <cell r="E598" t="str">
            <v>SGI</v>
          </cell>
          <cell r="F598">
            <v>49.515746999999998</v>
          </cell>
          <cell r="G598">
            <v>0</v>
          </cell>
          <cell r="H598">
            <v>49.515746999999998</v>
          </cell>
          <cell r="I598">
            <v>0</v>
          </cell>
          <cell r="J598">
            <v>49.515746999999998</v>
          </cell>
          <cell r="K598">
            <v>0</v>
          </cell>
          <cell r="L598">
            <v>0</v>
          </cell>
          <cell r="M598">
            <v>0</v>
          </cell>
          <cell r="N598">
            <v>0</v>
          </cell>
          <cell r="O598">
            <v>0</v>
          </cell>
          <cell r="P598">
            <v>49.515746999999998</v>
          </cell>
        </row>
        <row r="599">
          <cell r="B599" t="str">
            <v>3713/2024</v>
          </cell>
          <cell r="C599" t="str">
            <v>2401-0600-0103</v>
          </cell>
          <cell r="D599" t="str">
            <v>DTNAR CON 3713/2024 VIGENCIAS FUTURAS P:23 MESES R:SOL-325-1-02-25 SERVICIO DE MANTENIMIENTO RUTINARIO DE LAS VIAS A CARGO DEL INSTITUTO NACIONAL DE VIAS DIRECCION TERRITORIAL NARIÑO SECTORES 1002 JUNÍN - PEDREGAL, PR 95+0000 (TÚQUERRES) - PR 127+060</v>
          </cell>
          <cell r="E599" t="str">
            <v>SGI</v>
          </cell>
          <cell r="F599">
            <v>49.509377210000004</v>
          </cell>
          <cell r="G599">
            <v>0</v>
          </cell>
          <cell r="H599">
            <v>49.509377210000004</v>
          </cell>
          <cell r="I599">
            <v>0</v>
          </cell>
          <cell r="J599">
            <v>49.509377210000004</v>
          </cell>
          <cell r="K599">
            <v>0</v>
          </cell>
          <cell r="L599">
            <v>0</v>
          </cell>
          <cell r="M599">
            <v>0</v>
          </cell>
          <cell r="N599">
            <v>0</v>
          </cell>
          <cell r="O599">
            <v>0</v>
          </cell>
          <cell r="P599">
            <v>49.509377210000004</v>
          </cell>
        </row>
        <row r="600">
          <cell r="B600" t="str">
            <v>3737/2024</v>
          </cell>
          <cell r="C600" t="str">
            <v>2401-0600-0103</v>
          </cell>
          <cell r="D600" t="str">
            <v>DTRIS CON 3737/2024 VIGENCIAS FUTURAS P:23 MESES R:SOL-251-17-02-25 SERVICIO DE MANTENIMIENTO RUTINARIO DE LAS VIAS A CARGO DEL INSTITUTO NACIONAL DE VIAS DIRECCIÓN TERRITORIAL RISARALDA SECTOR 5003 SANTA CECILIA - ASIA, PR33+0000 - PR59+0000. LOTE 1</v>
          </cell>
          <cell r="E600" t="str">
            <v>SGI</v>
          </cell>
          <cell r="F600">
            <v>49.50456003</v>
          </cell>
          <cell r="G600">
            <v>0</v>
          </cell>
          <cell r="H600">
            <v>49.50456003</v>
          </cell>
          <cell r="I600">
            <v>0</v>
          </cell>
          <cell r="J600">
            <v>49.50456003</v>
          </cell>
          <cell r="K600">
            <v>0</v>
          </cell>
          <cell r="L600">
            <v>0</v>
          </cell>
          <cell r="M600">
            <v>0</v>
          </cell>
          <cell r="N600">
            <v>0</v>
          </cell>
          <cell r="O600">
            <v>0</v>
          </cell>
          <cell r="P600">
            <v>49.50456003</v>
          </cell>
        </row>
        <row r="601">
          <cell r="B601" t="str">
            <v>GI-SMC</v>
          </cell>
          <cell r="C601" t="str">
            <v>2401-0600-0074
2401-0600-0077
2401-0600-0096
2401-0600-0107
2401-0600-0124</v>
          </cell>
          <cell r="D601" t="str">
            <v>SMCN CPSP 0996/2025 CESIÓN 1 R:2025I-VBOG-072639 P:31/12/2025 SMCN PRESTAR SERVICIOS PROFESIONALES PARA ATENDER ASUNTOS DE CARACTER TÉCNICO, ADMINISTRATIVO Y FINANCIERO DE LOS PROGRAMAS, PROYECTOS, CONTRATOS Y/O  CONVENIOS A CARGO DEL INVIAS EN LA SU</v>
          </cell>
          <cell r="E601" t="str">
            <v>SMC</v>
          </cell>
          <cell r="F601">
            <v>73.639840199999981</v>
          </cell>
          <cell r="G601">
            <v>18.163503799999997</v>
          </cell>
          <cell r="H601">
            <v>55.47633639999998</v>
          </cell>
          <cell r="I601">
            <v>49.023200419999995</v>
          </cell>
          <cell r="J601">
            <v>6.4531359799999999</v>
          </cell>
          <cell r="K601">
            <v>5.9949999999999992</v>
          </cell>
          <cell r="L601">
            <v>5.9949999999999992</v>
          </cell>
          <cell r="M601">
            <v>0</v>
          </cell>
          <cell r="N601">
            <v>4.4149599599999991</v>
          </cell>
          <cell r="O601">
            <v>1.5800400400000001</v>
          </cell>
          <cell r="P601">
            <v>49.481336399999982</v>
          </cell>
        </row>
        <row r="602">
          <cell r="B602" t="str">
            <v>3858/2024</v>
          </cell>
          <cell r="C602" t="str">
            <v>2401-0600-0103</v>
          </cell>
          <cell r="D602" t="str">
            <v>DEO CON 3858-2024 VIGENCIAS FUTURAS R:SOL. 07-03-25 P:31/07/2026 SERVICIO DE MANTENIMIENTO RUTINARIO DE LAS VIAS A CARGO DEL INVIAS DT NORTE SANTANDER SECTORES 6604 LA LEJÍA - SARAVENA, PR31+0000 (EL AMARILLÓN) - PR61+0000 (ALTO SANTA INÉS). LOTE 6</v>
          </cell>
          <cell r="E602" t="str">
            <v>SGI</v>
          </cell>
          <cell r="F602">
            <v>49.359093000000001</v>
          </cell>
          <cell r="G602">
            <v>0</v>
          </cell>
          <cell r="H602">
            <v>49.359093000000001</v>
          </cell>
          <cell r="I602">
            <v>0</v>
          </cell>
          <cell r="J602">
            <v>49.359093000000001</v>
          </cell>
          <cell r="K602">
            <v>0</v>
          </cell>
          <cell r="L602">
            <v>0</v>
          </cell>
          <cell r="M602">
            <v>0</v>
          </cell>
          <cell r="N602">
            <v>0</v>
          </cell>
          <cell r="O602">
            <v>0</v>
          </cell>
          <cell r="P602">
            <v>49.359093000000001</v>
          </cell>
        </row>
        <row r="603">
          <cell r="B603" t="str">
            <v>4576/2023</v>
          </cell>
          <cell r="C603" t="str">
            <v>2402-0600-0013</v>
          </cell>
          <cell r="D603" t="str">
            <v>DEO RESOL 5664/2025 CTO4576/2023 VIGENCIA EXPIRADA R:SOL-RP-0561 POR LA CUAL SE RECONOCE Y ORDENA UN</v>
          </cell>
          <cell r="E603" t="str">
            <v>CCPT</v>
          </cell>
          <cell r="F603">
            <v>49.308101999999998</v>
          </cell>
          <cell r="G603">
            <v>0</v>
          </cell>
          <cell r="H603">
            <v>49.308101999999998</v>
          </cell>
          <cell r="I603">
            <v>49.308101999999998</v>
          </cell>
          <cell r="J603">
            <v>0</v>
          </cell>
          <cell r="K603">
            <v>0</v>
          </cell>
          <cell r="L603">
            <v>0</v>
          </cell>
          <cell r="M603">
            <v>0</v>
          </cell>
          <cell r="N603">
            <v>0</v>
          </cell>
          <cell r="O603">
            <v>0</v>
          </cell>
          <cell r="P603">
            <v>49.308101999999998</v>
          </cell>
        </row>
        <row r="604">
          <cell r="B604" t="str">
            <v>4763/2023</v>
          </cell>
          <cell r="C604" t="str">
            <v>2402-0600-0013</v>
          </cell>
          <cell r="D604" t="str">
            <v>SVR CDI 4763/2023 P:13/09/2025 R:2025I-VBOG-050844 SVR PRÓRROGA 4 ADICIÓN 1 DE 2025 INTERVENTORÍA TÉCNICA, ADMINISTRATIVA, FINANCIERA Y AMBIENTAL PARA EL MEJORAMIENTO Y MANTENIMIENTO DE LAS VÍAS TERCIARIAS EN EL MUNICIPIO DE FORTUL, POR EL PROGRAMA C</v>
          </cell>
          <cell r="E604" t="str">
            <v>SVR</v>
          </cell>
          <cell r="F604">
            <v>318.02314200000001</v>
          </cell>
          <cell r="G604">
            <v>0</v>
          </cell>
          <cell r="H604">
            <v>318.02314200000001</v>
          </cell>
          <cell r="I604">
            <v>318.02314200000001</v>
          </cell>
          <cell r="J604">
            <v>0</v>
          </cell>
          <cell r="K604">
            <v>268.93405000000001</v>
          </cell>
          <cell r="L604">
            <v>268.93405000000001</v>
          </cell>
          <cell r="M604">
            <v>0</v>
          </cell>
          <cell r="N604">
            <v>268.93405000000001</v>
          </cell>
          <cell r="O604">
            <v>0</v>
          </cell>
          <cell r="P604">
            <v>49.089091999999994</v>
          </cell>
        </row>
        <row r="605">
          <cell r="B605" t="str">
            <v>4584/2023</v>
          </cell>
          <cell r="C605" t="str">
            <v>2402-0600-0013</v>
          </cell>
          <cell r="D605" t="str">
            <v>DEO RESOL 5662/2025 CTO 4584/2023 VIGENCIA EXPIRADA R:SOL-RP-0561 POR LA CUAL SE RECONOCE Y ORDENA UN PAGO POR EL MECANISMO DE “PAGO PASIVOS EXIGIBLES – VIGENCIAS EXPIRADAS"</v>
          </cell>
          <cell r="E605" t="str">
            <v>CCPT</v>
          </cell>
          <cell r="F605">
            <v>48.760455</v>
          </cell>
          <cell r="G605">
            <v>0</v>
          </cell>
          <cell r="H605">
            <v>48.760455</v>
          </cell>
          <cell r="I605">
            <v>48.760455</v>
          </cell>
          <cell r="J605">
            <v>0</v>
          </cell>
          <cell r="K605">
            <v>0</v>
          </cell>
          <cell r="L605">
            <v>0</v>
          </cell>
          <cell r="M605">
            <v>0</v>
          </cell>
          <cell r="N605">
            <v>0</v>
          </cell>
          <cell r="O605">
            <v>0</v>
          </cell>
          <cell r="P605">
            <v>48.760455</v>
          </cell>
        </row>
        <row r="606">
          <cell r="B606" t="str">
            <v>1747/2025</v>
          </cell>
          <cell r="C606" t="str">
            <v>2401-0600-0127</v>
          </cell>
          <cell r="D606" t="str">
            <v>SGI CDI 1747/2025 P:31/12/2025 R; VBOG-091290 : “INTERVENTORÍA INTEGRAL PARA MANTENIMIENTO DE LA CARRETERA CÚCUTA - DOS RIOS - SAN FAUSTINO - LA CHINA, RUTA 55NS09, DEPT DE NORTE DE SANTANDER</v>
          </cell>
          <cell r="E606" t="str">
            <v>SGI</v>
          </cell>
          <cell r="F606">
            <v>60.164771000000002</v>
          </cell>
          <cell r="G606">
            <v>0</v>
          </cell>
          <cell r="H606">
            <v>60.164771000000002</v>
          </cell>
          <cell r="I606">
            <v>60.164771000000002</v>
          </cell>
          <cell r="J606">
            <v>0</v>
          </cell>
          <cell r="K606">
            <v>11.504298820000001</v>
          </cell>
          <cell r="L606">
            <v>11.504298820000001</v>
          </cell>
          <cell r="M606">
            <v>0</v>
          </cell>
          <cell r="N606">
            <v>11.504298820000001</v>
          </cell>
          <cell r="O606">
            <v>0</v>
          </cell>
          <cell r="P606">
            <v>48.660472179999999</v>
          </cell>
        </row>
        <row r="607">
          <cell r="B607" t="str">
            <v>1650/2024</v>
          </cell>
          <cell r="C607" t="str">
            <v>2401-0600-0103</v>
          </cell>
          <cell r="D607" t="str">
            <v>DTPUT CON 1650/2024 VIGENCIAS FUTURAS P:29 MESES R:SOL-289-17-02-25  SERVICIO DE MANTENIMIENTO RUTINARIO DE LAS VIAS A CARGO DEL INSTITUTO NACIONAL DE VIAS DIRECCION TERRITORIAL PUTUMAYO EN LOS SECTORES 6501,VILLAGARZÓN - SAN JOSÉ DEL FRAGUA, PR 24+0</v>
          </cell>
          <cell r="E607" t="str">
            <v>SGI</v>
          </cell>
          <cell r="F607">
            <v>181.64060396000002</v>
          </cell>
          <cell r="G607">
            <v>0</v>
          </cell>
          <cell r="H607">
            <v>181.64060396000002</v>
          </cell>
          <cell r="I607">
            <v>0</v>
          </cell>
          <cell r="J607">
            <v>181.64060396000002</v>
          </cell>
          <cell r="K607">
            <v>0</v>
          </cell>
          <cell r="L607">
            <v>133.03587546</v>
          </cell>
          <cell r="M607">
            <v>133.03587546</v>
          </cell>
          <cell r="N607">
            <v>0</v>
          </cell>
          <cell r="O607">
            <v>133.03587546</v>
          </cell>
          <cell r="P607">
            <v>48.604728500000022</v>
          </cell>
        </row>
        <row r="608">
          <cell r="B608" t="str">
            <v>1806/2024</v>
          </cell>
          <cell r="C608" t="str">
            <v>2401-0600-0103</v>
          </cell>
          <cell r="D608" t="str">
            <v>DTMAG  1806/2024 VIGENCIA FUTURA PLZ 31/07/2026 SOL 307  SERVICIO DE MANTENIMIENTO RUTINARIO VIAS A CARGO INVIAS DT MAGDALENA, SECTOR 80MG01: SANTANA - LA GLORIA: PR0+000 (SANTANA) - PR34+000. LOTE 6”</v>
          </cell>
          <cell r="E608" t="str">
            <v>SGI</v>
          </cell>
          <cell r="F608">
            <v>142.11299700000001</v>
          </cell>
          <cell r="G608">
            <v>0</v>
          </cell>
          <cell r="H608">
            <v>142.11299700000001</v>
          </cell>
          <cell r="I608">
            <v>0</v>
          </cell>
          <cell r="J608">
            <v>142.11299700000001</v>
          </cell>
          <cell r="K608">
            <v>61.545000000000002</v>
          </cell>
          <cell r="L608">
            <v>93.589090999999996</v>
          </cell>
          <cell r="M608">
            <v>32.044090999999995</v>
          </cell>
          <cell r="N608">
            <v>0</v>
          </cell>
          <cell r="O608">
            <v>93.589090999999996</v>
          </cell>
          <cell r="P608">
            <v>48.523906000000011</v>
          </cell>
        </row>
        <row r="609">
          <cell r="B609" t="str">
            <v>4658/2023</v>
          </cell>
          <cell r="C609" t="str">
            <v>2402-0600-0013</v>
          </cell>
          <cell r="D609" t="str">
            <v>DEO RESOL 5665/2025 CTO4658/2023 VIGENCIA EXPIRADA R:SOL-RP-0561 POR LA CUAL SE RECONOCE Y ORDENA UN</v>
          </cell>
          <cell r="E609" t="str">
            <v>CCPT</v>
          </cell>
          <cell r="F609">
            <v>68.043890599999997</v>
          </cell>
          <cell r="G609">
            <v>0</v>
          </cell>
          <cell r="H609">
            <v>68.043890599999997</v>
          </cell>
          <cell r="I609">
            <v>68.043890599999997</v>
          </cell>
          <cell r="J609">
            <v>0</v>
          </cell>
          <cell r="K609">
            <v>0</v>
          </cell>
          <cell r="L609">
            <v>19.710374600000002</v>
          </cell>
          <cell r="M609">
            <v>19.710374600000002</v>
          </cell>
          <cell r="N609">
            <v>19.710374600000002</v>
          </cell>
          <cell r="O609">
            <v>0</v>
          </cell>
          <cell r="P609">
            <v>48.333515999999996</v>
          </cell>
        </row>
        <row r="610">
          <cell r="B610" t="str">
            <v>3851/2024</v>
          </cell>
          <cell r="C610" t="str">
            <v>2401-0600-0103</v>
          </cell>
          <cell r="D610" t="str">
            <v>SGI CON 3851/2024 VIGENCIAS FUTURAS P:31/07/2026 R:Sol_397_14_02_25 SERVICIO DE MANTENIMIENTO RUTINARIO DE LAS VIAS A CARGO DEL INVIAS DT N.  SANTANDER SECTORES 6604 LA LEJÍA - SARAVENA, PR121+0000 (PUENTE COBARIA) - PR150+0000 SARAVENA L.7</v>
          </cell>
          <cell r="E610" t="str">
            <v>SGI</v>
          </cell>
          <cell r="F610">
            <v>48.318420000000003</v>
          </cell>
          <cell r="G610">
            <v>0</v>
          </cell>
          <cell r="H610">
            <v>48.318420000000003</v>
          </cell>
          <cell r="I610">
            <v>0</v>
          </cell>
          <cell r="J610">
            <v>48.318420000000003</v>
          </cell>
          <cell r="K610">
            <v>0</v>
          </cell>
          <cell r="L610">
            <v>0</v>
          </cell>
          <cell r="M610">
            <v>0</v>
          </cell>
          <cell r="N610">
            <v>0</v>
          </cell>
          <cell r="O610">
            <v>0</v>
          </cell>
          <cell r="P610">
            <v>48.318420000000003</v>
          </cell>
        </row>
        <row r="611">
          <cell r="B611" t="str">
            <v>1467/2024</v>
          </cell>
          <cell r="C611" t="str">
            <v>2401-0600-0103</v>
          </cell>
          <cell r="D611" t="str">
            <v>SGIC  DTBOY CON 1467/2024 P 26/07/2026  VIGENCIA FUTURA SOL 274-17-02-25 SERVICIO  DE  MANTENIMIENTO  RUTINARIO  VIAS  CARGO  DEL INSTITUTO NACIONAL DE VIA DIRECCION TERRITORIAL BOYACA SECTORES 6008 CHIQUINQUIRÁ - TUNJA, PR37+0000 (SÁCHICA) - PR73+</v>
          </cell>
          <cell r="E611" t="str">
            <v>SGI</v>
          </cell>
          <cell r="F611">
            <v>96.601968220000003</v>
          </cell>
          <cell r="G611">
            <v>0</v>
          </cell>
          <cell r="H611">
            <v>96.601968220000003</v>
          </cell>
          <cell r="I611">
            <v>0</v>
          </cell>
          <cell r="J611">
            <v>96.601968220000003</v>
          </cell>
          <cell r="K611">
            <v>0</v>
          </cell>
          <cell r="L611">
            <v>48.297057270000003</v>
          </cell>
          <cell r="M611">
            <v>48.297057270000003</v>
          </cell>
          <cell r="N611">
            <v>0</v>
          </cell>
          <cell r="O611">
            <v>48.297057270000003</v>
          </cell>
          <cell r="P611">
            <v>48.30491095</v>
          </cell>
        </row>
        <row r="612">
          <cell r="B612" t="str">
            <v>1956/2020</v>
          </cell>
          <cell r="C612" t="str">
            <v>2401-0600-0094</v>
          </cell>
          <cell r="D612" t="str">
            <v>DEO CON 1956/2020 ADIC Y PRG  P INTERV PARA LAS OBRAS DE MJTO, GESTION PREDIAL, SOCIAL Y AMBIENTAL SOSTENIBLE DE LA CARRETERA PLATO-TENERIFE EN EL DPTO DEL MAGDALENA EN MARCO DEL PROG DE OBRA PUBLICA "CONCLUIR Y CONCLUIR PARA LA REACTIVACIÓN DE LASRE</v>
          </cell>
          <cell r="E612" t="str">
            <v>SMC</v>
          </cell>
          <cell r="F612">
            <v>261.47933907999999</v>
          </cell>
          <cell r="G612">
            <v>0</v>
          </cell>
          <cell r="H612">
            <v>261.47933907999999</v>
          </cell>
          <cell r="I612">
            <v>261.47933907999999</v>
          </cell>
          <cell r="J612">
            <v>0</v>
          </cell>
          <cell r="K612">
            <v>213.22493018</v>
          </cell>
          <cell r="L612">
            <v>213.22493018</v>
          </cell>
          <cell r="M612">
            <v>0</v>
          </cell>
          <cell r="N612">
            <v>213.22493018</v>
          </cell>
          <cell r="O612">
            <v>0</v>
          </cell>
          <cell r="P612">
            <v>48.254408899999987</v>
          </cell>
        </row>
        <row r="613">
          <cell r="B613" t="str">
            <v>4262/2024</v>
          </cell>
          <cell r="C613" t="str">
            <v>2499-0600-0022</v>
          </cell>
          <cell r="D613" t="str">
            <v>SPI CDI 4262/2024 :31/12/2025 R:SOL-RP-0263 NTERVENTORÍA PARA LOS ESTUDIOS Y DISENOS A NIVEL DE FASE III DEFINITIVOS DE LA CONEXION CURUNDO SAN JOSE DEL PALMAR CRUCERO EL CAIRO EN LOS DEPARTAMENTOS DEL CHOCO Y VALLE DEL CAUCA</v>
          </cell>
          <cell r="E613" t="str">
            <v>SPI</v>
          </cell>
          <cell r="F613">
            <v>48.03792</v>
          </cell>
          <cell r="G613">
            <v>0</v>
          </cell>
          <cell r="H613">
            <v>48.03792</v>
          </cell>
          <cell r="I613">
            <v>48.03792</v>
          </cell>
          <cell r="J613">
            <v>0</v>
          </cell>
          <cell r="K613">
            <v>0</v>
          </cell>
          <cell r="L613">
            <v>0</v>
          </cell>
          <cell r="M613">
            <v>0</v>
          </cell>
          <cell r="N613">
            <v>0</v>
          </cell>
          <cell r="O613">
            <v>0</v>
          </cell>
          <cell r="P613">
            <v>48.03792</v>
          </cell>
        </row>
        <row r="614">
          <cell r="B614" t="str">
            <v>3745/2024</v>
          </cell>
          <cell r="C614" t="str">
            <v>2401-0600-0103</v>
          </cell>
          <cell r="D614" t="str">
            <v>SGI DTNAR CON 3745/2024 VIGENCIA FUTURA P:31/07/2026 SERVICIO DE MANTENIMIENTO RUTINARIO DE LAS VIAS A CARGO DEL INSTITUTO NACIONAL DE VIAS DIRECCION TERRITORIAL NARIN~O SECTORES 2501B CEBADAL - SANDONA´ - PASTO, PR0+0000 (CEBADAL) - PR 32+0000</v>
          </cell>
          <cell r="E614" t="str">
            <v>SGI</v>
          </cell>
          <cell r="F614">
            <v>47.929229069999998</v>
          </cell>
          <cell r="G614">
            <v>0</v>
          </cell>
          <cell r="H614">
            <v>47.929229069999998</v>
          </cell>
          <cell r="I614">
            <v>0</v>
          </cell>
          <cell r="J614">
            <v>47.929229069999998</v>
          </cell>
          <cell r="K614">
            <v>0</v>
          </cell>
          <cell r="L614">
            <v>0</v>
          </cell>
          <cell r="M614">
            <v>0</v>
          </cell>
          <cell r="N614">
            <v>0</v>
          </cell>
          <cell r="O614">
            <v>0</v>
          </cell>
          <cell r="P614">
            <v>47.929229069999998</v>
          </cell>
        </row>
        <row r="615">
          <cell r="B615" t="str">
            <v>3698/2024</v>
          </cell>
          <cell r="C615" t="str">
            <v>2401-0600-0103</v>
          </cell>
          <cell r="D615" t="str">
            <v>SGI  DTNAR CON 3698/2024  VIGENCIA FUTURA PLAZO 31/07/2026  SERVICIO DE MTO RUTINARIO  DE  LAS  VIAS  A  CARGO  DEL  INSTITUTO  NACIONAL  DE  VIAS  DIRECCION  TERRITORIAL  NARIÑO SECTORES 1002 JUNÍN - PEDREGAL, PR 31+0000 (RICAURTE) - PR 62+00</v>
          </cell>
          <cell r="E615" t="str">
            <v>SGI</v>
          </cell>
          <cell r="F615">
            <v>47.678787139999997</v>
          </cell>
          <cell r="G615">
            <v>0</v>
          </cell>
          <cell r="H615">
            <v>47.678787139999997</v>
          </cell>
          <cell r="I615">
            <v>0</v>
          </cell>
          <cell r="J615">
            <v>47.678787139999997</v>
          </cell>
          <cell r="K615">
            <v>0</v>
          </cell>
          <cell r="L615">
            <v>0</v>
          </cell>
          <cell r="M615">
            <v>0</v>
          </cell>
          <cell r="N615">
            <v>0</v>
          </cell>
          <cell r="O615">
            <v>0</v>
          </cell>
          <cell r="P615">
            <v>47.678787139999997</v>
          </cell>
        </row>
        <row r="616">
          <cell r="B616" t="str">
            <v>3822/2024</v>
          </cell>
          <cell r="C616" t="str">
            <v>2401-0600-0103</v>
          </cell>
          <cell r="D616" t="str">
            <v>DTNSA CON 3822/2024 VIGENCIAS FUTURAS P:23 MESES R:SOL-345-20-02-25 SERVICIO DE MANTENIMIENTO RUTINARIO DE LAS VIAS A CARGO DEL INSTITUTO NACIONAL DE VIAS DIRECCION TERRITORIAL NORTE DE SANTANDER SECTORES 55NSA ANILLO VIAL ORIENTAL DE CÚCUTA, PR0+000</v>
          </cell>
          <cell r="E616" t="str">
            <v>SGI</v>
          </cell>
          <cell r="F616">
            <v>47.575591000000003</v>
          </cell>
          <cell r="G616">
            <v>0</v>
          </cell>
          <cell r="H616">
            <v>47.575591000000003</v>
          </cell>
          <cell r="I616">
            <v>0</v>
          </cell>
          <cell r="J616">
            <v>47.575591000000003</v>
          </cell>
          <cell r="K616">
            <v>0</v>
          </cell>
          <cell r="L616">
            <v>0</v>
          </cell>
          <cell r="M616">
            <v>0</v>
          </cell>
          <cell r="N616">
            <v>0</v>
          </cell>
          <cell r="O616">
            <v>0</v>
          </cell>
          <cell r="P616">
            <v>47.575591000000003</v>
          </cell>
        </row>
        <row r="617">
          <cell r="B617" t="str">
            <v>3720/2024</v>
          </cell>
          <cell r="C617" t="str">
            <v>2401-0600-0103</v>
          </cell>
          <cell r="D617" t="str">
            <v>SGI CON 3720/2024 VIGENCIAS FUTURAS P:31/07/2026 R:Sol_317_19_02_25 SERVICIO DE MANTENIMIENTO RUTINARIO DE LAS VIAS A CARGO INVIAS TER NARIÑO SECTORES 2501B CEBADAL - SANDONÁ - PASTO, PR32+0000 (CONSACÁ) - PR60+0000 (SANTA BÁRBARA) LOTE 8.</v>
          </cell>
          <cell r="E617" t="str">
            <v>SGI</v>
          </cell>
          <cell r="F617">
            <v>47.335948180000003</v>
          </cell>
          <cell r="G617">
            <v>0</v>
          </cell>
          <cell r="H617">
            <v>47.335948180000003</v>
          </cell>
          <cell r="I617">
            <v>0</v>
          </cell>
          <cell r="J617">
            <v>47.335948180000003</v>
          </cell>
          <cell r="K617">
            <v>0</v>
          </cell>
          <cell r="L617">
            <v>0</v>
          </cell>
          <cell r="M617">
            <v>0</v>
          </cell>
          <cell r="N617">
            <v>0</v>
          </cell>
          <cell r="O617">
            <v>0</v>
          </cell>
          <cell r="P617">
            <v>47.335948180000003</v>
          </cell>
        </row>
        <row r="618">
          <cell r="B618" t="str">
            <v>1432/2025</v>
          </cell>
          <cell r="C618" t="str">
            <v>2401-0600-0103</v>
          </cell>
          <cell r="D618" t="str">
            <v>SGI CDO 1432/2025 P:31/12/2025 R:2025I-VBOG-064235 SERVICIO DE MANTENIMIENTO RUTINARIO PARA LAS VÍAS A CARGO DEL INSTITUTO NACIONAL DE VÍAS, DIRECCIÓN TERRITORIAL SANTANDER, VÍAS: 6603 BUCARAMANGA -
CUESTABOBA, PR3+0400 – PR 34+0600; 6603 BUCARAMANGA</v>
          </cell>
          <cell r="E618" t="str">
            <v>SGI</v>
          </cell>
          <cell r="F618">
            <v>112.02226926</v>
          </cell>
          <cell r="G618">
            <v>0</v>
          </cell>
          <cell r="H618">
            <v>112.02226926</v>
          </cell>
          <cell r="I618">
            <v>0</v>
          </cell>
          <cell r="J618">
            <v>112.02226926</v>
          </cell>
          <cell r="K618">
            <v>0</v>
          </cell>
          <cell r="L618">
            <v>64.76662236</v>
          </cell>
          <cell r="M618">
            <v>64.76662236</v>
          </cell>
          <cell r="N618">
            <v>0</v>
          </cell>
          <cell r="O618">
            <v>64.76662236</v>
          </cell>
          <cell r="P618">
            <v>47.255646900000002</v>
          </cell>
        </row>
        <row r="619">
          <cell r="B619" t="str">
            <v>5068/2023</v>
          </cell>
          <cell r="C619" t="str">
            <v>2409-0600-0002</v>
          </cell>
          <cell r="D619" t="str">
            <v>SA CON 5068/2023 VIGENCIA FUTURA P 30/07/2026 RAD 2023I-VBOG 042824 CONTRATAR  EL  SERVICIO  DE  MANTENIMIENTO PREVENTIVO Y CORRECTIVO, INCLUIDO MANO DE OBRA Y SUMINISTRO DE  REPUESTOS NUEVOS - ORIGINALES, PARA LA FLOTA  KAWASAKI DE PROPIEDAD</v>
          </cell>
          <cell r="E619" t="str">
            <v>SA</v>
          </cell>
          <cell r="F619">
            <v>230.47274959000001</v>
          </cell>
          <cell r="G619">
            <v>0</v>
          </cell>
          <cell r="H619">
            <v>230.47274959000001</v>
          </cell>
          <cell r="I619">
            <v>0</v>
          </cell>
          <cell r="J619">
            <v>230.47274959000001</v>
          </cell>
          <cell r="K619">
            <v>183.31081656999999</v>
          </cell>
          <cell r="L619">
            <v>183.31081656999999</v>
          </cell>
          <cell r="M619">
            <v>0</v>
          </cell>
          <cell r="N619">
            <v>0</v>
          </cell>
          <cell r="O619">
            <v>183.31081656999999</v>
          </cell>
          <cell r="P619">
            <v>47.161933020000021</v>
          </cell>
        </row>
        <row r="620">
          <cell r="B620" t="str">
            <v>3856/2024</v>
          </cell>
          <cell r="C620" t="str">
            <v>2401-0600-0103</v>
          </cell>
          <cell r="D620" t="str">
            <v>CON 3856-2024  P:31/07/2026 VIGENCIA FUTURA S 394-14-02- 25SERVICIO DMANTENIMIENTO RUTINARIO VIAS A CARGO INVIAS DT NORTE  SANTANDER SECTORES 5507 CÚCUTA - PUERTO SANTANDER, PR14+0000 - PR53+0758 (PUENTE INTERNACIONAL PEDRO DE HEVIA), INCLUSIVE (LOTE</v>
          </cell>
          <cell r="E620" t="str">
            <v>SGI</v>
          </cell>
          <cell r="F620">
            <v>47.109903000000003</v>
          </cell>
          <cell r="G620">
            <v>0</v>
          </cell>
          <cell r="H620">
            <v>47.109903000000003</v>
          </cell>
          <cell r="I620">
            <v>0</v>
          </cell>
          <cell r="J620">
            <v>47.109903000000003</v>
          </cell>
          <cell r="K620">
            <v>0</v>
          </cell>
          <cell r="L620">
            <v>0</v>
          </cell>
          <cell r="M620">
            <v>0</v>
          </cell>
          <cell r="N620">
            <v>0</v>
          </cell>
          <cell r="O620">
            <v>0</v>
          </cell>
          <cell r="P620">
            <v>47.109903000000003</v>
          </cell>
        </row>
        <row r="621">
          <cell r="B621" t="str">
            <v>3809/2024</v>
          </cell>
          <cell r="C621" t="str">
            <v>2401-0600-0103</v>
          </cell>
          <cell r="D621" t="str">
            <v>SGI CON 3809/2024 VIGENCIAS FUTURAS P:31/07/2026 R:Sol_302_17_02_2 SERVICIO DE MANTENIMIENTO RUTINARIO DE LAS VIAS A CARGO DEL INVIAS DT NARIÑO SECTORES 0801 GUACHUCAL - IPIALES, PR 0+0000 - PR 23+09000801 GUACHUCAL - IPIALES, PR 0+0000 - PR 23+0900</v>
          </cell>
          <cell r="E621" t="str">
            <v>SGI</v>
          </cell>
          <cell r="F621">
            <v>46.789829490000002</v>
          </cell>
          <cell r="G621">
            <v>0</v>
          </cell>
          <cell r="H621">
            <v>46.789829490000002</v>
          </cell>
          <cell r="I621">
            <v>0</v>
          </cell>
          <cell r="J621">
            <v>46.789829490000002</v>
          </cell>
          <cell r="K621">
            <v>0</v>
          </cell>
          <cell r="L621">
            <v>0</v>
          </cell>
          <cell r="M621">
            <v>0</v>
          </cell>
          <cell r="N621">
            <v>0</v>
          </cell>
          <cell r="O621">
            <v>0</v>
          </cell>
          <cell r="P621">
            <v>46.789829490000002</v>
          </cell>
        </row>
        <row r="622">
          <cell r="B622" t="str">
            <v>1981/2024</v>
          </cell>
          <cell r="C622" t="str">
            <v>2401-0600-0103</v>
          </cell>
          <cell r="D622" t="str">
            <v>SGI CON 1981/2024 VIGENCIAS FUTURAS P:31-07-2026 R:VBOG-039470.SERVICIO DE MANTENIMIENTO RUTINARIO DE LAS VIAS A CARGO DEL INVIAS DT. CESAR  EN  LOS  SECTORES  8004  V/DUPAR-LA PAZ-  PR0+0000 - PR13+0386 / 4902 LA PAZ - RÍO PEREIRA, PR0+0000</v>
          </cell>
          <cell r="E622" t="str">
            <v>SGI</v>
          </cell>
          <cell r="F622">
            <v>66.541917999999995</v>
          </cell>
          <cell r="G622">
            <v>0</v>
          </cell>
          <cell r="H622">
            <v>66.541917999999995</v>
          </cell>
          <cell r="I622">
            <v>0</v>
          </cell>
          <cell r="J622">
            <v>66.541917999999995</v>
          </cell>
          <cell r="K622">
            <v>0</v>
          </cell>
          <cell r="L622">
            <v>19.795832000000001</v>
          </cell>
          <cell r="M622">
            <v>19.795832000000001</v>
          </cell>
          <cell r="N622">
            <v>0</v>
          </cell>
          <cell r="O622">
            <v>19.795832000000001</v>
          </cell>
          <cell r="P622">
            <v>46.746085999999991</v>
          </cell>
        </row>
        <row r="623">
          <cell r="B623" t="str">
            <v>4892/2023</v>
          </cell>
          <cell r="C623" t="str">
            <v>2402-0600-0013</v>
          </cell>
          <cell r="D623" t="str">
            <v>DEO RESOL 5666/2025 CTO 4892/2023 VIGENCIA EXPIRADA R:SOL-RP-0561 POR LA CUAL SE RECONOCE Y ORDENA UN PAGO POR EL MECANISMO DE “PAGO PASIVOS EXIGIBLES – VIGENCIAS EXPIRADAS"</v>
          </cell>
          <cell r="E623" t="str">
            <v>CCPT</v>
          </cell>
          <cell r="F623">
            <v>63.162820000000004</v>
          </cell>
          <cell r="G623">
            <v>0</v>
          </cell>
          <cell r="H623">
            <v>63.162820000000004</v>
          </cell>
          <cell r="I623">
            <v>63.162820000000004</v>
          </cell>
          <cell r="J623">
            <v>0</v>
          </cell>
          <cell r="K623">
            <v>0</v>
          </cell>
          <cell r="L623">
            <v>16.560040000000001</v>
          </cell>
          <cell r="M623">
            <v>16.560040000000001</v>
          </cell>
          <cell r="N623">
            <v>16.560040000000001</v>
          </cell>
          <cell r="O623">
            <v>0</v>
          </cell>
          <cell r="P623">
            <v>46.602780000000003</v>
          </cell>
        </row>
        <row r="624">
          <cell r="B624" t="str">
            <v>1664/2021</v>
          </cell>
          <cell r="C624" t="str">
            <v>2402-0600-0013</v>
          </cell>
          <cell r="D624" t="str">
            <v>SVR RESOL 5535/2025 POR LA CUAL SE RECONOCE Y ORDENA UN PAGO POR EL MECANISMO DE PAGO PASIVOS EXIGIBLES - VIGENCIAS EXPIRADAS CONTRATO 1664/2021</v>
          </cell>
          <cell r="E624" t="str">
            <v>SVR</v>
          </cell>
          <cell r="F624">
            <v>46.557337859999997</v>
          </cell>
          <cell r="G624">
            <v>0</v>
          </cell>
          <cell r="H624">
            <v>46.557337859999997</v>
          </cell>
          <cell r="I624">
            <v>46.557337859999997</v>
          </cell>
          <cell r="J624">
            <v>0</v>
          </cell>
          <cell r="K624">
            <v>0</v>
          </cell>
          <cell r="L624">
            <v>0</v>
          </cell>
          <cell r="M624">
            <v>0</v>
          </cell>
          <cell r="N624">
            <v>0</v>
          </cell>
          <cell r="O624">
            <v>0</v>
          </cell>
          <cell r="P624">
            <v>46.557337859999997</v>
          </cell>
        </row>
        <row r="625">
          <cell r="B625" t="str">
            <v>1739/2025</v>
          </cell>
          <cell r="C625" t="str">
            <v>2401-0600-0116</v>
          </cell>
          <cell r="D625" t="str">
            <v>SGI  CDI 1739-2025 P:31/12/2025 R: 2025I-VBOG-081132 INTERVENTORIA  INTEGRAL PARA EL MTO DE LA VIA CÓDIGO 50CN03 SECTOR VÍA EL SALITRE -BRICEÑO SECTOR CRUCE RUTA 50 (EL SALITRE)-CRUCE RUTA 55 BRICEÑO) DEPARTAMENTO DE CUNDINAMARCA.”</v>
          </cell>
          <cell r="E625" t="str">
            <v>SGI</v>
          </cell>
          <cell r="F625">
            <v>46.521841000000002</v>
          </cell>
          <cell r="G625">
            <v>0</v>
          </cell>
          <cell r="H625">
            <v>46.521841000000002</v>
          </cell>
          <cell r="I625">
            <v>46.521841000000002</v>
          </cell>
          <cell r="J625">
            <v>0</v>
          </cell>
          <cell r="K625">
            <v>0</v>
          </cell>
          <cell r="L625">
            <v>0</v>
          </cell>
          <cell r="M625">
            <v>0</v>
          </cell>
          <cell r="N625">
            <v>0</v>
          </cell>
          <cell r="O625">
            <v>0</v>
          </cell>
          <cell r="P625">
            <v>46.521841000000002</v>
          </cell>
        </row>
        <row r="626">
          <cell r="B626" t="str">
            <v>4628/2023</v>
          </cell>
          <cell r="C626" t="str">
            <v>2406-0600-0007</v>
          </cell>
          <cell r="D626" t="str">
            <v>SMFF CDO 4628/2023 ADICION 1 PRORROGA  2 P :5/10/2025 R 2025I-VBOG 044528  DEO MEJORAMIENTO MUELLE CAIMITO, MUNICIPIO DE CAIMITO, DEPARTAMENTO DE SUCRE</v>
          </cell>
          <cell r="E626" t="str">
            <v>SMFF</v>
          </cell>
          <cell r="F626">
            <v>84.401363119999985</v>
          </cell>
          <cell r="G626">
            <v>0</v>
          </cell>
          <cell r="H626">
            <v>84.401363119999985</v>
          </cell>
          <cell r="I626">
            <v>84.401363119999985</v>
          </cell>
          <cell r="J626">
            <v>0</v>
          </cell>
          <cell r="K626">
            <v>38.08</v>
          </cell>
          <cell r="L626">
            <v>38.08</v>
          </cell>
          <cell r="M626">
            <v>0</v>
          </cell>
          <cell r="N626">
            <v>38.08</v>
          </cell>
          <cell r="O626">
            <v>0</v>
          </cell>
          <cell r="P626">
            <v>46.321363119999987</v>
          </cell>
        </row>
        <row r="627">
          <cell r="B627" t="str">
            <v>1670/2024</v>
          </cell>
          <cell r="C627" t="str">
            <v>2401-0600-0103</v>
          </cell>
          <cell r="D627" t="str">
            <v>DTMET CON 1670/2024 VIGENCIAS FUTURAS P:29 MESES R:SOL-459-24-02-25 SERVICIO DE MANTENIMIENTO RUTINARIO DE LAS VIAS A CARGO DEL INSTITUTO NACIONAL DE VIAS DIRECCION TERRITORIAL META, SECTORES 6508 CRUCE PUERTO RICO - YE DE GRANADA PR 0+0000 - PR56+0</v>
          </cell>
          <cell r="E627" t="str">
            <v>SGI</v>
          </cell>
          <cell r="F627">
            <v>211.01079999999999</v>
          </cell>
          <cell r="G627">
            <v>0</v>
          </cell>
          <cell r="H627">
            <v>211.01079999999999</v>
          </cell>
          <cell r="I627">
            <v>0</v>
          </cell>
          <cell r="J627">
            <v>211.01079999999999</v>
          </cell>
          <cell r="K627">
            <v>0</v>
          </cell>
          <cell r="L627">
            <v>164.76740000000001</v>
          </cell>
          <cell r="M627">
            <v>164.76740000000001</v>
          </cell>
          <cell r="N627">
            <v>0</v>
          </cell>
          <cell r="O627">
            <v>164.76740000000001</v>
          </cell>
          <cell r="P627">
            <v>46.24339999999998</v>
          </cell>
        </row>
        <row r="628">
          <cell r="B628" t="str">
            <v>1954/2024</v>
          </cell>
          <cell r="C628" t="str">
            <v>2499-0600-0022</v>
          </cell>
          <cell r="D628" t="str">
            <v>SPI CDI 1954/2025  ADIC 2P:30/12/2025 R:2025I-VBOG-074544 INTERV PARA LOS ESTUDIOS Y DISEÑOS PARA EL CORREDOR UBICADO EN LA RUTA 7008 OCAÑA – ALTO DEL POZO SECTOR PR 47 – PR 53, DERIVADOS DE LA EMERGENCIA POR LA AVALANCHA EN EL MUNICIPIO DE ABREGO DE</v>
          </cell>
          <cell r="E628" t="str">
            <v>SPI</v>
          </cell>
          <cell r="F628">
            <v>116.10356999999999</v>
          </cell>
          <cell r="G628">
            <v>0</v>
          </cell>
          <cell r="H628">
            <v>116.10356999999999</v>
          </cell>
          <cell r="I628">
            <v>38.459172000000002</v>
          </cell>
          <cell r="J628">
            <v>77.644397999999995</v>
          </cell>
          <cell r="K628">
            <v>70.100126000000003</v>
          </cell>
          <cell r="L628">
            <v>70.100126000000003</v>
          </cell>
          <cell r="M628">
            <v>0</v>
          </cell>
          <cell r="N628">
            <v>23.42353</v>
          </cell>
          <cell r="O628">
            <v>46.676596000000004</v>
          </cell>
          <cell r="P628">
            <v>46.003443999999988</v>
          </cell>
        </row>
        <row r="629">
          <cell r="B629" t="str">
            <v>1678/2024</v>
          </cell>
          <cell r="C629" t="str">
            <v>2401-0600-0103</v>
          </cell>
          <cell r="D629" t="str">
            <v>SGI  DTCUN CON 1678/2024 VIGENCIAS FUTURAS  SOL 427  PLAZO 31/07/2026  MTO RUTINARIO DE LAS VIAS A CARGO DEL INSTITUTO NACIONAL DE VIAS DIRECCION TERRITORIAL CUNDINAMARCA EN LOS SECTORES 50CN03 CRUCE RUTA 50 (EL SALITRE).- CRUCE RUTA 55 (BRICEÑ</v>
          </cell>
          <cell r="E629" t="str">
            <v>SGI</v>
          </cell>
          <cell r="F629">
            <v>109.583848</v>
          </cell>
          <cell r="G629">
            <v>0</v>
          </cell>
          <cell r="H629">
            <v>109.583848</v>
          </cell>
          <cell r="I629">
            <v>0</v>
          </cell>
          <cell r="J629">
            <v>109.583848</v>
          </cell>
          <cell r="K629">
            <v>30.829497</v>
          </cell>
          <cell r="L629">
            <v>63.817058000000003</v>
          </cell>
          <cell r="M629">
            <v>32.987560999999999</v>
          </cell>
          <cell r="N629">
            <v>0</v>
          </cell>
          <cell r="O629">
            <v>63.817058000000003</v>
          </cell>
          <cell r="P629">
            <v>45.76679</v>
          </cell>
        </row>
        <row r="630">
          <cell r="B630" t="str">
            <v>3834/2024</v>
          </cell>
          <cell r="C630" t="str">
            <v>2401-0600-0103</v>
          </cell>
          <cell r="D630" t="str">
            <v>SGIC CON 3834-2024  P:31/07/2026  VIGENCIA FUTURA S 210-17-02-25  SERVICIO DE MANTENIMIENTO RUTINARIO DE LAS VIAS A CARGO DEL INVIAS DT CAUCA SECTORES 26CC03-2 TIERRA CRUZ-NARANJAL, PR0+0000 (TIERRA CRUZ)-PR38+0500 (RÍO MORAS).LOTE 1.</v>
          </cell>
          <cell r="E630" t="str">
            <v>SGI</v>
          </cell>
          <cell r="F630">
            <v>106.686882</v>
          </cell>
          <cell r="G630">
            <v>0</v>
          </cell>
          <cell r="H630">
            <v>106.686882</v>
          </cell>
          <cell r="I630">
            <v>0</v>
          </cell>
          <cell r="J630">
            <v>106.686882</v>
          </cell>
          <cell r="K630">
            <v>0</v>
          </cell>
          <cell r="L630">
            <v>61.073152</v>
          </cell>
          <cell r="M630">
            <v>61.073152</v>
          </cell>
          <cell r="N630">
            <v>0</v>
          </cell>
          <cell r="O630">
            <v>61.073152</v>
          </cell>
          <cell r="P630">
            <v>45.613729999999997</v>
          </cell>
        </row>
        <row r="631">
          <cell r="B631" t="str">
            <v>3229/2024</v>
          </cell>
          <cell r="C631" t="str">
            <v>2401-0600-0118</v>
          </cell>
          <cell r="D631" t="str">
            <v>DTVAL CDI 3229/2024 P:15/11/2025 R:2025I-VVAL-066692 ADICION 1 INTERVENTORÍA PARA CONSTRUCCIÓN DE OBRAS COMPLEMENTARIAS - SECTOR AVENIDA SIMÓN BOLÍVAR, RUTA 4001. DEPARTAMENTO DEL VALLE DEL CAUCA</v>
          </cell>
          <cell r="E631" t="str">
            <v>SMC</v>
          </cell>
          <cell r="F631">
            <v>67.104645599999998</v>
          </cell>
          <cell r="G631">
            <v>0</v>
          </cell>
          <cell r="H631">
            <v>67.104645599999998</v>
          </cell>
          <cell r="I631">
            <v>67.104645599999998</v>
          </cell>
          <cell r="J631">
            <v>0</v>
          </cell>
          <cell r="K631">
            <v>21.6918656</v>
          </cell>
          <cell r="L631">
            <v>21.6918656</v>
          </cell>
          <cell r="M631">
            <v>0</v>
          </cell>
          <cell r="N631">
            <v>21.6918656</v>
          </cell>
          <cell r="O631">
            <v>0</v>
          </cell>
          <cell r="P631">
            <v>45.412779999999998</v>
          </cell>
        </row>
        <row r="632">
          <cell r="B632" t="str">
            <v>1456/2024</v>
          </cell>
          <cell r="C632" t="str">
            <v>2401-0600-0103</v>
          </cell>
          <cell r="D632" t="str">
            <v>SGI DTCHO 1456/2024 PLZ 31/07/2026 VIGENCIA FUTURA SOL 107 SERVICIO  DE  MTO  RUTINARIO  DE  LAS  VÌAS  A CARGO DEL INVIAS DIR TERRITORIAL CHOCO EN LOS SECTORES 1307 LAS ANIMAS -CERTEGUI PR43+0000 - PR55+0000 / 5002 LAS ANIMAS-MUMBÚ PR  0+0000  -  PR</v>
          </cell>
          <cell r="E632" t="str">
            <v>SGI</v>
          </cell>
          <cell r="F632">
            <v>156.73240912</v>
          </cell>
          <cell r="G632">
            <v>0</v>
          </cell>
          <cell r="H632">
            <v>156.73240912</v>
          </cell>
          <cell r="I632">
            <v>0</v>
          </cell>
          <cell r="J632">
            <v>156.73240912</v>
          </cell>
          <cell r="K632">
            <v>0</v>
          </cell>
          <cell r="L632">
            <v>111.90747898000001</v>
          </cell>
          <cell r="M632">
            <v>111.90747898000001</v>
          </cell>
          <cell r="N632">
            <v>0</v>
          </cell>
          <cell r="O632">
            <v>111.90747898000001</v>
          </cell>
          <cell r="P632">
            <v>44.824930139999992</v>
          </cell>
        </row>
        <row r="633">
          <cell r="B633" t="str">
            <v>4718/2023</v>
          </cell>
          <cell r="C633" t="str">
            <v>2402-0600-0013</v>
          </cell>
          <cell r="D633" t="str">
            <v>DEO RESOL 5668/2025 CTO4718-2023 VIGENCIA EXPIRADA R:SOL-RP-0561 POR LA CUAL SE RECONOCE Y ORDENA UN</v>
          </cell>
          <cell r="E633" t="str">
            <v>CCPT</v>
          </cell>
          <cell r="F633">
            <v>44.757078</v>
          </cell>
          <cell r="G633">
            <v>0</v>
          </cell>
          <cell r="H633">
            <v>44.757078</v>
          </cell>
          <cell r="I633">
            <v>44.757078</v>
          </cell>
          <cell r="J633">
            <v>0</v>
          </cell>
          <cell r="K633">
            <v>0</v>
          </cell>
          <cell r="L633">
            <v>0</v>
          </cell>
          <cell r="M633">
            <v>0</v>
          </cell>
          <cell r="N633">
            <v>0</v>
          </cell>
          <cell r="O633">
            <v>0</v>
          </cell>
          <cell r="P633">
            <v>44.757078</v>
          </cell>
        </row>
        <row r="634">
          <cell r="B634" t="str">
            <v>5016/2023</v>
          </cell>
          <cell r="C634" t="str">
            <v>2406-0600-0007</v>
          </cell>
          <cell r="D634" t="str">
            <v>SMFF CDO 5016/2023 RESPALDO PRESUPUESTAL P:27/12/2025 R:VBOG-092925  MEJORAMIENTO MUELLE MOSQUERA, MUNICIPIO DE MOSQUERA, DEPARTAMENTO DE NARIÑO.”</v>
          </cell>
          <cell r="E634" t="str">
            <v>SMFF</v>
          </cell>
          <cell r="F634">
            <v>403.2040245</v>
          </cell>
          <cell r="G634">
            <v>0</v>
          </cell>
          <cell r="H634">
            <v>403.2040245</v>
          </cell>
          <cell r="I634">
            <v>403.2040245</v>
          </cell>
          <cell r="J634">
            <v>0</v>
          </cell>
          <cell r="K634">
            <v>358.69829227000002</v>
          </cell>
          <cell r="L634">
            <v>358.69829227000002</v>
          </cell>
          <cell r="M634">
            <v>0</v>
          </cell>
          <cell r="N634">
            <v>358.69829227000002</v>
          </cell>
          <cell r="O634">
            <v>0</v>
          </cell>
          <cell r="P634">
            <v>44.505732229999978</v>
          </cell>
        </row>
        <row r="635">
          <cell r="B635" t="str">
            <v>3700/2024</v>
          </cell>
          <cell r="C635" t="str">
            <v>2401-0600-0103</v>
          </cell>
          <cell r="D635" t="str">
            <v>SGI  CON 3700/2024 VIGENCIA FUTURA SOL 272 PLZ 31/07/2026  SERVICIO  DE  MANTENIMIENTO  RUTINARIO  DE  LAS  VÍAS  A 
CARGO DEL INSTITUTO NACIONAL DE VÍAS DIRECCIÓN 
TERRITORIAL PUTUMAYO SECTORES 1003, PASTO - EL 
PEPINO, PR 62+000 (SAN PEDRO) - P</v>
          </cell>
          <cell r="E635" t="str">
            <v>SGI</v>
          </cell>
          <cell r="F635">
            <v>44.332745719999998</v>
          </cell>
          <cell r="G635">
            <v>0</v>
          </cell>
          <cell r="H635">
            <v>44.332745719999998</v>
          </cell>
          <cell r="I635">
            <v>0</v>
          </cell>
          <cell r="J635">
            <v>44.332745719999998</v>
          </cell>
          <cell r="K635">
            <v>0</v>
          </cell>
          <cell r="L635">
            <v>0</v>
          </cell>
          <cell r="M635">
            <v>0</v>
          </cell>
          <cell r="N635">
            <v>0</v>
          </cell>
          <cell r="O635">
            <v>0</v>
          </cell>
          <cell r="P635">
            <v>44.332745719999998</v>
          </cell>
        </row>
        <row r="636">
          <cell r="B636" t="str">
            <v>2748/2023</v>
          </cell>
          <cell r="C636" t="str">
            <v>2402-0600-0013</v>
          </cell>
          <cell r="D636" t="str">
            <v>SVR RESOL 5532/2025 POR LA CUAL SE RECONOCE Y ORDENA UN PAGO POR EL MECANISMO DE PAGO PASIVOS EXIGIBLES - VIGENCIAS EXPIRADAS CONTRATO 2748/2023</v>
          </cell>
          <cell r="E636" t="str">
            <v>CCPT</v>
          </cell>
          <cell r="F636">
            <v>58.002384999999997</v>
          </cell>
          <cell r="G636">
            <v>0</v>
          </cell>
          <cell r="H636">
            <v>58.002384999999997</v>
          </cell>
          <cell r="I636">
            <v>58.002384999999997</v>
          </cell>
          <cell r="J636">
            <v>0</v>
          </cell>
          <cell r="K636">
            <v>13.962721999999999</v>
          </cell>
          <cell r="L636">
            <v>13.962721999999999</v>
          </cell>
          <cell r="M636">
            <v>0</v>
          </cell>
          <cell r="N636">
            <v>13.962721999999999</v>
          </cell>
          <cell r="O636">
            <v>0</v>
          </cell>
          <cell r="P636">
            <v>44.039662999999997</v>
          </cell>
        </row>
        <row r="637">
          <cell r="B637" t="str">
            <v>1664/2024</v>
          </cell>
          <cell r="C637" t="str">
            <v>2401-0600-0103</v>
          </cell>
          <cell r="D637" t="str">
            <v>DEO CON. 1664/2024 VIGENCIA FUTURA P:31/07/2026 R: SOL. 374-21-25 SERVICIO  DE  MANTENIMIENTO RUTINARIO  DE  LAS  VIAS  A  CARGO  DEL INVIAS DIR TERRITORIAL VALLE, SECTORES: 3105 LÍMITES CAUCA - FLORIDA - PRADERA - PALMIRA, PR50+0000 -PR83+0800 Y PR8</v>
          </cell>
          <cell r="E637" t="str">
            <v>SGI</v>
          </cell>
          <cell r="F637">
            <v>184.94018399999999</v>
          </cell>
          <cell r="G637">
            <v>0</v>
          </cell>
          <cell r="H637">
            <v>184.94018399999999</v>
          </cell>
          <cell r="I637">
            <v>0</v>
          </cell>
          <cell r="J637">
            <v>184.94018399999999</v>
          </cell>
          <cell r="K637">
            <v>0</v>
          </cell>
          <cell r="L637">
            <v>141.38056363999999</v>
          </cell>
          <cell r="M637">
            <v>141.38056363999999</v>
          </cell>
          <cell r="N637">
            <v>0</v>
          </cell>
          <cell r="O637">
            <v>141.38056363999999</v>
          </cell>
          <cell r="P637">
            <v>43.559620359999997</v>
          </cell>
        </row>
        <row r="638">
          <cell r="B638" t="str">
            <v>4955/2023</v>
          </cell>
          <cell r="C638" t="str">
            <v>2402-0600-0013</v>
          </cell>
          <cell r="D638" t="str">
            <v>DEO RESOL 5666/2025 CTO 4955/2023 VIGENCIA EXPIRADA R:SOL-RP-0561 POR LA CUAL SE RECONOCE Y ORDENA UN PAGO POR EL MECANISMO DE “PAGO PASIVOS EXIGIBLES – VIGENCIAS EXPIRADAS"</v>
          </cell>
          <cell r="E638" t="str">
            <v>CCPT</v>
          </cell>
          <cell r="F638">
            <v>43.492714999999997</v>
          </cell>
          <cell r="G638">
            <v>0</v>
          </cell>
          <cell r="H638">
            <v>43.492714999999997</v>
          </cell>
          <cell r="I638">
            <v>43.492714999999997</v>
          </cell>
          <cell r="J638">
            <v>0</v>
          </cell>
          <cell r="K638">
            <v>0</v>
          </cell>
          <cell r="L638">
            <v>0</v>
          </cell>
          <cell r="M638">
            <v>0</v>
          </cell>
          <cell r="N638">
            <v>0</v>
          </cell>
          <cell r="O638">
            <v>0</v>
          </cell>
          <cell r="P638">
            <v>43.492714999999997</v>
          </cell>
        </row>
        <row r="639">
          <cell r="B639" t="str">
            <v>3712/2024</v>
          </cell>
          <cell r="C639" t="str">
            <v>2401-0600-0103</v>
          </cell>
          <cell r="D639" t="str">
            <v>DEO CON 3712/2024 VIGENCIAS FUTURAS P: 31/07/2026 R: SOL-326-08-03-25  SERVICIO DE MANTENIMIENTO RUTINARIO DE LAS VIAS A CARGO DEL INSTITUTO NACIONAL DE VIAS DIRECCION TERRITORIAL NARIÑO LOS SECTORES 1001 TUMACO - JUNÍN, PR 45+0660 (LA ESPRIELLA) - P</v>
          </cell>
          <cell r="E639" t="str">
            <v>SGI</v>
          </cell>
          <cell r="F639">
            <v>112.38728954000001</v>
          </cell>
          <cell r="G639">
            <v>0</v>
          </cell>
          <cell r="H639">
            <v>112.38728954000001</v>
          </cell>
          <cell r="I639">
            <v>0</v>
          </cell>
          <cell r="J639">
            <v>112.38728954000001</v>
          </cell>
          <cell r="K639">
            <v>0</v>
          </cell>
          <cell r="L639">
            <v>68.938497489999989</v>
          </cell>
          <cell r="M639">
            <v>68.938497489999989</v>
          </cell>
          <cell r="N639">
            <v>0</v>
          </cell>
          <cell r="O639">
            <v>68.938497489999989</v>
          </cell>
          <cell r="P639">
            <v>43.448792050000023</v>
          </cell>
        </row>
        <row r="640">
          <cell r="B640" t="str">
            <v>4649/2023</v>
          </cell>
          <cell r="C640" t="str">
            <v>2402-0600-0013</v>
          </cell>
          <cell r="D640" t="str">
            <v>DEO RESOL 5671/2025 CTO4649?2023 VIGENCIA EXPIRADA R:SOL-RP-0561 POR LA CUAL SE RECONOCE Y ORDENA UN</v>
          </cell>
          <cell r="E640" t="str">
            <v>CCPT</v>
          </cell>
          <cell r="F640">
            <v>112.4521678</v>
          </cell>
          <cell r="G640">
            <v>0</v>
          </cell>
          <cell r="H640">
            <v>112.4521678</v>
          </cell>
          <cell r="I640">
            <v>112.4521678</v>
          </cell>
          <cell r="J640">
            <v>0</v>
          </cell>
          <cell r="K640">
            <v>0</v>
          </cell>
          <cell r="L640">
            <v>69.029662799999997</v>
          </cell>
          <cell r="M640">
            <v>69.029662799999997</v>
          </cell>
          <cell r="N640">
            <v>69.029662799999997</v>
          </cell>
          <cell r="O640">
            <v>0</v>
          </cell>
          <cell r="P640">
            <v>43.422505000000001</v>
          </cell>
        </row>
        <row r="641">
          <cell r="B641" t="str">
            <v>1694/2024</v>
          </cell>
          <cell r="C641" t="str">
            <v>2401-0600-0103</v>
          </cell>
          <cell r="D641" t="str">
            <v>SGI CON 1694/202VIGENCIA FUTURA  P:31/07/2026 SOL 465 SERVICIO  DE  MANTENIMIENTO  RUTINARIO  DE  LAS  VIAS  A CARGO DEL INSTITUTO NACIONAL DE VIAS DIRECCION TERRITORIAL META, SECTORES: 6508 CRUCE PUERTO RICO YE DE GRANADA PR 56+0000 - PR96+0000; 65M</v>
          </cell>
          <cell r="E641" t="str">
            <v>SGI</v>
          </cell>
          <cell r="F641">
            <v>180.17789999999999</v>
          </cell>
          <cell r="G641">
            <v>0</v>
          </cell>
          <cell r="H641">
            <v>180.17789999999999</v>
          </cell>
          <cell r="I641">
            <v>0</v>
          </cell>
          <cell r="J641">
            <v>180.17789999999999</v>
          </cell>
          <cell r="K641">
            <v>0</v>
          </cell>
          <cell r="L641">
            <v>137.5164</v>
          </cell>
          <cell r="M641">
            <v>137.5164</v>
          </cell>
          <cell r="N641">
            <v>0</v>
          </cell>
          <cell r="O641">
            <v>137.5164</v>
          </cell>
          <cell r="P641">
            <v>42.66149999999999</v>
          </cell>
        </row>
        <row r="642">
          <cell r="B642" t="str">
            <v>4750/2023</v>
          </cell>
          <cell r="C642" t="str">
            <v>2406-0600-0007</v>
          </cell>
          <cell r="D642" t="str">
            <v>DEO RESOL 5524/2025 CTO4750-2023 VIGENCIA EXPIRADA R:SOL-RP- 0282 POR LA CUAL SE RECONOCE Y ORDENA U</v>
          </cell>
          <cell r="E642" t="str">
            <v>SMFF</v>
          </cell>
          <cell r="F642">
            <v>41.995069450000003</v>
          </cell>
          <cell r="G642">
            <v>0</v>
          </cell>
          <cell r="H642">
            <v>41.995069450000003</v>
          </cell>
          <cell r="I642">
            <v>41.995069450000003</v>
          </cell>
          <cell r="J642">
            <v>0</v>
          </cell>
          <cell r="K642">
            <v>0</v>
          </cell>
          <cell r="L642">
            <v>0</v>
          </cell>
          <cell r="M642">
            <v>0</v>
          </cell>
          <cell r="N642">
            <v>0</v>
          </cell>
          <cell r="O642">
            <v>0</v>
          </cell>
          <cell r="P642">
            <v>41.995069450000003</v>
          </cell>
        </row>
        <row r="643">
          <cell r="B643" t="str">
            <v>3669/2024</v>
          </cell>
          <cell r="C643" t="str">
            <v>2401-0600-0103</v>
          </cell>
          <cell r="D643" t="str">
            <v>SGI CON 3669/2024 VIGENCIA FUTURA P: 31/07/206 SERVICIO DE MANTENIMIENTO RUTINARIO DE LAS VIAS A CARGO DEL INSTITUTO NACIONAL DE VIAS DIRECCION TERRITORIAL TOLIMA SECTORES 3602 CHAPARRAL - ORTEGA, PR1+0000 - PR 47+0514” LOTE 1</v>
          </cell>
          <cell r="E643" t="str">
            <v>SGI</v>
          </cell>
          <cell r="F643">
            <v>41.257897540000002</v>
          </cell>
          <cell r="G643">
            <v>0</v>
          </cell>
          <cell r="H643">
            <v>41.257897540000002</v>
          </cell>
          <cell r="I643">
            <v>0</v>
          </cell>
          <cell r="J643">
            <v>41.257897540000002</v>
          </cell>
          <cell r="K643">
            <v>0</v>
          </cell>
          <cell r="L643">
            <v>0</v>
          </cell>
          <cell r="M643">
            <v>0</v>
          </cell>
          <cell r="N643">
            <v>0</v>
          </cell>
          <cell r="O643">
            <v>0</v>
          </cell>
          <cell r="P643">
            <v>41.257897540000002</v>
          </cell>
        </row>
        <row r="644">
          <cell r="B644" t="str">
            <v>1671/2024</v>
          </cell>
          <cell r="C644" t="str">
            <v>2401-0600-0103</v>
          </cell>
          <cell r="D644" t="str">
            <v>DTMET CON 1671/2024 VIGENCIAS FUTURAS P:29 MESES R:SOL-416-24-02-25  SERVICIO DE MANTENIMIENTO RUTINARIO DE LAS VIAS A CARGO DEL INSTITUTO NACIONAL DE VIAS DIRECCION TERRITORIAL META, SECTOR 65A02 URIBE - YE DE GRANADA, PR0+0000 - PR40+0000. LOTE 2.</v>
          </cell>
          <cell r="E644" t="str">
            <v>SGI</v>
          </cell>
          <cell r="F644">
            <v>187.97239999999999</v>
          </cell>
          <cell r="G644">
            <v>0</v>
          </cell>
          <cell r="H644">
            <v>187.97239999999999</v>
          </cell>
          <cell r="I644">
            <v>0</v>
          </cell>
          <cell r="J644">
            <v>187.97239999999999</v>
          </cell>
          <cell r="K644">
            <v>0</v>
          </cell>
          <cell r="L644">
            <v>146.7508</v>
          </cell>
          <cell r="M644">
            <v>146.7508</v>
          </cell>
          <cell r="N644">
            <v>0</v>
          </cell>
          <cell r="O644">
            <v>146.7508</v>
          </cell>
          <cell r="P644">
            <v>41.221599999999995</v>
          </cell>
        </row>
        <row r="645">
          <cell r="B645" t="str">
            <v>1681/2024</v>
          </cell>
          <cell r="C645" t="str">
            <v>2401-0600-0103</v>
          </cell>
          <cell r="D645" t="str">
            <v>SGI DTMET 1681/2024 VIGENCIAS FUTURAS P:31/07/2026 R:sol_460__24_02_25   MANTENIMIENTO RUTINARIO DE LAS VIAS A CARGO  INVIAS  T. META, SECTORES: 40MTA PIPIRAL -V/CENCIO, PR 80+0000 -PR 94+0500; 6509.  S/ CTO</v>
          </cell>
          <cell r="E645" t="str">
            <v>SGI</v>
          </cell>
          <cell r="F645">
            <v>183.85341373</v>
          </cell>
          <cell r="G645">
            <v>0</v>
          </cell>
          <cell r="H645">
            <v>183.85341373</v>
          </cell>
          <cell r="I645">
            <v>0</v>
          </cell>
          <cell r="J645">
            <v>183.85341373</v>
          </cell>
          <cell r="K645">
            <v>0</v>
          </cell>
          <cell r="L645">
            <v>143.5378</v>
          </cell>
          <cell r="M645">
            <v>143.5378</v>
          </cell>
          <cell r="N645">
            <v>0</v>
          </cell>
          <cell r="O645">
            <v>143.5378</v>
          </cell>
          <cell r="P645">
            <v>40.315613729999995</v>
          </cell>
        </row>
        <row r="646">
          <cell r="B646" t="str">
            <v>3800/2024</v>
          </cell>
          <cell r="C646" t="str">
            <v>2401-0600-0103</v>
          </cell>
          <cell r="D646" t="str">
            <v>DTPUT CON 3800/2024 VIGENCIAS FUTURAS P:23 MESES R:SOL-CE-OAP-7-03-25 SERVICIO DE MANTENIMIENTO RUTINARIO DE LAS VIAS A CARGO DEL INSTITUTO NACIONAL DE VIAS DIRECCION TERRITORIAL PUTUMAYO SECTORES 4501, PUENTE INTERNACIONAL SAN MIGUEL - SANTA ANA, PR</v>
          </cell>
          <cell r="E646" t="str">
            <v>SGI</v>
          </cell>
          <cell r="F646">
            <v>40.224184009999995</v>
          </cell>
          <cell r="G646">
            <v>0</v>
          </cell>
          <cell r="H646">
            <v>40.224184009999995</v>
          </cell>
          <cell r="I646">
            <v>0</v>
          </cell>
          <cell r="J646">
            <v>40.224184009999995</v>
          </cell>
          <cell r="K646">
            <v>0</v>
          </cell>
          <cell r="L646">
            <v>0</v>
          </cell>
          <cell r="M646">
            <v>0</v>
          </cell>
          <cell r="N646">
            <v>0</v>
          </cell>
          <cell r="O646">
            <v>0</v>
          </cell>
          <cell r="P646">
            <v>40.224184009999995</v>
          </cell>
        </row>
        <row r="647">
          <cell r="B647" t="str">
            <v>3133/2024</v>
          </cell>
          <cell r="C647" t="str">
            <v>2402-0600-0013</v>
          </cell>
          <cell r="D647" t="str">
            <v>SVR CDI 3133/2024 ADICION 1 INTERVENTORÍA TÉCNICA, ADMINISTRATIVA, FINANCIERA Y AMBIENTAL PARA EL MANTENIMIENTO Y MEJORAMIENTO DE VÍAS TERCIARIAS EN EL MUNICIPIO DE ANSERMA DEPTO DE CALDAS COLOMBIA RURAL</v>
          </cell>
          <cell r="E647" t="str">
            <v>SVR</v>
          </cell>
          <cell r="F647">
            <v>39.999707999999998</v>
          </cell>
          <cell r="G647">
            <v>0</v>
          </cell>
          <cell r="H647">
            <v>39.999707999999998</v>
          </cell>
          <cell r="I647">
            <v>39.999707999999998</v>
          </cell>
          <cell r="J647">
            <v>0</v>
          </cell>
          <cell r="K647">
            <v>0</v>
          </cell>
          <cell r="L647">
            <v>0</v>
          </cell>
          <cell r="M647">
            <v>0</v>
          </cell>
          <cell r="N647">
            <v>0</v>
          </cell>
          <cell r="O647">
            <v>0</v>
          </cell>
          <cell r="P647">
            <v>39.999707999999998</v>
          </cell>
        </row>
        <row r="648">
          <cell r="B648" t="str">
            <v>5018/2023</v>
          </cell>
          <cell r="C648" t="str">
            <v>2406-0600-0007</v>
          </cell>
          <cell r="D648" t="str">
            <v>SMFF CDI 5018/2023 P:27/12/2025 R:2025I-VBOG-092940 INTERVENTORIA TÉCNICA, LEGAL, ADMINISTRATIVA Y FINANCIERA PARA EL MEJORAMIENTO MUELLE MOSQUERA, MUNICIPIO DE MOSQUERA,
DEPARTAMENTO DE NARIÑO</v>
          </cell>
          <cell r="E648" t="str">
            <v>SMFF</v>
          </cell>
          <cell r="F648">
            <v>196.31461860000002</v>
          </cell>
          <cell r="G648">
            <v>0</v>
          </cell>
          <cell r="H648">
            <v>196.31461860000002</v>
          </cell>
          <cell r="I648">
            <v>196.31461860000002</v>
          </cell>
          <cell r="J648">
            <v>0</v>
          </cell>
          <cell r="K648">
            <v>156.74217566000002</v>
          </cell>
          <cell r="L648">
            <v>156.74217566000002</v>
          </cell>
          <cell r="M648">
            <v>0</v>
          </cell>
          <cell r="N648">
            <v>156.74217566000002</v>
          </cell>
          <cell r="O648">
            <v>0</v>
          </cell>
          <cell r="P648">
            <v>39.572442940000002</v>
          </cell>
        </row>
        <row r="649">
          <cell r="B649" t="str">
            <v>3876/2024</v>
          </cell>
          <cell r="C649" t="str">
            <v>2401-0600-0103</v>
          </cell>
          <cell r="D649" t="str">
            <v>DTCAU CON 3876/2024 VIGENCIAS FUTURAS P:23 MESES R:SOL-208-17-02-25 SERVICIO DE MANTENIMIENTO RUTINARIO DE LAS VIAS A CARGO DEL INSTITUTO NACIONAL DE VIAS DIRECCION TERRITORIAL CAUCA SECTORES 2503 MOJARRAS - POPAYÁN, PR0+0000(MOJARRAS) - PR 27+0000.</v>
          </cell>
          <cell r="E649" t="str">
            <v>SGI</v>
          </cell>
          <cell r="F649">
            <v>93.781864999999996</v>
          </cell>
          <cell r="G649">
            <v>0</v>
          </cell>
          <cell r="H649">
            <v>93.781864999999996</v>
          </cell>
          <cell r="I649">
            <v>0</v>
          </cell>
          <cell r="J649">
            <v>93.781864999999996</v>
          </cell>
          <cell r="K649">
            <v>0</v>
          </cell>
          <cell r="L649">
            <v>54.279577000000003</v>
          </cell>
          <cell r="M649">
            <v>54.279577000000003</v>
          </cell>
          <cell r="N649">
            <v>0</v>
          </cell>
          <cell r="O649">
            <v>54.279577000000003</v>
          </cell>
          <cell r="P649">
            <v>39.502287999999993</v>
          </cell>
        </row>
        <row r="650">
          <cell r="B650" t="str">
            <v>3833/2024</v>
          </cell>
          <cell r="C650" t="str">
            <v>2401-0600-0103</v>
          </cell>
          <cell r="D650" t="str">
            <v>DTCAU CON 3833/2024 VIGENCIAS FUTURAS P:23 MESES R:SOL-121-12-02-25 SERVICIO DE MANTENIMIENTO RUTINARIO DE LAS VIAS A CARGO DEL INSTITUTO NACIONAL DE VIAS DIRECCION TERRITORIAL CAUCA SECTORES 25CC15-1 SANTIAGO - SANTA ROSA, PR136+0000 - PR170+0000 (S</v>
          </cell>
          <cell r="E650" t="str">
            <v>SGI</v>
          </cell>
          <cell r="F650">
            <v>96.696067999999997</v>
          </cell>
          <cell r="G650">
            <v>0</v>
          </cell>
          <cell r="H650">
            <v>96.696067999999997</v>
          </cell>
          <cell r="I650">
            <v>0</v>
          </cell>
          <cell r="J650">
            <v>96.696067999999997</v>
          </cell>
          <cell r="K650">
            <v>0</v>
          </cell>
          <cell r="L650">
            <v>57.244408</v>
          </cell>
          <cell r="M650">
            <v>57.244408</v>
          </cell>
          <cell r="N650">
            <v>0</v>
          </cell>
          <cell r="O650">
            <v>57.244408</v>
          </cell>
          <cell r="P650">
            <v>39.451659999999997</v>
          </cell>
        </row>
        <row r="651">
          <cell r="B651" t="str">
            <v>1387/2025</v>
          </cell>
          <cell r="C651" t="str">
            <v>2402-0600-0013</v>
          </cell>
          <cell r="D651" t="str">
            <v>SVR CDI 1387/2025 P: 1.5 MESES R:2025I-VBOG-060629 SVR INTERVENTORÍA TECNICA, ADMINISTRATIVA, FINANCIERA, Y AMBIENTAL PARA EL MANTENIMIENTO Y MEJORAMIENTO DE LA VÍA TERCIARIA LA SANCHEZ - GUADUAS CON CODIGO INVIAS 44449 EN EL MUNICIPIO DE CARMEN DE</v>
          </cell>
          <cell r="E651" t="str">
            <v>SVR</v>
          </cell>
          <cell r="F651">
            <v>39.111097999999998</v>
          </cell>
          <cell r="G651">
            <v>0</v>
          </cell>
          <cell r="H651">
            <v>39.111097999999998</v>
          </cell>
          <cell r="I651">
            <v>39.111097999999998</v>
          </cell>
          <cell r="J651">
            <v>0</v>
          </cell>
          <cell r="K651">
            <v>0</v>
          </cell>
          <cell r="L651">
            <v>0</v>
          </cell>
          <cell r="M651">
            <v>0</v>
          </cell>
          <cell r="N651">
            <v>0</v>
          </cell>
          <cell r="O651">
            <v>0</v>
          </cell>
          <cell r="P651">
            <v>39.111097999999998</v>
          </cell>
        </row>
        <row r="652">
          <cell r="B652" t="str">
            <v>1488/2025</v>
          </cell>
          <cell r="C652" t="str">
            <v>2499-0600-0020</v>
          </cell>
          <cell r="D652" t="str">
            <v>DTTOL CPS 1488/2025 ADICION 1 Y PRG  P:23/12/2025 R:VTOL-095528 MANTENIMIENTO PREVENTIVO Y CORRECTIVO DE LA INFRAESTRUCTURA FISICA DE LAS INSTALACIONES DE LA SEDE DEL INVIAS DE LA DIRECCIÓN TERRITORIAL TOLIMA</v>
          </cell>
          <cell r="E652" t="str">
            <v>SA</v>
          </cell>
          <cell r="F652">
            <v>68.893570999999994</v>
          </cell>
          <cell r="G652">
            <v>0</v>
          </cell>
          <cell r="H652">
            <v>68.893570999999994</v>
          </cell>
          <cell r="I652">
            <v>68.893570999999994</v>
          </cell>
          <cell r="J652">
            <v>0</v>
          </cell>
          <cell r="K652">
            <v>17.276021999999998</v>
          </cell>
          <cell r="L652">
            <v>30.223659999999995</v>
          </cell>
          <cell r="M652">
            <v>12.947637999999998</v>
          </cell>
          <cell r="N652">
            <v>30.223659999999995</v>
          </cell>
          <cell r="O652">
            <v>0</v>
          </cell>
          <cell r="P652">
            <v>38.669910999999999</v>
          </cell>
        </row>
        <row r="653">
          <cell r="B653" t="str">
            <v>1705/2024</v>
          </cell>
          <cell r="C653" t="str">
            <v>2401-0600-0103</v>
          </cell>
          <cell r="D653" t="str">
            <v>SGI CON 1705/2024 P:31/07/2026 VIGENCIA FUTURA SOL 421-24-02-25 SERVICIO  MANTENIMIENTO  RUTINARIO   VIAS  A CARGO DEL INSTITUTO NACIONAL DE VIAS DIRECCION TERRITORIAL META, SECTOR 7506 CALAMAR - SAN JOSÉ DEL GUAVIARE, PR0+0000 - PR45+0000. LOTE 6</v>
          </cell>
          <cell r="E653" t="str">
            <v>SGI</v>
          </cell>
          <cell r="F653">
            <v>174.60314665999999</v>
          </cell>
          <cell r="G653">
            <v>0</v>
          </cell>
          <cell r="H653">
            <v>174.60314665999999</v>
          </cell>
          <cell r="I653">
            <v>0</v>
          </cell>
          <cell r="J653">
            <v>174.60314665999999</v>
          </cell>
          <cell r="K653">
            <v>0</v>
          </cell>
          <cell r="L653">
            <v>136.30260000000001</v>
          </cell>
          <cell r="M653">
            <v>136.30260000000001</v>
          </cell>
          <cell r="N653">
            <v>0</v>
          </cell>
          <cell r="O653">
            <v>136.30260000000001</v>
          </cell>
          <cell r="P653">
            <v>38.300546659999981</v>
          </cell>
        </row>
        <row r="654">
          <cell r="B654" t="str">
            <v>1698/2024</v>
          </cell>
          <cell r="C654" t="str">
            <v>2401-0600-0103</v>
          </cell>
          <cell r="D654" t="str">
            <v>SGI CON 1698/2024 VIGENCIA FUTURA P:31/07/2026 SOL 384 SERVICIO  DE MANTENIMIENTO  RUTINARIO  DE  LAS  VIAS A CARGO DEL INSTITUTO NACIONAL DE VIAS DIRECCION TERRITORIAL  META,  SECTORES  7506  CALAMAR  -  SAN  JOSÉ DEL GUAVIARE, PR45+0000 - PR73+0600</v>
          </cell>
          <cell r="E654" t="str">
            <v>SGI</v>
          </cell>
          <cell r="F654">
            <v>174.66820000000001</v>
          </cell>
          <cell r="G654">
            <v>0</v>
          </cell>
          <cell r="H654">
            <v>174.66820000000001</v>
          </cell>
          <cell r="I654">
            <v>0</v>
          </cell>
          <cell r="J654">
            <v>174.66820000000001</v>
          </cell>
          <cell r="K654">
            <v>0</v>
          </cell>
          <cell r="L654">
            <v>136.5882</v>
          </cell>
          <cell r="M654">
            <v>136.5882</v>
          </cell>
          <cell r="N654">
            <v>0</v>
          </cell>
          <cell r="O654">
            <v>136.5882</v>
          </cell>
          <cell r="P654">
            <v>38.080000000000013</v>
          </cell>
        </row>
        <row r="655">
          <cell r="B655" t="str">
            <v>3683/2024</v>
          </cell>
          <cell r="C655" t="str">
            <v>2401-0600-0103</v>
          </cell>
          <cell r="D655" t="str">
            <v>SGIC DTTOL CON 3683/2024 P 31/07/2026 SOL 320 SERVICIO DE MANTENIMIENTO RUTINARIO DE LAS VIAS A CARGO DEL INSTITUTO NACIONAL DE VIAS DIRECCION TERRITORIAL TOLIMA SECTORES 4507 PASO NACIONAL POR GUAMO, PR24+0060 - PR 27+1130 40TL05 CRUCE RUTA</v>
          </cell>
          <cell r="E655" t="str">
            <v>SGI</v>
          </cell>
          <cell r="F655">
            <v>37.845936630000004</v>
          </cell>
          <cell r="G655">
            <v>0</v>
          </cell>
          <cell r="H655">
            <v>37.845936630000004</v>
          </cell>
          <cell r="I655">
            <v>0</v>
          </cell>
          <cell r="J655">
            <v>37.845936630000004</v>
          </cell>
          <cell r="K655">
            <v>0</v>
          </cell>
          <cell r="L655">
            <v>0</v>
          </cell>
          <cell r="M655">
            <v>0</v>
          </cell>
          <cell r="N655">
            <v>0</v>
          </cell>
          <cell r="O655">
            <v>0</v>
          </cell>
          <cell r="P655">
            <v>37.845936630000004</v>
          </cell>
        </row>
        <row r="656">
          <cell r="B656" t="str">
            <v>5035/2023</v>
          </cell>
          <cell r="C656" t="str">
            <v>2402-0600-0013</v>
          </cell>
          <cell r="D656" t="str">
            <v>DEO RESOL 5667/2025 CTO 5035/2023 VIGENCIA EXPIRADA R:SOL-RP-0561 POR LA CUAL SE RECONOCE Y ORDENA UN PAGO POR EL MECANISMO DE “PAGO PASIVOS EXIGIBLES – VIGENCIAS EXPIRADAS"</v>
          </cell>
          <cell r="E656" t="str">
            <v>CCPT</v>
          </cell>
          <cell r="F656">
            <v>37.702057000000003</v>
          </cell>
          <cell r="G656">
            <v>0</v>
          </cell>
          <cell r="H656">
            <v>37.702057000000003</v>
          </cell>
          <cell r="I656">
            <v>37.702057000000003</v>
          </cell>
          <cell r="J656">
            <v>0</v>
          </cell>
          <cell r="K656">
            <v>0</v>
          </cell>
          <cell r="L656">
            <v>0</v>
          </cell>
          <cell r="M656">
            <v>0</v>
          </cell>
          <cell r="N656">
            <v>0</v>
          </cell>
          <cell r="O656">
            <v>0</v>
          </cell>
          <cell r="P656">
            <v>37.702057000000003</v>
          </cell>
        </row>
        <row r="657">
          <cell r="B657" t="str">
            <v>3338/2024</v>
          </cell>
          <cell r="C657" t="str">
            <v>2401-0600-0103</v>
          </cell>
          <cell r="D657" t="str">
            <v>SGI DTCAS CON 3338/2024 VIGENCIA FUTURA PLZ 31/07/2026  SOL 152 DE 14/02/2025  SERVICIO DE MANTENIMIENTO RUTINARIO DE LAS VIAS A CARGO DEL INSTITUTO NACIONAL DE VIAS DIRECCION TERRITORIAL CASANARE EN EL SECTOR ARAUCA, PR0+0000 - PR44+0280. LOTE 1</v>
          </cell>
          <cell r="E657" t="str">
            <v>SGI</v>
          </cell>
          <cell r="F657">
            <v>37.672880999999997</v>
          </cell>
          <cell r="G657">
            <v>0</v>
          </cell>
          <cell r="H657">
            <v>37.672880999999997</v>
          </cell>
          <cell r="I657">
            <v>0</v>
          </cell>
          <cell r="J657">
            <v>37.672880999999997</v>
          </cell>
          <cell r="K657">
            <v>0</v>
          </cell>
          <cell r="L657">
            <v>0</v>
          </cell>
          <cell r="M657">
            <v>0</v>
          </cell>
          <cell r="N657">
            <v>0</v>
          </cell>
          <cell r="O657">
            <v>0</v>
          </cell>
          <cell r="P657">
            <v>37.672880999999997</v>
          </cell>
        </row>
        <row r="658">
          <cell r="B658" t="str">
            <v>2083/2025</v>
          </cell>
          <cell r="C658" t="str">
            <v>2401-0600-0103</v>
          </cell>
          <cell r="D658" t="str">
            <v>SMCN CDO 2083/2025 P:31/12/2025 SOL RP 2083/2025 SERVICIO DE MANTENIMIENTO RUTINARIO DE LAS VÍAS A CARGO DEL INSTITUTO NACIONAL DE VÍAS DIRECCIÓN TERRITORIAL CUNDINAMARCA VÍAS CÓDIGOS 40CN01 EL PORTAL - EL ANTOJO, PR0+0000 - PR11+0150; 40CNA PASO</v>
          </cell>
          <cell r="E658" t="str">
            <v>SGI</v>
          </cell>
          <cell r="F658">
            <v>37.639091000000001</v>
          </cell>
          <cell r="G658">
            <v>0</v>
          </cell>
          <cell r="H658">
            <v>37.639091000000001</v>
          </cell>
          <cell r="I658">
            <v>0</v>
          </cell>
          <cell r="J658">
            <v>37.639091000000001</v>
          </cell>
          <cell r="K658">
            <v>0</v>
          </cell>
          <cell r="L658">
            <v>0</v>
          </cell>
          <cell r="M658">
            <v>0</v>
          </cell>
          <cell r="N658">
            <v>0</v>
          </cell>
          <cell r="O658">
            <v>0</v>
          </cell>
          <cell r="P658">
            <v>37.639091000000001</v>
          </cell>
        </row>
        <row r="659">
          <cell r="B659" t="str">
            <v>3829/2024</v>
          </cell>
          <cell r="C659" t="str">
            <v>2401-0600-0103</v>
          </cell>
          <cell r="D659" t="str">
            <v>DTCAU CON 3829/2024 VIGENCIAS FUTURAS P:23 MESES R:SOL-122-12-02-25 SERVICIO DE MANTENIMIENTO RUTINARIO DE LAS VIAS A CARGO DEL INSTITUTO NACIONAL DE VIAS DIRECCION TERRITORIAL CAUCA SECTORES 2401 PATICO - CANDELARIA, PR0+0000 (PATICO) - PR38+0000 (T</v>
          </cell>
          <cell r="E659" t="str">
            <v>SGI</v>
          </cell>
          <cell r="F659">
            <v>95.858650999999995</v>
          </cell>
          <cell r="G659">
            <v>0</v>
          </cell>
          <cell r="H659">
            <v>95.858650999999995</v>
          </cell>
          <cell r="I659">
            <v>0</v>
          </cell>
          <cell r="J659">
            <v>95.858650999999995</v>
          </cell>
          <cell r="K659">
            <v>0</v>
          </cell>
          <cell r="L659">
            <v>58.275393999999999</v>
          </cell>
          <cell r="M659">
            <v>58.275393999999999</v>
          </cell>
          <cell r="N659">
            <v>0</v>
          </cell>
          <cell r="O659">
            <v>58.275393999999999</v>
          </cell>
          <cell r="P659">
            <v>37.583256999999996</v>
          </cell>
        </row>
        <row r="660">
          <cell r="B660" t="str">
            <v>1740/2024</v>
          </cell>
          <cell r="C660" t="str">
            <v>2401-0600-0103</v>
          </cell>
          <cell r="D660" t="str">
            <v>DEO CON. 1740/2024 VIGENCIA FUTURAS P:31/07/2026 R: SOL. 461-26-03-25 SERVICIO DE MANTENIMIENTO RUTINARIO DE LAS VIAS A CARGO DEL INVIAS DIRECCION TERRITORIAL META, SECTOR 6507 SAN JOSÉ DEL GUAVIARE -CRUCE PUERTO RICO, PR62+0000 - PR102+0600 LOTE 10</v>
          </cell>
          <cell r="E660" t="str">
            <v>SGI</v>
          </cell>
          <cell r="F660">
            <v>158.6865</v>
          </cell>
          <cell r="G660">
            <v>0</v>
          </cell>
          <cell r="H660">
            <v>158.6865</v>
          </cell>
          <cell r="I660">
            <v>0</v>
          </cell>
          <cell r="J660">
            <v>158.6865</v>
          </cell>
          <cell r="K660">
            <v>0</v>
          </cell>
          <cell r="L660">
            <v>121.1182</v>
          </cell>
          <cell r="M660">
            <v>121.1182</v>
          </cell>
          <cell r="N660">
            <v>0</v>
          </cell>
          <cell r="O660">
            <v>121.1182</v>
          </cell>
          <cell r="P660">
            <v>37.568299999999994</v>
          </cell>
        </row>
        <row r="661">
          <cell r="B661" t="str">
            <v>857/2025</v>
          </cell>
          <cell r="C661" t="str">
            <v>2401-0600-0107
2410-0600-0002</v>
          </cell>
          <cell r="D661" t="str">
            <v>SGCP-PRESTAR SERVICIOS PROFESIONALES PARA ATENDER ASUNTOS DE CARÁCTER TÉCNICO, DE LOS PROGRAMAS, PROYECTOS, CONTRATOS Y/O CONVENIOS A CARGO DEL INVIAS DESDE LA DIRECCIÓN TÉCNICA Y DE ESTRUCTURACION Y/O SUS SUBDIRECCIONES</v>
          </cell>
          <cell r="E661" t="str">
            <v>DTE</v>
          </cell>
          <cell r="F661">
            <v>46.588500000000003</v>
          </cell>
          <cell r="G661">
            <v>0</v>
          </cell>
          <cell r="H661">
            <v>46.588500000000003</v>
          </cell>
          <cell r="I661">
            <v>46.588500000000003</v>
          </cell>
          <cell r="J661">
            <v>0</v>
          </cell>
          <cell r="K661">
            <v>9.1349999999999998</v>
          </cell>
          <cell r="L661">
            <v>9.1349999999999998</v>
          </cell>
          <cell r="M661">
            <v>0</v>
          </cell>
          <cell r="N661">
            <v>9.1349999999999998</v>
          </cell>
          <cell r="O661">
            <v>0</v>
          </cell>
          <cell r="P661">
            <v>37.453500000000005</v>
          </cell>
        </row>
        <row r="662">
          <cell r="B662" t="str">
            <v>3348/2024</v>
          </cell>
          <cell r="C662" t="str">
            <v>2401-0600-0103</v>
          </cell>
          <cell r="D662" t="str">
            <v>DTCAS CON 3348/2024 VIGENCIAS FUTURAS P:23 MESES R:SOL-151-14-02-25 SERVICIO DE MANTENIMIENTO RUTINARIO DE LAS VIAS A CARGO DEL INSTITUTO NACIONAL DE VIAS DIRECCION TERRITORIAL CASANARE EN EL SECTOR 6515 LA CABUYA - SARAVENA PR85+0000 - PR 129+0180.</v>
          </cell>
          <cell r="E662" t="str">
            <v>SGI</v>
          </cell>
          <cell r="F662">
            <v>37.321572000000003</v>
          </cell>
          <cell r="G662">
            <v>0</v>
          </cell>
          <cell r="H662">
            <v>37.321572000000003</v>
          </cell>
          <cell r="I662">
            <v>0</v>
          </cell>
          <cell r="J662">
            <v>37.321572000000003</v>
          </cell>
          <cell r="K662">
            <v>0</v>
          </cell>
          <cell r="L662">
            <v>0</v>
          </cell>
          <cell r="M662">
            <v>0</v>
          </cell>
          <cell r="N662">
            <v>0</v>
          </cell>
          <cell r="O662">
            <v>0</v>
          </cell>
          <cell r="P662">
            <v>37.321572000000003</v>
          </cell>
        </row>
        <row r="663">
          <cell r="B663" t="str">
            <v>1427/2025</v>
          </cell>
          <cell r="C663" t="str">
            <v>2405-0600-0005</v>
          </cell>
          <cell r="D663" t="str">
            <v>SMFF CDC 1427/2025 P:31/12/2025 R:2025I-VBOG-060719 SMFF MONITOREO A LOS CANALES DE ACCESO A LOS PUERTOS MARITIMOS DE LA NACIÓN</v>
          </cell>
          <cell r="E663" t="str">
            <v>SMFF</v>
          </cell>
          <cell r="F663">
            <v>468.64669487999998</v>
          </cell>
          <cell r="G663">
            <v>0</v>
          </cell>
          <cell r="H663">
            <v>468.64669487999998</v>
          </cell>
          <cell r="I663">
            <v>0</v>
          </cell>
          <cell r="J663">
            <v>468.64669487999998</v>
          </cell>
          <cell r="K663">
            <v>431.52827200000002</v>
          </cell>
          <cell r="L663">
            <v>431.52827200000002</v>
          </cell>
          <cell r="M663">
            <v>0</v>
          </cell>
          <cell r="N663">
            <v>0</v>
          </cell>
          <cell r="O663">
            <v>431.52827200000002</v>
          </cell>
          <cell r="P663">
            <v>37.118422879999969</v>
          </cell>
        </row>
        <row r="664">
          <cell r="B664" t="str">
            <v>1711/2024</v>
          </cell>
          <cell r="C664" t="str">
            <v>2401-0600-0103</v>
          </cell>
          <cell r="D664" t="str">
            <v>DTMET CON 1711/2024 VIGENCIAS FUTURAS P:29 MESES R:SOL-424-24-02-25 SERVICIO DE MANTENIMIENTO RUTINARIO DE LAS VIAS A CARGO DEL INSTITUTO NACIONAL DE VIAS DIRECCION TERRITORIAL META, SECTOR 6507 SAN JOSÉ DEL GUAVIARE - CRUCE PUERTO RICO, PR17+0000 -</v>
          </cell>
          <cell r="E664" t="str">
            <v>SGI</v>
          </cell>
          <cell r="F664">
            <v>170.06800000000001</v>
          </cell>
          <cell r="G664">
            <v>0</v>
          </cell>
          <cell r="H664">
            <v>170.06800000000001</v>
          </cell>
          <cell r="I664">
            <v>0</v>
          </cell>
          <cell r="J664">
            <v>170.06800000000001</v>
          </cell>
          <cell r="K664">
            <v>0</v>
          </cell>
          <cell r="L664">
            <v>132.97059999999999</v>
          </cell>
          <cell r="M664">
            <v>132.97059999999999</v>
          </cell>
          <cell r="N664">
            <v>0</v>
          </cell>
          <cell r="O664">
            <v>132.97059999999999</v>
          </cell>
          <cell r="P664">
            <v>37.097400000000022</v>
          </cell>
        </row>
        <row r="665">
          <cell r="B665" t="str">
            <v>4974/2023</v>
          </cell>
          <cell r="C665" t="str">
            <v>2402-0600-0013</v>
          </cell>
          <cell r="D665" t="str">
            <v>DEO RESOL 5670/2025 CTO4974/2023 VIGENCIA EXPIRADA R:SOL-RP-0561 POR LA CUAL SE RECONOCE Y ORDENA UN</v>
          </cell>
          <cell r="E665" t="str">
            <v>CCPT</v>
          </cell>
          <cell r="F665">
            <v>37.0468896</v>
          </cell>
          <cell r="G665">
            <v>0</v>
          </cell>
          <cell r="H665">
            <v>37.0468896</v>
          </cell>
          <cell r="I665">
            <v>37.0468896</v>
          </cell>
          <cell r="J665">
            <v>0</v>
          </cell>
          <cell r="K665">
            <v>0</v>
          </cell>
          <cell r="L665">
            <v>0</v>
          </cell>
          <cell r="M665">
            <v>0</v>
          </cell>
          <cell r="N665">
            <v>0</v>
          </cell>
          <cell r="O665">
            <v>0</v>
          </cell>
          <cell r="P665">
            <v>37.0468896</v>
          </cell>
        </row>
        <row r="666">
          <cell r="B666" t="str">
            <v>1676/2024</v>
          </cell>
          <cell r="C666" t="str">
            <v>2401-0600-0103</v>
          </cell>
          <cell r="D666" t="str">
            <v>DEO CON, 1676/2024 VIGENCIAS FUTURAS P: 31/07/2025 R: SOL.160-04-03-25 SERVICIO DE  MANTENIMIENTO  RUTINARIO  DE  LAS  VIAS  A CARGO DEL INSTITUTO NACIONAL DE VIAS DIRECCION TERRITORIAL CASANARE EN EL SECTOR 6605 TAME - COROCORO, PR88+0000 - PR131+09</v>
          </cell>
          <cell r="E666" t="str">
            <v>SGI</v>
          </cell>
          <cell r="F666">
            <v>137.310866</v>
          </cell>
          <cell r="G666">
            <v>0</v>
          </cell>
          <cell r="H666">
            <v>137.310866</v>
          </cell>
          <cell r="I666">
            <v>0</v>
          </cell>
          <cell r="J666">
            <v>137.310866</v>
          </cell>
          <cell r="K666">
            <v>0</v>
          </cell>
          <cell r="L666">
            <v>100.452224</v>
          </cell>
          <cell r="M666">
            <v>100.452224</v>
          </cell>
          <cell r="N666">
            <v>0</v>
          </cell>
          <cell r="O666">
            <v>100.452224</v>
          </cell>
          <cell r="P666">
            <v>36.858642000000003</v>
          </cell>
        </row>
        <row r="667">
          <cell r="B667" t="str">
            <v>1804/2024</v>
          </cell>
          <cell r="C667" t="str">
            <v>2401-0600-0103</v>
          </cell>
          <cell r="D667" t="str">
            <v>SGI  CON 1804/2024 VIGENCIA FUTURA SOL 124  PLZ 31/07/2026  “SERVICIO DE MTO RUTINARIO DE LAS VIAS A CARGO DEL INVIAS  DIRECCION TERRITORIAL  CAUCA  EN  EL SECTOR  2001 MUNCHIQUE  - POPAYÁN, PR28+0000 (EL TAMBO) – EL TABLÓN - PR58+0050 (POPAY</v>
          </cell>
          <cell r="E667" t="str">
            <v>SGI</v>
          </cell>
          <cell r="F667">
            <v>136.55309099999999</v>
          </cell>
          <cell r="G667">
            <v>0</v>
          </cell>
          <cell r="H667">
            <v>136.55309099999999</v>
          </cell>
          <cell r="I667">
            <v>0</v>
          </cell>
          <cell r="J667">
            <v>136.55309099999999</v>
          </cell>
          <cell r="K667">
            <v>0</v>
          </cell>
          <cell r="L667">
            <v>99.791685999999999</v>
          </cell>
          <cell r="M667">
            <v>99.791685999999999</v>
          </cell>
          <cell r="N667">
            <v>0</v>
          </cell>
          <cell r="O667">
            <v>99.791685999999999</v>
          </cell>
          <cell r="P667">
            <v>36.761404999999996</v>
          </cell>
        </row>
        <row r="668">
          <cell r="B668" t="str">
            <v>3329/2024</v>
          </cell>
          <cell r="C668" t="str">
            <v>2401-0600-0103</v>
          </cell>
          <cell r="D668" t="str">
            <v>SGIC DTCHO CON 3329/2024 VIGENCIA FUTURA SOL 112 DE 12/02/2024 PLZ 31/07/2026 SERV  MANTENIMIENTO RUTINARIO DE LAS VIAS A CARGO DEL INSTITUTO NACIONAL DE VIAS DIRECCION TERRITORIAL CHOCO SECTORES 6002 QUIBDÓ-LA MANSA, PR 0+0000-PR40+0000. LOTE 1.</v>
          </cell>
          <cell r="E668" t="str">
            <v>SGI</v>
          </cell>
          <cell r="F668">
            <v>36.687671100000003</v>
          </cell>
          <cell r="G668">
            <v>0</v>
          </cell>
          <cell r="H668">
            <v>36.687671100000003</v>
          </cell>
          <cell r="I668">
            <v>0</v>
          </cell>
          <cell r="J668">
            <v>36.687671100000003</v>
          </cell>
          <cell r="K668">
            <v>0</v>
          </cell>
          <cell r="L668">
            <v>0</v>
          </cell>
          <cell r="M668">
            <v>0</v>
          </cell>
          <cell r="N668">
            <v>0</v>
          </cell>
          <cell r="O668">
            <v>0</v>
          </cell>
          <cell r="P668">
            <v>36.687671100000003</v>
          </cell>
        </row>
        <row r="669">
          <cell r="B669" t="str">
            <v>1606/2024</v>
          </cell>
          <cell r="C669" t="str">
            <v>2401-0600-0103</v>
          </cell>
          <cell r="D669" t="str">
            <v>SGIC CON 1606/2024 VIGENCIAS FUTURAS P 31/07/2026 SOL 163 SERVICIO  DE  MANTENIMIENTO  RUTINARIO    LAS  VIAS  A  CARGO DEL INVIAS DIRECCION  TERRITORIAL  CASANARE  EN  EL  SECTOR  6515  LA  CABUYA  -  SARAVENA, PR40+0000 - 85+0000 – LOTE 8.</v>
          </cell>
          <cell r="E669" t="str">
            <v>SGI</v>
          </cell>
          <cell r="F669">
            <v>140.28716900000001</v>
          </cell>
          <cell r="G669">
            <v>0</v>
          </cell>
          <cell r="H669">
            <v>140.28716900000001</v>
          </cell>
          <cell r="I669">
            <v>0</v>
          </cell>
          <cell r="J669">
            <v>140.28716900000001</v>
          </cell>
          <cell r="K669">
            <v>0</v>
          </cell>
          <cell r="L669">
            <v>103.62285799999999</v>
          </cell>
          <cell r="M669">
            <v>103.62285799999999</v>
          </cell>
          <cell r="N669">
            <v>0</v>
          </cell>
          <cell r="O669">
            <v>103.62285799999999</v>
          </cell>
          <cell r="P669">
            <v>36.664311000000012</v>
          </cell>
        </row>
        <row r="670">
          <cell r="B670" t="str">
            <v>2787/2023</v>
          </cell>
          <cell r="C670" t="str">
            <v>2402-0600-0013</v>
          </cell>
          <cell r="D670" t="str">
            <v>DEO RESOL 5538/2025 CTO 2787/2023 VIGENCIA EXPIRADA R:SOL-RP-0425 POR LA CUAL SE RECONOCE Y ORDENA UN PAGO POR EL MECANISMO DE “PAGO PASIVOS EXIGIBLES – VIGENCIAS EXPIRADAS"</v>
          </cell>
          <cell r="E670" t="str">
            <v>SVR</v>
          </cell>
          <cell r="F670">
            <v>36.52466922</v>
          </cell>
          <cell r="G670">
            <v>0</v>
          </cell>
          <cell r="H670">
            <v>36.52466922</v>
          </cell>
          <cell r="I670">
            <v>36.52466922</v>
          </cell>
          <cell r="J670">
            <v>0</v>
          </cell>
          <cell r="K670">
            <v>0</v>
          </cell>
          <cell r="L670">
            <v>0</v>
          </cell>
          <cell r="M670">
            <v>0</v>
          </cell>
          <cell r="N670">
            <v>0</v>
          </cell>
          <cell r="O670">
            <v>0</v>
          </cell>
          <cell r="P670">
            <v>36.52466922</v>
          </cell>
        </row>
        <row r="671">
          <cell r="B671" t="str">
            <v>4452/2023</v>
          </cell>
          <cell r="C671" t="str">
            <v>2402-0600-0013</v>
          </cell>
          <cell r="D671" t="str">
            <v>DEO RESOL 5665/2025 CTO4452/2023 VIGENCIA EXPIRADA R:SOL-RP-0561 POR LA CUAL SE RECONOCE Y ORDENA UN</v>
          </cell>
          <cell r="E671" t="str">
            <v>CCPT</v>
          </cell>
          <cell r="F671">
            <v>46.070611999999997</v>
          </cell>
          <cell r="G671">
            <v>0</v>
          </cell>
          <cell r="H671">
            <v>46.070611999999997</v>
          </cell>
          <cell r="I671">
            <v>46.070611999999997</v>
          </cell>
          <cell r="J671">
            <v>0</v>
          </cell>
          <cell r="K671">
            <v>0</v>
          </cell>
          <cell r="L671">
            <v>9.7238469999999992</v>
          </cell>
          <cell r="M671">
            <v>9.7238469999999992</v>
          </cell>
          <cell r="N671">
            <v>9.7238469999999992</v>
          </cell>
          <cell r="O671">
            <v>0</v>
          </cell>
          <cell r="P671">
            <v>36.346764999999998</v>
          </cell>
        </row>
        <row r="672">
          <cell r="B672" t="str">
            <v>1648/2024</v>
          </cell>
          <cell r="C672" t="str">
            <v>2401-0600-0103</v>
          </cell>
          <cell r="D672" t="str">
            <v>SGIC CON 1648/2024 P 07/31/2026 VIGENCIA FUTURA SOL 200-17-02-25 SERVICIO  DE  MANTENIMIENTO  RUTINARIO  DE  LAS  VIAS  A  CARGO  INVIAS  DIRECCION  TERRITORIAL  CAUCA,  SECTOR  26CC07 INZÁ - PEDREGAL - JUNTAS, PR0+0000 - PR 43+0000”, LOTE 2.PLAZO</v>
          </cell>
          <cell r="E672" t="str">
            <v>SGI</v>
          </cell>
          <cell r="F672">
            <v>182.791709</v>
          </cell>
          <cell r="G672">
            <v>0</v>
          </cell>
          <cell r="H672">
            <v>182.791709</v>
          </cell>
          <cell r="I672">
            <v>0</v>
          </cell>
          <cell r="J672">
            <v>182.791709</v>
          </cell>
          <cell r="K672">
            <v>0</v>
          </cell>
          <cell r="L672">
            <v>146.48727199999999</v>
          </cell>
          <cell r="M672">
            <v>146.48727199999999</v>
          </cell>
          <cell r="N672">
            <v>0</v>
          </cell>
          <cell r="O672">
            <v>146.48727199999999</v>
          </cell>
          <cell r="P672">
            <v>36.304437000000007</v>
          </cell>
        </row>
        <row r="673">
          <cell r="B673" t="str">
            <v>3337/2024</v>
          </cell>
          <cell r="C673" t="str">
            <v>2401-0600-0103</v>
          </cell>
          <cell r="D673" t="str">
            <v>SGICN CON 3337/2024 VIGENCIAS FUTURAS P 31/07/2026 SERVICO DE MANTENIMIENTO RUTINARIO DE LAS VIAS A CARGO DEL INSTITUTO NACIONAL DE VIAS DIRECCION TERRITORIAL CHOCO SECTORES 6002 QUIBDÓ-LA MANSA PR 40+0000 - PR77+0000. LOTE 2.</v>
          </cell>
          <cell r="E673" t="str">
            <v>SGI</v>
          </cell>
          <cell r="F673">
            <v>36.16054639</v>
          </cell>
          <cell r="G673">
            <v>0</v>
          </cell>
          <cell r="H673">
            <v>36.16054639</v>
          </cell>
          <cell r="I673">
            <v>0</v>
          </cell>
          <cell r="J673">
            <v>36.16054639</v>
          </cell>
          <cell r="K673">
            <v>0</v>
          </cell>
          <cell r="L673">
            <v>0</v>
          </cell>
          <cell r="M673">
            <v>0</v>
          </cell>
          <cell r="N673">
            <v>0</v>
          </cell>
          <cell r="O673">
            <v>0</v>
          </cell>
          <cell r="P673">
            <v>36.16054639</v>
          </cell>
        </row>
        <row r="674">
          <cell r="B674" t="str">
            <v>1072/2022</v>
          </cell>
          <cell r="C674" t="str">
            <v>2402-0600-0013</v>
          </cell>
          <cell r="D674" t="str">
            <v>SVR CDI 1072/2022 ADICON 6 PRORROGA 7 P 31/12/2025 R 2025I-VBOG-093059 INTERVENTORÍA TÉCNICA, ADMINISTRATIVA, FINANCIERA Y AMBIENTAL PARA EL MANTENIMIENTO Y MEJORAMIENTO DE VÍAS TERCIARIAS EN LOS MUNICIPIOS DEL DEPARTAMENTO  TOLIMA DEL PROGRAMA COLOM</v>
          </cell>
          <cell r="E674" t="str">
            <v>SVR</v>
          </cell>
          <cell r="F674">
            <v>36</v>
          </cell>
          <cell r="G674">
            <v>0</v>
          </cell>
          <cell r="H674">
            <v>36</v>
          </cell>
          <cell r="I674">
            <v>36</v>
          </cell>
          <cell r="J674">
            <v>0</v>
          </cell>
          <cell r="K674">
            <v>0</v>
          </cell>
          <cell r="L674">
            <v>0</v>
          </cell>
          <cell r="M674">
            <v>0</v>
          </cell>
          <cell r="N674">
            <v>0</v>
          </cell>
          <cell r="O674">
            <v>0</v>
          </cell>
          <cell r="P674">
            <v>36</v>
          </cell>
        </row>
        <row r="675">
          <cell r="B675" t="str">
            <v>4506/2023</v>
          </cell>
          <cell r="C675" t="str">
            <v>2402-0600-0013</v>
          </cell>
          <cell r="D675" t="str">
            <v>DEO RESOL 5669/2025 CTO4506/2023 VIGENCIA EXPIRADA R:SOL-RP-0561 POR LA CUAL SE RECONOCE Y ORDENA UN</v>
          </cell>
          <cell r="E675" t="str">
            <v>CCPT</v>
          </cell>
          <cell r="F675">
            <v>35.803792999999999</v>
          </cell>
          <cell r="G675">
            <v>0</v>
          </cell>
          <cell r="H675">
            <v>35.803792999999999</v>
          </cell>
          <cell r="I675">
            <v>35.803792999999999</v>
          </cell>
          <cell r="J675">
            <v>0</v>
          </cell>
          <cell r="K675">
            <v>0</v>
          </cell>
          <cell r="L675">
            <v>0</v>
          </cell>
          <cell r="M675">
            <v>0</v>
          </cell>
          <cell r="N675">
            <v>0</v>
          </cell>
          <cell r="O675">
            <v>0</v>
          </cell>
          <cell r="P675">
            <v>35.803792999999999</v>
          </cell>
        </row>
        <row r="676">
          <cell r="B676" t="str">
            <v>3813/2024</v>
          </cell>
          <cell r="C676" t="str">
            <v>2401-0600-0103</v>
          </cell>
          <cell r="D676" t="str">
            <v>SGI CON 3813/2024 COMPROMISO VIGENCIA F MEMO 2024I-VBOG-069127 SERVICIO  DE  MANTENIMIENTO  RUTINARIO  DE  LAS  VIAS  A CARGO DEL INSTITUTO NACIONAL DE VIAS DIRECCION TERRITORIAL CAUCA</v>
          </cell>
          <cell r="E676" t="str">
            <v>SGI</v>
          </cell>
          <cell r="F676">
            <v>83.872179000000003</v>
          </cell>
          <cell r="G676">
            <v>0</v>
          </cell>
          <cell r="H676">
            <v>83.872179000000003</v>
          </cell>
          <cell r="I676">
            <v>0</v>
          </cell>
          <cell r="J676">
            <v>83.872179000000003</v>
          </cell>
          <cell r="K676">
            <v>0</v>
          </cell>
          <cell r="L676">
            <v>48.136592999999998</v>
          </cell>
          <cell r="M676">
            <v>48.136592999999998</v>
          </cell>
          <cell r="N676">
            <v>0</v>
          </cell>
          <cell r="O676">
            <v>48.136592999999998</v>
          </cell>
          <cell r="P676">
            <v>35.735586000000005</v>
          </cell>
        </row>
        <row r="677">
          <cell r="B677" t="str">
            <v>1732/2024</v>
          </cell>
          <cell r="C677" t="str">
            <v>2401-0600-0103</v>
          </cell>
          <cell r="D677" t="str">
            <v>SGIC DTMET CON 1732/2024 PL 31 /07/26 VIGENCIA FUTURA SOL330-19-02-25   SERVICIO MANTENIMIENTO  RUTINARIO VIAS  A CARGO DEL INSTITUTO NACIONAL DE VIAS DIRECCION TERRITORIAL META, SECTOR 4015 JURIEPE - PUERTO CARREÑO, PR48+0000 - PR 94+0510. LOTE 13</v>
          </cell>
          <cell r="E677" t="str">
            <v>SGI</v>
          </cell>
          <cell r="F677">
            <v>150.68969999999999</v>
          </cell>
          <cell r="G677">
            <v>0</v>
          </cell>
          <cell r="H677">
            <v>150.68969999999999</v>
          </cell>
          <cell r="I677">
            <v>0</v>
          </cell>
          <cell r="J677">
            <v>150.68969999999999</v>
          </cell>
          <cell r="K677">
            <v>0</v>
          </cell>
          <cell r="L677">
            <v>115.01349999999999</v>
          </cell>
          <cell r="M677">
            <v>115.01349999999999</v>
          </cell>
          <cell r="N677">
            <v>0</v>
          </cell>
          <cell r="O677">
            <v>115.01349999999999</v>
          </cell>
          <cell r="P677">
            <v>35.676199999999994</v>
          </cell>
        </row>
        <row r="678">
          <cell r="B678" t="str">
            <v>1786/2025</v>
          </cell>
          <cell r="C678" t="str">
            <v>2401-0600-0134</v>
          </cell>
          <cell r="D678" t="str">
            <v>SGI CDI 1786/2025 P:31/12/2025 R:2025I-VBOG-089710 INTERVENTORÍA INTEGRAL PARA EL MANTENIMIENTO DE LA CARRETERA PATICO - CANDELARIA,RUTA 2401, EN EL DEPARTAMENTO DE CAUCA.</v>
          </cell>
          <cell r="E678" t="str">
            <v>SGI</v>
          </cell>
          <cell r="F678">
            <v>53.674694000000002</v>
          </cell>
          <cell r="G678">
            <v>0</v>
          </cell>
          <cell r="H678">
            <v>53.674694000000002</v>
          </cell>
          <cell r="I678">
            <v>53.674694000000002</v>
          </cell>
          <cell r="J678">
            <v>0</v>
          </cell>
          <cell r="K678">
            <v>18.219358149999998</v>
          </cell>
          <cell r="L678">
            <v>18.219358149999998</v>
          </cell>
          <cell r="M678">
            <v>0</v>
          </cell>
          <cell r="N678">
            <v>18.219358149999998</v>
          </cell>
          <cell r="O678">
            <v>0</v>
          </cell>
          <cell r="P678">
            <v>35.455335850000004</v>
          </cell>
        </row>
        <row r="679">
          <cell r="B679" t="str">
            <v>1675/2024</v>
          </cell>
          <cell r="C679" t="str">
            <v>2401-0600-0103</v>
          </cell>
          <cell r="D679" t="str">
            <v>SGI CON 1675/2024 VIGENCIAS FUTURAS P:31/07/2026 R:Sol_161_14_02_25SERVICIO DE MANTENIMIENTO RUTINARIO DE LAS VIAS A CARGO DEL INVIAS TER CASANARE  EN  EL  SECTOR  6515  LA  CABUYA  - SARAVENA, PR0+0000</v>
          </cell>
          <cell r="E679" t="str">
            <v>SGI</v>
          </cell>
          <cell r="F679">
            <v>135.052571</v>
          </cell>
          <cell r="G679">
            <v>0</v>
          </cell>
          <cell r="H679">
            <v>135.052571</v>
          </cell>
          <cell r="I679">
            <v>0</v>
          </cell>
          <cell r="J679">
            <v>135.052571</v>
          </cell>
          <cell r="K679">
            <v>0</v>
          </cell>
          <cell r="L679">
            <v>99.756206000000006</v>
          </cell>
          <cell r="M679">
            <v>99.756206000000006</v>
          </cell>
          <cell r="N679">
            <v>0</v>
          </cell>
          <cell r="O679">
            <v>99.756206000000006</v>
          </cell>
          <cell r="P679">
            <v>35.296364999999994</v>
          </cell>
        </row>
        <row r="680">
          <cell r="B680" t="str">
            <v>1792/2024</v>
          </cell>
          <cell r="C680" t="str">
            <v>2401-0600-0103</v>
          </cell>
          <cell r="D680" t="str">
            <v>SGICN  CON 1792-2024 VIGENCIA P 31/07/2026 SOL 129 SERVICIO  DE  MANTENIMIENTO RUTINARIO  DE LAS  VIAS  A CARGO DEL INVIAS DIRECCION  TERRITORIAL  CAUCA  EN  EL SECTOR  2001 MUNCHIQUE  - POPAYÁN, PR0+0000  MUNCHIQUE) -  PR28+0000  (EL  TAMBO).</v>
          </cell>
          <cell r="E680" t="str">
            <v>SGI</v>
          </cell>
          <cell r="F680">
            <v>135.39617799999999</v>
          </cell>
          <cell r="G680">
            <v>0</v>
          </cell>
          <cell r="H680">
            <v>135.39617799999999</v>
          </cell>
          <cell r="I680">
            <v>0</v>
          </cell>
          <cell r="J680">
            <v>135.39617799999999</v>
          </cell>
          <cell r="K680">
            <v>0</v>
          </cell>
          <cell r="L680">
            <v>100.342378</v>
          </cell>
          <cell r="M680">
            <v>100.342378</v>
          </cell>
          <cell r="N680">
            <v>0</v>
          </cell>
          <cell r="O680">
            <v>100.342378</v>
          </cell>
          <cell r="P680">
            <v>35.053799999999995</v>
          </cell>
        </row>
        <row r="681">
          <cell r="B681" t="str">
            <v>4994/2023</v>
          </cell>
          <cell r="C681" t="str">
            <v>2402-0600-0013</v>
          </cell>
          <cell r="D681" t="str">
            <v>DEO RESOL 5669/2025 CTO4994/2023 VIGENCIA EXPIRADA R:SOL-RP-0561 POR LA CUAL SE RECONOCE Y ORDENA UN</v>
          </cell>
          <cell r="E681" t="str">
            <v>CCPT</v>
          </cell>
          <cell r="F681">
            <v>38.811635799999998</v>
          </cell>
          <cell r="G681">
            <v>0</v>
          </cell>
          <cell r="H681">
            <v>38.811635799999998</v>
          </cell>
          <cell r="I681">
            <v>38.811635799999998</v>
          </cell>
          <cell r="J681">
            <v>0</v>
          </cell>
          <cell r="K681">
            <v>0</v>
          </cell>
          <cell r="L681">
            <v>3.9313077999999999</v>
          </cell>
          <cell r="M681">
            <v>3.9313077999999999</v>
          </cell>
          <cell r="N681">
            <v>3.9313077999999999</v>
          </cell>
          <cell r="O681">
            <v>0</v>
          </cell>
          <cell r="P681">
            <v>34.880327999999999</v>
          </cell>
        </row>
        <row r="682">
          <cell r="B682" t="str">
            <v>1831/2024</v>
          </cell>
          <cell r="C682" t="str">
            <v>2401-0600-0103</v>
          </cell>
          <cell r="D682" t="str">
            <v>SGIC DTMAG CON 1831/2024 P 31/07/2026 VIGENCIA FUTURA SOL 308-19 -02-25 MANTENIMIENTO  RUTINARIO VIAS  A  CARGO DEL INSTITUTO NACIONAL DE VIAS DIRECCION  TERRITORIAL MAGDALENA, SECTOR 4313 EL BANCOSAN  JOSÉ (LÍMITES CON CESAR), PR 0+0000-PR 21+000</v>
          </cell>
          <cell r="E682" t="str">
            <v>SGI</v>
          </cell>
          <cell r="F682">
            <v>78.746716000000006</v>
          </cell>
          <cell r="G682">
            <v>0</v>
          </cell>
          <cell r="H682">
            <v>78.746716000000006</v>
          </cell>
          <cell r="I682">
            <v>0</v>
          </cell>
          <cell r="J682">
            <v>78.746716000000006</v>
          </cell>
          <cell r="K682">
            <v>22.004422999999999</v>
          </cell>
          <cell r="L682">
            <v>44.008845999999998</v>
          </cell>
          <cell r="M682">
            <v>22.004422999999999</v>
          </cell>
          <cell r="N682">
            <v>0</v>
          </cell>
          <cell r="O682">
            <v>44.008845999999998</v>
          </cell>
          <cell r="P682">
            <v>34.737870000000008</v>
          </cell>
        </row>
        <row r="683">
          <cell r="B683" t="str">
            <v>1712/2024</v>
          </cell>
          <cell r="C683" t="str">
            <v>2401-0600-0103</v>
          </cell>
          <cell r="D683" t="str">
            <v>SGI CON 1712/2024 VIGENCIAS FUTURAS P:31/07/2026 MANTENIMIENTO RUTINARIO DE LAS VIAS  A  CARGO DEL INSTITUTO NACIONAL DE VIAS DIRECCION TERRITORIAL META, SECTOR 65A02 URIBE - YE DE GRANADA,  PR40+0000 - PR76+0000. LOTE 8</v>
          </cell>
          <cell r="E683" t="str">
            <v>SGI</v>
          </cell>
          <cell r="F683">
            <v>158.30173373</v>
          </cell>
          <cell r="G683">
            <v>0</v>
          </cell>
          <cell r="H683">
            <v>158.30173373</v>
          </cell>
          <cell r="I683">
            <v>0</v>
          </cell>
          <cell r="J683">
            <v>158.30173373</v>
          </cell>
          <cell r="K683">
            <v>0</v>
          </cell>
          <cell r="L683">
            <v>123.58387999999999</v>
          </cell>
          <cell r="M683">
            <v>123.58387999999999</v>
          </cell>
          <cell r="N683">
            <v>0</v>
          </cell>
          <cell r="O683">
            <v>123.58387999999999</v>
          </cell>
          <cell r="P683">
            <v>34.717853730000002</v>
          </cell>
        </row>
        <row r="684">
          <cell r="B684" t="str">
            <v>1710/2024</v>
          </cell>
          <cell r="C684" t="str">
            <v>2401-0600-0103</v>
          </cell>
          <cell r="D684" t="str">
            <v>SGI CON 1710/2024 VIGENCIAS FUTURAS P:31/07/2026 2024I-VBOG-29883 SERVICIO DE MANTENIMIENTO RUTINARIO DE LAS  VIAS  A CARGO DEL INSTITUTO NACIONAL DE VIAS DIRECCION TERRITORIAL META, SECTORES: 6508 CRUCE PUERTO RICO - YE DE GRANADA, PR96+0000</v>
          </cell>
          <cell r="E684" t="str">
            <v>SGI</v>
          </cell>
          <cell r="F684">
            <v>157.28944000000001</v>
          </cell>
          <cell r="G684">
            <v>0</v>
          </cell>
          <cell r="H684">
            <v>157.28944000000001</v>
          </cell>
          <cell r="I684">
            <v>0</v>
          </cell>
          <cell r="J684">
            <v>157.28944000000001</v>
          </cell>
          <cell r="K684">
            <v>0</v>
          </cell>
          <cell r="L684">
            <v>122.7842</v>
          </cell>
          <cell r="M684">
            <v>122.7842</v>
          </cell>
          <cell r="N684">
            <v>0</v>
          </cell>
          <cell r="O684">
            <v>122.7842</v>
          </cell>
          <cell r="P684">
            <v>34.505240000000015</v>
          </cell>
        </row>
        <row r="685">
          <cell r="B685" t="str">
            <v>4682/2023</v>
          </cell>
          <cell r="C685" t="str">
            <v>2402-0600-0013</v>
          </cell>
          <cell r="D685" t="str">
            <v>DEO RESOL 5668/2025 CTO4682-2023 VIGENCIA EXPIRADA R:SOL-RP-0561 POR LA CUAL SE RECONOCE Y ORDENA UN</v>
          </cell>
          <cell r="E685" t="str">
            <v>CCPT</v>
          </cell>
          <cell r="F685">
            <v>45.347687000000001</v>
          </cell>
          <cell r="G685">
            <v>0</v>
          </cell>
          <cell r="H685">
            <v>45.347687000000001</v>
          </cell>
          <cell r="I685">
            <v>45.347687000000001</v>
          </cell>
          <cell r="J685">
            <v>0</v>
          </cell>
          <cell r="K685">
            <v>0</v>
          </cell>
          <cell r="L685">
            <v>10.846612</v>
          </cell>
          <cell r="M685">
            <v>10.846612</v>
          </cell>
          <cell r="N685">
            <v>10.846612</v>
          </cell>
          <cell r="O685">
            <v>0</v>
          </cell>
          <cell r="P685">
            <v>34.501075</v>
          </cell>
        </row>
        <row r="686">
          <cell r="B686" t="str">
            <v>4733/2023</v>
          </cell>
          <cell r="C686" t="str">
            <v>2402-0600-0013</v>
          </cell>
          <cell r="D686" t="str">
            <v>DEO RESOL 5669/2025 CTO4733/2023 VIGENCIA EXPIRADA R:SOL-RP-0561 POR LA CUAL SE RECONOCE Y ORDENA UN</v>
          </cell>
          <cell r="E686" t="str">
            <v>CCPT</v>
          </cell>
          <cell r="F686">
            <v>34.352291999999998</v>
          </cell>
          <cell r="G686">
            <v>0</v>
          </cell>
          <cell r="H686">
            <v>34.352291999999998</v>
          </cell>
          <cell r="I686">
            <v>34.352291999999998</v>
          </cell>
          <cell r="J686">
            <v>0</v>
          </cell>
          <cell r="K686">
            <v>0</v>
          </cell>
          <cell r="L686">
            <v>0</v>
          </cell>
          <cell r="M686">
            <v>0</v>
          </cell>
          <cell r="N686">
            <v>0</v>
          </cell>
          <cell r="O686">
            <v>0</v>
          </cell>
          <cell r="P686">
            <v>34.352291999999998</v>
          </cell>
        </row>
        <row r="687">
          <cell r="B687" t="str">
            <v>3328/2024</v>
          </cell>
          <cell r="C687" t="str">
            <v>2401-0600-0103</v>
          </cell>
          <cell r="D687" t="str">
            <v>SGIC CON 3328/2024 VIGENCIA FUTURA P 31/07/2026 SERVICIO DE MANTENIMIENTO RUTINARIO DE LAS VIAS A CARGO DEL INSTITUTO NACIONAL DE VIAS, DIRECCIÓN TERRITORIAL BOYACA. 5503 DUITAMA - SOATÁ - LA PALMERA, PR74+0000 - PR103+0000 (SOATÁ).</v>
          </cell>
          <cell r="E687" t="str">
            <v>SGI</v>
          </cell>
          <cell r="F687">
            <v>34.308946950000006</v>
          </cell>
          <cell r="G687">
            <v>0</v>
          </cell>
          <cell r="H687">
            <v>34.308946950000006</v>
          </cell>
          <cell r="I687">
            <v>0</v>
          </cell>
          <cell r="J687">
            <v>34.308946950000006</v>
          </cell>
          <cell r="K687">
            <v>0</v>
          </cell>
          <cell r="L687">
            <v>0</v>
          </cell>
          <cell r="M687">
            <v>0</v>
          </cell>
          <cell r="N687">
            <v>0</v>
          </cell>
          <cell r="O687">
            <v>0</v>
          </cell>
          <cell r="P687">
            <v>34.308946950000006</v>
          </cell>
        </row>
        <row r="688">
          <cell r="B688" t="str">
            <v>3784/2024</v>
          </cell>
          <cell r="C688" t="str">
            <v>2401-0600-0103</v>
          </cell>
          <cell r="D688" t="str">
            <v>DEO CON. 3784/2024 VIGENCIAS FUTURAS P: 31/07/2025 R: SOL.310-07-03-25 SERVICIO  DE  MANTENIMIENTO  RUTINARIO  DE  LAS  VIAS  A CARGO DEL INSTITUTO NACIONAL DE VIAS, DIRECCIÓN TERRITORIAL  MAGDALENA,  SECTORES  4518  RIO  ARIGUANÍ  - YE DE CIENAGA S</v>
          </cell>
          <cell r="E688" t="str">
            <v>SGI</v>
          </cell>
          <cell r="F688">
            <v>68.985119999999995</v>
          </cell>
          <cell r="G688">
            <v>0</v>
          </cell>
          <cell r="H688">
            <v>68.985119999999995</v>
          </cell>
          <cell r="I688">
            <v>0</v>
          </cell>
          <cell r="J688">
            <v>68.985119999999995</v>
          </cell>
          <cell r="K688">
            <v>34.691271999999998</v>
          </cell>
          <cell r="L688">
            <v>34.691271999999998</v>
          </cell>
          <cell r="M688">
            <v>0</v>
          </cell>
          <cell r="N688">
            <v>0</v>
          </cell>
          <cell r="O688">
            <v>34.691271999999998</v>
          </cell>
          <cell r="P688">
            <v>34.293847999999997</v>
          </cell>
        </row>
        <row r="689">
          <cell r="B689" t="str">
            <v>1451/2024</v>
          </cell>
          <cell r="C689" t="str">
            <v>2401-0600-0103</v>
          </cell>
          <cell r="D689" t="str">
            <v>SGIC CON 1451/2024 VIGENCIA FUTURA  P31/7 SOL 430 SERVICIO DE MANTENIMIENTO RUTINARIO DE LAS VIAS A CARGO  INVIAS DT CORDOBA EN LOS SECTORES 2513 CAUCASIA-PLANETA RICA, PR0+0000 - PR2+0780 (PASO POR CAUCASIA) 2513 CAUCASIA-PLANETA RICA, PR18+0876 -</v>
          </cell>
          <cell r="E689" t="str">
            <v>SGI</v>
          </cell>
          <cell r="F689">
            <v>85.434520860000006</v>
          </cell>
          <cell r="G689">
            <v>0</v>
          </cell>
          <cell r="H689">
            <v>85.434520860000006</v>
          </cell>
          <cell r="I689">
            <v>0</v>
          </cell>
          <cell r="J689">
            <v>85.434520860000006</v>
          </cell>
          <cell r="K689">
            <v>24.917281640000002</v>
          </cell>
          <cell r="L689">
            <v>51.565106950000001</v>
          </cell>
          <cell r="M689">
            <v>26.647825309999998</v>
          </cell>
          <cell r="N689">
            <v>0</v>
          </cell>
          <cell r="O689">
            <v>51.565106950000001</v>
          </cell>
          <cell r="P689">
            <v>33.869413910000006</v>
          </cell>
        </row>
        <row r="690">
          <cell r="B690" t="str">
            <v>1644/2024</v>
          </cell>
          <cell r="C690" t="str">
            <v>2401-0600-0103</v>
          </cell>
          <cell r="D690" t="str">
            <v>SGI DTPUT VBOG 028425-24 VIGENCIA FUTURA SOL 207 CON 1644/2024 PLAZO 31/07/2026 MTO RUTINARIO DE LAS VIAS A CARGO DEL INSTITUTO NACIONAL DE VIAS DIRECCION TERRITORIAL PUTUMAYO EN LOS SECTORES 4501, PUENTE INTERNACIONAL SAN MIGUEL - SANTA ANA, PR54</v>
          </cell>
          <cell r="E690" t="str">
            <v>SGI</v>
          </cell>
          <cell r="F690">
            <v>167.94084072000001</v>
          </cell>
          <cell r="G690">
            <v>0</v>
          </cell>
          <cell r="H690">
            <v>167.94084072000001</v>
          </cell>
          <cell r="I690">
            <v>0</v>
          </cell>
          <cell r="J690">
            <v>167.94084072000001</v>
          </cell>
          <cell r="K690">
            <v>0</v>
          </cell>
          <cell r="L690">
            <v>134.23847391000001</v>
          </cell>
          <cell r="M690">
            <v>134.23847391000001</v>
          </cell>
          <cell r="N690">
            <v>0</v>
          </cell>
          <cell r="O690">
            <v>134.23847391000001</v>
          </cell>
          <cell r="P690">
            <v>33.702366810000001</v>
          </cell>
        </row>
        <row r="691">
          <cell r="B691" t="str">
            <v>3839/2024</v>
          </cell>
          <cell r="C691" t="str">
            <v>2401-0600-0103</v>
          </cell>
          <cell r="D691" t="str">
            <v>DEO CON 3889/2024 VIGENCIAS FUTURAS P:31/07/2026 R: SOL. 07-03-25  SERVICIO  DE  MANTENIMIENTO  RUTINARIO  DE  LAS  VIAS  A CARGO DEL INSTITUTO NACIONAL DE VIAS DIRECCION 
TERRITORIAL CAUCA SECTORES 2602 POPAYÁN (CRUCERO) - 
GUADALEJO,  PR60+00000(RI</v>
          </cell>
          <cell r="E691" t="str">
            <v>SGI</v>
          </cell>
          <cell r="F691">
            <v>78.710296999999997</v>
          </cell>
          <cell r="G691">
            <v>0</v>
          </cell>
          <cell r="H691">
            <v>78.710296999999997</v>
          </cell>
          <cell r="I691">
            <v>0</v>
          </cell>
          <cell r="J691">
            <v>78.710296999999997</v>
          </cell>
          <cell r="K691">
            <v>0</v>
          </cell>
          <cell r="L691">
            <v>45.057813000000003</v>
          </cell>
          <cell r="M691">
            <v>45.057813000000003</v>
          </cell>
          <cell r="N691">
            <v>0</v>
          </cell>
          <cell r="O691">
            <v>45.057813000000003</v>
          </cell>
          <cell r="P691">
            <v>33.652483999999994</v>
          </cell>
        </row>
        <row r="692">
          <cell r="B692" t="str">
            <v>4035/2024</v>
          </cell>
          <cell r="C692" t="str">
            <v>2402-0600-0013</v>
          </cell>
          <cell r="D692" t="str">
            <v>SVRCDI 4035/2025 ADICION 1 PRORROGA 4 P 15/10/2025 :2025I-VBOG-057746 SVR INTERVENTORÍA TÉCNICA, ADMINISTRATIVA, FINANCIERA Y
AMBIENTAL PARA LA CONSTRUCCIÓN DE PUENTE EN LA VÍA TERCIARIA PUENTE ROJO - LAVIRGINIA - LA ROCHETA, CÓDIGO 36167, MUNICIPIO</v>
          </cell>
          <cell r="E692" t="str">
            <v>SVR</v>
          </cell>
          <cell r="F692">
            <v>49.846781</v>
          </cell>
          <cell r="G692">
            <v>0</v>
          </cell>
          <cell r="H692">
            <v>49.846781</v>
          </cell>
          <cell r="I692">
            <v>49.846781</v>
          </cell>
          <cell r="J692">
            <v>0</v>
          </cell>
          <cell r="K692">
            <v>16.245471000000002</v>
          </cell>
          <cell r="L692">
            <v>16.245471000000002</v>
          </cell>
          <cell r="M692">
            <v>0</v>
          </cell>
          <cell r="N692">
            <v>16.245471000000002</v>
          </cell>
          <cell r="O692">
            <v>0</v>
          </cell>
          <cell r="P692">
            <v>33.601309999999998</v>
          </cell>
        </row>
        <row r="693">
          <cell r="B693" t="str">
            <v>3741/2024</v>
          </cell>
          <cell r="C693" t="str">
            <v>2401-0600-0103</v>
          </cell>
          <cell r="D693" t="str">
            <v>SGIC CON 3741/2024 P 31/07/26 S 395-14-02-25 COMPROMISO VIGENCIA FUTURA CON 3741/2024 MEMO 2024I-VBOG-069120 SERVICIO    MANTENIMIENTO  RUTINARIO   VIAS  A  CARGO INVIAS DIRECCIÓN  TERRITORIAL OCAÑA, SECTORES 7007 AGUACLARA-
OCAÑA, PR43+000 - PR54</v>
          </cell>
          <cell r="E693" t="str">
            <v>SGI</v>
          </cell>
          <cell r="F693">
            <v>32.602501889999999</v>
          </cell>
          <cell r="G693">
            <v>0</v>
          </cell>
          <cell r="H693">
            <v>32.602501889999999</v>
          </cell>
          <cell r="I693">
            <v>0</v>
          </cell>
          <cell r="J693">
            <v>32.602501889999999</v>
          </cell>
          <cell r="K693">
            <v>0</v>
          </cell>
          <cell r="L693">
            <v>0</v>
          </cell>
          <cell r="M693">
            <v>0</v>
          </cell>
          <cell r="N693">
            <v>0</v>
          </cell>
          <cell r="O693">
            <v>0</v>
          </cell>
          <cell r="P693">
            <v>32.602501889999999</v>
          </cell>
        </row>
        <row r="694">
          <cell r="B694" t="str">
            <v>1661/2024</v>
          </cell>
          <cell r="C694" t="str">
            <v>2401-0600-0103</v>
          </cell>
          <cell r="D694" t="str">
            <v>SGI DTCAU CON 1661/*2024 VIGENCIA FUTURA P:11 JUL/2026 AZ 28275 SERVICIO  DE  MANTENIMIENTO  RUTINARIO  DE  LAS  VIAS  A CARGO DEL INSTITUTO NACIONAL DE VIAS DIRECCION TERRITORIAL CAUCA, SECTORES 2002 POPAYÁN - LA PORTADA,  PR33+0000  (ALTO  DEL  TRÉ</v>
          </cell>
          <cell r="E694" t="str">
            <v>SGI</v>
          </cell>
          <cell r="F694">
            <v>169.4004482</v>
          </cell>
          <cell r="G694">
            <v>0</v>
          </cell>
          <cell r="H694">
            <v>169.4004482</v>
          </cell>
          <cell r="I694">
            <v>0</v>
          </cell>
          <cell r="J694">
            <v>169.4004482</v>
          </cell>
          <cell r="K694">
            <v>0</v>
          </cell>
          <cell r="L694">
            <v>137.22511180000001</v>
          </cell>
          <cell r="M694">
            <v>137.22511180000001</v>
          </cell>
          <cell r="N694">
            <v>0</v>
          </cell>
          <cell r="O694">
            <v>137.22511180000001</v>
          </cell>
          <cell r="P694">
            <v>32.175336399999992</v>
          </cell>
        </row>
        <row r="695">
          <cell r="B695" t="str">
            <v>1659/2024</v>
          </cell>
          <cell r="C695" t="str">
            <v>2401-0600-0103</v>
          </cell>
          <cell r="D695" t="str">
            <v>SGI CON 1659/2024 VIGENCIA FUTURA 2024I-VBOG-028419 SERVICIO  MMTO RUTINARIO   CARGO INVIAS  DIRECCION DT CAUCA, SECTORES 2602 POPAYÁN (CRUCERO) - GUADALEJO,  (GUADUALEJO); 3701 PTO VALENCIA-GUADUALEJO, ANDRÉS DE PISIMBALÁ,  LOTE 4.PLAZO 31/07/2024</v>
          </cell>
          <cell r="E695" t="str">
            <v>SGI</v>
          </cell>
          <cell r="F695">
            <v>171.31736000000001</v>
          </cell>
          <cell r="G695">
            <v>0</v>
          </cell>
          <cell r="H695">
            <v>171.31736000000001</v>
          </cell>
          <cell r="I695">
            <v>0</v>
          </cell>
          <cell r="J695">
            <v>171.31736000000001</v>
          </cell>
          <cell r="K695">
            <v>0</v>
          </cell>
          <cell r="L695">
            <v>139.16291000000001</v>
          </cell>
          <cell r="M695">
            <v>139.16291000000001</v>
          </cell>
          <cell r="N695">
            <v>0</v>
          </cell>
          <cell r="O695">
            <v>139.16291000000001</v>
          </cell>
          <cell r="P695">
            <v>32.154449999999997</v>
          </cell>
        </row>
        <row r="696">
          <cell r="B696" t="str">
            <v>1460/2024</v>
          </cell>
          <cell r="C696" t="str">
            <v>2401-0600-0103</v>
          </cell>
          <cell r="D696" t="str">
            <v>CON 1460/2024 VIGENCIA FUTURA P: 31/07/2026 RAD 2024I-VBOG 025998 SERVICIO DE MANTENIMIENTO RUTINARIO DE LAS VIAS A CARGO DEL INSTITUTO NACIONAL DE VIAS DIRECCION TERRITORIAL CHOCO EN EL SECTOR 5001 NUQUÍ - LA YE (LAS ANIMAS) PR60+0000 - PR 103+</v>
          </cell>
          <cell r="E696" t="str">
            <v>SGI</v>
          </cell>
          <cell r="F696">
            <v>135.36323367</v>
          </cell>
          <cell r="G696">
            <v>0</v>
          </cell>
          <cell r="H696">
            <v>135.36323367</v>
          </cell>
          <cell r="I696">
            <v>0</v>
          </cell>
          <cell r="J696">
            <v>135.36323367</v>
          </cell>
          <cell r="K696">
            <v>0</v>
          </cell>
          <cell r="L696">
            <v>103.31855176000001</v>
          </cell>
          <cell r="M696">
            <v>103.31855176000001</v>
          </cell>
          <cell r="N696">
            <v>0</v>
          </cell>
          <cell r="O696">
            <v>103.31855176000001</v>
          </cell>
          <cell r="P696">
            <v>32.044681909999994</v>
          </cell>
        </row>
        <row r="697">
          <cell r="B697" t="str">
            <v>1655/2024</v>
          </cell>
          <cell r="C697" t="str">
            <v>2401-0600-0103</v>
          </cell>
          <cell r="D697" t="str">
            <v>SGI CON 1655/2024 VIGENCIAS FUTURAS P:31-07-2026 R:VBOG-028416 SERVICIO DE MANTENIMIENTO RUTINARIO DE LAS VIAS A CARGO DEL INVIAS DIRECCION TERRITORIAL  PUTUMAYO EN LOS SECTORES 1003, PASTO - EL PEPINO, PR 33+0000 (LA PISCICULTURA)</v>
          </cell>
          <cell r="E697" t="str">
            <v>SGI</v>
          </cell>
          <cell r="F697">
            <v>182.90563599999999</v>
          </cell>
          <cell r="G697">
            <v>0</v>
          </cell>
          <cell r="H697">
            <v>182.90563599999999</v>
          </cell>
          <cell r="I697">
            <v>0</v>
          </cell>
          <cell r="J697">
            <v>182.90563599999999</v>
          </cell>
          <cell r="K697">
            <v>48.01527273</v>
          </cell>
          <cell r="L697">
            <v>150.96327273</v>
          </cell>
          <cell r="M697">
            <v>102.94800000000001</v>
          </cell>
          <cell r="N697">
            <v>0</v>
          </cell>
          <cell r="O697">
            <v>150.96327273</v>
          </cell>
          <cell r="P697">
            <v>31.942363269999987</v>
          </cell>
        </row>
        <row r="698">
          <cell r="B698" t="str">
            <v>3757/2024</v>
          </cell>
          <cell r="C698" t="str">
            <v>2401-0600-0103</v>
          </cell>
          <cell r="D698" t="str">
            <v>DTPUT CON 3757/2024 VIGENCIAS FUTURAS P:23 MESES R:SOL-283-17-02-25 SERVICO DE MANTENIMIENTO RUTINARIO DE LAS VIAS A CARGO DEL INSTITUTO NACIONAL DE VIAS DIRECCION TERRITORIAL PUTUMAYO SECTORES 4502, SANTA ANA - MOCOA, YE URCUSIQUE - MOCOA, PR 60+030</v>
          </cell>
          <cell r="E698" t="str">
            <v>SGI</v>
          </cell>
          <cell r="F698">
            <v>31.81520445</v>
          </cell>
          <cell r="G698">
            <v>0</v>
          </cell>
          <cell r="H698">
            <v>31.81520445</v>
          </cell>
          <cell r="I698">
            <v>0</v>
          </cell>
          <cell r="J698">
            <v>31.81520445</v>
          </cell>
          <cell r="K698">
            <v>0</v>
          </cell>
          <cell r="L698">
            <v>0</v>
          </cell>
          <cell r="M698">
            <v>0</v>
          </cell>
          <cell r="N698">
            <v>0</v>
          </cell>
          <cell r="O698">
            <v>0</v>
          </cell>
          <cell r="P698">
            <v>31.81520445</v>
          </cell>
        </row>
        <row r="699">
          <cell r="B699" t="str">
            <v>1459/2024</v>
          </cell>
          <cell r="C699" t="str">
            <v>2401-0600-0103</v>
          </cell>
          <cell r="D699" t="str">
            <v>SGI  CON 1459/2024 VIGENCIA FUTURA  SOL 109 DE 12/02/2025 PLAZO 31/07/2026  SERV  MANTENIMIENTO RUTINARIO DE LAS VIAS A CARGO DEL INSTITUTO NACIONAL DE VIAS DIRECCION TERRITORIAL CHOCO EN EL SECTOR 6002 QUIBDÓ-LA MANSA PR 77+0000 - PR 114+0984. LOTE</v>
          </cell>
          <cell r="E699" t="str">
            <v>SGI</v>
          </cell>
          <cell r="F699">
            <v>134.34831131999999</v>
          </cell>
          <cell r="G699">
            <v>0</v>
          </cell>
          <cell r="H699">
            <v>134.34831131999999</v>
          </cell>
          <cell r="I699">
            <v>0</v>
          </cell>
          <cell r="J699">
            <v>134.34831131999999</v>
          </cell>
          <cell r="K699">
            <v>0</v>
          </cell>
          <cell r="L699">
            <v>102.54393928</v>
          </cell>
          <cell r="M699">
            <v>102.54393928</v>
          </cell>
          <cell r="N699">
            <v>0</v>
          </cell>
          <cell r="O699">
            <v>102.54393928</v>
          </cell>
          <cell r="P699">
            <v>31.80437203999999</v>
          </cell>
        </row>
        <row r="700">
          <cell r="B700" t="str">
            <v>1665/2024</v>
          </cell>
          <cell r="C700" t="str">
            <v>2401-0600-0103</v>
          </cell>
          <cell r="D700" t="str">
            <v>SGIC DTPU 1665/2024 P 31/07/2026 VIGENCIA FUTURA SOL 286- 14-02-25 SERVICIO  MTO  RUTINARIO  DE  LAS  VIAS  A  CARGO DEL INVIAS DIR  TERRITORIAL  PUTUMAYO  SECTORES  1003,  PASTO  -   EL PEPINO, PR 88+0000 (AÑO NUEVO) - PR 113+0000 (FILO DE HAMBR</v>
          </cell>
          <cell r="E700" t="str">
            <v>SGI</v>
          </cell>
          <cell r="F700">
            <v>132.42950920000001</v>
          </cell>
          <cell r="G700">
            <v>0</v>
          </cell>
          <cell r="H700">
            <v>132.42950920000001</v>
          </cell>
          <cell r="I700">
            <v>0</v>
          </cell>
          <cell r="J700">
            <v>132.42950920000001</v>
          </cell>
          <cell r="K700">
            <v>0</v>
          </cell>
          <cell r="L700">
            <v>101.07951618000001</v>
          </cell>
          <cell r="M700">
            <v>101.07951618000001</v>
          </cell>
          <cell r="N700">
            <v>0</v>
          </cell>
          <cell r="O700">
            <v>101.07951618000001</v>
          </cell>
          <cell r="P700">
            <v>31.349993019999999</v>
          </cell>
        </row>
        <row r="701">
          <cell r="B701" t="str">
            <v>4070/2024</v>
          </cell>
          <cell r="C701" t="str">
            <v>2402-0600-0013</v>
          </cell>
          <cell r="D701" t="str">
            <v>SVR CDI 4070/2024 ADICIÓN 1 P:31/12/2025 INTERVENTORÍA TÉCNICA, ADMINISTRATIVA, FINANCIERA Y AMBIENTAL PARA ATENDER SITIOS CRÍTICOS DE LA RED TERCIARIA A CARGO DE INVIAS</v>
          </cell>
          <cell r="E701" t="str">
            <v>SVR</v>
          </cell>
          <cell r="F701">
            <v>31.312999999999999</v>
          </cell>
          <cell r="G701">
            <v>0</v>
          </cell>
          <cell r="H701">
            <v>31.312999999999999</v>
          </cell>
          <cell r="I701">
            <v>31.312999999999999</v>
          </cell>
          <cell r="J701">
            <v>0</v>
          </cell>
          <cell r="K701">
            <v>0</v>
          </cell>
          <cell r="L701">
            <v>0</v>
          </cell>
          <cell r="M701">
            <v>0</v>
          </cell>
          <cell r="N701">
            <v>0</v>
          </cell>
          <cell r="O701">
            <v>0</v>
          </cell>
          <cell r="P701">
            <v>31.312999999999999</v>
          </cell>
        </row>
        <row r="702">
          <cell r="B702" t="str">
            <v>1438/2024</v>
          </cell>
          <cell r="C702" t="str">
            <v>2401-0600-0103</v>
          </cell>
          <cell r="D702" t="str">
            <v>SGI CON 1438/2024 VIGENCIAS FUTURAS P:31/07/2026 R:sol_256_17_02_25  SERVICIO DE MANTENIMIENTO RUTINARIO DE LAS VIAS A CARGO INVIAS  DT RISARALDA EN LOS SECTORES 5002 MUMBÚ - SANTA CECILIA, PR50+0000 - PR 73+0608 5003 SANTA CECILIA - ASIA, PR 0+0000</v>
          </cell>
          <cell r="E702" t="str">
            <v>SGI</v>
          </cell>
          <cell r="F702">
            <v>139.88693744999998</v>
          </cell>
          <cell r="G702">
            <v>0</v>
          </cell>
          <cell r="H702">
            <v>139.88693744999998</v>
          </cell>
          <cell r="I702">
            <v>0</v>
          </cell>
          <cell r="J702">
            <v>139.88693744999998</v>
          </cell>
          <cell r="K702">
            <v>0</v>
          </cell>
          <cell r="L702">
            <v>109.19812364000001</v>
          </cell>
          <cell r="M702">
            <v>109.19812364000001</v>
          </cell>
          <cell r="N702">
            <v>0</v>
          </cell>
          <cell r="O702">
            <v>109.19812364000001</v>
          </cell>
          <cell r="P702">
            <v>30.688813809999971</v>
          </cell>
        </row>
        <row r="703">
          <cell r="B703" t="str">
            <v>1696/2024</v>
          </cell>
          <cell r="C703" t="str">
            <v>2401-0600-0103</v>
          </cell>
          <cell r="D703" t="str">
            <v>DEO CON. 1696/2024 VIGENCIAS FUTURAS P: 31/07/2026 R: SOL.191-10-03-25  MANTENIMIENTO RUTINARIO DE LAS VIAS A CARGO DEL INSTITUTO NACIONAL DE VIAS DIRECCION TERRITORIAL CAUCA, SECTORES 2503 MOJARRAS - POPAYÁN, PR108+0000 - PR121+0000; 25CCB VARIANTE</v>
          </cell>
          <cell r="E703" t="str">
            <v>SGI</v>
          </cell>
          <cell r="F703">
            <v>145.439559</v>
          </cell>
          <cell r="G703">
            <v>0</v>
          </cell>
          <cell r="H703">
            <v>145.439559</v>
          </cell>
          <cell r="I703">
            <v>0</v>
          </cell>
          <cell r="J703">
            <v>145.439559</v>
          </cell>
          <cell r="K703">
            <v>0</v>
          </cell>
          <cell r="L703">
            <v>114.79802599999999</v>
          </cell>
          <cell r="M703">
            <v>114.79802599999999</v>
          </cell>
          <cell r="N703">
            <v>0</v>
          </cell>
          <cell r="O703">
            <v>114.79802599999999</v>
          </cell>
          <cell r="P703">
            <v>30.64153300000001</v>
          </cell>
        </row>
        <row r="704">
          <cell r="B704" t="str">
            <v>1597/2025</v>
          </cell>
          <cell r="C704" t="str">
            <v>2499-0600-0020</v>
          </cell>
          <cell r="D704" t="str">
            <v>DTBOL ADOF 1597/2025 2/M R:2025I-VBOL-067640 REALIZAR ADECUACION DE REDES ELECTRICAS EN LA SEDES DEL INVIAS”</v>
          </cell>
          <cell r="E704" t="str">
            <v>SA</v>
          </cell>
          <cell r="F704">
            <v>60</v>
          </cell>
          <cell r="G704">
            <v>0</v>
          </cell>
          <cell r="H704">
            <v>60</v>
          </cell>
          <cell r="I704">
            <v>60</v>
          </cell>
          <cell r="J704">
            <v>0</v>
          </cell>
          <cell r="K704">
            <v>0</v>
          </cell>
          <cell r="L704">
            <v>29.452452040000001</v>
          </cell>
          <cell r="M704">
            <v>29.452452040000001</v>
          </cell>
          <cell r="N704">
            <v>29.452452040000001</v>
          </cell>
          <cell r="O704">
            <v>0</v>
          </cell>
          <cell r="P704">
            <v>30.547547959999999</v>
          </cell>
        </row>
        <row r="705">
          <cell r="B705" t="str">
            <v>1733/2024</v>
          </cell>
          <cell r="C705" t="str">
            <v>2401-0600-0103</v>
          </cell>
          <cell r="D705" t="str">
            <v>DTGUA CON 1733/2024 VIGENCIAS FUTURAS P:29 MESES R:SOL-303-17-02-25  SERVICIO DE MANTENIMIENTO RUTINARIO DIRECCIÓN TERRITORIAL GUAJIRA. SECTORES 4902 LA PAZ - BUENAVISTA, PR56+0000 (SAN JUAN DEL CESAR) - PR75+0237 (BUENAVISTA) 8801 BUENAVISTA - MAICA</v>
          </cell>
          <cell r="E705" t="str">
            <v>SGI</v>
          </cell>
          <cell r="F705">
            <v>250.85189</v>
          </cell>
          <cell r="G705">
            <v>0</v>
          </cell>
          <cell r="H705">
            <v>250.85189</v>
          </cell>
          <cell r="I705">
            <v>0</v>
          </cell>
          <cell r="J705">
            <v>250.85189</v>
          </cell>
          <cell r="K705">
            <v>106.444526</v>
          </cell>
          <cell r="L705">
            <v>220.34037000000001</v>
          </cell>
          <cell r="M705">
            <v>113.89584400000001</v>
          </cell>
          <cell r="N705">
            <v>0</v>
          </cell>
          <cell r="O705">
            <v>220.34037000000001</v>
          </cell>
          <cell r="P705">
            <v>30.51151999999999</v>
          </cell>
        </row>
        <row r="706">
          <cell r="B706" t="str">
            <v>1672/2024</v>
          </cell>
          <cell r="C706" t="str">
            <v>2401-0600-0103</v>
          </cell>
          <cell r="D706" t="str">
            <v>SGI  DTPUT CON 1672/2024 VIGENCIA FUTURA  PLAZO 31/07/2026 SOL 285  MANTENIMIENTO RUTINARIO DE LAS VIAS A CARGO DEL INSTITUTO NACIONAL DE VIAS DIRECCION TERRITORIAL PUTUMAYO EN LOS SECTORES 1003, PASTO - EL PEPINO, PR 113+0000 (FILO DE HAMBRE) - PR</v>
          </cell>
          <cell r="E706" t="str">
            <v>SGI</v>
          </cell>
          <cell r="F706">
            <v>129.35131303</v>
          </cell>
          <cell r="G706">
            <v>0</v>
          </cell>
          <cell r="H706">
            <v>129.35131303</v>
          </cell>
          <cell r="I706">
            <v>0</v>
          </cell>
          <cell r="J706">
            <v>129.35131303</v>
          </cell>
          <cell r="K706">
            <v>0</v>
          </cell>
          <cell r="L706">
            <v>99.021327279999994</v>
          </cell>
          <cell r="M706">
            <v>99.021327279999994</v>
          </cell>
          <cell r="N706">
            <v>0</v>
          </cell>
          <cell r="O706">
            <v>99.021327279999994</v>
          </cell>
          <cell r="P706">
            <v>30.329985750000006</v>
          </cell>
        </row>
        <row r="707">
          <cell r="B707" t="str">
            <v>4126/2024</v>
          </cell>
          <cell r="C707" t="str">
            <v>2402-0600-0013</v>
          </cell>
          <cell r="D707" t="str">
            <v>SVR CDI 4126/2024 ADICION 1 SOL RP 0514 INTERVENTORÍA TÉCNICA, LEGAL, ADMINISTRATIVA, FINANCIERA Y AMBIENTAL PARA EL MEJORAMIENTO, MANTENIMIENTO DE LA VÍA EL CRUCERO - BAJO CALIMA EN EL DEPARTAMENTO DE VALLE DEL CAUCA</v>
          </cell>
          <cell r="E707" t="str">
            <v>SVR</v>
          </cell>
          <cell r="F707">
            <v>30.218384</v>
          </cell>
          <cell r="G707">
            <v>0</v>
          </cell>
          <cell r="H707">
            <v>30.218384</v>
          </cell>
          <cell r="I707">
            <v>30.218384</v>
          </cell>
          <cell r="J707">
            <v>0</v>
          </cell>
          <cell r="K707">
            <v>0</v>
          </cell>
          <cell r="L707">
            <v>0</v>
          </cell>
          <cell r="M707">
            <v>0</v>
          </cell>
          <cell r="N707">
            <v>0</v>
          </cell>
          <cell r="O707">
            <v>0</v>
          </cell>
          <cell r="P707">
            <v>30.218384</v>
          </cell>
        </row>
        <row r="708">
          <cell r="B708" t="str">
            <v>1611/2025</v>
          </cell>
          <cell r="C708" t="str">
            <v>2402-0600-0013</v>
          </cell>
          <cell r="D708" t="str">
            <v>SVR CDI 1611/2025 P:1.5/M R:2025I-VBOG-079821 DTCHO INTERVENTORÍA INTEGRAL PARA EL MEJORAMIENTO DE LA VIA TERCIARIA DEL CORREGIMIENTO YUTO – LLORÓ, UBICADA EN EL MUNICIPIO DE LLORÓ – DEPARTAMENTO DEL CHOCÓ</v>
          </cell>
          <cell r="E708" t="str">
            <v>SVR</v>
          </cell>
          <cell r="F708">
            <v>30.065754999999999</v>
          </cell>
          <cell r="G708">
            <v>0</v>
          </cell>
          <cell r="H708">
            <v>30.065754999999999</v>
          </cell>
          <cell r="I708">
            <v>30.065754999999999</v>
          </cell>
          <cell r="J708">
            <v>0</v>
          </cell>
          <cell r="K708">
            <v>0</v>
          </cell>
          <cell r="L708">
            <v>0</v>
          </cell>
          <cell r="M708">
            <v>0</v>
          </cell>
          <cell r="N708">
            <v>0</v>
          </cell>
          <cell r="O708">
            <v>0</v>
          </cell>
          <cell r="P708">
            <v>30.065754999999999</v>
          </cell>
        </row>
        <row r="709">
          <cell r="B709" t="str">
            <v>4738/2023</v>
          </cell>
          <cell r="C709" t="str">
            <v>2406-0600-0007</v>
          </cell>
          <cell r="D709" t="str">
            <v>SMFF CDO 4738/2023 PRÓRROGA 2 MODIFICACIÓN 1 P: 20/09/2025 R: 2025I-VBOG-046338 SMFF MEJORAMIENTO MUELLE CAMPESINO PUERTO LEGUIZAMO, MUNICIPIO DE PUERTO LEGUIZAMO, DEPARTAMENTO DE PUTUMAYO</v>
          </cell>
          <cell r="E709" t="str">
            <v>SMFF</v>
          </cell>
          <cell r="F709">
            <v>481.57299999999998</v>
          </cell>
          <cell r="G709">
            <v>0</v>
          </cell>
          <cell r="H709">
            <v>481.57299999999998</v>
          </cell>
          <cell r="I709">
            <v>481.57299999999998</v>
          </cell>
          <cell r="J709">
            <v>0</v>
          </cell>
          <cell r="K709">
            <v>451.57126396000001</v>
          </cell>
          <cell r="L709">
            <v>451.57126396000001</v>
          </cell>
          <cell r="M709">
            <v>0</v>
          </cell>
          <cell r="N709">
            <v>451.57126396000001</v>
          </cell>
          <cell r="O709">
            <v>0</v>
          </cell>
          <cell r="P709">
            <v>30.001736039999969</v>
          </cell>
        </row>
        <row r="710">
          <cell r="B710" t="str">
            <v>4005/2024</v>
          </cell>
          <cell r="C710" t="str">
            <v>2402-0600-0013</v>
          </cell>
          <cell r="D710" t="str">
            <v>SVR CDI 4005/2024 ADICION 1 PRORROGA 4 P:15/12/2025 R: 2025I-VBOG-088858 SVR INTERVENTORÕA T…CNICA, ADMINISTRATIVA, FINANCIERA Y AMBIENTAL PARA EL MEJORAMIENTO Y MANTENIMIENTO DEL CORREDOR BACHE - BACHECITO - JERUSAL…N – PUERTO TOLIMA DEL MUNICIPIO D</v>
          </cell>
          <cell r="E710" t="str">
            <v>SVR</v>
          </cell>
          <cell r="F710">
            <v>30</v>
          </cell>
          <cell r="G710">
            <v>0</v>
          </cell>
          <cell r="H710">
            <v>30</v>
          </cell>
          <cell r="I710">
            <v>30</v>
          </cell>
          <cell r="J710">
            <v>0</v>
          </cell>
          <cell r="K710">
            <v>0</v>
          </cell>
          <cell r="L710">
            <v>0</v>
          </cell>
          <cell r="M710">
            <v>0</v>
          </cell>
          <cell r="N710">
            <v>0</v>
          </cell>
          <cell r="O710">
            <v>0</v>
          </cell>
          <cell r="P710">
            <v>30</v>
          </cell>
        </row>
        <row r="711">
          <cell r="B711" t="str">
            <v>4175/2024</v>
          </cell>
          <cell r="C711" t="str">
            <v>2402-0600-0013</v>
          </cell>
          <cell r="D711" t="str">
            <v>SVR CDI 4175/20241 P:20/12/2025 R:20251-VBOG-088864 ADICION 1 INTERVENTORÍA TÉCNICA, ADMINISTRATIVA, AMBIENTAL Y FINANCIERA PARA EL MEJORAMIENTO DE LA VÍA TERCIARIA A CARGO DE INVIAS CÓDIGO 88220, INÍRIDA - EL COCO, MUNICIPIO DE INÍRIDA DPTO GUANIA</v>
          </cell>
          <cell r="E711" t="str">
            <v>SVR</v>
          </cell>
          <cell r="F711">
            <v>30</v>
          </cell>
          <cell r="G711">
            <v>0</v>
          </cell>
          <cell r="H711">
            <v>30</v>
          </cell>
          <cell r="I711">
            <v>30</v>
          </cell>
          <cell r="J711">
            <v>0</v>
          </cell>
          <cell r="K711">
            <v>0</v>
          </cell>
          <cell r="L711">
            <v>0</v>
          </cell>
          <cell r="M711">
            <v>0</v>
          </cell>
          <cell r="N711">
            <v>0</v>
          </cell>
          <cell r="O711">
            <v>0</v>
          </cell>
          <cell r="P711">
            <v>30</v>
          </cell>
        </row>
        <row r="712">
          <cell r="B712" t="str">
            <v>1728/2025</v>
          </cell>
          <cell r="C712" t="str">
            <v>2409-0600-0004</v>
          </cell>
          <cell r="D712" t="str">
            <v>SGR CDO 1728/2025 P:31/12/2025 R:2025I-VBOG-081423 HABILITAR Y/O BRINDAR TRANSITABILIDAD EN LA RED VIAL A CARGO DEL INVIAS, A TRAVES DEL SISTEMA DE MONTO AGOTABLE, EN VIAS A CARGO DE LA DIRECCIÓN TERRITORIAL DE CUNDINAMARCA - LOTE 2</v>
          </cell>
          <cell r="E712" t="str">
            <v>SGR</v>
          </cell>
          <cell r="F712">
            <v>210</v>
          </cell>
          <cell r="G712">
            <v>0</v>
          </cell>
          <cell r="H712">
            <v>210</v>
          </cell>
          <cell r="I712">
            <v>210</v>
          </cell>
          <cell r="J712">
            <v>0</v>
          </cell>
          <cell r="K712">
            <v>180.01948976</v>
          </cell>
          <cell r="L712">
            <v>180.01948976</v>
          </cell>
          <cell r="M712">
            <v>0</v>
          </cell>
          <cell r="N712">
            <v>180.01948976</v>
          </cell>
          <cell r="O712">
            <v>0</v>
          </cell>
          <cell r="P712">
            <v>29.980510240000001</v>
          </cell>
        </row>
        <row r="713">
          <cell r="B713" t="str">
            <v>1439/2024</v>
          </cell>
          <cell r="C713" t="str">
            <v>2401-0600-0103</v>
          </cell>
          <cell r="D713" t="str">
            <v>SGI CON 1439/2024 VIGENCIA FUTURA PLZ 31/07/2026 SOL 255 SERVICIO  DE MANTENIMIENTO  RUTINARIO  DE  LAS  VIAS  A  CARGO DEL INSTITUTO NACIONAL DE VIAS DIRECCION TERRITORIAL  RISARALDA  EN  LOS  SECTORES  5003  SANTA  CECILIA  -</v>
          </cell>
          <cell r="E713" t="str">
            <v>SGI</v>
          </cell>
          <cell r="F713">
            <v>136.22556419999998</v>
          </cell>
          <cell r="G713">
            <v>0</v>
          </cell>
          <cell r="H713">
            <v>136.22556419999998</v>
          </cell>
          <cell r="I713">
            <v>0</v>
          </cell>
          <cell r="J713">
            <v>136.22556419999998</v>
          </cell>
          <cell r="K713">
            <v>0</v>
          </cell>
          <cell r="L713">
            <v>106.33958728</v>
          </cell>
          <cell r="M713">
            <v>106.33958728</v>
          </cell>
          <cell r="N713">
            <v>0</v>
          </cell>
          <cell r="O713">
            <v>106.33958728</v>
          </cell>
          <cell r="P713">
            <v>29.885976919999976</v>
          </cell>
        </row>
        <row r="714">
          <cell r="B714" t="str">
            <v>1445/2024</v>
          </cell>
          <cell r="C714" t="str">
            <v>2401-0600-0103</v>
          </cell>
          <cell r="D714" t="str">
            <v>SGI COMPROMISO VIGENCIA FUTURA CON 1445/2024 MEMO 2024I-VBOG-025976 SERVICIO  DE  MANTENIMIENTO  RUTINARIO  DE  LAS  VIAS  A 
CARGO DEL INSTITUTO NACIONAL DE VIAS DIRECCION  TERRITORIAL RISARALDA EN EL SECTOR 5003 SANTA 
CECILIA - ASIA, PR7+0000 - PR</v>
          </cell>
          <cell r="E714" t="str">
            <v>SGI</v>
          </cell>
          <cell r="F714">
            <v>135.23487968000001</v>
          </cell>
          <cell r="G714">
            <v>0</v>
          </cell>
          <cell r="H714">
            <v>135.23487968000001</v>
          </cell>
          <cell r="I714">
            <v>0</v>
          </cell>
          <cell r="J714">
            <v>135.23487968000001</v>
          </cell>
          <cell r="K714">
            <v>0</v>
          </cell>
          <cell r="L714">
            <v>105.56849454</v>
          </cell>
          <cell r="M714">
            <v>105.56849454</v>
          </cell>
          <cell r="N714">
            <v>0</v>
          </cell>
          <cell r="O714">
            <v>105.56849454</v>
          </cell>
          <cell r="P714">
            <v>29.666385140000003</v>
          </cell>
        </row>
        <row r="715">
          <cell r="B715" t="str">
            <v>4015/2024</v>
          </cell>
          <cell r="C715" t="str">
            <v>2402-0600-0013</v>
          </cell>
          <cell r="D715" t="str">
            <v>SVR CDO 4015/2024 PRORROGA NUMERO 4 ADICIÓN NUMERO 1 DEL 2025 P:15/10/2025 R:2025I-VBOG-057745 SVR CONSTRUCCIÓN DE PUENTE EN LA VÍA TERCIARIA PUENTE ROJO - LA VIRGINIA - LA ROCHETA, CÓDIGO 36167, MUNICIPIO DE CALARCÁ EN EL DEPARTAMENTO DEL QUINDÍO</v>
          </cell>
          <cell r="E715" t="str">
            <v>SVR</v>
          </cell>
          <cell r="F715">
            <v>448.92270400000001</v>
          </cell>
          <cell r="G715">
            <v>0</v>
          </cell>
          <cell r="H715">
            <v>448.92270400000001</v>
          </cell>
          <cell r="I715">
            <v>448.92270400000001</v>
          </cell>
          <cell r="J715">
            <v>0</v>
          </cell>
          <cell r="K715">
            <v>419.530124</v>
          </cell>
          <cell r="L715">
            <v>419.530124</v>
          </cell>
          <cell r="M715">
            <v>0</v>
          </cell>
          <cell r="N715">
            <v>419.530124</v>
          </cell>
          <cell r="O715">
            <v>0</v>
          </cell>
          <cell r="P715">
            <v>29.392580000000009</v>
          </cell>
        </row>
        <row r="716">
          <cell r="B716" t="str">
            <v>4290/2023</v>
          </cell>
          <cell r="C716" t="str">
            <v>2402-0600-0013</v>
          </cell>
          <cell r="D716" t="str">
            <v>DEO RESOL 5670/2025 CTO4290/2023 VIGENCIA EXPIRADA R:SOL-RP-0561 POR LA CUAL SE RECONOCE Y ORDENA UN</v>
          </cell>
          <cell r="E716" t="str">
            <v>CCPT</v>
          </cell>
          <cell r="F716">
            <v>29.099046000000001</v>
          </cell>
          <cell r="G716">
            <v>0</v>
          </cell>
          <cell r="H716">
            <v>29.099046000000001</v>
          </cell>
          <cell r="I716">
            <v>29.099046000000001</v>
          </cell>
          <cell r="J716">
            <v>0</v>
          </cell>
          <cell r="K716">
            <v>0</v>
          </cell>
          <cell r="L716">
            <v>0</v>
          </cell>
          <cell r="M716">
            <v>0</v>
          </cell>
          <cell r="N716">
            <v>0</v>
          </cell>
          <cell r="O716">
            <v>0</v>
          </cell>
          <cell r="P716">
            <v>29.099046000000001</v>
          </cell>
        </row>
        <row r="717">
          <cell r="B717" t="str">
            <v>1111/2021</v>
          </cell>
          <cell r="C717" t="str">
            <v>2401-0600-0123</v>
          </cell>
          <cell r="D717" t="str">
            <v>SMC CON 1111/2021 VIGENCIAS FUTURAS P: 31 AGOSTO 2030 CONSTRUCCIÓN, MJMTO Y MMTO, GESTIÓN PREDIAL, SOCIAL Y AMBTAL SOSTENIBLE  VARIANTE SAN FRANCISCO MOCOA TRAMO 2 , DPTO PUTUMAYO, “VIAS PARA LA LEGALIDAD Y REACTIVACIÓN VISIÓN 2030”. MODULO 1.</v>
          </cell>
          <cell r="E717" t="str">
            <v>SMC</v>
          </cell>
          <cell r="F717">
            <v>6760.8774119999998</v>
          </cell>
          <cell r="G717">
            <v>0</v>
          </cell>
          <cell r="H717">
            <v>6760.8774119999998</v>
          </cell>
          <cell r="I717">
            <v>6760.8774119999998</v>
          </cell>
          <cell r="J717">
            <v>0</v>
          </cell>
          <cell r="K717">
            <v>6731.7957880000004</v>
          </cell>
          <cell r="L717">
            <v>6731.7957880000004</v>
          </cell>
          <cell r="M717">
            <v>0</v>
          </cell>
          <cell r="N717">
            <v>6731.7957880000004</v>
          </cell>
          <cell r="O717">
            <v>0</v>
          </cell>
          <cell r="P717">
            <v>29.081623999999465</v>
          </cell>
        </row>
        <row r="718">
          <cell r="B718" t="str">
            <v>1799/2024</v>
          </cell>
          <cell r="C718" t="str">
            <v>2401-0600-0103</v>
          </cell>
          <cell r="D718" t="str">
            <v>SGI  DTCAU CON 1799/2024 VIGENCIA  FUTURA SOL 126 DE 10-02-25  PLAZO 31/07/2026  MTO RUTINARIO  DE  LAS  VIAS  A  CARGO  DEL INVIAS  DIRECCION  TERRITORIAL CAUCA EN  EL SECTOR 2503 MOJARRAS - POPAYÁN, PR 27+0000 - PR 54+000 LOTE 1</v>
          </cell>
          <cell r="E718" t="str">
            <v>SGI</v>
          </cell>
          <cell r="F718">
            <v>137.71356700000001</v>
          </cell>
          <cell r="G718">
            <v>0</v>
          </cell>
          <cell r="H718">
            <v>137.71356700000001</v>
          </cell>
          <cell r="I718">
            <v>0</v>
          </cell>
          <cell r="J718">
            <v>137.71356700000001</v>
          </cell>
          <cell r="K718">
            <v>0</v>
          </cell>
          <cell r="L718">
            <v>108.67963</v>
          </cell>
          <cell r="M718">
            <v>108.67963</v>
          </cell>
          <cell r="N718">
            <v>0</v>
          </cell>
          <cell r="O718">
            <v>108.67963</v>
          </cell>
          <cell r="P718">
            <v>29.033937000000009</v>
          </cell>
        </row>
        <row r="719">
          <cell r="B719" t="str">
            <v>1791/2024</v>
          </cell>
          <cell r="C719" t="str">
            <v>2401-0600-0103</v>
          </cell>
          <cell r="D719" t="str">
            <v>SGIC CON 1791/2024 P 26/07/2026 S 130-10- 02 DTCAU CON 1791/2024 PLAZO 31/07/2026 MANTENIMIENTO  RUTINARIO  VIAS  A  CARGO   INVIAS   DIRECCION TERRITORIAL  CAUCA   SECTOR 2503 MOJARRAS - POPAYÁN, PR54+0000 - PR81+0000 - LOTE</v>
          </cell>
          <cell r="E719" t="str">
            <v>SGI</v>
          </cell>
          <cell r="F719">
            <v>165.08043799999999</v>
          </cell>
          <cell r="G719">
            <v>0</v>
          </cell>
          <cell r="H719">
            <v>165.08043799999999</v>
          </cell>
          <cell r="I719">
            <v>0</v>
          </cell>
          <cell r="J719">
            <v>165.08043799999999</v>
          </cell>
          <cell r="K719">
            <v>43.399596000000003</v>
          </cell>
          <cell r="L719">
            <v>136.274978</v>
          </cell>
          <cell r="M719">
            <v>92.875382000000002</v>
          </cell>
          <cell r="N719">
            <v>0</v>
          </cell>
          <cell r="O719">
            <v>136.274978</v>
          </cell>
          <cell r="P719">
            <v>28.805459999999982</v>
          </cell>
        </row>
        <row r="720">
          <cell r="B720" t="str">
            <v>5054/2023</v>
          </cell>
          <cell r="C720" t="str">
            <v>2402-0600-0013</v>
          </cell>
          <cell r="D720" t="str">
            <v>DEO RESOL 5673/2025 CTO5054/2023  VIGENCIA EXPIRADA R:SOL-RP-0561 POR LA CUAL SE RECONOCE Y ORDENA U</v>
          </cell>
          <cell r="E720" t="str">
            <v>CCPT</v>
          </cell>
          <cell r="F720">
            <v>28.8</v>
          </cell>
          <cell r="G720">
            <v>0</v>
          </cell>
          <cell r="H720">
            <v>28.8</v>
          </cell>
          <cell r="I720">
            <v>28.8</v>
          </cell>
          <cell r="J720">
            <v>0</v>
          </cell>
          <cell r="K720">
            <v>0</v>
          </cell>
          <cell r="L720">
            <v>0</v>
          </cell>
          <cell r="M720">
            <v>0</v>
          </cell>
          <cell r="N720">
            <v>0</v>
          </cell>
          <cell r="O720">
            <v>0</v>
          </cell>
          <cell r="P720">
            <v>28.8</v>
          </cell>
        </row>
        <row r="721">
          <cell r="B721" t="str">
            <v>4804/2023</v>
          </cell>
          <cell r="C721" t="str">
            <v>2402-0600-0013</v>
          </cell>
          <cell r="D721" t="str">
            <v>DEO RESOL 5669/2025 CTO4804/2023 VIGENCIA EXPIRADA R:SOL-RP-0561 POR LA CUAL SE RECONOCE Y ORDENA UN</v>
          </cell>
          <cell r="E721" t="str">
            <v>CCPT</v>
          </cell>
          <cell r="F721">
            <v>28.760366999999999</v>
          </cell>
          <cell r="G721">
            <v>0</v>
          </cell>
          <cell r="H721">
            <v>28.760366999999999</v>
          </cell>
          <cell r="I721">
            <v>28.760366999999999</v>
          </cell>
          <cell r="J721">
            <v>0</v>
          </cell>
          <cell r="K721">
            <v>0</v>
          </cell>
          <cell r="L721">
            <v>0</v>
          </cell>
          <cell r="M721">
            <v>0</v>
          </cell>
          <cell r="N721">
            <v>0</v>
          </cell>
          <cell r="O721">
            <v>0</v>
          </cell>
          <cell r="P721">
            <v>28.760366999999999</v>
          </cell>
        </row>
        <row r="722">
          <cell r="B722" t="str">
            <v>5168/2025</v>
          </cell>
          <cell r="C722" t="str">
            <v>2401-0600-0041</v>
          </cell>
          <cell r="D722" t="str">
            <v>SS RESOL 5168/2025 POR MEDIO DE LA CUAL SE ORDENA EL PAGO POR CONCEPTO DE ADQUISICION PREDIAL  POR COMPRAVENTA PREDIO FICHA PREDIAL 007-ID-TU-CVSG LOTE 10 UBICADO EN PINCHOTE  SANTANDER</v>
          </cell>
          <cell r="E722" t="str">
            <v>SS</v>
          </cell>
          <cell r="F722">
            <v>28.593091000000001</v>
          </cell>
          <cell r="G722">
            <v>0</v>
          </cell>
          <cell r="H722">
            <v>28.593091000000001</v>
          </cell>
          <cell r="I722">
            <v>0</v>
          </cell>
          <cell r="J722">
            <v>28.593091000000001</v>
          </cell>
          <cell r="K722">
            <v>0</v>
          </cell>
          <cell r="L722">
            <v>0</v>
          </cell>
          <cell r="M722">
            <v>0</v>
          </cell>
          <cell r="N722">
            <v>0</v>
          </cell>
          <cell r="O722">
            <v>0</v>
          </cell>
          <cell r="P722">
            <v>28.593091000000001</v>
          </cell>
        </row>
        <row r="723">
          <cell r="B723" t="str">
            <v>1645/2024</v>
          </cell>
          <cell r="C723" t="str">
            <v>2401-0600-0103</v>
          </cell>
          <cell r="D723" t="str">
            <v>SGI CON 1645/2024 VIGENCIAS FUTURAS P:31/07/2026 R:Sol_290_17_02_25 SERVICIO DE MANTENIMIENTO RUTINARIO DE LAS VIAS A CARGO DEL INVIAS TER PUTUMAYO EN LOS SECTORES  4501,  PUENTE  INTERNACIONAL  SAN  MIGUEL  -  SANTA  ANA,  PR0+00</v>
          </cell>
          <cell r="E723" t="str">
            <v>SGI</v>
          </cell>
          <cell r="F723">
            <v>120.25045910999999</v>
          </cell>
          <cell r="G723">
            <v>0</v>
          </cell>
          <cell r="H723">
            <v>120.25045910999999</v>
          </cell>
          <cell r="I723">
            <v>0</v>
          </cell>
          <cell r="J723">
            <v>120.25045910999999</v>
          </cell>
          <cell r="K723">
            <v>0</v>
          </cell>
          <cell r="L723">
            <v>91.783468439999993</v>
          </cell>
          <cell r="M723">
            <v>91.783468439999993</v>
          </cell>
          <cell r="N723">
            <v>0</v>
          </cell>
          <cell r="O723">
            <v>91.783468439999993</v>
          </cell>
          <cell r="P723">
            <v>28.466990670000001</v>
          </cell>
        </row>
        <row r="724">
          <cell r="B724" t="str">
            <v>1535/2024</v>
          </cell>
          <cell r="C724" t="str">
            <v>2401-0600-0103</v>
          </cell>
          <cell r="D724" t="str">
            <v>SGIC CON 1535/2024 P:31/07/2024 VIGEN FUTURAD 2024I-VBOG 026654 SERVICIO  DE  MANTENIMIENTO  RUTINARIO  DE  LAS  VIAS  A CARGO DEL INSTITUTO NACIONAL DE VIAS DIRECCION TERRITORIAL  SUCRE  EN SECTORES  90SC02  Coveñas- Sabaneta, PR0+0000 - PR 16+0000</v>
          </cell>
          <cell r="E724" t="str">
            <v>SGI</v>
          </cell>
          <cell r="F724">
            <v>49.788040039999998</v>
          </cell>
          <cell r="G724">
            <v>0</v>
          </cell>
          <cell r="H724">
            <v>49.788040039999998</v>
          </cell>
          <cell r="I724">
            <v>0</v>
          </cell>
          <cell r="J724">
            <v>49.788040039999998</v>
          </cell>
          <cell r="K724">
            <v>0</v>
          </cell>
          <cell r="L724">
            <v>21.375951820000001</v>
          </cell>
          <cell r="M724">
            <v>21.375951820000001</v>
          </cell>
          <cell r="N724">
            <v>0</v>
          </cell>
          <cell r="O724">
            <v>21.375951820000001</v>
          </cell>
          <cell r="P724">
            <v>28.412088219999998</v>
          </cell>
        </row>
        <row r="725">
          <cell r="B725" t="str">
            <v>1600/2025</v>
          </cell>
          <cell r="C725" t="str">
            <v>2401-0600-0103</v>
          </cell>
          <cell r="D725" t="str">
            <v>SPI  CDC 1600/2025 P:31/12/2025 R: 2025I-VBOG-070583 DTCOR ADMINISTRACIÓN VIALDE LAS VÍAS A CARGO DEL INSTITUTONACIONAL  DE VÍAS, DIRECCIÓNTERRITORIAL CORDOBA; VÍAS: CONECTANTE CERETÉ (ESTADIO), CONECTANTE LETICIA (MONTERÍA - MONTERÍA), CONECTANTE L</v>
          </cell>
          <cell r="E725" t="str">
            <v>SGI</v>
          </cell>
          <cell r="F725">
            <v>28.341885000000001</v>
          </cell>
          <cell r="G725">
            <v>0</v>
          </cell>
          <cell r="H725">
            <v>28.341885000000001</v>
          </cell>
          <cell r="I725">
            <v>0</v>
          </cell>
          <cell r="J725">
            <v>28.341885000000001</v>
          </cell>
          <cell r="K725">
            <v>0</v>
          </cell>
          <cell r="L725">
            <v>0</v>
          </cell>
          <cell r="M725">
            <v>0</v>
          </cell>
          <cell r="N725">
            <v>0</v>
          </cell>
          <cell r="O725">
            <v>0</v>
          </cell>
          <cell r="P725">
            <v>28.341885000000001</v>
          </cell>
        </row>
        <row r="726">
          <cell r="B726" t="str">
            <v>1643/2024</v>
          </cell>
          <cell r="C726" t="str">
            <v>2401-0600-0103</v>
          </cell>
          <cell r="D726" t="str">
            <v>DEO CON. 1643/2024 VIGENCIAS FUTURAS P: 31/07/2026 R: SOL. 206-11-03-25 MANTENIMIENTO RUTINARIO DE LAS VIAS A CARGO DEL INSTITUTO NACIONAL DE VIAS DIRECCION TERRITORIAL PUTUMAYO EN LOS SECTORES 4501, PUENTE INTERNACIONAL SAN MIGUEL - SANTA ANA, PR81+</v>
          </cell>
          <cell r="E726" t="str">
            <v>SGI</v>
          </cell>
          <cell r="F726">
            <v>118.40927945</v>
          </cell>
          <cell r="G726">
            <v>0</v>
          </cell>
          <cell r="H726">
            <v>118.40927945</v>
          </cell>
          <cell r="I726">
            <v>0</v>
          </cell>
          <cell r="J726">
            <v>118.40927945</v>
          </cell>
          <cell r="K726">
            <v>0</v>
          </cell>
          <cell r="L726">
            <v>90.3781611</v>
          </cell>
          <cell r="M726">
            <v>90.3781611</v>
          </cell>
          <cell r="N726">
            <v>0</v>
          </cell>
          <cell r="O726">
            <v>90.3781611</v>
          </cell>
          <cell r="P726">
            <v>28.03111835</v>
          </cell>
        </row>
        <row r="727">
          <cell r="B727" t="str">
            <v>1441/2024</v>
          </cell>
          <cell r="C727" t="str">
            <v>2401-0600-0103</v>
          </cell>
          <cell r="D727" t="str">
            <v>S GI CON 1441/2024 VIGENCIAS FUTURAS P:31/07/2026 R:sol_391_20_02_25 SERVICIO  DE  MANTENIMIENTO  RUTINARIO  DE  LAS  VIAS  A CARGO  INVIAS TER OCAÑA EN EL SECTOR 7008 OCAÑA-ALTO DEL POZO, PR7+0000 - PR38+0000”,</v>
          </cell>
          <cell r="E727" t="str">
            <v>SGI</v>
          </cell>
          <cell r="F727">
            <v>27.852927949999998</v>
          </cell>
          <cell r="G727">
            <v>0</v>
          </cell>
          <cell r="H727">
            <v>27.852927949999998</v>
          </cell>
          <cell r="I727">
            <v>0</v>
          </cell>
          <cell r="J727">
            <v>27.852927949999998</v>
          </cell>
          <cell r="K727">
            <v>0</v>
          </cell>
          <cell r="L727">
            <v>0</v>
          </cell>
          <cell r="M727">
            <v>0</v>
          </cell>
          <cell r="N727">
            <v>0</v>
          </cell>
          <cell r="O727">
            <v>0</v>
          </cell>
          <cell r="P727">
            <v>27.852927949999998</v>
          </cell>
        </row>
        <row r="728">
          <cell r="B728" t="str">
            <v>1801/2024</v>
          </cell>
          <cell r="C728" t="str">
            <v>2401-0600-0103</v>
          </cell>
          <cell r="D728" t="str">
            <v>SGI CON 1801/2024 VIGENCIA FUTURA P 29 MESES MEMO 2024I-VBOG-030895 SERVICIO DE  MANTENIMIENTO RUTINARIO DE  LAS  VIAS  A CARGO DEL INSTITUTO  NACIONAL DE VIAS DIRECCION TERRITORIAL  CAUCA  EN EL SECTOR  2503 MOJARRAS  - POPAYÁN, PR81+000</v>
          </cell>
          <cell r="E728" t="str">
            <v>SGI</v>
          </cell>
          <cell r="F728">
            <v>116.904957</v>
          </cell>
          <cell r="G728">
            <v>0</v>
          </cell>
          <cell r="H728">
            <v>116.904957</v>
          </cell>
          <cell r="I728">
            <v>0</v>
          </cell>
          <cell r="J728">
            <v>116.904957</v>
          </cell>
          <cell r="K728">
            <v>0</v>
          </cell>
          <cell r="L728">
            <v>89.229990000000001</v>
          </cell>
          <cell r="M728">
            <v>89.229990000000001</v>
          </cell>
          <cell r="N728">
            <v>0</v>
          </cell>
          <cell r="O728">
            <v>89.229990000000001</v>
          </cell>
          <cell r="P728">
            <v>27.674966999999995</v>
          </cell>
        </row>
        <row r="729">
          <cell r="B729" t="str">
            <v>1247/2025</v>
          </cell>
          <cell r="C729" t="str">
            <v>2401-0600-0103
2401-0600-0118</v>
          </cell>
          <cell r="D729" t="str">
            <v>DTTOL CON 1247/2025 P:31/12/2025 R:2025I-VBOG-039019 PRESTAR SERVICIOS PROFESIONALES PARA ATENDER ASUNTOS DE CARÁCTER ADMINISTRATIVO Y FINANCIERO QUE CORRESPONDAN CON LAS POLÍTICAS, PLANES, PROGRAMAS, PROYECTOS CONTRATOS Y/O CONVENIOS ORIENTADOS AL C</v>
          </cell>
          <cell r="E729" t="str">
            <v>SUBG - DT</v>
          </cell>
          <cell r="F729">
            <v>27.405000000000001</v>
          </cell>
          <cell r="G729">
            <v>0</v>
          </cell>
          <cell r="H729">
            <v>27.405000000000001</v>
          </cell>
          <cell r="I729">
            <v>8.2859584999999996</v>
          </cell>
          <cell r="J729">
            <v>19.119041500000002</v>
          </cell>
          <cell r="K729">
            <v>0</v>
          </cell>
          <cell r="L729">
            <v>0</v>
          </cell>
          <cell r="M729">
            <v>0</v>
          </cell>
          <cell r="N729">
            <v>0</v>
          </cell>
          <cell r="O729">
            <v>0</v>
          </cell>
          <cell r="P729">
            <v>27.405000000000001</v>
          </cell>
        </row>
        <row r="730">
          <cell r="B730" t="str">
            <v>3510/2023</v>
          </cell>
          <cell r="C730" t="str">
            <v>2402-0600-0013</v>
          </cell>
          <cell r="D730" t="str">
            <v>DEO RESOL 5566/2025 CTO 3510/2023 VIGENCIA EXPIRADA R:SOL-RP-0383 POR LA CUAL SE RECONOCE Y ORDENA UN PAGO POR EL MECANISMO DE “PAGO PASIVOS EXIGIBLES – VIGENCIAS EXPIRADAS"</v>
          </cell>
          <cell r="E730" t="str">
            <v>CCPT</v>
          </cell>
          <cell r="F730">
            <v>48.261164000000001</v>
          </cell>
          <cell r="G730">
            <v>0</v>
          </cell>
          <cell r="H730">
            <v>48.261164000000001</v>
          </cell>
          <cell r="I730">
            <v>48.261164000000001</v>
          </cell>
          <cell r="J730">
            <v>0</v>
          </cell>
          <cell r="K730">
            <v>0</v>
          </cell>
          <cell r="L730">
            <v>20.939359</v>
          </cell>
          <cell r="M730">
            <v>20.939359</v>
          </cell>
          <cell r="N730">
            <v>20.939359</v>
          </cell>
          <cell r="O730">
            <v>0</v>
          </cell>
          <cell r="P730">
            <v>27.321805000000001</v>
          </cell>
        </row>
        <row r="731">
          <cell r="B731" t="str">
            <v>1739/2024</v>
          </cell>
          <cell r="C731" t="str">
            <v>2401-0600-0103</v>
          </cell>
          <cell r="D731" t="str">
            <v>DEO CON. 1739/2024 VIGENCIAS FUTURAS P: 31/07/2026 R: SOL. 214-11-03-25 SERVICIO DE MANTENIMIENTO RUTINARIO DIRECCIÓN TERRITORIAL GUAJIRA. SECTORES 4902 LA PAZ - BUENAVISTA, PR6+0199 (PUENTE PEREIRA) - PR56+0000 (SAN JUAN DEL CESAR). LOTE 1</v>
          </cell>
          <cell r="E731" t="str">
            <v>SGI</v>
          </cell>
          <cell r="F731">
            <v>222.45218199999999</v>
          </cell>
          <cell r="G731">
            <v>0</v>
          </cell>
          <cell r="H731">
            <v>222.45218199999999</v>
          </cell>
          <cell r="I731">
            <v>0</v>
          </cell>
          <cell r="J731">
            <v>222.45218199999999</v>
          </cell>
          <cell r="K731">
            <v>94.329155999999998</v>
          </cell>
          <cell r="L731">
            <v>195.261492</v>
          </cell>
          <cell r="M731">
            <v>100.93233600000001</v>
          </cell>
          <cell r="N731">
            <v>0</v>
          </cell>
          <cell r="O731">
            <v>195.261492</v>
          </cell>
          <cell r="P731">
            <v>27.190689999999989</v>
          </cell>
        </row>
        <row r="732">
          <cell r="B732" t="str">
            <v>1622/2025</v>
          </cell>
          <cell r="C732" t="str">
            <v>2499-0600-0020</v>
          </cell>
          <cell r="D732" t="str">
            <v>DTNAR CDO 1622/2025  ADICION 1 P:3 MESES R:  2025I-VNAR-089203  SA  MANTENIMIENTO CORRECTIVO Y ADECUACIONES ELECTRICAS EN EL EDIFICIO SEDE DEL INVIAS EN LA TERRITORIAL NARIÑO</v>
          </cell>
          <cell r="E732" t="str">
            <v>SA</v>
          </cell>
          <cell r="F732">
            <v>26.876200040000001</v>
          </cell>
          <cell r="G732">
            <v>0</v>
          </cell>
          <cell r="H732">
            <v>26.876200040000001</v>
          </cell>
          <cell r="I732">
            <v>26.876200040000001</v>
          </cell>
          <cell r="J732">
            <v>0</v>
          </cell>
          <cell r="K732">
            <v>0</v>
          </cell>
          <cell r="L732">
            <v>0</v>
          </cell>
          <cell r="M732">
            <v>0</v>
          </cell>
          <cell r="N732">
            <v>0</v>
          </cell>
          <cell r="O732">
            <v>0</v>
          </cell>
          <cell r="P732">
            <v>26.876200040000001</v>
          </cell>
        </row>
        <row r="733">
          <cell r="B733" t="str">
            <v>4993/2023</v>
          </cell>
          <cell r="C733" t="str">
            <v>2406-0600-0007</v>
          </cell>
          <cell r="D733" t="str">
            <v>SMFF CDI 4993/2023 MODIFICATORIA 1 P 25/10/2025 R:2025I-VBOG-072403 SMFF INTERVENTORIA TÉCNICA, LEGAL, ADMINISTRATIVA Y FINANCIERA PARA MEJORAMIENTO MUELLE LA UNION, COMUNIDAD DE LA UNION, MUNICIPIO DE MEDIO BAUDÓ, DEPARTAMENTO DE CHOCÓ</v>
          </cell>
          <cell r="E733" t="str">
            <v>SMFF</v>
          </cell>
          <cell r="F733">
            <v>238.29521819999999</v>
          </cell>
          <cell r="G733">
            <v>0</v>
          </cell>
          <cell r="H733">
            <v>238.29521819999999</v>
          </cell>
          <cell r="I733">
            <v>238.29521819999999</v>
          </cell>
          <cell r="J733">
            <v>0</v>
          </cell>
          <cell r="K733">
            <v>195.10817539999999</v>
          </cell>
          <cell r="L733">
            <v>211.48476939</v>
          </cell>
          <cell r="M733">
            <v>16.376593990000003</v>
          </cell>
          <cell r="N733">
            <v>211.48476939</v>
          </cell>
          <cell r="O733">
            <v>0</v>
          </cell>
          <cell r="P733">
            <v>26.810448809999997</v>
          </cell>
        </row>
        <row r="734">
          <cell r="B734" t="str">
            <v>1461/2024</v>
          </cell>
          <cell r="C734" t="str">
            <v>2401-0600-0103</v>
          </cell>
          <cell r="D734" t="str">
            <v>DEO CON. 1461/2024 VIGENCIA FUTURA P: 31/07/2026  R: SOL. 392-26-036-25 SERVICIO  DE  MANTENIMIENTO  RUTINARIO  DE  LAS  VIAS  A  CARGO DEL INVIAS DIRECCION TERRITORIAL OCAÑA  EN EL SECTOR 70NS01 LA  ONDINA-LLANO GRANDE- CONVENCIÓN, PR0+0000-PR33+000</v>
          </cell>
          <cell r="E734" t="str">
            <v>SGI</v>
          </cell>
          <cell r="F734">
            <v>26.524615600000001</v>
          </cell>
          <cell r="G734">
            <v>0</v>
          </cell>
          <cell r="H734">
            <v>26.524615600000001</v>
          </cell>
          <cell r="I734">
            <v>0</v>
          </cell>
          <cell r="J734">
            <v>26.524615600000001</v>
          </cell>
          <cell r="K734">
            <v>0</v>
          </cell>
          <cell r="L734">
            <v>0</v>
          </cell>
          <cell r="M734">
            <v>0</v>
          </cell>
          <cell r="N734">
            <v>0</v>
          </cell>
          <cell r="O734">
            <v>0</v>
          </cell>
          <cell r="P734">
            <v>26.524615600000001</v>
          </cell>
        </row>
        <row r="735">
          <cell r="B735" t="str">
            <v>1729/2020</v>
          </cell>
          <cell r="C735" t="str">
            <v>2406-0600-0007</v>
          </cell>
          <cell r="D735" t="str">
            <v>SMMF CDI 1729/2020 P 31/12/2025 R 2025I-VBOG-048007 NTERVENTORÍA A LA CONSTRUCCIÓN DE LA PROLONGACIÓN DE LA PASARELA DE ACCESO AL MUELLE FLOTANTE VICTORIA REGIA, LETICIA, AMAZONAS PRÓRROGA NÚMERO CUATRO (04) Y ADICIÓN NÚMERO CUATRO (04) DE 2025</v>
          </cell>
          <cell r="E735" t="str">
            <v>SMFF</v>
          </cell>
          <cell r="F735">
            <v>109.65730000000001</v>
          </cell>
          <cell r="G735">
            <v>0</v>
          </cell>
          <cell r="H735">
            <v>109.65730000000001</v>
          </cell>
          <cell r="I735">
            <v>109.65730000000001</v>
          </cell>
          <cell r="J735">
            <v>0</v>
          </cell>
          <cell r="K735">
            <v>59.650399999999998</v>
          </cell>
          <cell r="L735">
            <v>83.478899999999996</v>
          </cell>
          <cell r="M735">
            <v>23.828499999999998</v>
          </cell>
          <cell r="N735">
            <v>83.478899999999996</v>
          </cell>
          <cell r="O735">
            <v>0</v>
          </cell>
          <cell r="P735">
            <v>26.178400000000011</v>
          </cell>
        </row>
        <row r="736">
          <cell r="B736" t="str">
            <v>671/2025</v>
          </cell>
          <cell r="C736" t="str">
            <v>2401-0600-0074
2402-0600-0013</v>
          </cell>
          <cell r="D736" t="str">
            <v>SUBG CON 671/2025 P 31/12/2025 R 2025I-VBOG 020779 PRESTAR SERVICIOS PROFESIONALES PARA ATENDER ASUNTOS DE CARACTER JURIDICO Y ADMINISTRATIVO, PARA ACOMPAÑAR Y APOYAR LAS ACTIVIDADES DE PLANEACION, SEGUIMIENTO, CONTROL Y EVALUACION REQUERIDAS PARA EL</v>
          </cell>
          <cell r="E736" t="str">
            <v>SUBG - DT</v>
          </cell>
          <cell r="F736">
            <v>25.934999999999999</v>
          </cell>
          <cell r="G736">
            <v>0</v>
          </cell>
          <cell r="H736">
            <v>25.934999999999999</v>
          </cell>
          <cell r="I736">
            <v>25.934999999999999</v>
          </cell>
          <cell r="J736">
            <v>0</v>
          </cell>
          <cell r="K736">
            <v>0</v>
          </cell>
          <cell r="L736">
            <v>0</v>
          </cell>
          <cell r="M736">
            <v>0</v>
          </cell>
          <cell r="N736">
            <v>0</v>
          </cell>
          <cell r="O736">
            <v>0</v>
          </cell>
          <cell r="P736">
            <v>25.934999999999999</v>
          </cell>
        </row>
        <row r="737">
          <cell r="B737" t="str">
            <v>4885/2023</v>
          </cell>
          <cell r="C737" t="str">
            <v>2402-0600-0013</v>
          </cell>
          <cell r="D737" t="str">
            <v>DEO RESOL 5667/2025 CTO 4885/2023 VIGENCIA EXPIRADA R:SOL-RP-0561 POR LA CUAL SE RECONOCE Y ORDENA UN PAGO POR EL MECANISMO DE “PAGO PASIVOS EXIGIBLES – VIGENCIAS EXPIRADAS"</v>
          </cell>
          <cell r="E737" t="str">
            <v>CCPT</v>
          </cell>
          <cell r="F737">
            <v>25.218366</v>
          </cell>
          <cell r="G737">
            <v>0</v>
          </cell>
          <cell r="H737">
            <v>25.218366</v>
          </cell>
          <cell r="I737">
            <v>25.218366</v>
          </cell>
          <cell r="J737">
            <v>0</v>
          </cell>
          <cell r="K737">
            <v>0</v>
          </cell>
          <cell r="L737">
            <v>0</v>
          </cell>
          <cell r="M737">
            <v>0</v>
          </cell>
          <cell r="N737">
            <v>0</v>
          </cell>
          <cell r="O737">
            <v>0</v>
          </cell>
          <cell r="P737">
            <v>25.218366</v>
          </cell>
        </row>
        <row r="738">
          <cell r="B738" t="str">
            <v>5033/2025</v>
          </cell>
          <cell r="C738" t="str">
            <v>2401-0600-0041</v>
          </cell>
          <cell r="D738" t="str">
            <v>SS RESOL 5033/2025 R:2025I-VBOG-096781 POR MEDIO DE LA CUAL SE ORDENA EL PAGO POR CONCEPTO DE ADQUISICION PREDIAL COMPRAVENTA  FICHA PREDIAL No. 006-ID-TU-CVSG LOTE #9</v>
          </cell>
          <cell r="E738" t="str">
            <v>SS</v>
          </cell>
          <cell r="F738">
            <v>25.212600999999999</v>
          </cell>
          <cell r="G738">
            <v>0</v>
          </cell>
          <cell r="H738">
            <v>25.212600999999999</v>
          </cell>
          <cell r="I738">
            <v>0</v>
          </cell>
          <cell r="J738">
            <v>25.212600999999999</v>
          </cell>
          <cell r="K738">
            <v>0</v>
          </cell>
          <cell r="L738">
            <v>0</v>
          </cell>
          <cell r="M738">
            <v>0</v>
          </cell>
          <cell r="N738">
            <v>0</v>
          </cell>
          <cell r="O738">
            <v>0</v>
          </cell>
          <cell r="P738">
            <v>25.212600999999999</v>
          </cell>
        </row>
        <row r="739">
          <cell r="B739" t="str">
            <v>1295/2025</v>
          </cell>
          <cell r="C739" t="str">
            <v>2401-0600-0107
2410-0600-0002</v>
          </cell>
          <cell r="D739" t="str">
            <v>DTE-SS CON 1295/2025 P 31/12/2025 R 2025I-VBOG-043963 PRESTAR SERVICIOS PROFESIONALES PARA ATENDER ASUNTOS DE CARÁCTER JURIDICO, DE LOS PROGRAMAS, PROYECTOS, CONTRATOS Y/O CONVENIOS A CARGO DEL INVIAS DESDE LA DIRECCIÓN TÉCNICA Y DE ESTRUCTURACION Y/</v>
          </cell>
          <cell r="E739" t="str">
            <v>DTE</v>
          </cell>
          <cell r="F739">
            <v>25.199999999999996</v>
          </cell>
          <cell r="G739">
            <v>0</v>
          </cell>
          <cell r="H739">
            <v>25.199999999999996</v>
          </cell>
          <cell r="I739">
            <v>25.199999999999996</v>
          </cell>
          <cell r="J739">
            <v>0</v>
          </cell>
          <cell r="K739">
            <v>0</v>
          </cell>
          <cell r="L739">
            <v>0</v>
          </cell>
          <cell r="M739">
            <v>0</v>
          </cell>
          <cell r="N739">
            <v>0</v>
          </cell>
          <cell r="O739">
            <v>0</v>
          </cell>
          <cell r="P739">
            <v>25.199999999999996</v>
          </cell>
        </row>
        <row r="740">
          <cell r="B740" t="str">
            <v>3428/2024</v>
          </cell>
          <cell r="C740" t="str">
            <v>2402-0600-0013</v>
          </cell>
          <cell r="D740" t="str">
            <v>SVR CDI 3428/2024 PRÓRROGA 3 ADICIÓN 2 P:30/09/2025 R:2025I-VBOG-066688 SVR INTERVENTORÍA TÉCNICA, ADMINISTRATIVA, FINANCIERA Y AMBIENTAL PARA LA ATENCIÓN DE SITIOS CRÍTICOS DE LA RED TERCIARIA A CARGO DE INVIAS, A TRAVÉS DEL SISTEMA DE MONTO AGOTABL</v>
          </cell>
          <cell r="E740" t="str">
            <v>SVR</v>
          </cell>
          <cell r="F740">
            <v>25</v>
          </cell>
          <cell r="G740">
            <v>0</v>
          </cell>
          <cell r="H740">
            <v>25</v>
          </cell>
          <cell r="I740">
            <v>25</v>
          </cell>
          <cell r="J740">
            <v>0</v>
          </cell>
          <cell r="K740">
            <v>0</v>
          </cell>
          <cell r="L740">
            <v>0</v>
          </cell>
          <cell r="M740">
            <v>0</v>
          </cell>
          <cell r="N740">
            <v>0</v>
          </cell>
          <cell r="O740">
            <v>0</v>
          </cell>
          <cell r="P740">
            <v>25</v>
          </cell>
        </row>
        <row r="741">
          <cell r="B741" t="str">
            <v>4345/2024</v>
          </cell>
          <cell r="C741" t="str">
            <v>2401-0600-0041</v>
          </cell>
          <cell r="D741" t="str">
            <v>SGI CDO 4345/2024 ADICIÓN 1 PRÓRROGA 3 P:28/02/2026 TRASLADO Y CONSTRUCCIÓN DE LA ESTACIÓN DE PEAJE RÍO BLANCO, DEL PR 51+0350 AL PR 62+0160, DE LA VÍA NACIONAL BUCARAMANGA - SAN ALBERTO, SECTOR RIONEGRO – SAN ALBERTO, RN 45A 08</v>
          </cell>
          <cell r="E741" t="str">
            <v>SGI</v>
          </cell>
          <cell r="F741">
            <v>25</v>
          </cell>
          <cell r="G741">
            <v>0</v>
          </cell>
          <cell r="H741">
            <v>25</v>
          </cell>
          <cell r="I741">
            <v>25</v>
          </cell>
          <cell r="J741">
            <v>0</v>
          </cell>
          <cell r="K741">
            <v>0</v>
          </cell>
          <cell r="L741">
            <v>0</v>
          </cell>
          <cell r="M741">
            <v>0</v>
          </cell>
          <cell r="N741">
            <v>0</v>
          </cell>
          <cell r="O741">
            <v>0</v>
          </cell>
          <cell r="P741">
            <v>25</v>
          </cell>
        </row>
        <row r="742">
          <cell r="B742" t="str">
            <v>1642/2024</v>
          </cell>
          <cell r="C742" t="str">
            <v>2401-0600-0103</v>
          </cell>
          <cell r="D742" t="str">
            <v>SGI CON 1642/2024 VIGENCIAS FUTURAS P:31/07/2026 sol_205_17_02_25 MANTENIMIENTO RUTINARIO DE LAS VIAS A CARGO DEL INVIAS TEL PUTUMAYO EN LOS SECTORES  6501,  VILLAGARZÓN  -  SAN  JOSÉ  DEL  FRAGUA,  PR  2+0750 EL PORVENIR) - PR 24+0000 (RÍO CAQUETÁ).</v>
          </cell>
          <cell r="E742" t="str">
            <v>SGI</v>
          </cell>
          <cell r="F742">
            <v>104.72173731000001</v>
          </cell>
          <cell r="G742">
            <v>0</v>
          </cell>
          <cell r="H742">
            <v>104.72173731000001</v>
          </cell>
          <cell r="I742">
            <v>0</v>
          </cell>
          <cell r="J742">
            <v>104.72173731000001</v>
          </cell>
          <cell r="K742">
            <v>0</v>
          </cell>
          <cell r="L742">
            <v>79.931071299999999</v>
          </cell>
          <cell r="M742">
            <v>79.931071299999999</v>
          </cell>
          <cell r="N742">
            <v>0</v>
          </cell>
          <cell r="O742">
            <v>79.931071299999999</v>
          </cell>
          <cell r="P742">
            <v>24.79066601000001</v>
          </cell>
        </row>
        <row r="743">
          <cell r="B743" t="str">
            <v>4951/2023</v>
          </cell>
          <cell r="C743" t="str">
            <v>2402-0600-0013</v>
          </cell>
          <cell r="D743" t="str">
            <v>DEO RESOL 5671/2025 CTO4951?2023 VIGENCIA EXPIRADA R:SOL-RP-0561 POR LA CUAL SE RECONOCE Y ORDENA UN</v>
          </cell>
          <cell r="E743" t="str">
            <v>CCPT</v>
          </cell>
          <cell r="F743">
            <v>24.703852999999999</v>
          </cell>
          <cell r="G743">
            <v>0</v>
          </cell>
          <cell r="H743">
            <v>24.703852999999999</v>
          </cell>
          <cell r="I743">
            <v>24.703852999999999</v>
          </cell>
          <cell r="J743">
            <v>0</v>
          </cell>
          <cell r="K743">
            <v>0</v>
          </cell>
          <cell r="L743">
            <v>0</v>
          </cell>
          <cell r="M743">
            <v>0</v>
          </cell>
          <cell r="N743">
            <v>0</v>
          </cell>
          <cell r="O743">
            <v>0</v>
          </cell>
          <cell r="P743">
            <v>24.703852999999999</v>
          </cell>
        </row>
        <row r="744">
          <cell r="B744" t="str">
            <v>4387/2023</v>
          </cell>
          <cell r="C744" t="str">
            <v>2402-0600-0013</v>
          </cell>
          <cell r="D744" t="str">
            <v>DEO RESOL 5671/2025 CTO4387?2023 VIGENCIA EXPIRADA R:SOL-RP-0561 POR LA CUAL SE RECONOCE Y ORDENA UN</v>
          </cell>
          <cell r="E744" t="str">
            <v>CCPT</v>
          </cell>
          <cell r="F744">
            <v>39.3040935</v>
          </cell>
          <cell r="G744">
            <v>0</v>
          </cell>
          <cell r="H744">
            <v>39.3040935</v>
          </cell>
          <cell r="I744">
            <v>39.3040935</v>
          </cell>
          <cell r="J744">
            <v>0</v>
          </cell>
          <cell r="K744">
            <v>0</v>
          </cell>
          <cell r="L744">
            <v>14.791105</v>
          </cell>
          <cell r="M744">
            <v>14.791105</v>
          </cell>
          <cell r="N744">
            <v>14.791105</v>
          </cell>
          <cell r="O744">
            <v>0</v>
          </cell>
          <cell r="P744">
            <v>24.512988499999999</v>
          </cell>
        </row>
        <row r="745">
          <cell r="B745" t="str">
            <v>5258/2025</v>
          </cell>
          <cell r="C745" t="str">
            <v>2401-0600-0041</v>
          </cell>
          <cell r="D745" t="str">
            <v>SS RESOL 5258/2025 R:2025I-VBOG-099587 SS PAGO POR CONCEPTO DE ADQUSICION PREDIAL POR COMPRAVENTA MEDIANTE NEGOCIACION VOLUNTARIA  FRANJA DE TERRENO   F.P 005-ID-TU-CVGG LOTE 8</v>
          </cell>
          <cell r="E745" t="str">
            <v>SS</v>
          </cell>
          <cell r="F745">
            <v>24.172913000000001</v>
          </cell>
          <cell r="G745">
            <v>0</v>
          </cell>
          <cell r="H745">
            <v>24.172913000000001</v>
          </cell>
          <cell r="I745">
            <v>0</v>
          </cell>
          <cell r="J745">
            <v>24.172913000000001</v>
          </cell>
          <cell r="K745">
            <v>0</v>
          </cell>
          <cell r="L745">
            <v>0</v>
          </cell>
          <cell r="M745">
            <v>0</v>
          </cell>
          <cell r="N745">
            <v>0</v>
          </cell>
          <cell r="O745">
            <v>0</v>
          </cell>
          <cell r="P745">
            <v>24.172913000000001</v>
          </cell>
        </row>
        <row r="746">
          <cell r="B746" t="str">
            <v>2326/2024</v>
          </cell>
          <cell r="C746" t="str">
            <v>2402-0600-0013</v>
          </cell>
          <cell r="D746" t="str">
            <v>SVR CDI 2326/2024 PRÓRROGA No. 04 Y ADICIÓN No. 02 P:28/12/2025 R:2025I-VBOG-093062 INTERVENTORÍA TÉCNICA, ADMINISTRATIVA, FINANCIERA Y AMBIENTAL PARA EL MEJORAMIENTO DE LAS VIAS TERCIARIAS</v>
          </cell>
          <cell r="E746" t="str">
            <v>SVR</v>
          </cell>
          <cell r="F746">
            <v>24.020923</v>
          </cell>
          <cell r="G746">
            <v>0</v>
          </cell>
          <cell r="H746">
            <v>24.020923</v>
          </cell>
          <cell r="I746">
            <v>24.020923</v>
          </cell>
          <cell r="J746">
            <v>0</v>
          </cell>
          <cell r="K746">
            <v>0</v>
          </cell>
          <cell r="L746">
            <v>0</v>
          </cell>
          <cell r="M746">
            <v>0</v>
          </cell>
          <cell r="N746">
            <v>0</v>
          </cell>
          <cell r="O746">
            <v>0</v>
          </cell>
          <cell r="P746">
            <v>24.020923</v>
          </cell>
        </row>
        <row r="747">
          <cell r="B747" t="str">
            <v>4186/2023</v>
          </cell>
          <cell r="C747" t="str">
            <v>2402-0600-0013</v>
          </cell>
          <cell r="D747" t="str">
            <v>DEO RESOL 5665/2025 CTO4186/2023 VIGENCIA EXPIRADA R:SOL-RP-0561 POR LA CUAL SE RECONOCE Y ORDENA UN</v>
          </cell>
          <cell r="E747" t="str">
            <v>CCPT</v>
          </cell>
          <cell r="F747">
            <v>23.67624</v>
          </cell>
          <cell r="G747">
            <v>0</v>
          </cell>
          <cell r="H747">
            <v>23.67624</v>
          </cell>
          <cell r="I747">
            <v>23.67624</v>
          </cell>
          <cell r="J747">
            <v>0</v>
          </cell>
          <cell r="K747">
            <v>0</v>
          </cell>
          <cell r="L747">
            <v>0</v>
          </cell>
          <cell r="M747">
            <v>0</v>
          </cell>
          <cell r="N747">
            <v>0</v>
          </cell>
          <cell r="O747">
            <v>0</v>
          </cell>
          <cell r="P747">
            <v>23.67624</v>
          </cell>
        </row>
        <row r="748">
          <cell r="B748" t="str">
            <v>4977/2023</v>
          </cell>
          <cell r="C748" t="str">
            <v>2406-0600-0007</v>
          </cell>
          <cell r="D748" t="str">
            <v>SMFF CDO 4977/2023 MODIFIC 2  Y  PRG  3 P.25/10/2025 R;2025I-VBOG-072405 MEJORAMIENTO MUELLE LA UNIÓN, COMUNIDAD DE LA UNIÓN, MUNICIPIO DE MEDIO BAUDO´ , DEPARTAMENTO DE CHOCO´</v>
          </cell>
          <cell r="E748" t="str">
            <v>SMFF</v>
          </cell>
          <cell r="F748">
            <v>613.45548199999996</v>
          </cell>
          <cell r="G748">
            <v>0</v>
          </cell>
          <cell r="H748">
            <v>613.45548199999996</v>
          </cell>
          <cell r="I748">
            <v>613.45548199999996</v>
          </cell>
          <cell r="J748">
            <v>0</v>
          </cell>
          <cell r="K748">
            <v>590</v>
          </cell>
          <cell r="L748">
            <v>590</v>
          </cell>
          <cell r="M748">
            <v>0</v>
          </cell>
          <cell r="N748">
            <v>590</v>
          </cell>
          <cell r="O748">
            <v>0</v>
          </cell>
          <cell r="P748">
            <v>23.455481999999961</v>
          </cell>
        </row>
        <row r="749">
          <cell r="B749" t="str">
            <v>4461/2023</v>
          </cell>
          <cell r="C749" t="str">
            <v>2402-0600-0013</v>
          </cell>
          <cell r="D749" t="str">
            <v>DEO RESOL 5665/2025 CTO4461/2023 VIGENCIA EXPIRADA R:SOL-RP-0561 POR LA CUAL SE RECONOCE Y ORDENA UN</v>
          </cell>
          <cell r="E749" t="str">
            <v>CCPT</v>
          </cell>
          <cell r="F749">
            <v>31.753936199999998</v>
          </cell>
          <cell r="G749">
            <v>0</v>
          </cell>
          <cell r="H749">
            <v>31.753936199999998</v>
          </cell>
          <cell r="I749">
            <v>31.753936199999998</v>
          </cell>
          <cell r="J749">
            <v>0</v>
          </cell>
          <cell r="K749">
            <v>0</v>
          </cell>
          <cell r="L749">
            <v>8.3956403999999996</v>
          </cell>
          <cell r="M749">
            <v>8.3956403999999996</v>
          </cell>
          <cell r="N749">
            <v>8.3956403999999996</v>
          </cell>
          <cell r="O749">
            <v>0</v>
          </cell>
          <cell r="P749">
            <v>23.3582958</v>
          </cell>
        </row>
        <row r="750">
          <cell r="B750" t="str">
            <v>3665/2024</v>
          </cell>
          <cell r="C750" t="str">
            <v>2401-0600-0103</v>
          </cell>
          <cell r="D750" t="str">
            <v>SGI CON 3665/2024 VIGENCIAS FUTURAS P:31/07/2026 R: SERVICIO DE MANTENIMIENTO RUTINARIO DE LAS VIAS A CARGO DEL INVIAS T. NARIÑO SECTORES 2501A PASTO - BUESACO - HIGUERONES, PR 38+0700 (BUESACO) PR70+0000 (MARTIN) LOTE 1</v>
          </cell>
          <cell r="E750" t="str">
            <v>SGI</v>
          </cell>
          <cell r="F750">
            <v>79.989592129999991</v>
          </cell>
          <cell r="G750">
            <v>0</v>
          </cell>
          <cell r="H750">
            <v>79.989592129999991</v>
          </cell>
          <cell r="I750">
            <v>0</v>
          </cell>
          <cell r="J750">
            <v>79.989592129999991</v>
          </cell>
          <cell r="K750">
            <v>0</v>
          </cell>
          <cell r="L750">
            <v>56.66012757</v>
          </cell>
          <cell r="M750">
            <v>56.66012757</v>
          </cell>
          <cell r="N750">
            <v>0</v>
          </cell>
          <cell r="O750">
            <v>56.66012757</v>
          </cell>
          <cell r="P750">
            <v>23.329464559999991</v>
          </cell>
        </row>
        <row r="751">
          <cell r="B751" t="str">
            <v>4410/2023</v>
          </cell>
          <cell r="C751" t="str">
            <v>2402-0600-0013</v>
          </cell>
          <cell r="D751" t="str">
            <v>DEO RESOL 5665/2025 CTO4410/2023 VIGENCIA EXPIRADA R:SOL-RP-0561 POR LA CUAL SE RECONOCE Y ORDENA UN</v>
          </cell>
          <cell r="E751" t="str">
            <v>CCPT</v>
          </cell>
          <cell r="F751">
            <v>77.221813999999995</v>
          </cell>
          <cell r="G751">
            <v>0</v>
          </cell>
          <cell r="H751">
            <v>77.221813999999995</v>
          </cell>
          <cell r="I751">
            <v>77.221813999999995</v>
          </cell>
          <cell r="J751">
            <v>0</v>
          </cell>
          <cell r="K751">
            <v>0</v>
          </cell>
          <cell r="L751">
            <v>53.901944</v>
          </cell>
          <cell r="M751">
            <v>53.901944</v>
          </cell>
          <cell r="N751">
            <v>53.901944</v>
          </cell>
          <cell r="O751">
            <v>0</v>
          </cell>
          <cell r="P751">
            <v>23.319869999999995</v>
          </cell>
        </row>
        <row r="752">
          <cell r="B752" t="str">
            <v>1127/2025</v>
          </cell>
          <cell r="C752" t="str">
            <v>2499-0600-0025</v>
          </cell>
          <cell r="D752" t="str">
            <v>DEO CON 1127/2025 P:31-12-2025 R:2025I-VBOG-033896 PRESTAR SERVICIOS PROFESIONALES PARA ATENDER ASUNTOS DE CARACTER JURIDICO DE LOS PROGRAMAS PROYECTOS CONTRATOS YO CONVENIOS A CARGO DEL INVIAS DESDE LA DIRECCIÓN TÉCNICA Y DE ESTRUCTURACIÓN</v>
          </cell>
          <cell r="E752" t="str">
            <v>DTE</v>
          </cell>
          <cell r="F752">
            <v>23.12</v>
          </cell>
          <cell r="G752">
            <v>0</v>
          </cell>
          <cell r="H752">
            <v>23.12</v>
          </cell>
          <cell r="I752">
            <v>0</v>
          </cell>
          <cell r="J752">
            <v>23.12</v>
          </cell>
          <cell r="K752">
            <v>0</v>
          </cell>
          <cell r="L752">
            <v>0</v>
          </cell>
          <cell r="M752">
            <v>0</v>
          </cell>
          <cell r="N752">
            <v>0</v>
          </cell>
          <cell r="O752">
            <v>0</v>
          </cell>
          <cell r="P752">
            <v>23.12</v>
          </cell>
        </row>
        <row r="753">
          <cell r="B753" t="str">
            <v>1544/2025</v>
          </cell>
          <cell r="C753" t="str">
            <v>2499-0600-0021</v>
          </cell>
          <cell r="D753" t="str">
            <v>OTIC CPSP 1544/2025 P:31/12/2025 R:2025I-VBOG-066271 PRESTAR SERVICIOS PROFESIONALES PARA LA GESTIÓN Y APOYO EN LA ESPECIFICACIÓN DE REQUISITOS, CONFIGURACIÓN, ADAPTACIÓN, PARAMETRIZACIÓN, DISEÑO, PRUEBAS, DOCUMENTACIÓN, CAPACITACIÓN, PUESTA EN PRODU</v>
          </cell>
          <cell r="E753" t="str">
            <v>OTIC</v>
          </cell>
          <cell r="F753">
            <v>22.658999999999999</v>
          </cell>
          <cell r="G753">
            <v>0</v>
          </cell>
          <cell r="H753">
            <v>22.658999999999999</v>
          </cell>
          <cell r="I753">
            <v>22.658999999999999</v>
          </cell>
          <cell r="J753">
            <v>0</v>
          </cell>
          <cell r="K753">
            <v>0</v>
          </cell>
          <cell r="L753">
            <v>0</v>
          </cell>
          <cell r="M753">
            <v>0</v>
          </cell>
          <cell r="N753">
            <v>0</v>
          </cell>
          <cell r="O753">
            <v>0</v>
          </cell>
          <cell r="P753">
            <v>22.658999999999999</v>
          </cell>
        </row>
        <row r="754">
          <cell r="B754" t="str">
            <v>1066/2025</v>
          </cell>
          <cell r="C754" t="str">
            <v>2401-0600-0074
2401-0600-0075
2401-0600-0080
2401-0600-0103
2401-0600-0107
2401-0600-0112
2406-0600-0007</v>
          </cell>
          <cell r="D754" t="str">
            <v>SPSC CON 1066/2025 PLAZO 31/12/25  R VBOG 026992 ADICION 1 PRORROGA 1 VBOG-074928 P :31/12/25 .PRESTAR SERVICIOS PROFESIONALES PARA ATENDER ASUNTOS DE CARACTER JURÍDICO PARA ASISITIR Y ACOMPAÑAR EL CICLO DE CONTRATACIÓN EN LA SUBDIRECCIÓN</v>
          </cell>
          <cell r="E754" t="str">
            <v>DJ</v>
          </cell>
          <cell r="F754">
            <v>22.157799999999998</v>
          </cell>
          <cell r="G754">
            <v>0</v>
          </cell>
          <cell r="H754">
            <v>22.157799999999998</v>
          </cell>
          <cell r="I754">
            <v>11.140532190000002</v>
          </cell>
          <cell r="J754">
            <v>11.01726781</v>
          </cell>
          <cell r="K754">
            <v>0</v>
          </cell>
          <cell r="L754">
            <v>0</v>
          </cell>
          <cell r="M754">
            <v>0</v>
          </cell>
          <cell r="N754">
            <v>0</v>
          </cell>
          <cell r="O754">
            <v>0</v>
          </cell>
          <cell r="P754">
            <v>22.157799999999998</v>
          </cell>
        </row>
        <row r="755">
          <cell r="B755" t="str">
            <v>4579/2023</v>
          </cell>
          <cell r="C755" t="str">
            <v>2402-0600-0013</v>
          </cell>
          <cell r="D755" t="str">
            <v>DEO RESOL 5662/2025 CTO 4579/2023 VIGENCIA EXPIRADA R:SOL-RP-0561 POR LA CUAL SE RECONOCE Y ORDENA UN PAGO POR EL MECANISMO DE “PAGO PASIVOS EXIGIBLES – VIGENCIAS EXPIRADAS"</v>
          </cell>
          <cell r="E755" t="str">
            <v>CCPT</v>
          </cell>
          <cell r="F755">
            <v>51.967098</v>
          </cell>
          <cell r="G755">
            <v>0</v>
          </cell>
          <cell r="H755">
            <v>51.967098</v>
          </cell>
          <cell r="I755">
            <v>51.967098</v>
          </cell>
          <cell r="J755">
            <v>0</v>
          </cell>
          <cell r="K755">
            <v>0</v>
          </cell>
          <cell r="L755">
            <v>30.004458</v>
          </cell>
          <cell r="M755">
            <v>30.004458</v>
          </cell>
          <cell r="N755">
            <v>30.004458</v>
          </cell>
          <cell r="O755">
            <v>0</v>
          </cell>
          <cell r="P755">
            <v>21.96264</v>
          </cell>
        </row>
        <row r="756">
          <cell r="B756" t="str">
            <v>1499/2024</v>
          </cell>
          <cell r="C756" t="str">
            <v>2401-0600-0103</v>
          </cell>
          <cell r="D756" t="str">
            <v>DEO CON 1499/2024 VIGENCIAS FUTURAS P: 31/07/2026 R: SOL-96-19-02-25 SERVICIO  DE  MANTENIMIENTO  RUTINARIO  DE  LAS  VÍAS  A CARGO DEL INSTITUTO NACIONAL DE VIAS DIRECCIÓN  TERRITORIAL BOLIVAR – PR 804 MOMPOS - GUAMAL PR0+0000 AL PR34+0332 - LOTE 3</v>
          </cell>
          <cell r="E756" t="str">
            <v>SGI</v>
          </cell>
          <cell r="F756">
            <v>91.944501129999992</v>
          </cell>
          <cell r="G756">
            <v>0</v>
          </cell>
          <cell r="H756">
            <v>91.944501129999992</v>
          </cell>
          <cell r="I756">
            <v>0</v>
          </cell>
          <cell r="J756">
            <v>91.944501129999992</v>
          </cell>
          <cell r="K756">
            <v>0</v>
          </cell>
          <cell r="L756">
            <v>70.178455279999994</v>
          </cell>
          <cell r="M756">
            <v>70.178455279999994</v>
          </cell>
          <cell r="N756">
            <v>0</v>
          </cell>
          <cell r="O756">
            <v>70.178455279999994</v>
          </cell>
          <cell r="P756">
            <v>21.766045849999998</v>
          </cell>
        </row>
        <row r="757">
          <cell r="B757" t="str">
            <v>4316/2023</v>
          </cell>
          <cell r="C757" t="str">
            <v>2402-0600-0013</v>
          </cell>
          <cell r="D757" t="str">
            <v>DEO RESOL 5667/2025 CTO 4316/2023 VIGENCIA EXPIRADA R:SOL-RP-0561 POR LA CUAL SE RECONOCE Y ORDENA UN PAGO POR EL MECANISMO DE “PAGO PASIVOS EXIGIBLES – VIGENCIAS EXPIRADAS"</v>
          </cell>
          <cell r="E757" t="str">
            <v>CCPT</v>
          </cell>
          <cell r="F757">
            <v>21.591954999999999</v>
          </cell>
          <cell r="G757">
            <v>0</v>
          </cell>
          <cell r="H757">
            <v>21.591954999999999</v>
          </cell>
          <cell r="I757">
            <v>21.591954999999999</v>
          </cell>
          <cell r="J757">
            <v>0</v>
          </cell>
          <cell r="K757">
            <v>0</v>
          </cell>
          <cell r="L757">
            <v>0</v>
          </cell>
          <cell r="M757">
            <v>0</v>
          </cell>
          <cell r="N757">
            <v>0</v>
          </cell>
          <cell r="O757">
            <v>0</v>
          </cell>
          <cell r="P757">
            <v>21.591954999999999</v>
          </cell>
        </row>
        <row r="758">
          <cell r="B758" t="str">
            <v>2275/2024</v>
          </cell>
          <cell r="C758" t="str">
            <v>2402-0600-0013</v>
          </cell>
          <cell r="D758" t="str">
            <v>SVR CDC 2275 /2024 ADICION 1 PRORROGA 3 P:15/11/2025 R:2025I-VBOG-086920 GCCP  ELABORACIÓN DE ENSAYOS DE LABORATORIO DE LOS PROYECTOS DE LAS VÍAS REGIONALES EN EL MARCO DEL PROGRAMA CAMINOS COMUNITARIOS DE LA PAZ TOTAL A CARGO DT BOLIVAR</v>
          </cell>
          <cell r="E758" t="str">
            <v>CCPT</v>
          </cell>
          <cell r="F758">
            <v>21.285481999999998</v>
          </cell>
          <cell r="G758">
            <v>0</v>
          </cell>
          <cell r="H758">
            <v>21.285481999999998</v>
          </cell>
          <cell r="I758">
            <v>21.285481999999998</v>
          </cell>
          <cell r="J758">
            <v>0</v>
          </cell>
          <cell r="K758">
            <v>0</v>
          </cell>
          <cell r="L758">
            <v>0</v>
          </cell>
          <cell r="M758">
            <v>0</v>
          </cell>
          <cell r="N758">
            <v>0</v>
          </cell>
          <cell r="O758">
            <v>0</v>
          </cell>
          <cell r="P758">
            <v>21.285481999999998</v>
          </cell>
        </row>
        <row r="759">
          <cell r="B759" t="str">
            <v>1721/2024</v>
          </cell>
          <cell r="C759" t="str">
            <v>2401-0600-0103</v>
          </cell>
          <cell r="D759" t="str">
            <v>SGI CON 1721/2024 VIGENCIAS FUTURAS P:31/07/2026 R: sol_188_17_02_25 MANTENIMIENTO RUTINARIO DE LAS VIAS A CARGO DEL INiVIAS  TER CAUCA EN   SECTOR  2002  POPAYÁN  -  LA  PORTADA,  PR0+0000  (POPAYÁN)  -  PR33+000</v>
          </cell>
          <cell r="E759" t="str">
            <v>SGI</v>
          </cell>
          <cell r="F759">
            <v>134.69505100000001</v>
          </cell>
          <cell r="G759">
            <v>0</v>
          </cell>
          <cell r="H759">
            <v>134.69505100000001</v>
          </cell>
          <cell r="I759">
            <v>0</v>
          </cell>
          <cell r="J759">
            <v>134.69505100000001</v>
          </cell>
          <cell r="K759">
            <v>0</v>
          </cell>
          <cell r="L759">
            <v>113.48491</v>
          </cell>
          <cell r="M759">
            <v>113.48491</v>
          </cell>
          <cell r="N759">
            <v>0</v>
          </cell>
          <cell r="O759">
            <v>113.48491</v>
          </cell>
          <cell r="P759">
            <v>21.210141000000007</v>
          </cell>
        </row>
        <row r="760">
          <cell r="B760" t="str">
            <v>1411/2024</v>
          </cell>
          <cell r="C760" t="str">
            <v>2401-0600-0103</v>
          </cell>
          <cell r="D760" t="str">
            <v>DEO CON. 1411/2024 VIGENCIAS FUTURAS P: 31/07/2026 R: SOL 175-08-03-25 SERVICIO DE MANTENIMIENTO RUTINARIO DT.  ANTIOQUIA. SECTORES 6205 HATILLO - CISNEROS,  PASO  URBANO  BARBOSA,  PR9+0000  -  PR9+0700 (SIN  INCLUIR  EL ANILLO DE LA GLORIETA), 6205</v>
          </cell>
          <cell r="E760" t="str">
            <v>SGI</v>
          </cell>
          <cell r="F760">
            <v>39.026033229999996</v>
          </cell>
          <cell r="G760">
            <v>0</v>
          </cell>
          <cell r="H760">
            <v>39.026033229999996</v>
          </cell>
          <cell r="I760">
            <v>0</v>
          </cell>
          <cell r="J760">
            <v>39.026033229999996</v>
          </cell>
          <cell r="K760">
            <v>17.872433999999998</v>
          </cell>
          <cell r="L760">
            <v>17.872433999999998</v>
          </cell>
          <cell r="M760">
            <v>0</v>
          </cell>
          <cell r="N760">
            <v>0</v>
          </cell>
          <cell r="O760">
            <v>17.872433999999998</v>
          </cell>
          <cell r="P760">
            <v>21.153599229999998</v>
          </cell>
        </row>
        <row r="761">
          <cell r="B761" t="str">
            <v>1429/2025</v>
          </cell>
          <cell r="C761" t="str">
            <v>2405-0600-0005</v>
          </cell>
          <cell r="D761" t="str">
            <v>SMFF CON 1429/2025 P:31/12/2025 R: 2025I-VBOG-059921 SMFF  INTERVENTORIA INTEGRAL PARA EL MONITOREO DE LOS CANALES DE ACCESO A LOS PUERTOS MARITIMOS DE LA NACION</v>
          </cell>
          <cell r="E761" t="str">
            <v>SMFF</v>
          </cell>
          <cell r="F761">
            <v>153.77043531000001</v>
          </cell>
          <cell r="G761">
            <v>0</v>
          </cell>
          <cell r="H761">
            <v>153.77043531000001</v>
          </cell>
          <cell r="I761">
            <v>0</v>
          </cell>
          <cell r="J761">
            <v>153.77043531000001</v>
          </cell>
          <cell r="K761">
            <v>66.948526540000003</v>
          </cell>
          <cell r="L761">
            <v>132.74108232</v>
          </cell>
          <cell r="M761">
            <v>65.792555780000001</v>
          </cell>
          <cell r="N761">
            <v>0</v>
          </cell>
          <cell r="O761">
            <v>132.74108232</v>
          </cell>
          <cell r="P761">
            <v>21.029352990000007</v>
          </cell>
        </row>
        <row r="762">
          <cell r="B762" t="str">
            <v>2630/2024</v>
          </cell>
          <cell r="C762" t="str">
            <v>2402-0600-0013</v>
          </cell>
          <cell r="D762" t="str">
            <v>SVR CDI 2630-2024 ADIC 1 Y PRG 4 P:31/12/2025 .R:VBOG -093064 “INTERV TÉCNICA, ADMTIVA, FINANCIERA Y AMBIENTAL PARA EL MJTO DE /12/2025 rLA VÍA TERCIARIA GAITANIA -MARQUETALIA, CÓDIGO INVÍAS 30100 EN EL MUNICIPIO DE PLANADAS, DEL DPTO DEL TOLIMA.</v>
          </cell>
          <cell r="E762" t="str">
            <v>SVR</v>
          </cell>
          <cell r="F762">
            <v>32.273066559999997</v>
          </cell>
          <cell r="G762">
            <v>0</v>
          </cell>
          <cell r="H762">
            <v>32.273066559999997</v>
          </cell>
          <cell r="I762">
            <v>32.273066559999997</v>
          </cell>
          <cell r="J762">
            <v>0</v>
          </cell>
          <cell r="K762">
            <v>11.354861</v>
          </cell>
          <cell r="L762">
            <v>11.354861</v>
          </cell>
          <cell r="M762">
            <v>0</v>
          </cell>
          <cell r="N762">
            <v>11.354861</v>
          </cell>
          <cell r="O762">
            <v>0</v>
          </cell>
          <cell r="P762">
            <v>20.918205559999997</v>
          </cell>
        </row>
        <row r="763">
          <cell r="B763" t="str">
            <v>4986/2023</v>
          </cell>
          <cell r="C763" t="str">
            <v>2402-0600-0013</v>
          </cell>
          <cell r="D763" t="str">
            <v>DEO RESOL 5673/2025 CTO4986/2023  VIGENCIA EXPIRADA R:SOL-RP-0561 POR LA CUAL SE RECONOCE Y ORDENA U</v>
          </cell>
          <cell r="E763" t="str">
            <v>CCPT</v>
          </cell>
          <cell r="F763">
            <v>57.605336000000001</v>
          </cell>
          <cell r="G763">
            <v>0</v>
          </cell>
          <cell r="H763">
            <v>57.605336000000001</v>
          </cell>
          <cell r="I763">
            <v>57.605336000000001</v>
          </cell>
          <cell r="J763">
            <v>0</v>
          </cell>
          <cell r="K763">
            <v>0</v>
          </cell>
          <cell r="L763">
            <v>37.015363859999994</v>
          </cell>
          <cell r="M763">
            <v>37.015363859999994</v>
          </cell>
          <cell r="N763">
            <v>37.015363859999994</v>
          </cell>
          <cell r="O763">
            <v>0</v>
          </cell>
          <cell r="P763">
            <v>20.589972140000008</v>
          </cell>
        </row>
        <row r="764">
          <cell r="B764" t="str">
            <v>1722/2024</v>
          </cell>
          <cell r="C764" t="str">
            <v>2401-0600-0103</v>
          </cell>
          <cell r="D764" t="str">
            <v>SGI CON 1722/2024 VIGENCIAS FUTURAS P:31/07/2026 R:sol_425_24_02_25  SERVICIO DE MANTENIMIENTO RUTINARIO DE LAS VIAS A CARGO DEL INVIAS  TERL CAUCA EN EL SECTOR 2602 POPAYÁN (CRUCERO) - GUADALEJO, PR 30+0000 BETANIA) - PR 6060+0000 (RIOSUCIO). LOTE 4</v>
          </cell>
          <cell r="E764" t="str">
            <v>SGI</v>
          </cell>
          <cell r="F764">
            <v>126.52838199999999</v>
          </cell>
          <cell r="G764">
            <v>0</v>
          </cell>
          <cell r="H764">
            <v>126.52838199999999</v>
          </cell>
          <cell r="I764">
            <v>0</v>
          </cell>
          <cell r="J764">
            <v>126.52838199999999</v>
          </cell>
          <cell r="K764">
            <v>0</v>
          </cell>
          <cell r="L764">
            <v>106.184962</v>
          </cell>
          <cell r="M764">
            <v>106.184962</v>
          </cell>
          <cell r="N764">
            <v>0</v>
          </cell>
          <cell r="O764">
            <v>106.184962</v>
          </cell>
          <cell r="P764">
            <v>20.343419999999995</v>
          </cell>
        </row>
        <row r="765">
          <cell r="B765" t="str">
            <v>4406/2023</v>
          </cell>
          <cell r="C765" t="str">
            <v>2402-0600-0013</v>
          </cell>
          <cell r="D765" t="str">
            <v>DEO RESOL 5665/2025 CTO4406/2023 VIGENCIA EXPIRADA R:SOL-RP-0561 POR LA CUAL SE RECONOCE Y ORDENA UN</v>
          </cell>
          <cell r="E765" t="str">
            <v>CCPT</v>
          </cell>
          <cell r="F765">
            <v>20.215958000000001</v>
          </cell>
          <cell r="G765">
            <v>0</v>
          </cell>
          <cell r="H765">
            <v>20.215958000000001</v>
          </cell>
          <cell r="I765">
            <v>20.215958000000001</v>
          </cell>
          <cell r="J765">
            <v>0</v>
          </cell>
          <cell r="K765">
            <v>0</v>
          </cell>
          <cell r="L765">
            <v>0</v>
          </cell>
          <cell r="M765">
            <v>0</v>
          </cell>
          <cell r="N765">
            <v>0</v>
          </cell>
          <cell r="O765">
            <v>0</v>
          </cell>
          <cell r="P765">
            <v>20.215958000000001</v>
          </cell>
        </row>
        <row r="766">
          <cell r="B766" t="str">
            <v>904/2025</v>
          </cell>
          <cell r="C766" t="str">
            <v>2410-0600-0002</v>
          </cell>
          <cell r="D766" t="str">
            <v>SS CPSP 904/2025 P:31/12/2025 R: 2025I-VBOG-059344 SS PRESTAR SERVICIOS PROF PARA ATENDER TEMAS TECNICOS RELACIONADOS PARA LA ELABORACIÓN DE DOCUMENTOS DE LINEAMIENTOS TÉCNICOS, DE LOS PROGRAMAS, PROYECTOS, CONTRATOS Y/O CONVENIOS A CARGO DEL I</v>
          </cell>
          <cell r="E766" t="str">
            <v>SS</v>
          </cell>
          <cell r="F766">
            <v>20.110141200000001</v>
          </cell>
          <cell r="G766">
            <v>0</v>
          </cell>
          <cell r="H766">
            <v>20.110141200000001</v>
          </cell>
          <cell r="I766">
            <v>17.687286929999999</v>
          </cell>
          <cell r="J766">
            <v>2.4228542700000002</v>
          </cell>
          <cell r="K766">
            <v>0</v>
          </cell>
          <cell r="L766">
            <v>0</v>
          </cell>
          <cell r="M766">
            <v>0</v>
          </cell>
          <cell r="N766">
            <v>0</v>
          </cell>
          <cell r="O766">
            <v>0</v>
          </cell>
          <cell r="P766">
            <v>20.110141200000001</v>
          </cell>
        </row>
        <row r="767">
          <cell r="B767" t="str">
            <v>3239/2024</v>
          </cell>
          <cell r="C767" t="str">
            <v>2401-0600-0103</v>
          </cell>
          <cell r="D767" t="str">
            <v>DTCAQ CON 3239/2024 VIGENCIAS FUTURAS P:23 MESES R:SOL-168-14-02-25 SERVICO DE MANTENIMIENTO RUTINARIO DE LAS VIAS A CARGO DEL INSTITUTO NACIONAL DE VIAS DIRECCION TERRITORIAL CAQUETA SECTORES 8501 LETICIA - TARAPACÁ, PR 4+0386 - PR 25+0000. LOTE 3.</v>
          </cell>
          <cell r="E767" t="str">
            <v>SGI</v>
          </cell>
          <cell r="F767">
            <v>41.566000000000003</v>
          </cell>
          <cell r="G767">
            <v>0</v>
          </cell>
          <cell r="H767">
            <v>41.566000000000003</v>
          </cell>
          <cell r="I767">
            <v>0</v>
          </cell>
          <cell r="J767">
            <v>41.566000000000003</v>
          </cell>
          <cell r="K767">
            <v>21.488</v>
          </cell>
          <cell r="L767">
            <v>21.488</v>
          </cell>
          <cell r="M767">
            <v>0</v>
          </cell>
          <cell r="N767">
            <v>0</v>
          </cell>
          <cell r="O767">
            <v>21.488</v>
          </cell>
          <cell r="P767">
            <v>20.078000000000003</v>
          </cell>
        </row>
        <row r="768">
          <cell r="B768" t="str">
            <v>1453/2024</v>
          </cell>
          <cell r="C768" t="str">
            <v>2401-0600-0103</v>
          </cell>
          <cell r="D768" t="str">
            <v>SGIC CON 1453/2024 VIGENCIA FUTURA P 31 /7/2026 SOL 254 SERVICIO DE MANTENIMIENTO RUTINARIO DE LAS VIAS  A CARGO DEL INSTITUTO NACIONAL DE VIAS DI RECCION  TERRITORIAL  RISARALDA  EN  LOS  SECTORES  50RS01 
APIA - LA VIRGINIA, PR13+0000 AL PR 30+02</v>
          </cell>
          <cell r="E768" t="str">
            <v>SGI</v>
          </cell>
          <cell r="F768">
            <v>91.559603999999993</v>
          </cell>
          <cell r="G768">
            <v>0</v>
          </cell>
          <cell r="H768">
            <v>91.559603999999993</v>
          </cell>
          <cell r="I768">
            <v>0</v>
          </cell>
          <cell r="J768">
            <v>91.559603999999993</v>
          </cell>
          <cell r="K768">
            <v>0</v>
          </cell>
          <cell r="L768">
            <v>71.481719999999996</v>
          </cell>
          <cell r="M768">
            <v>71.481719999999996</v>
          </cell>
          <cell r="N768">
            <v>0</v>
          </cell>
          <cell r="O768">
            <v>71.481719999999996</v>
          </cell>
          <cell r="P768">
            <v>20.077883999999997</v>
          </cell>
        </row>
        <row r="769">
          <cell r="B769" t="str">
            <v>4353/2024</v>
          </cell>
          <cell r="C769" t="str">
            <v>2402-0600-0013</v>
          </cell>
          <cell r="D769" t="str">
            <v>SVR CDI 4353/2024 P:31/12/2025 R:MI-SVR-R25-0438 PRÓRROGA 2 ADICIÓN 1 INTERVENTORÍA TECNICA, ADMINISTRATIVA, FINANCIERA Y AMBIENTAL PARA EL MEJORAMIENTO EN LOS RESGUARDOS QUE HACEN PARTE DEL CONSEJO REGIONAL INDIGENA CRIDEC- DPTO. DE RISARALDA</v>
          </cell>
          <cell r="E769" t="str">
            <v>SVR</v>
          </cell>
          <cell r="F769">
            <v>20</v>
          </cell>
          <cell r="G769">
            <v>0</v>
          </cell>
          <cell r="H769">
            <v>20</v>
          </cell>
          <cell r="I769">
            <v>20</v>
          </cell>
          <cell r="J769">
            <v>0</v>
          </cell>
          <cell r="K769">
            <v>0</v>
          </cell>
          <cell r="L769">
            <v>0</v>
          </cell>
          <cell r="M769">
            <v>0</v>
          </cell>
          <cell r="N769">
            <v>0</v>
          </cell>
          <cell r="O769">
            <v>0</v>
          </cell>
          <cell r="P769">
            <v>20</v>
          </cell>
        </row>
        <row r="770">
          <cell r="B770" t="str">
            <v>1659/2025</v>
          </cell>
          <cell r="C770" t="str">
            <v>2499-0600-0020</v>
          </cell>
          <cell r="D770" t="str">
            <v>DTCAQ ADOF 1659/2025 P:2/M R:2025I-VCAQ-073669 DTCAQ REALIZAR LA ADECUACIÓN DE REDES ELÉCTRICAS EN LA SEDE DEL INVIAS DE LA DIRECCIÓN TERRITORIALCAQUETÁ</v>
          </cell>
          <cell r="E770" t="str">
            <v>SA</v>
          </cell>
          <cell r="F770">
            <v>37.359780999999998</v>
          </cell>
          <cell r="G770">
            <v>0</v>
          </cell>
          <cell r="H770">
            <v>37.359780999999998</v>
          </cell>
          <cell r="I770">
            <v>37.359780999999998</v>
          </cell>
          <cell r="J770">
            <v>0</v>
          </cell>
          <cell r="K770">
            <v>17.577534199999999</v>
          </cell>
          <cell r="L770">
            <v>17.577534199999999</v>
          </cell>
          <cell r="M770">
            <v>0</v>
          </cell>
          <cell r="N770">
            <v>17.577534199999999</v>
          </cell>
          <cell r="O770">
            <v>0</v>
          </cell>
          <cell r="P770">
            <v>19.782246799999999</v>
          </cell>
        </row>
        <row r="771">
          <cell r="B771" t="str">
            <v>3233/2024</v>
          </cell>
          <cell r="C771" t="str">
            <v>2402-0600-0013</v>
          </cell>
          <cell r="D771" t="str">
            <v>SVR CDI 3233/2024 ADICION 2 RORROGA3 P 31/10/2025 R:025I-VBOG-057046 SVR INTERVENTORÍA TÉCNICA, DMINISTRATIVA, FINANCIERA YAMBIENTAL PARA LA ATENCIÓN DE SITIOS CRÍTICOS DE LA RED TERCIARIA A CARGO DE INVIAS, A TRAVES DEL SISTEMA DE MONTOAGOTABLE, DT</v>
          </cell>
          <cell r="E771" t="str">
            <v>SVR</v>
          </cell>
          <cell r="F771">
            <v>20</v>
          </cell>
          <cell r="G771">
            <v>0</v>
          </cell>
          <cell r="H771">
            <v>20</v>
          </cell>
          <cell r="I771">
            <v>20</v>
          </cell>
          <cell r="J771">
            <v>0</v>
          </cell>
          <cell r="K771">
            <v>0.33260000000000001</v>
          </cell>
          <cell r="L771">
            <v>0.33260000000000001</v>
          </cell>
          <cell r="M771">
            <v>0</v>
          </cell>
          <cell r="N771">
            <v>0.33260000000000001</v>
          </cell>
          <cell r="O771">
            <v>0</v>
          </cell>
          <cell r="P771">
            <v>19.667400000000001</v>
          </cell>
        </row>
        <row r="772">
          <cell r="B772" t="str">
            <v>1534/2024</v>
          </cell>
          <cell r="C772" t="str">
            <v>2401-0600-0103</v>
          </cell>
          <cell r="D772" t="str">
            <v>SGIC CON 1534/2024 PLAZO 31/07/2024 VIGENCIA FUTURA SOL 365-20-02-25 SERVICIO  DE  MANTENIMIENTO  RUTINARIO  VIAS  A  CARGO INSTITUTO NACIONAL DE VIAS DIRECCION TERRITORIAL NORTE DE SANTANDER, SECTOR 5505 PRESIDENTE - PAMPLONA - CÚCUTA, PR0+0000 -</v>
          </cell>
          <cell r="E772" t="str">
            <v>SGI</v>
          </cell>
          <cell r="F772">
            <v>128.59916200000001</v>
          </cell>
          <cell r="G772">
            <v>0</v>
          </cell>
          <cell r="H772">
            <v>128.59916200000001</v>
          </cell>
          <cell r="I772">
            <v>0</v>
          </cell>
          <cell r="J772">
            <v>128.59916200000001</v>
          </cell>
          <cell r="K772">
            <v>0</v>
          </cell>
          <cell r="L772">
            <v>109.051636</v>
          </cell>
          <cell r="M772">
            <v>109.051636</v>
          </cell>
          <cell r="N772">
            <v>0</v>
          </cell>
          <cell r="O772">
            <v>109.051636</v>
          </cell>
          <cell r="P772">
            <v>19.547526000000005</v>
          </cell>
        </row>
        <row r="773">
          <cell r="B773" t="str">
            <v>1546/2024</v>
          </cell>
          <cell r="C773" t="str">
            <v>2401-0600-0103</v>
          </cell>
          <cell r="D773" t="str">
            <v>SGI CON 1546/2024 VIGENCIAS FUTURAS P:31/07/2026 R:  sol_359_20_02_25 SERVICIO DE MANTENIMIENTO RUTINARIO DE LAS VIAS A CARGO INVIAS TER. N. DE SANTANDER, SECTOR 5505 PRESIDENTE -PAMPLONA - CÚCUTA, PR35+0000 - PR68+0500, LOTE 4.</v>
          </cell>
          <cell r="E773" t="str">
            <v>SGI</v>
          </cell>
          <cell r="F773">
            <v>126.269558</v>
          </cell>
          <cell r="G773">
            <v>0</v>
          </cell>
          <cell r="H773">
            <v>126.269558</v>
          </cell>
          <cell r="I773">
            <v>0</v>
          </cell>
          <cell r="J773">
            <v>126.269558</v>
          </cell>
          <cell r="K773">
            <v>0</v>
          </cell>
          <cell r="L773">
            <v>107.08635200000001</v>
          </cell>
          <cell r="M773">
            <v>107.08635200000001</v>
          </cell>
          <cell r="N773">
            <v>0</v>
          </cell>
          <cell r="O773">
            <v>107.08635200000001</v>
          </cell>
          <cell r="P773">
            <v>19.183205999999998</v>
          </cell>
        </row>
        <row r="774">
          <cell r="B774" t="str">
            <v>1861/2024</v>
          </cell>
          <cell r="C774" t="str">
            <v>2499-0600-0022</v>
          </cell>
          <cell r="D774" t="str">
            <v>SPI CON. 1861/2024 ADIC. 1 P:19/05/2025 R:VBOG-021112 INTERVENTORIA PARA LOS ESTUDIOS Y DISEÑOS PARA LA CONSTRUCCIÓN DE LA VARIANTE ISNOS, DEPARTAMENTO DEL HUILA</v>
          </cell>
          <cell r="E774" t="str">
            <v>SPI</v>
          </cell>
          <cell r="F774">
            <v>54.206071000000001</v>
          </cell>
          <cell r="G774">
            <v>0</v>
          </cell>
          <cell r="H774">
            <v>54.206071000000001</v>
          </cell>
          <cell r="I774">
            <v>0</v>
          </cell>
          <cell r="J774">
            <v>54.206071000000001</v>
          </cell>
          <cell r="K774">
            <v>35.492058999999998</v>
          </cell>
          <cell r="L774">
            <v>35.492058999999998</v>
          </cell>
          <cell r="M774">
            <v>0</v>
          </cell>
          <cell r="N774">
            <v>0</v>
          </cell>
          <cell r="O774">
            <v>35.492058999999998</v>
          </cell>
          <cell r="P774">
            <v>18.714012000000004</v>
          </cell>
        </row>
        <row r="775">
          <cell r="B775" t="str">
            <v>1455/2024</v>
          </cell>
          <cell r="C775" t="str">
            <v>2401-0600-0103</v>
          </cell>
          <cell r="D775" t="str">
            <v>SGIC  CON 1455/2024 P 31/07/2024 VIGENCIA FUTURA SOL 253-17-02-25  SERVICIO DE MANTENIMIENTO RUTINARIO DE LAS VIAS A CARGO DEL INSTITUTO NACIONAL DE VIAS DIRECCION TERRITORIAL RISARALDA EN EL SECTOR 29RSB VARIANTE DE GALICIA, PR0+0000- PR1+0710 2</v>
          </cell>
          <cell r="E775" t="str">
            <v>SGI</v>
          </cell>
          <cell r="F775">
            <v>84.037789599999996</v>
          </cell>
          <cell r="G775">
            <v>0</v>
          </cell>
          <cell r="H775">
            <v>84.037789599999996</v>
          </cell>
          <cell r="I775">
            <v>0</v>
          </cell>
          <cell r="J775">
            <v>84.037789599999996</v>
          </cell>
          <cell r="K775">
            <v>0</v>
          </cell>
          <cell r="L775">
            <v>65.61002182</v>
          </cell>
          <cell r="M775">
            <v>65.61002182</v>
          </cell>
          <cell r="N775">
            <v>0</v>
          </cell>
          <cell r="O775">
            <v>65.61002182</v>
          </cell>
          <cell r="P775">
            <v>18.427767779999996</v>
          </cell>
        </row>
        <row r="776">
          <cell r="B776" t="str">
            <v>1583/2025</v>
          </cell>
          <cell r="C776" t="str">
            <v>2410-0600-0002</v>
          </cell>
          <cell r="D776" t="str">
            <v>SS CPSP 1583/2025 P:31/12/2025 R:2025I-VBOG-067416 SERVICIOS ROFESIONALES PARA ATENDER TEMAS TECNICOS RELACIONADOS PARA LA ELABORACIÓN DE DOCUMENTOS DE LINEAMIENTOS TÉCNICOS, DE LOS PROGRAMAS, PROYECTOS, CONTRATOS Y/O CONVENIOS A CARGO DEL INVIAS</v>
          </cell>
          <cell r="E776" t="str">
            <v>SS</v>
          </cell>
          <cell r="F776">
            <v>18.414999999999999</v>
          </cell>
          <cell r="G776">
            <v>0</v>
          </cell>
          <cell r="H776">
            <v>18.414999999999999</v>
          </cell>
          <cell r="I776">
            <v>18.414999999999999</v>
          </cell>
          <cell r="J776">
            <v>0</v>
          </cell>
          <cell r="K776">
            <v>0</v>
          </cell>
          <cell r="L776">
            <v>0</v>
          </cell>
          <cell r="M776">
            <v>0</v>
          </cell>
          <cell r="N776">
            <v>0</v>
          </cell>
          <cell r="O776">
            <v>0</v>
          </cell>
          <cell r="P776">
            <v>18.414999999999999</v>
          </cell>
        </row>
        <row r="777">
          <cell r="B777" t="str">
            <v>4605/2023</v>
          </cell>
          <cell r="C777" t="str">
            <v>2402-0600-0013</v>
          </cell>
          <cell r="D777" t="str">
            <v>DEO RESOL 5670/2025 CTO4605/2023 VIGENCIA EXPIRADA R:SOL-RP-0561 POR LA CUAL SE RECONOCE Y ORDENA UN</v>
          </cell>
          <cell r="E777" t="str">
            <v>CCPT</v>
          </cell>
          <cell r="F777">
            <v>18.334091999999998</v>
          </cell>
          <cell r="G777">
            <v>0</v>
          </cell>
          <cell r="H777">
            <v>18.334091999999998</v>
          </cell>
          <cell r="I777">
            <v>18.334091999999998</v>
          </cell>
          <cell r="J777">
            <v>0</v>
          </cell>
          <cell r="K777">
            <v>0</v>
          </cell>
          <cell r="L777">
            <v>0</v>
          </cell>
          <cell r="M777">
            <v>0</v>
          </cell>
          <cell r="N777">
            <v>0</v>
          </cell>
          <cell r="O777">
            <v>0</v>
          </cell>
          <cell r="P777">
            <v>18.334091999999998</v>
          </cell>
        </row>
        <row r="778">
          <cell r="B778" t="str">
            <v>1501/2025</v>
          </cell>
          <cell r="C778" t="str">
            <v>2499-0600-0020</v>
          </cell>
          <cell r="D778" t="str">
            <v>DTCAQ ADOF P:2 MESES R:2025I-VCAQ-063478 MANTENIMIENTO PREVENTIVO DE LA SEDE DE LA DIRECCIÓN TERRITORIAL CAQUETÁ</v>
          </cell>
          <cell r="E778" t="str">
            <v>SA</v>
          </cell>
          <cell r="F778">
            <v>18.289209</v>
          </cell>
          <cell r="G778">
            <v>0</v>
          </cell>
          <cell r="H778">
            <v>18.289209</v>
          </cell>
          <cell r="I778">
            <v>18.289209</v>
          </cell>
          <cell r="J778">
            <v>0</v>
          </cell>
          <cell r="K778">
            <v>0</v>
          </cell>
          <cell r="L778">
            <v>0</v>
          </cell>
          <cell r="M778">
            <v>0</v>
          </cell>
          <cell r="N778">
            <v>0</v>
          </cell>
          <cell r="O778">
            <v>0</v>
          </cell>
          <cell r="P778">
            <v>18.289209</v>
          </cell>
        </row>
        <row r="779">
          <cell r="B779" t="str">
            <v>5052/2023</v>
          </cell>
          <cell r="C779" t="str">
            <v>2402-0600-0013</v>
          </cell>
          <cell r="D779" t="str">
            <v>DEO RESOL 5673/2025 CTO5052/2023  VIGENCIA EXPIRADA R:SOL-RP-0561 POR LA CUAL SE RECONOCE Y ORDENA U</v>
          </cell>
          <cell r="E779" t="str">
            <v>CCPT</v>
          </cell>
          <cell r="F779">
            <v>28.8</v>
          </cell>
          <cell r="G779">
            <v>0</v>
          </cell>
          <cell r="H779">
            <v>28.8</v>
          </cell>
          <cell r="I779">
            <v>28.8</v>
          </cell>
          <cell r="J779">
            <v>0</v>
          </cell>
          <cell r="K779">
            <v>0</v>
          </cell>
          <cell r="L779">
            <v>10.61146761</v>
          </cell>
          <cell r="M779">
            <v>10.61146761</v>
          </cell>
          <cell r="N779">
            <v>10.61146761</v>
          </cell>
          <cell r="O779">
            <v>0</v>
          </cell>
          <cell r="P779">
            <v>18.188532389999999</v>
          </cell>
        </row>
        <row r="780">
          <cell r="B780" t="str">
            <v>4375/2023</v>
          </cell>
          <cell r="C780" t="str">
            <v>2402-0600-0013</v>
          </cell>
          <cell r="D780" t="str">
            <v>DEO RESOL 5665/2025 CTO4375/2023 VIGENCIA EXPIRADA R:SOL-RP-0561 POR LA CUAL SE RECONOCE Y ORDENA UN</v>
          </cell>
          <cell r="E780" t="str">
            <v>CCPT</v>
          </cell>
          <cell r="F780">
            <v>18.117860670000002</v>
          </cell>
          <cell r="G780">
            <v>0</v>
          </cell>
          <cell r="H780">
            <v>18.117860670000002</v>
          </cell>
          <cell r="I780">
            <v>18.117860670000002</v>
          </cell>
          <cell r="J780">
            <v>0</v>
          </cell>
          <cell r="K780">
            <v>0</v>
          </cell>
          <cell r="L780">
            <v>0</v>
          </cell>
          <cell r="M780">
            <v>0</v>
          </cell>
          <cell r="N780">
            <v>0</v>
          </cell>
          <cell r="O780">
            <v>0</v>
          </cell>
          <cell r="P780">
            <v>18.117860670000002</v>
          </cell>
        </row>
        <row r="781">
          <cell r="B781" t="str">
            <v>1541/2024</v>
          </cell>
          <cell r="C781" t="str">
            <v>2401-0600-0103</v>
          </cell>
          <cell r="D781" t="str">
            <v>SGI CON 1541/2024 VIGENCIAS FUTURAS P:31/07/2026 sol_1360_20_02_25 SERVICIO DE MANTENIMIENTO RUTINARIO DE LAS VIAS A CARGO INVIAS TER. N. DE SANTANDER, SECTOR 6604 LA LEJÍA - SARAVENA,PR 0+0000 (LA LEJÍA) -PR 31+0000 (EL AMARILLÓN), LOTE 10.</v>
          </cell>
          <cell r="E781" t="str">
            <v>SGI</v>
          </cell>
          <cell r="F781">
            <v>118.84808700000001</v>
          </cell>
          <cell r="G781">
            <v>0</v>
          </cell>
          <cell r="H781">
            <v>118.84808700000001</v>
          </cell>
          <cell r="I781">
            <v>0</v>
          </cell>
          <cell r="J781">
            <v>118.84808700000001</v>
          </cell>
          <cell r="K781">
            <v>0</v>
          </cell>
          <cell r="L781">
            <v>100.792326</v>
          </cell>
          <cell r="M781">
            <v>100.792326</v>
          </cell>
          <cell r="N781">
            <v>0</v>
          </cell>
          <cell r="O781">
            <v>100.792326</v>
          </cell>
          <cell r="P781">
            <v>18.055761000000004</v>
          </cell>
        </row>
        <row r="782">
          <cell r="B782" t="str">
            <v>1540/2024</v>
          </cell>
          <cell r="C782" t="str">
            <v>2401-0600-0103</v>
          </cell>
          <cell r="D782" t="str">
            <v>CON 1540/2024 VIGENCI FUTURA SOL 363  P 29 MES SERVICIO DE MANTENIMIENTO RUTINARIO DE LAS VIAS A CARGO  INVIAS DT N. SANTANDER, SECTOR 55NS09 CÚCUTA - DOS RÍOS – SAN FAUSTINO - LA CHINA, PR0+0000 (REDOMA DE EL SALADO) - PR29+0680 (LA CHINA, LOTE 13.</v>
          </cell>
          <cell r="E782" t="str">
            <v>SGI</v>
          </cell>
          <cell r="F782">
            <v>116.951774</v>
          </cell>
          <cell r="G782">
            <v>0</v>
          </cell>
          <cell r="H782">
            <v>116.951774</v>
          </cell>
          <cell r="I782">
            <v>0</v>
          </cell>
          <cell r="J782">
            <v>116.951774</v>
          </cell>
          <cell r="K782">
            <v>0</v>
          </cell>
          <cell r="L782">
            <v>99.1434</v>
          </cell>
          <cell r="M782">
            <v>99.1434</v>
          </cell>
          <cell r="N782">
            <v>0</v>
          </cell>
          <cell r="O782">
            <v>99.1434</v>
          </cell>
          <cell r="P782">
            <v>17.808374000000001</v>
          </cell>
        </row>
        <row r="783">
          <cell r="B783" t="str">
            <v>2775/2023</v>
          </cell>
          <cell r="C783" t="str">
            <v>2401-0600-0105</v>
          </cell>
          <cell r="D783" t="str">
            <v>DEO RESOL 5486/2025 POR LA CUAL SE RECONOCE Y ORDENA EL PAGO POR EL MECANISMO DE PAGO PASIVOS EXIGIBLES - VIGENCIAS EXPIRADAS CONTRATO 2775 DE 2023</v>
          </cell>
          <cell r="E783" t="str">
            <v>SGI</v>
          </cell>
          <cell r="F783">
            <v>17.164560000000002</v>
          </cell>
          <cell r="G783">
            <v>0</v>
          </cell>
          <cell r="H783">
            <v>17.164560000000002</v>
          </cell>
          <cell r="I783">
            <v>17.164560000000002</v>
          </cell>
          <cell r="J783">
            <v>0</v>
          </cell>
          <cell r="K783">
            <v>0</v>
          </cell>
          <cell r="L783">
            <v>0</v>
          </cell>
          <cell r="M783">
            <v>0</v>
          </cell>
          <cell r="N783">
            <v>0</v>
          </cell>
          <cell r="O783">
            <v>0</v>
          </cell>
          <cell r="P783">
            <v>17.164560000000002</v>
          </cell>
        </row>
        <row r="784">
          <cell r="B784" t="str">
            <v>3725/2024</v>
          </cell>
          <cell r="C784" t="str">
            <v>2401-0600-0103</v>
          </cell>
          <cell r="D784" t="str">
            <v>SGIC  CON 3725/2024VIGENCIA FUTURA  P 31/07/2026 SOL 229 SERVICIO  DE  MANTENIMIENTO  RUTINARIO  DE  LAS  VIAS  A  CARGO DEL INSTITUTO NACIONAL DE VIAS DIRECCION TERRITORIALNARIÑO Á LOS SECTORES 2502 PASTO-MOJARRAS P.R. 5+0000-P.R.36+0000/25NR04 AC</v>
          </cell>
          <cell r="E784" t="str">
            <v>SGI</v>
          </cell>
          <cell r="F784">
            <v>72.217621069999993</v>
          </cell>
          <cell r="G784">
            <v>0</v>
          </cell>
          <cell r="H784">
            <v>72.217621069999993</v>
          </cell>
          <cell r="I784">
            <v>0</v>
          </cell>
          <cell r="J784">
            <v>72.217621069999993</v>
          </cell>
          <cell r="K784">
            <v>0</v>
          </cell>
          <cell r="L784">
            <v>55.121458859999997</v>
          </cell>
          <cell r="M784">
            <v>55.121458859999997</v>
          </cell>
          <cell r="N784">
            <v>0</v>
          </cell>
          <cell r="O784">
            <v>55.121458859999997</v>
          </cell>
          <cell r="P784">
            <v>17.096162209999996</v>
          </cell>
        </row>
        <row r="785">
          <cell r="B785" t="str">
            <v>1730/2024</v>
          </cell>
          <cell r="C785" t="str">
            <v>2401-0600-0103</v>
          </cell>
          <cell r="D785" t="str">
            <v>DTHUI CON 1730/2024 VIGENCIAS FUTURAS P:29 MESES R:SOL-453-24-02-25 SERVICIO DE MANTENIMIENTO RUTINARIO DE LAS VIAS A CARGO DEL INSTITUTO NACIONAL DE VIAS DIRECCION TERRITORIAL HUILA EN LOS SECTORES 45HL01 HOBO-INSPECCIÓN DE LETRÁN, PR1+0350 - PR 23+</v>
          </cell>
          <cell r="E785" t="str">
            <v>SGI</v>
          </cell>
          <cell r="F785">
            <v>17.05623413</v>
          </cell>
          <cell r="G785">
            <v>0</v>
          </cell>
          <cell r="H785">
            <v>17.05623413</v>
          </cell>
          <cell r="I785">
            <v>0</v>
          </cell>
          <cell r="J785">
            <v>17.05623413</v>
          </cell>
          <cell r="K785">
            <v>0</v>
          </cell>
          <cell r="L785">
            <v>0</v>
          </cell>
          <cell r="M785">
            <v>0</v>
          </cell>
          <cell r="N785">
            <v>0</v>
          </cell>
          <cell r="O785">
            <v>0</v>
          </cell>
          <cell r="P785">
            <v>17.05623413</v>
          </cell>
        </row>
        <row r="786">
          <cell r="B786" t="str">
            <v>4889/2023</v>
          </cell>
          <cell r="C786" t="str">
            <v>2402-0600-0013</v>
          </cell>
          <cell r="D786" t="str">
            <v>DEO RESOL 5666/2025 CTO 4889/2023 VIGENCIA EXPIRADA R:SOL-RP-0561 POR LA CUAL SE RECONOCE Y ORDENA UN PAGO POR EL MECANISMO DE “PAGO PASIVOS EXIGIBLES – VIGENCIAS EXPIRADAS"</v>
          </cell>
          <cell r="E786" t="str">
            <v>CCPT</v>
          </cell>
          <cell r="F786">
            <v>70.740477999999996</v>
          </cell>
          <cell r="G786">
            <v>0</v>
          </cell>
          <cell r="H786">
            <v>70.740477999999996</v>
          </cell>
          <cell r="I786">
            <v>70.740477999999996</v>
          </cell>
          <cell r="J786">
            <v>0</v>
          </cell>
          <cell r="K786">
            <v>0</v>
          </cell>
          <cell r="L786">
            <v>54.238724000000005</v>
          </cell>
          <cell r="M786">
            <v>54.238724000000005</v>
          </cell>
          <cell r="N786">
            <v>54.238724000000005</v>
          </cell>
          <cell r="O786">
            <v>0</v>
          </cell>
          <cell r="P786">
            <v>16.501753999999991</v>
          </cell>
        </row>
        <row r="787">
          <cell r="B787" t="str">
            <v>1531/2024</v>
          </cell>
          <cell r="C787" t="str">
            <v>2401-0600-0103</v>
          </cell>
          <cell r="D787" t="str">
            <v>SGICN CON 1531/2024 VIGENCIA FUTURA P 31/7/2026 SOL287  ES SERVICIO DE MANTENIMIENTO RUTINARIO DE LAS VIAS A CARGO INVIAS DT BOYACA SECTORES 6008 CHIQUINQUIRÁ - TUNJA, PR0+0000 - PR 37+0000 (SÁCHICA). LOTE 5.</v>
          </cell>
          <cell r="E787" t="str">
            <v>SGI</v>
          </cell>
          <cell r="F787">
            <v>115.78051296</v>
          </cell>
          <cell r="G787">
            <v>0</v>
          </cell>
          <cell r="H787">
            <v>115.78051296</v>
          </cell>
          <cell r="I787">
            <v>0</v>
          </cell>
          <cell r="J787">
            <v>115.78051296</v>
          </cell>
          <cell r="K787">
            <v>0</v>
          </cell>
          <cell r="L787">
            <v>99.293346</v>
          </cell>
          <cell r="M787">
            <v>99.293346</v>
          </cell>
          <cell r="N787">
            <v>0</v>
          </cell>
          <cell r="O787">
            <v>99.293346</v>
          </cell>
          <cell r="P787">
            <v>16.487166959999996</v>
          </cell>
        </row>
        <row r="788">
          <cell r="B788" t="str">
            <v>370/2025</v>
          </cell>
          <cell r="C788" t="str">
            <v>2401-0600-0074
2410-0600-0002</v>
          </cell>
          <cell r="D788" t="str">
            <v>DTE CON 370/2025 P 31/12/2025 R 2025I-VBOG 014223 PRESTAR SERVICIOS PROFESIONALES PARA ATENDER ASUNTOS DE CARÁCTE TÉCNICO Y ADMINISTRATIVO, DE LOS PROGRAMAS, PROYECTOS, CONTRATOS Y/O CONVENIOS A CARGO DEL INVIAS DESDE LA DIRECCIÓN TÉCNICA Y DE ESTRUC</v>
          </cell>
          <cell r="E788" t="str">
            <v>DTE</v>
          </cell>
          <cell r="F788">
            <v>16.439615000000003</v>
          </cell>
          <cell r="G788">
            <v>0</v>
          </cell>
          <cell r="H788">
            <v>16.439615000000003</v>
          </cell>
          <cell r="I788">
            <v>16.439615000000003</v>
          </cell>
          <cell r="J788">
            <v>0</v>
          </cell>
          <cell r="K788">
            <v>0</v>
          </cell>
          <cell r="L788">
            <v>0</v>
          </cell>
          <cell r="M788">
            <v>0</v>
          </cell>
          <cell r="N788">
            <v>0</v>
          </cell>
          <cell r="O788">
            <v>0</v>
          </cell>
          <cell r="P788">
            <v>16.439615000000003</v>
          </cell>
        </row>
        <row r="789">
          <cell r="B789" t="str">
            <v>1582/2025</v>
          </cell>
          <cell r="C789" t="str">
            <v>2499-0600-0025</v>
          </cell>
          <cell r="D789" t="str">
            <v>SA CPSP 1582/2025 P:31/12/2025 R:2025I-VBOG-067387 PRESTAR SERVICIOS PROFESIONALES PARA ATENDER ASUNTOS DE CARACTER TECNICO, DE LOS ROGRAMAS, PROYECTOS, CONTRATOS Y/O CONVENIOS A CARGO DEL INVIAS DESDE LA DIRECCIÓN TÉCNICA Y DE ESTRUCTURACIÓN Y/O SU</v>
          </cell>
          <cell r="E789" t="str">
            <v>DTE</v>
          </cell>
          <cell r="F789">
            <v>16.38</v>
          </cell>
          <cell r="G789">
            <v>0</v>
          </cell>
          <cell r="H789">
            <v>16.38</v>
          </cell>
          <cell r="I789">
            <v>0</v>
          </cell>
          <cell r="J789">
            <v>16.38</v>
          </cell>
          <cell r="K789">
            <v>0</v>
          </cell>
          <cell r="L789">
            <v>0</v>
          </cell>
          <cell r="M789">
            <v>0</v>
          </cell>
          <cell r="N789">
            <v>0</v>
          </cell>
          <cell r="O789">
            <v>0</v>
          </cell>
          <cell r="P789">
            <v>16.38</v>
          </cell>
        </row>
        <row r="790">
          <cell r="B790" t="str">
            <v>3674/2024</v>
          </cell>
          <cell r="C790" t="str">
            <v>2401-0600-0103</v>
          </cell>
          <cell r="D790" t="str">
            <v>DTNAR CON 3674/2024 VIGENCIAS FUTURAS P:23 MESES R:SOL-339-19-02-25 SERVICIO DE MANTENIMIENTO RUTINARIO DE LAS VIAS A CARGO DEL INSTITUTO NACIONAL DE VIAS DIRECCION TERRITORIAL NARIÑO EN LOS SECTORES 1002 JUNÍN - PEDREGAL, PR 62+0000 (EL VERDE) - PR</v>
          </cell>
          <cell r="E790" t="str">
            <v>SGI</v>
          </cell>
          <cell r="F790">
            <v>16.37527279</v>
          </cell>
          <cell r="G790">
            <v>0</v>
          </cell>
          <cell r="H790">
            <v>16.37527279</v>
          </cell>
          <cell r="I790">
            <v>0</v>
          </cell>
          <cell r="J790">
            <v>16.37527279</v>
          </cell>
          <cell r="K790">
            <v>0</v>
          </cell>
          <cell r="L790">
            <v>0</v>
          </cell>
          <cell r="M790">
            <v>0</v>
          </cell>
          <cell r="N790">
            <v>0</v>
          </cell>
          <cell r="O790">
            <v>0</v>
          </cell>
          <cell r="P790">
            <v>16.37527279</v>
          </cell>
        </row>
        <row r="791">
          <cell r="B791" t="str">
            <v>4459/2023</v>
          </cell>
          <cell r="C791" t="str">
            <v>2402-0600-0013</v>
          </cell>
          <cell r="D791" t="str">
            <v>DEO RESOL 5669/2025 CTO4459/2023 VIGENCIA EXPIRADA R:SOL-RP-0561 POR LA CUAL SE RECONOCE Y ORDENA UN</v>
          </cell>
          <cell r="E791" t="str">
            <v>CCPT</v>
          </cell>
          <cell r="F791">
            <v>37.795853000000001</v>
          </cell>
          <cell r="G791">
            <v>0</v>
          </cell>
          <cell r="H791">
            <v>37.795853000000001</v>
          </cell>
          <cell r="I791">
            <v>37.795853000000001</v>
          </cell>
          <cell r="J791">
            <v>0</v>
          </cell>
          <cell r="K791">
            <v>0</v>
          </cell>
          <cell r="L791">
            <v>21.519390000000001</v>
          </cell>
          <cell r="M791">
            <v>21.519390000000001</v>
          </cell>
          <cell r="N791">
            <v>21.519390000000001</v>
          </cell>
          <cell r="O791">
            <v>0</v>
          </cell>
          <cell r="P791">
            <v>16.276463</v>
          </cell>
        </row>
        <row r="792">
          <cell r="B792" t="str">
            <v>352/2025</v>
          </cell>
          <cell r="C792" t="str">
            <v>2401-0600-0124
2410-0600-0002</v>
          </cell>
          <cell r="D792" t="str">
            <v>DTE CON 352/2025 P 31/12/2025 R 2025I-VBOG 014224 PRESTAR SERVICIOS PROFESIONALES PARA ATENDER ASUNTOS DE CARÁCTER TECNICO, PROGRAMAS, PROYECTOS, CONTRATOS Y/O CONVENIOS A CARGO DEL INVIAS DESDE LA DIRECCIÓN TÉCNICA Y DE ESTRUCTURACION Y/O SUS SUBDIR</v>
          </cell>
          <cell r="E792" t="str">
            <v>DTE</v>
          </cell>
          <cell r="F792">
            <v>16.114807500000001</v>
          </cell>
          <cell r="G792">
            <v>0</v>
          </cell>
          <cell r="H792">
            <v>16.114807500000001</v>
          </cell>
          <cell r="I792">
            <v>7.5724800700000001</v>
          </cell>
          <cell r="J792">
            <v>8.5423274300000003</v>
          </cell>
          <cell r="K792">
            <v>0</v>
          </cell>
          <cell r="L792">
            <v>0</v>
          </cell>
          <cell r="M792">
            <v>0</v>
          </cell>
          <cell r="N792">
            <v>0</v>
          </cell>
          <cell r="O792">
            <v>0</v>
          </cell>
          <cell r="P792">
            <v>16.114807500000001</v>
          </cell>
        </row>
        <row r="793">
          <cell r="B793" t="str">
            <v>1779/2025</v>
          </cell>
          <cell r="C793" t="str">
            <v>2499-0600-0025</v>
          </cell>
          <cell r="D793" t="str">
            <v>OTIC CPSP 1779/2025 P:31/12/2025 R: VBOG-091105 “PRESTAR SERVICIOS PROFESIONALES EN LAESPECIFICACIÓN DE REQUISITOS, ARQUITECTURA Y DISEÑO DE SISTEMAS, BASES DE DATOS Y COMPONENTES TECNOLÓGICOS, Y APOYO EN DESARROLLO, PRUEBAS, DOCUMENTACIÓN, CAPACITA</v>
          </cell>
          <cell r="E793" t="str">
            <v>OTIC</v>
          </cell>
          <cell r="F793">
            <v>16.081064999999999</v>
          </cell>
          <cell r="G793">
            <v>0</v>
          </cell>
          <cell r="H793">
            <v>16.081064999999999</v>
          </cell>
          <cell r="I793">
            <v>0</v>
          </cell>
          <cell r="J793">
            <v>16.081064999999999</v>
          </cell>
          <cell r="K793">
            <v>0</v>
          </cell>
          <cell r="L793">
            <v>0</v>
          </cell>
          <cell r="M793">
            <v>0</v>
          </cell>
          <cell r="N793">
            <v>0</v>
          </cell>
          <cell r="O793">
            <v>0</v>
          </cell>
          <cell r="P793">
            <v>16.081064999999999</v>
          </cell>
        </row>
        <row r="794">
          <cell r="B794" t="str">
            <v>4531/2023</v>
          </cell>
          <cell r="C794" t="str">
            <v>2402-0600-0013</v>
          </cell>
          <cell r="D794" t="str">
            <v>DEO RESOL 5673/2025 CTO4531/2023  VIGENCIA EXPIRADA R:SOL-RP-0561 POR LA CUAL SE RECONOCE Y ORDENA U</v>
          </cell>
          <cell r="E794" t="str">
            <v>CCPT</v>
          </cell>
          <cell r="F794">
            <v>16.073924999999999</v>
          </cell>
          <cell r="G794">
            <v>0</v>
          </cell>
          <cell r="H794">
            <v>16.073924999999999</v>
          </cell>
          <cell r="I794">
            <v>16.073924999999999</v>
          </cell>
          <cell r="J794">
            <v>0</v>
          </cell>
          <cell r="K794">
            <v>0</v>
          </cell>
          <cell r="L794">
            <v>0</v>
          </cell>
          <cell r="M794">
            <v>0</v>
          </cell>
          <cell r="N794">
            <v>0</v>
          </cell>
          <cell r="O794">
            <v>0</v>
          </cell>
          <cell r="P794">
            <v>16.073924999999999</v>
          </cell>
        </row>
        <row r="795">
          <cell r="B795" t="str">
            <v>1475/2025</v>
          </cell>
          <cell r="C795" t="str">
            <v>2410-0600-0002</v>
          </cell>
          <cell r="D795" t="str">
            <v>SS CPSP 1475/2025 P: 31/12/2025 R:2025I-VBOG-062692 SS PRESTAR SERVICIOS PROFESIONALES PARA ATENDER TEMAS TECNICOS RELACIONADOS PARA LA ELABORACIÓN DE DOCUMENTOS DE LINEAMIENTOS TÉCNICOS, DE LOS PROGRAMAS, PROYECTOS, CONTRATOS Y/O CONV INVIAS</v>
          </cell>
          <cell r="E795" t="str">
            <v>SS</v>
          </cell>
          <cell r="F795">
            <v>15.733333</v>
          </cell>
          <cell r="G795">
            <v>0</v>
          </cell>
          <cell r="H795">
            <v>15.733333</v>
          </cell>
          <cell r="I795">
            <v>15.733333</v>
          </cell>
          <cell r="J795">
            <v>0</v>
          </cell>
          <cell r="K795">
            <v>0</v>
          </cell>
          <cell r="L795">
            <v>0</v>
          </cell>
          <cell r="M795">
            <v>0</v>
          </cell>
          <cell r="N795">
            <v>0</v>
          </cell>
          <cell r="O795">
            <v>0</v>
          </cell>
          <cell r="P795">
            <v>15.733333</v>
          </cell>
        </row>
        <row r="796">
          <cell r="B796" t="str">
            <v>3351/2024</v>
          </cell>
          <cell r="C796" t="str">
            <v>2401-0600-0103</v>
          </cell>
          <cell r="D796" t="str">
            <v>SGIC CON 3351/2024VIGENCIAFUTURAS  P 31/07/2024 SOL 150 SERVICIO DE MANTENIMIENTO RUTINARIO DE LAS VIAS A CARGO DEL INSTITUTO NACIONAL DE VIAS DIRECCION TERRITORIAL CASANARE EN LOS SECTORES 6211 SOGAMOSO-AGUAZUL, PR105+0642 (PUENTE Q. LA GUAYMARA)</v>
          </cell>
          <cell r="E796" t="str">
            <v>SGI</v>
          </cell>
          <cell r="F796">
            <v>15.713141</v>
          </cell>
          <cell r="G796">
            <v>0</v>
          </cell>
          <cell r="H796">
            <v>15.713141</v>
          </cell>
          <cell r="I796">
            <v>0</v>
          </cell>
          <cell r="J796">
            <v>15.713141</v>
          </cell>
          <cell r="K796">
            <v>0</v>
          </cell>
          <cell r="L796">
            <v>0</v>
          </cell>
          <cell r="M796">
            <v>0</v>
          </cell>
          <cell r="N796">
            <v>0</v>
          </cell>
          <cell r="O796">
            <v>0</v>
          </cell>
          <cell r="P796">
            <v>15.713141</v>
          </cell>
        </row>
        <row r="797">
          <cell r="B797" t="str">
            <v>2258/2021</v>
          </cell>
          <cell r="C797" t="str">
            <v>2402-0600-0013</v>
          </cell>
          <cell r="D797" t="str">
            <v>DEO RESOL 5538/2025 CTO 2258/2021 VIGENCIA EXPIRADA R:SOL-RP-0430 POR LA CUAL SE RECONOCE Y ORDENA UN PAGO POR EL MECANISMO DE “PAGO PASIVOS EXIGIBLES – VIGENCIAS EXPIRADAS"</v>
          </cell>
          <cell r="E797" t="str">
            <v>SVR</v>
          </cell>
          <cell r="F797">
            <v>15.712021999999999</v>
          </cell>
          <cell r="G797">
            <v>0</v>
          </cell>
          <cell r="H797">
            <v>15.712021999999999</v>
          </cell>
          <cell r="I797">
            <v>15.712021999999999</v>
          </cell>
          <cell r="J797">
            <v>0</v>
          </cell>
          <cell r="K797">
            <v>0</v>
          </cell>
          <cell r="L797">
            <v>0</v>
          </cell>
          <cell r="M797">
            <v>0</v>
          </cell>
          <cell r="N797">
            <v>0</v>
          </cell>
          <cell r="O797">
            <v>0</v>
          </cell>
          <cell r="P797">
            <v>15.712021999999999</v>
          </cell>
        </row>
        <row r="798">
          <cell r="B798" t="str">
            <v>4909/2023</v>
          </cell>
          <cell r="C798" t="str">
            <v>2402-0600-0013</v>
          </cell>
          <cell r="D798" t="str">
            <v>DEO RESOL 5667/2025 CTO 4909/2023 VIGENCIA EXPIRADA R:SOL-RP-0561 POR LA CUAL SE RECONOCE Y ORDENA UN PAGO POR EL MECANISMO DE “PAGO PASIVOS EXIGIBLES – VIGENCIAS EXPIRADAS"</v>
          </cell>
          <cell r="E798" t="str">
            <v>CCPT</v>
          </cell>
          <cell r="F798">
            <v>15.621624000000001</v>
          </cell>
          <cell r="G798">
            <v>0</v>
          </cell>
          <cell r="H798">
            <v>15.621624000000001</v>
          </cell>
          <cell r="I798">
            <v>15.621624000000001</v>
          </cell>
          <cell r="J798">
            <v>0</v>
          </cell>
          <cell r="K798">
            <v>0</v>
          </cell>
          <cell r="L798">
            <v>0</v>
          </cell>
          <cell r="M798">
            <v>0</v>
          </cell>
          <cell r="N798">
            <v>0</v>
          </cell>
          <cell r="O798">
            <v>0</v>
          </cell>
          <cell r="P798">
            <v>15.621624000000001</v>
          </cell>
        </row>
        <row r="799">
          <cell r="B799" t="str">
            <v>4947/2023</v>
          </cell>
          <cell r="C799" t="str">
            <v>2402-0600-0013</v>
          </cell>
          <cell r="D799" t="str">
            <v>DEO RESOL 5671/2025 CTO4947?2023 VIGENCIA EXPIRADA R:SOL-RP-0561 POR LA CUAL SE RECONOCE Y ORDENA UN</v>
          </cell>
          <cell r="E799" t="str">
            <v>CCPT</v>
          </cell>
          <cell r="F799">
            <v>18.839127999999999</v>
          </cell>
          <cell r="G799">
            <v>0</v>
          </cell>
          <cell r="H799">
            <v>18.839127999999999</v>
          </cell>
          <cell r="I799">
            <v>18.839127999999999</v>
          </cell>
          <cell r="J799">
            <v>0</v>
          </cell>
          <cell r="K799">
            <v>0</v>
          </cell>
          <cell r="L799">
            <v>3.3691279999999999</v>
          </cell>
          <cell r="M799">
            <v>3.3691279999999999</v>
          </cell>
          <cell r="N799">
            <v>3.3691279999999999</v>
          </cell>
          <cell r="O799">
            <v>0</v>
          </cell>
          <cell r="P799">
            <v>15.469999999999999</v>
          </cell>
        </row>
        <row r="800">
          <cell r="B800" t="str">
            <v>1789/2024</v>
          </cell>
          <cell r="C800" t="str">
            <v>2401-0600-0103</v>
          </cell>
          <cell r="D800" t="str">
            <v>DEO CON. 1789/20241 VIGENCIAS FUTURAS P: 31/07/2025 SOL.-132 -28-02-25 SERVICIO DE MANTENIMIENTO RUTINARIO VIAS A CARGO INVIAS DT CAUCA  SECTOR 2602 POPAYÁN (CRUCERO) - GUADALEJO, PR0+000 (CRUCERO) - PR30+0000 (BETANIA). LOTE 3</v>
          </cell>
          <cell r="E800" t="str">
            <v>SGI</v>
          </cell>
          <cell r="F800">
            <v>132.91824</v>
          </cell>
          <cell r="G800">
            <v>0</v>
          </cell>
          <cell r="H800">
            <v>132.91824</v>
          </cell>
          <cell r="I800">
            <v>0</v>
          </cell>
          <cell r="J800">
            <v>132.91824</v>
          </cell>
          <cell r="K800">
            <v>0</v>
          </cell>
          <cell r="L800">
            <v>117.51725999999999</v>
          </cell>
          <cell r="M800">
            <v>117.51725999999999</v>
          </cell>
          <cell r="N800">
            <v>0</v>
          </cell>
          <cell r="O800">
            <v>117.51725999999999</v>
          </cell>
          <cell r="P800">
            <v>15.400980000000004</v>
          </cell>
        </row>
        <row r="801">
          <cell r="B801" t="str">
            <v>1565/2025</v>
          </cell>
          <cell r="C801" t="str">
            <v>2410-0600-0002</v>
          </cell>
          <cell r="D801" t="str">
            <v>SS CPSP 1565/2025 P:31/12/2025 R:2025I-VBOG-067414 SS PRESTAR SERVICIOS PROFESIONALES PARA ATENDER TEMAS TECNICOS RELACIONADOS PARA LA ELABORACIÓN DE DOCUMENTOS DE LINEAMIENTOS TÉCNICOS, DE LOS PROGRAMAS, PROYECTOS, CONTRATOS Y/O CONVENIOS</v>
          </cell>
          <cell r="E801" t="str">
            <v>SS</v>
          </cell>
          <cell r="F801">
            <v>15.3025</v>
          </cell>
          <cell r="G801">
            <v>0</v>
          </cell>
          <cell r="H801">
            <v>15.3025</v>
          </cell>
          <cell r="I801">
            <v>15.3025</v>
          </cell>
          <cell r="J801">
            <v>0</v>
          </cell>
          <cell r="K801">
            <v>0</v>
          </cell>
          <cell r="L801">
            <v>0</v>
          </cell>
          <cell r="M801">
            <v>0</v>
          </cell>
          <cell r="N801">
            <v>0</v>
          </cell>
          <cell r="O801">
            <v>0</v>
          </cell>
          <cell r="P801">
            <v>15.3025</v>
          </cell>
        </row>
        <row r="802">
          <cell r="B802" t="str">
            <v>1500/2025</v>
          </cell>
          <cell r="C802" t="str">
            <v>2410-0600-0002</v>
          </cell>
          <cell r="D802" t="str">
            <v>SS CPSP 1500/2025 P:31/12/2025 R:2025I-VBOG-063567 SS PRESTAR SERVICIOS PROFESIONALES PARA ATENDER TEMAS JURIDICOS RELACIONADOS PARA LA ELABORACIÓN DE DOCUMENTOS DE LINEAMIENTOS TÉCNICOS, DE LOS PROGRAMAS, PROYECTOS, CONTRATOS Y/O CONVENIOS A CARGO D</v>
          </cell>
          <cell r="E802" t="str">
            <v>SS</v>
          </cell>
          <cell r="F802">
            <v>15.294444</v>
          </cell>
          <cell r="G802">
            <v>0</v>
          </cell>
          <cell r="H802">
            <v>15.294444</v>
          </cell>
          <cell r="I802">
            <v>15.294444</v>
          </cell>
          <cell r="J802">
            <v>0</v>
          </cell>
          <cell r="K802">
            <v>0</v>
          </cell>
          <cell r="L802">
            <v>0</v>
          </cell>
          <cell r="M802">
            <v>0</v>
          </cell>
          <cell r="N802">
            <v>0</v>
          </cell>
          <cell r="O802">
            <v>0</v>
          </cell>
          <cell r="P802">
            <v>15.294444</v>
          </cell>
        </row>
        <row r="803">
          <cell r="B803" t="str">
            <v>1333/2025</v>
          </cell>
          <cell r="C803" t="str">
            <v>2401-0600-0103</v>
          </cell>
          <cell r="D803" t="str">
            <v>DTHUI CPSP 1333/2025 P:31/12/2025 R:2025I-VBOG-048725 GGT PRESTAR SERVICIOS PROFESIONALES PARA ATENDER ASUNTOS DE CARÁCTER TÉCNICO, ADMINISTRATIVO, Y FINANCIERO PARA APOYAR EL SEGUIMIENTO Y CONTROL DE LASPOLÍTICAS, PLANES, PROGRAMAS, PROYECTOS, CONTR</v>
          </cell>
          <cell r="E803" t="str">
            <v>SUBG - DT</v>
          </cell>
          <cell r="F803">
            <v>14.957829</v>
          </cell>
          <cell r="G803">
            <v>0</v>
          </cell>
          <cell r="H803">
            <v>14.957829</v>
          </cell>
          <cell r="I803">
            <v>0</v>
          </cell>
          <cell r="J803">
            <v>14.957829</v>
          </cell>
          <cell r="K803">
            <v>0</v>
          </cell>
          <cell r="L803">
            <v>0</v>
          </cell>
          <cell r="M803">
            <v>0</v>
          </cell>
          <cell r="N803">
            <v>0</v>
          </cell>
          <cell r="O803">
            <v>0</v>
          </cell>
          <cell r="P803">
            <v>14.957829</v>
          </cell>
        </row>
        <row r="804">
          <cell r="B804" t="str">
            <v>POL 930-40-994000000343</v>
          </cell>
          <cell r="C804" t="str">
            <v>2409-0600-0002</v>
          </cell>
          <cell r="D804" t="str">
            <v>SA POL 930-40-994000000343 R: 2025I-VBOG-077253 POLIZA AUTOMOVILES PSCN INCLUCION 2 VEHICULOS .</v>
          </cell>
          <cell r="E804" t="str">
            <v>SA</v>
          </cell>
          <cell r="F804">
            <v>14.424480000000001</v>
          </cell>
          <cell r="G804">
            <v>0</v>
          </cell>
          <cell r="H804">
            <v>14.424480000000001</v>
          </cell>
          <cell r="I804">
            <v>0</v>
          </cell>
          <cell r="J804">
            <v>14.424480000000001</v>
          </cell>
          <cell r="K804">
            <v>0</v>
          </cell>
          <cell r="L804">
            <v>0</v>
          </cell>
          <cell r="M804">
            <v>0</v>
          </cell>
          <cell r="N804">
            <v>0</v>
          </cell>
          <cell r="O804">
            <v>0</v>
          </cell>
          <cell r="P804">
            <v>14.424480000000001</v>
          </cell>
        </row>
        <row r="805">
          <cell r="B805" t="str">
            <v>1430/2025</v>
          </cell>
          <cell r="C805" t="str">
            <v>2410-0600-0002</v>
          </cell>
          <cell r="D805" t="str">
            <v>SS CPSP 1430/2025 P:31/12/2025 R:2025I-VBOG-060510 SS PRESTAR SERVICIOS PROFESIONALES PARA ATENDER TEMAS TECNICOS RELACIONADOS PARA LA ELABORACIÓN DE DOCUMENTOS DE LINEAMIENTOS TÉCNICOS, DE LOS PROGRAMAS, PROYECTOS, CONTRATOS Y/O CONVENIOS A CARGO DE</v>
          </cell>
          <cell r="E805" t="str">
            <v>SS</v>
          </cell>
          <cell r="F805">
            <v>14.281746999999999</v>
          </cell>
          <cell r="G805">
            <v>0</v>
          </cell>
          <cell r="H805">
            <v>14.281746999999999</v>
          </cell>
          <cell r="I805">
            <v>14.281746999999999</v>
          </cell>
          <cell r="J805">
            <v>0</v>
          </cell>
          <cell r="K805">
            <v>0</v>
          </cell>
          <cell r="L805">
            <v>0</v>
          </cell>
          <cell r="M805">
            <v>0</v>
          </cell>
          <cell r="N805">
            <v>0</v>
          </cell>
          <cell r="O805">
            <v>0</v>
          </cell>
          <cell r="P805">
            <v>14.281746999999999</v>
          </cell>
        </row>
        <row r="806">
          <cell r="B806" t="str">
            <v>2397/2024</v>
          </cell>
          <cell r="C806" t="str">
            <v>2401-0600-0075</v>
          </cell>
          <cell r="D806" t="str">
            <v>SGI CDI 2397/2024 ADICIÓN N°2 P:31/08/2025 R:2025I-VBOG-057348 SGI  INTERVENTORÍA TÉCNICA, ADMINISTRATIVA, FINANCIERA, SOCIAL Y AMBIENTAL PARA LA GESTIÓN VIAL INTEGRAL DE LAS CARRETERAS LOS ALPES - MADRID - BOGOTÁ, TRAMO 5008A Y VARIANTE DE MADRID, T</v>
          </cell>
          <cell r="E806" t="str">
            <v>SGI</v>
          </cell>
          <cell r="F806">
            <v>34.704909000000001</v>
          </cell>
          <cell r="G806">
            <v>0</v>
          </cell>
          <cell r="H806">
            <v>34.704909000000001</v>
          </cell>
          <cell r="I806">
            <v>20.429765</v>
          </cell>
          <cell r="J806">
            <v>14.275143999999999</v>
          </cell>
          <cell r="K806">
            <v>20.429765</v>
          </cell>
          <cell r="L806">
            <v>20.429765</v>
          </cell>
          <cell r="M806">
            <v>0</v>
          </cell>
          <cell r="N806">
            <v>20.429765</v>
          </cell>
          <cell r="O806">
            <v>0</v>
          </cell>
          <cell r="P806">
            <v>14.275144000000001</v>
          </cell>
        </row>
        <row r="807">
          <cell r="B807" t="str">
            <v>1463/2025</v>
          </cell>
          <cell r="C807" t="str">
            <v>2410-0600-0002</v>
          </cell>
          <cell r="D807" t="str">
            <v>SS CPSP 1463/2025 P 31/12/25 R 2025I-VBOG 061265 SS- PRESTAR SERVICIOS PROFES PARA ATENDER TEMAS TECNICOS RELACIONADOS PARA LA ELABORACIÓN DE DOCUMENTOS DE LINEAMIENTOS TÉCNICOS, DE LOS PROGRAMAS, PROYECTOS, CONTRATOS Y/O CONVENIOS A CARGO DEL INV</v>
          </cell>
          <cell r="E807" t="str">
            <v>SS</v>
          </cell>
          <cell r="F807">
            <v>14.150928</v>
          </cell>
          <cell r="G807">
            <v>0</v>
          </cell>
          <cell r="H807">
            <v>14.150928</v>
          </cell>
          <cell r="I807">
            <v>14.150928</v>
          </cell>
          <cell r="J807">
            <v>0</v>
          </cell>
          <cell r="K807">
            <v>0</v>
          </cell>
          <cell r="L807">
            <v>0</v>
          </cell>
          <cell r="M807">
            <v>0</v>
          </cell>
          <cell r="N807">
            <v>0</v>
          </cell>
          <cell r="O807">
            <v>0</v>
          </cell>
          <cell r="P807">
            <v>14.150928</v>
          </cell>
        </row>
        <row r="808">
          <cell r="B808" t="str">
            <v>0862/2025</v>
          </cell>
          <cell r="C808" t="str">
            <v>2402-0600-0013
2406-0600-0006</v>
          </cell>
          <cell r="D808" t="str">
            <v>DTCAU CON 0862/2025 P:31/12/2025 R:2025I-VBOG-021455 PRESTAR SERVICIOS DE APOYO A LA GESTIÓN PARA ATENDER ASUNTOS DE CARÁCTER ASISTENCIAL Y OPERATIVO QUE CORRESPONDAN CON LAS POLÍTICAS, PLANES, PROGRAMAS, PROYECTOS, CONTRATOS Y/O CONVENIOS ORIENTADOS</v>
          </cell>
          <cell r="E808" t="str">
            <v>SUBG - DT</v>
          </cell>
          <cell r="F808">
            <v>14</v>
          </cell>
          <cell r="G808">
            <v>0</v>
          </cell>
          <cell r="H808">
            <v>14</v>
          </cell>
          <cell r="I808">
            <v>14</v>
          </cell>
          <cell r="J808">
            <v>0</v>
          </cell>
          <cell r="K808">
            <v>0</v>
          </cell>
          <cell r="L808">
            <v>0</v>
          </cell>
          <cell r="M808">
            <v>0</v>
          </cell>
          <cell r="N808">
            <v>0</v>
          </cell>
          <cell r="O808">
            <v>0</v>
          </cell>
          <cell r="P808">
            <v>14</v>
          </cell>
        </row>
        <row r="809">
          <cell r="B809" t="str">
            <v>4949/2023</v>
          </cell>
          <cell r="C809" t="str">
            <v>2402-0600-0013</v>
          </cell>
          <cell r="D809" t="str">
            <v>DEO RESOL 5671/2025 CTO4949?2023 VIGENCIA EXPIRADA R:SOL-RP-0561 POR LA CUAL SE RECONOCE Y ORDENA UN</v>
          </cell>
          <cell r="E809" t="str">
            <v>CCPT</v>
          </cell>
          <cell r="F809">
            <v>26.928629000000001</v>
          </cell>
          <cell r="G809">
            <v>0</v>
          </cell>
          <cell r="H809">
            <v>26.928629000000001</v>
          </cell>
          <cell r="I809">
            <v>26.928629000000001</v>
          </cell>
          <cell r="J809">
            <v>0</v>
          </cell>
          <cell r="K809">
            <v>0</v>
          </cell>
          <cell r="L809">
            <v>13.097973</v>
          </cell>
          <cell r="M809">
            <v>13.097973</v>
          </cell>
          <cell r="N809">
            <v>13.097973</v>
          </cell>
          <cell r="O809">
            <v>0</v>
          </cell>
          <cell r="P809">
            <v>13.830656000000001</v>
          </cell>
        </row>
        <row r="810">
          <cell r="B810" t="str">
            <v>1447/2025</v>
          </cell>
          <cell r="C810" t="str">
            <v>2410-0600-0002</v>
          </cell>
          <cell r="D810" t="str">
            <v>SS CPSP 1447/2025 P:31/12/2025 R: 2025I-VBOG-061300 SS PRESTAR SERVICIOS PROFESIONALES PARA ATENDER TEMAS TECNICOS RELACIONADOS PARA LA ELABORACIÓN DE DOCUMENTOS DE LINEAMIENTOS TÉCNICOS, DE LOS PROGRAMAS, PROYECTOS, CONTRATOS Y/O CONVENIOS A CARGO D</v>
          </cell>
          <cell r="E810" t="str">
            <v>SS</v>
          </cell>
          <cell r="F810">
            <v>13.793927999999999</v>
          </cell>
          <cell r="G810">
            <v>0</v>
          </cell>
          <cell r="H810">
            <v>13.793927999999999</v>
          </cell>
          <cell r="I810">
            <v>13.793927999999999</v>
          </cell>
          <cell r="J810">
            <v>0</v>
          </cell>
          <cell r="K810">
            <v>0</v>
          </cell>
          <cell r="L810">
            <v>0</v>
          </cell>
          <cell r="M810">
            <v>0</v>
          </cell>
          <cell r="N810">
            <v>0</v>
          </cell>
          <cell r="O810">
            <v>0</v>
          </cell>
          <cell r="P810">
            <v>13.793927999999999</v>
          </cell>
        </row>
        <row r="811">
          <cell r="B811" t="str">
            <v>4891/2023</v>
          </cell>
          <cell r="C811" t="str">
            <v>2402-0600-0013</v>
          </cell>
          <cell r="D811" t="str">
            <v>DEO RESOL 5666/2025 CTO 4891/2023 VIGENCIA EXPIRADA R:SOL-RP-0561 POR LA CUAL SE RECONOCE Y ORDENA UN PAGO POR EL MECANISMO DE “PAGO PASIVOS EXIGIBLES – VIGENCIAS EXPIRADAS"</v>
          </cell>
          <cell r="E811" t="str">
            <v>CCPT</v>
          </cell>
          <cell r="F811">
            <v>13.774488</v>
          </cell>
          <cell r="G811">
            <v>0</v>
          </cell>
          <cell r="H811">
            <v>13.774488</v>
          </cell>
          <cell r="I811">
            <v>13.774488</v>
          </cell>
          <cell r="J811">
            <v>0</v>
          </cell>
          <cell r="K811">
            <v>0</v>
          </cell>
          <cell r="L811">
            <v>0</v>
          </cell>
          <cell r="M811">
            <v>0</v>
          </cell>
          <cell r="N811">
            <v>0</v>
          </cell>
          <cell r="O811">
            <v>0</v>
          </cell>
          <cell r="P811">
            <v>13.774488</v>
          </cell>
        </row>
        <row r="812">
          <cell r="B812" t="str">
            <v>DTSAN 1674/2025</v>
          </cell>
          <cell r="C812" t="str">
            <v>2499-0600-0020</v>
          </cell>
          <cell r="D812" t="str">
            <v>DTNSA  CDO 1674/2025 2025I-VSAN076647 P: 1/M SA ADECUACIÓN DE LA SEDE DE LA DIRECCIÓN TERRITORIAL SANTANDER A TRAVÉS DEL MANTENIMIENTO DE EQUIPOS MEDIANTE EL DIAGNÓSTICO Y DISEÑOS, DE SISTEMAS ELECTRICOS</v>
          </cell>
          <cell r="E812" t="str">
            <v>SA</v>
          </cell>
          <cell r="F812">
            <v>13.7683476</v>
          </cell>
          <cell r="G812">
            <v>0</v>
          </cell>
          <cell r="H812">
            <v>13.7683476</v>
          </cell>
          <cell r="I812">
            <v>13.7683476</v>
          </cell>
          <cell r="J812">
            <v>0</v>
          </cell>
          <cell r="K812">
            <v>0</v>
          </cell>
          <cell r="L812">
            <v>0</v>
          </cell>
          <cell r="M812">
            <v>0</v>
          </cell>
          <cell r="N812">
            <v>0</v>
          </cell>
          <cell r="O812">
            <v>0</v>
          </cell>
          <cell r="P812">
            <v>13.7683476</v>
          </cell>
        </row>
        <row r="813">
          <cell r="B813" t="str">
            <v>2050/2025</v>
          </cell>
          <cell r="C813" t="str">
            <v>2401-0600-0074
2401-0600-0091
2401-0600-0112</v>
          </cell>
          <cell r="D813" t="str">
            <v>SUBG CPSP 2050/2025 P:31/12/2025 PRESTAR SERVICIOS PROFESIONALES ESPECIALIZADOS EN ASUNTOS DE CARÁCTER TÉCNICO A LA DIRECCIÓN Y SUBDIRECCIÓN GENERAL, DE CONFORMIDAD CON LAS POLÍTICAS, PLANES, PROGRAMAS Y PROYECTOS</v>
          </cell>
          <cell r="E813" t="str">
            <v>SUBG</v>
          </cell>
          <cell r="F813">
            <v>13.7445</v>
          </cell>
          <cell r="G813">
            <v>0</v>
          </cell>
          <cell r="H813">
            <v>13.7445</v>
          </cell>
          <cell r="I813">
            <v>13.7445</v>
          </cell>
          <cell r="J813">
            <v>0</v>
          </cell>
          <cell r="K813">
            <v>0</v>
          </cell>
          <cell r="L813">
            <v>0</v>
          </cell>
          <cell r="M813">
            <v>0</v>
          </cell>
          <cell r="N813">
            <v>0</v>
          </cell>
          <cell r="O813">
            <v>0</v>
          </cell>
          <cell r="P813">
            <v>13.7445</v>
          </cell>
        </row>
        <row r="814">
          <cell r="B814" t="str">
            <v>930/2025</v>
          </cell>
          <cell r="C814" t="str">
            <v>2401-0600-0072
2401-0600-0112
2401-0600-0118
2401-0600-0124
2402-0600-0013
2406-0600-0006
2406-0600-0007
2409-0600-0002
2409-0600-0009</v>
          </cell>
          <cell r="D814" t="str">
            <v>SGIPA CON. 930/2025 P:31/12/25 R:VBOG-022393 PRESTAR SERVICIOS PROFESIONALES EN EL GRUPO DE LIQUIDACIONES EN LA SUBDIRECCIÓN DE GESTIÓN CONTRACTUAL Y PROCESOS ADMINISTRATIVOS</v>
          </cell>
          <cell r="E814" t="str">
            <v>DJ</v>
          </cell>
          <cell r="F814">
            <v>13.6</v>
          </cell>
          <cell r="G814">
            <v>0</v>
          </cell>
          <cell r="H814">
            <v>13.6</v>
          </cell>
          <cell r="I814">
            <v>3.5594999700000001</v>
          </cell>
          <cell r="J814">
            <v>10.04050003</v>
          </cell>
          <cell r="K814">
            <v>0</v>
          </cell>
          <cell r="L814">
            <v>0</v>
          </cell>
          <cell r="M814">
            <v>0</v>
          </cell>
          <cell r="N814">
            <v>0</v>
          </cell>
          <cell r="O814">
            <v>0</v>
          </cell>
          <cell r="P814">
            <v>13.6</v>
          </cell>
        </row>
        <row r="815">
          <cell r="B815" t="str">
            <v>1412/2024</v>
          </cell>
          <cell r="C815" t="str">
            <v>2401-0600-0103</v>
          </cell>
          <cell r="D815" t="str">
            <v>SGIC CON 1412/2024 VIGENCIAS FUTURAS  P7/ 31/2026 SOL 178. SERVICIO DE MANTENIMIENTO RUTINARIO DT ANTIOQUIA SECTORES 6003 LA MANSA - PRIMAVERA, PR88+0100 AL PR90+0000, PR90+0615 AL |PR90+0740 (SECTOR DE LA VÍA ANTIGUA, LADO DERECHO DE LOS PUESTES LOM</v>
          </cell>
          <cell r="E815" t="str">
            <v>SGI</v>
          </cell>
          <cell r="F815">
            <v>25.039268870000001</v>
          </cell>
          <cell r="G815">
            <v>0</v>
          </cell>
          <cell r="H815">
            <v>25.039268870000001</v>
          </cell>
          <cell r="I815">
            <v>0</v>
          </cell>
          <cell r="J815">
            <v>25.039268870000001</v>
          </cell>
          <cell r="K815">
            <v>11.467029210000002</v>
          </cell>
          <cell r="L815">
            <v>11.467029210000002</v>
          </cell>
          <cell r="M815">
            <v>0</v>
          </cell>
          <cell r="N815">
            <v>0</v>
          </cell>
          <cell r="O815">
            <v>11.467029210000002</v>
          </cell>
          <cell r="P815">
            <v>13.572239659999999</v>
          </cell>
        </row>
        <row r="816">
          <cell r="B816" t="str">
            <v>1780/2025</v>
          </cell>
          <cell r="C816" t="str">
            <v>2499-0600-0025</v>
          </cell>
          <cell r="D816" t="str">
            <v>OTIC CPSP 1780/2025 P:31/12/2025 R 2025I-VBOG-091106 PRESTAR SERVICIOS PROFESIONALES EN ANÁLISIS Y ESPECIFICACIÓN DE REQUISITOS, DISEÑO, DESARROLLO,PRUEBAS, DOCUMENTACIÓN, CAPACITACIÓN, PUESTA EN PRODUCCIÓN, MANTENIMIENTO Y SOPORTE DEL PROYECTO TECNI</v>
          </cell>
          <cell r="E816" t="str">
            <v>OTIC</v>
          </cell>
          <cell r="F816">
            <v>13.513500000000001</v>
          </cell>
          <cell r="G816">
            <v>0</v>
          </cell>
          <cell r="H816">
            <v>13.513500000000001</v>
          </cell>
          <cell r="I816">
            <v>0</v>
          </cell>
          <cell r="J816">
            <v>13.513500000000001</v>
          </cell>
          <cell r="K816">
            <v>0</v>
          </cell>
          <cell r="L816">
            <v>0</v>
          </cell>
          <cell r="M816">
            <v>0</v>
          </cell>
          <cell r="N816">
            <v>0</v>
          </cell>
          <cell r="O816">
            <v>0</v>
          </cell>
          <cell r="P816">
            <v>13.513500000000001</v>
          </cell>
        </row>
        <row r="817">
          <cell r="B817" t="str">
            <v>1776/2025</v>
          </cell>
          <cell r="C817" t="str">
            <v>2499-0600-0025</v>
          </cell>
          <cell r="D817" t="str">
            <v>OTIC CPSP 1776/2025 PRESTAR P:31/12/2025 R:2025I-VBOG-091102 SERVICIOS PROFESIONALES EN ANÁLISIS Y ESPECIFICACIÓN DE REQUISITOS, DISEÑO, DESARROLLO, PRUEBAS, DOCUMENTACIÓN, CAPACITACIÓN, PUESTA EN PRODUCCIÓN, MANTENIMIENTO Y SOPORTE DEL PROYECTO TECN</v>
          </cell>
          <cell r="E817" t="str">
            <v>OTIC</v>
          </cell>
          <cell r="F817">
            <v>13.513500000000001</v>
          </cell>
          <cell r="G817">
            <v>0</v>
          </cell>
          <cell r="H817">
            <v>13.513500000000001</v>
          </cell>
          <cell r="I817">
            <v>0</v>
          </cell>
          <cell r="J817">
            <v>13.513500000000001</v>
          </cell>
          <cell r="K817">
            <v>0</v>
          </cell>
          <cell r="L817">
            <v>0</v>
          </cell>
          <cell r="M817">
            <v>0</v>
          </cell>
          <cell r="N817">
            <v>0</v>
          </cell>
          <cell r="O817">
            <v>0</v>
          </cell>
          <cell r="P817">
            <v>13.513500000000001</v>
          </cell>
        </row>
        <row r="818">
          <cell r="B818" t="str">
            <v>1777/2025</v>
          </cell>
          <cell r="C818" t="str">
            <v>2499-0600-0025</v>
          </cell>
          <cell r="D818" t="str">
            <v>OTIC CPSP 1777/2025 P:31/12/2025 R:2025I-VBOG-091104 PRESTAR SERVICIOS PROFESIONALES EN ANÁLISIS Y ESPECIFICACIÓN DE REQUISITOS, DISEÑO, DESARROLLO,
PRUEBAS, DOCUMENTACIÓN, CAPACITACIÓN, PUESTA EN PRODUCCIÓN, MANTENIMIENTO Y SOPORTE DEL PROYECTO TECN</v>
          </cell>
          <cell r="E818" t="str">
            <v>OTIC</v>
          </cell>
          <cell r="F818">
            <v>13.513500000000001</v>
          </cell>
          <cell r="G818">
            <v>0</v>
          </cell>
          <cell r="H818">
            <v>13.513500000000001</v>
          </cell>
          <cell r="I818">
            <v>0</v>
          </cell>
          <cell r="J818">
            <v>13.513500000000001</v>
          </cell>
          <cell r="K818">
            <v>0</v>
          </cell>
          <cell r="L818">
            <v>0</v>
          </cell>
          <cell r="M818">
            <v>0</v>
          </cell>
          <cell r="N818">
            <v>0</v>
          </cell>
          <cell r="O818">
            <v>0</v>
          </cell>
          <cell r="P818">
            <v>13.513500000000001</v>
          </cell>
        </row>
        <row r="819">
          <cell r="B819" t="str">
            <v>1445/2025</v>
          </cell>
          <cell r="C819" t="str">
            <v>2410-0600-0002</v>
          </cell>
          <cell r="D819" t="str">
            <v>SS CPSP 1445/2025 P:31/12/2025 R : 2025I-VBOG-060501 SS PRESTAR SERVICIOS PROFESIONALES PARA ATENDER TEMAS TECNICOS RELACIONADOS PARA LA ELABORACIÓN DE DOCUMENTOS DE LINEAMIENTOS TÉCNICOS, DE LOS PROGRAMAS, PROYECTOS, CONTRATOS Y/O CONVENIOS A CARGO</v>
          </cell>
          <cell r="E819" t="str">
            <v>SS</v>
          </cell>
          <cell r="F819">
            <v>13.436928</v>
          </cell>
          <cell r="G819">
            <v>0</v>
          </cell>
          <cell r="H819">
            <v>13.436928</v>
          </cell>
          <cell r="I819">
            <v>13.436928</v>
          </cell>
          <cell r="J819">
            <v>0</v>
          </cell>
          <cell r="K819">
            <v>0</v>
          </cell>
          <cell r="L819">
            <v>0</v>
          </cell>
          <cell r="M819">
            <v>0</v>
          </cell>
          <cell r="N819">
            <v>0</v>
          </cell>
          <cell r="O819">
            <v>0</v>
          </cell>
          <cell r="P819">
            <v>13.436928</v>
          </cell>
        </row>
        <row r="820">
          <cell r="B820" t="str">
            <v>3733/2024</v>
          </cell>
          <cell r="C820" t="str">
            <v>2401-0600-0103</v>
          </cell>
          <cell r="D820" t="str">
            <v>DTNAR CON 3733/2024 VIGENCIAS FUTURAS P:23 MESES R:SOL-369-20-02-25 SERVICIO DE MANTENIMIENTO RUTINARIO DE LAS VIAS A CARGO DEL INSTITUTO NACIONAL DE VIAS DIRECCION TERRITORIAL NARIÑO EN LOS SECTORES 1702 TÚQUERRES - SAMANIEGO, PR0+0000 - PR 44+0000.</v>
          </cell>
          <cell r="E820" t="str">
            <v>SGI</v>
          </cell>
          <cell r="F820">
            <v>79.808657609999997</v>
          </cell>
          <cell r="G820">
            <v>0</v>
          </cell>
          <cell r="H820">
            <v>79.808657609999997</v>
          </cell>
          <cell r="I820">
            <v>0</v>
          </cell>
          <cell r="J820">
            <v>79.808657609999997</v>
          </cell>
          <cell r="K820">
            <v>0</v>
          </cell>
          <cell r="L820">
            <v>66.468955030000004</v>
          </cell>
          <cell r="M820">
            <v>66.468955030000004</v>
          </cell>
          <cell r="N820">
            <v>0</v>
          </cell>
          <cell r="O820">
            <v>66.468955030000004</v>
          </cell>
          <cell r="P820">
            <v>13.339702579999994</v>
          </cell>
        </row>
        <row r="821">
          <cell r="B821" t="str">
            <v>4966/2023</v>
          </cell>
          <cell r="C821" t="str">
            <v>2402-0600-0013</v>
          </cell>
          <cell r="D821" t="str">
            <v>DEO RESOL 5673/2025 CTO4966/2023  VIGENCIA EXPIRADA R:SOL-RP-0561 POR LA CUAL SE RECONOCE Y ORDENA U</v>
          </cell>
          <cell r="E821" t="str">
            <v>CCPT</v>
          </cell>
          <cell r="F821">
            <v>13.205774999999999</v>
          </cell>
          <cell r="G821">
            <v>0</v>
          </cell>
          <cell r="H821">
            <v>13.205774999999999</v>
          </cell>
          <cell r="I821">
            <v>13.205774999999999</v>
          </cell>
          <cell r="J821">
            <v>0</v>
          </cell>
          <cell r="K821">
            <v>0</v>
          </cell>
          <cell r="L821">
            <v>0</v>
          </cell>
          <cell r="M821">
            <v>0</v>
          </cell>
          <cell r="N821">
            <v>0</v>
          </cell>
          <cell r="O821">
            <v>0</v>
          </cell>
          <cell r="P821">
            <v>13.205774999999999</v>
          </cell>
        </row>
        <row r="822">
          <cell r="B822" t="str">
            <v>961/2022</v>
          </cell>
          <cell r="C822" t="str">
            <v>2402-0600-0013</v>
          </cell>
          <cell r="D822" t="str">
            <v>DEO RESOL 5531/2025 CTO 961/2022 VIGENCIA EXPIRADA R:SOL-RP-0314 POR LA CUAL SE RECONOCE Y ORDENA UN PAGO POR EL MECANISMO DE “PAGO PASIVOS EXIGIBLES – VIGENCIAS EXPIRADAS</v>
          </cell>
          <cell r="E822" t="str">
            <v>SVR</v>
          </cell>
          <cell r="F822">
            <v>13.090125</v>
          </cell>
          <cell r="G822">
            <v>0</v>
          </cell>
          <cell r="H822">
            <v>13.090125</v>
          </cell>
          <cell r="I822">
            <v>13.090125</v>
          </cell>
          <cell r="J822">
            <v>0</v>
          </cell>
          <cell r="K822">
            <v>0</v>
          </cell>
          <cell r="L822">
            <v>0</v>
          </cell>
          <cell r="M822">
            <v>0</v>
          </cell>
          <cell r="N822">
            <v>0</v>
          </cell>
          <cell r="O822">
            <v>0</v>
          </cell>
          <cell r="P822">
            <v>13.090125</v>
          </cell>
        </row>
        <row r="823">
          <cell r="B823" t="str">
            <v>1684/2025</v>
          </cell>
          <cell r="C823" t="str">
            <v>2401-0600-0082</v>
          </cell>
          <cell r="D823" t="str">
            <v>SGI ADOF 1684/2025 R:2025I-VBOG-080488 P:31/12/2025 INTERVENTORÍA INTEGRAL PARA EL MANTENIMIENTO DE LA CARRETERA COVEÑAS - SABANETA (RUTA 90SC02) - DEPARTAMENTO DE SUCRE</v>
          </cell>
          <cell r="E823" t="str">
            <v>SGI</v>
          </cell>
          <cell r="F823">
            <v>57.230102000000002</v>
          </cell>
          <cell r="G823">
            <v>0</v>
          </cell>
          <cell r="H823">
            <v>57.230102000000002</v>
          </cell>
          <cell r="I823">
            <v>57.230102000000002</v>
          </cell>
          <cell r="J823">
            <v>0</v>
          </cell>
          <cell r="K823">
            <v>44.190839679999996</v>
          </cell>
          <cell r="L823">
            <v>44.190839679999996</v>
          </cell>
          <cell r="M823">
            <v>0</v>
          </cell>
          <cell r="N823">
            <v>44.190839679999996</v>
          </cell>
          <cell r="O823">
            <v>0</v>
          </cell>
          <cell r="P823">
            <v>13.039262320000006</v>
          </cell>
        </row>
        <row r="824">
          <cell r="B824" t="str">
            <v>1525/2025</v>
          </cell>
          <cell r="C824" t="str">
            <v>2410-0600-0002</v>
          </cell>
          <cell r="D824" t="str">
            <v>SS CPSP 1525/2025 P:31/12/2025 R: 2025I-VBOG-068389  PRESTAR SERVICIOS PROFESIONALES PARA ATENDER TEMAS TECNICOS RELACIONADOS PARA LA ELABORACION DE DOCUMENTOS DE LINEAMIENTOS TECNICOS, DE
LOS PROGRAMAS, PROYECTOS, CONTRATOS Y/O CONVENIOS A CARGO DEL</v>
          </cell>
          <cell r="E824" t="str">
            <v>SS</v>
          </cell>
          <cell r="F824">
            <v>12.92</v>
          </cell>
          <cell r="G824">
            <v>0</v>
          </cell>
          <cell r="H824">
            <v>12.92</v>
          </cell>
          <cell r="I824">
            <v>12.92</v>
          </cell>
          <cell r="J824">
            <v>0</v>
          </cell>
          <cell r="K824">
            <v>0</v>
          </cell>
          <cell r="L824">
            <v>0</v>
          </cell>
          <cell r="M824">
            <v>0</v>
          </cell>
          <cell r="N824">
            <v>0</v>
          </cell>
          <cell r="O824">
            <v>0</v>
          </cell>
          <cell r="P824">
            <v>12.92</v>
          </cell>
        </row>
        <row r="825">
          <cell r="B825" t="str">
            <v>4498/2023</v>
          </cell>
          <cell r="C825" t="str">
            <v>2402-0600-0013</v>
          </cell>
          <cell r="D825" t="str">
            <v>DEO RESOL 5669/2025 CTO4498/2023 VIGENCIA EXPIRADA R:SOL-RP-0561 POR LA CUAL SE RECONOCE Y ORDENA UN</v>
          </cell>
          <cell r="E825" t="str">
            <v>CCPT</v>
          </cell>
          <cell r="F825">
            <v>17.208200000000001</v>
          </cell>
          <cell r="G825">
            <v>0</v>
          </cell>
          <cell r="H825">
            <v>17.208200000000001</v>
          </cell>
          <cell r="I825">
            <v>17.208200000000001</v>
          </cell>
          <cell r="J825">
            <v>0</v>
          </cell>
          <cell r="K825">
            <v>0</v>
          </cell>
          <cell r="L825">
            <v>4.3453999999999997</v>
          </cell>
          <cell r="M825">
            <v>4.3453999999999997</v>
          </cell>
          <cell r="N825">
            <v>4.3453999999999997</v>
          </cell>
          <cell r="O825">
            <v>0</v>
          </cell>
          <cell r="P825">
            <v>12.862800000000002</v>
          </cell>
        </row>
        <row r="826">
          <cell r="B826" t="str">
            <v>1378/2022</v>
          </cell>
          <cell r="C826" t="str">
            <v>2402-0600-0013</v>
          </cell>
          <cell r="D826" t="str">
            <v>DEO RESOL 5537/2025 SOL RP 467 SE RECONOCE Y ORDENA PAGO POR EL MECANISMO DE " PAGO PASIVOS EXIGIBLES - VIGENCIA EXPIRADAS CTO 1378/2022</v>
          </cell>
          <cell r="E826" t="str">
            <v>SVR</v>
          </cell>
          <cell r="F826">
            <v>12.841579960000001</v>
          </cell>
          <cell r="G826">
            <v>0</v>
          </cell>
          <cell r="H826">
            <v>12.841579960000001</v>
          </cell>
          <cell r="I826">
            <v>12.841579960000001</v>
          </cell>
          <cell r="J826">
            <v>0</v>
          </cell>
          <cell r="K826">
            <v>0</v>
          </cell>
          <cell r="L826">
            <v>0</v>
          </cell>
          <cell r="M826">
            <v>0</v>
          </cell>
          <cell r="N826">
            <v>0</v>
          </cell>
          <cell r="O826">
            <v>0</v>
          </cell>
          <cell r="P826">
            <v>12.841579960000001</v>
          </cell>
        </row>
        <row r="827">
          <cell r="B827" t="str">
            <v>1448/2025</v>
          </cell>
          <cell r="C827" t="str">
            <v>2410-0600-0002</v>
          </cell>
          <cell r="D827" t="str">
            <v>SS CPSP 1448/2025 R: 2025I-VBOG-061280 P: 31/12/2025 SS PRESTAR SERVICIOS PROFESIONALES PARA ATENDER TEMAS TECNICOS RELACIONADOS PARA LA ELABORACIÓN DE DOCUMENTOS DE LINEAMIENTOS TÉCNICOS, DE LOS PROGRAMAS, PROYECTOS, CONTRATOS Y/O CONVENIOS</v>
          </cell>
          <cell r="E827" t="str">
            <v>SS</v>
          </cell>
          <cell r="F827">
            <v>12.600384</v>
          </cell>
          <cell r="G827">
            <v>0</v>
          </cell>
          <cell r="H827">
            <v>12.600384</v>
          </cell>
          <cell r="I827">
            <v>12.600384</v>
          </cell>
          <cell r="J827">
            <v>0</v>
          </cell>
          <cell r="K827">
            <v>0</v>
          </cell>
          <cell r="L827">
            <v>0</v>
          </cell>
          <cell r="M827">
            <v>0</v>
          </cell>
          <cell r="N827">
            <v>0</v>
          </cell>
          <cell r="O827">
            <v>0</v>
          </cell>
          <cell r="P827">
            <v>12.600384</v>
          </cell>
        </row>
        <row r="828">
          <cell r="B828" t="str">
            <v>551/2025</v>
          </cell>
          <cell r="C828" t="str">
            <v>2401-0600-0072
2401-0600-0073
2401-0600-0075
2401-0600-0107
2401-0600-0118
2402-0600-0013</v>
          </cell>
          <cell r="D828" t="str">
            <v>SUBG CON 551/2025 P 31/12/2025 R 2025I-VBOG 012158 PRESTAR SERVICIOS PROFESIONALES ESPECIALIZADOS EN EL COMPONENTE DE COMUNICACIONES DE LOS PROGRAMAS, PROYECTOS Y/O CONVENIOS QUE EJECUTA EL INVÍAS</v>
          </cell>
          <cell r="E828" t="str">
            <v>COM</v>
          </cell>
          <cell r="F828">
            <v>12.372254499999999</v>
          </cell>
          <cell r="G828">
            <v>0</v>
          </cell>
          <cell r="H828">
            <v>12.372254499999999</v>
          </cell>
          <cell r="I828">
            <v>12.372254499999999</v>
          </cell>
          <cell r="J828">
            <v>0</v>
          </cell>
          <cell r="K828">
            <v>0</v>
          </cell>
          <cell r="L828">
            <v>0</v>
          </cell>
          <cell r="M828">
            <v>0</v>
          </cell>
          <cell r="N828">
            <v>0</v>
          </cell>
          <cell r="O828">
            <v>0</v>
          </cell>
          <cell r="P828">
            <v>12.372254499999999</v>
          </cell>
        </row>
        <row r="829">
          <cell r="B829" t="str">
            <v>2272/2021</v>
          </cell>
          <cell r="C829" t="str">
            <v>2401-0600-0072</v>
          </cell>
          <cell r="D829" t="str">
            <v>SMCN CON 2272/2021 ADI 1 P:31/07/2026 R:2025I-VBOG-032039 INTERVENTORÍA PARA EL MEJORAMIENTO Y MANTENIMIENTO GESTIÓN SOCIAL, PREDIAL Y AMBIENTAL DE LA CARRETERA LAS ÁNIMAS - NUQUÍ EN EL DEPARTAMENTO DE CHOCÓ EN MARCO PROGRAMA CONEXIÓN TERRITORIOS</v>
          </cell>
          <cell r="E829" t="str">
            <v>SMC</v>
          </cell>
          <cell r="F829">
            <v>523.49046891</v>
          </cell>
          <cell r="G829">
            <v>0</v>
          </cell>
          <cell r="H829">
            <v>523.49046891</v>
          </cell>
          <cell r="I829">
            <v>44.490468909999997</v>
          </cell>
          <cell r="J829">
            <v>479</v>
          </cell>
          <cell r="K829">
            <v>511.20014854000004</v>
          </cell>
          <cell r="L829">
            <v>511.20014854000004</v>
          </cell>
          <cell r="M829">
            <v>0</v>
          </cell>
          <cell r="N829">
            <v>44.490468909999997</v>
          </cell>
          <cell r="O829">
            <v>466.70967963000004</v>
          </cell>
          <cell r="P829">
            <v>12.290320369999961</v>
          </cell>
        </row>
        <row r="830">
          <cell r="B830" t="str">
            <v>5032/2025</v>
          </cell>
          <cell r="C830" t="str">
            <v>2401-0600-0041</v>
          </cell>
          <cell r="D830" t="str">
            <v>SS RESOL 5032/2025 R 2025I-VBOG-096778 SS PAGO POR CONCEPTO DE ADQUISION PREDIAL COMPRAVENTA MEDIANTE NEGOCIACION VOLUNTARIA FRANJA DE TERRENO FICHA PREDIAL  004-1-TU-CVSG DENOMINADO LOTE #7 PARCELACION CASTILLA REAL MUNICIPIO DE PINCHOTE</v>
          </cell>
          <cell r="E830" t="str">
            <v>SS</v>
          </cell>
          <cell r="F830">
            <v>12.213041</v>
          </cell>
          <cell r="G830">
            <v>0</v>
          </cell>
          <cell r="H830">
            <v>12.213041</v>
          </cell>
          <cell r="I830">
            <v>0</v>
          </cell>
          <cell r="J830">
            <v>12.213041</v>
          </cell>
          <cell r="K830">
            <v>0</v>
          </cell>
          <cell r="L830">
            <v>0</v>
          </cell>
          <cell r="M830">
            <v>0</v>
          </cell>
          <cell r="N830">
            <v>0</v>
          </cell>
          <cell r="O830">
            <v>0</v>
          </cell>
          <cell r="P830">
            <v>12.213041</v>
          </cell>
        </row>
        <row r="831">
          <cell r="B831" t="str">
            <v>1613/2025</v>
          </cell>
          <cell r="C831" t="str">
            <v>2410-0600-0002</v>
          </cell>
          <cell r="D831" t="str">
            <v>SS CPSP 1613/2025 P:31/12/2025 R:2025I-VBOG-070651 PRESTAR SERVICIOS PROFESIONALES PARA ATENDER TEMAS TÉCNICOS RELACIONADOS PARA LA ELABORACIÓN DE DOCUMENTOS DE
LINEAMIENTOS TÉCNICOS, DE LOS PROGRAMAS, PROYECTOS, CONTRATOS
Y/O CONVENIOS A CARGO DEL I</v>
          </cell>
          <cell r="E831" t="str">
            <v>SS</v>
          </cell>
          <cell r="F831">
            <v>12.143000000000001</v>
          </cell>
          <cell r="G831">
            <v>0</v>
          </cell>
          <cell r="H831">
            <v>12.143000000000001</v>
          </cell>
          <cell r="I831">
            <v>12.143000000000001</v>
          </cell>
          <cell r="J831">
            <v>0</v>
          </cell>
          <cell r="K831">
            <v>0</v>
          </cell>
          <cell r="L831">
            <v>0</v>
          </cell>
          <cell r="M831">
            <v>0</v>
          </cell>
          <cell r="N831">
            <v>0</v>
          </cell>
          <cell r="O831">
            <v>0</v>
          </cell>
          <cell r="P831">
            <v>12.143000000000001</v>
          </cell>
        </row>
        <row r="832">
          <cell r="B832" t="str">
            <v>1226/2025</v>
          </cell>
          <cell r="C832" t="str">
            <v>2401-0600-0103
2401-0600-0112</v>
          </cell>
          <cell r="D832" t="str">
            <v>DTNAR CON 1226/2025 P:31-12-2025 PRESTAR SERVICIOS PROFESIONALES PARA ATENDER ASUNTOS DE CARÁCTER JURÍDICO Y ADMINISTRATIVO Y OPERATIVOS PARA APOYAR TRANSVERSALMENTE LAS POLÍTICAS, PLANES, PROGRAMAS Y PROYECTOS</v>
          </cell>
          <cell r="E832" t="str">
            <v>SUBG - DT</v>
          </cell>
          <cell r="F832">
            <v>11.97</v>
          </cell>
          <cell r="G832">
            <v>0</v>
          </cell>
          <cell r="H832">
            <v>11.97</v>
          </cell>
          <cell r="I832">
            <v>5.9850000000000003</v>
          </cell>
          <cell r="J832">
            <v>5.9850000000000003</v>
          </cell>
          <cell r="K832">
            <v>0</v>
          </cell>
          <cell r="L832">
            <v>0</v>
          </cell>
          <cell r="M832">
            <v>0</v>
          </cell>
          <cell r="N832">
            <v>0</v>
          </cell>
          <cell r="O832">
            <v>0</v>
          </cell>
          <cell r="P832">
            <v>11.97</v>
          </cell>
        </row>
        <row r="833">
          <cell r="B833" t="str">
            <v>1692/2025</v>
          </cell>
          <cell r="C833" t="str">
            <v>2499-0600-0029</v>
          </cell>
          <cell r="D833" t="str">
            <v>SS CPSP 1692/2025 P:31/12/2025 R:2025I-VBOG-084751 SS PRESTAR SERVICIOS PROFESIONALES PARA ATENDER TEMAS JURIDICOS RELACIONADOS PARA LA ELABORACIÓN DE DOCUMENTOS DE LINEAMIENTOS TÉCNICOS, DE LOS PROGRAMAS, PROYECTOS, CONTRATOS Y/O CONVENIOS A CARGO D</v>
          </cell>
          <cell r="E833" t="str">
            <v>SS</v>
          </cell>
          <cell r="F833">
            <v>11.962</v>
          </cell>
          <cell r="G833">
            <v>0</v>
          </cell>
          <cell r="H833">
            <v>11.962</v>
          </cell>
          <cell r="I833">
            <v>11.962</v>
          </cell>
          <cell r="J833">
            <v>0</v>
          </cell>
          <cell r="K833">
            <v>0</v>
          </cell>
          <cell r="L833">
            <v>0</v>
          </cell>
          <cell r="M833">
            <v>0</v>
          </cell>
          <cell r="N833">
            <v>0</v>
          </cell>
          <cell r="O833">
            <v>0</v>
          </cell>
          <cell r="P833">
            <v>11.962</v>
          </cell>
        </row>
        <row r="834">
          <cell r="B834" t="str">
            <v>1665/2025</v>
          </cell>
          <cell r="C834" t="str">
            <v>2410-0600-0002</v>
          </cell>
          <cell r="D834" t="str">
            <v>SS CPSP 1665/2025 P:31/12/2025 R:2025I-VBOG-084752 SS PRESTAR SERVICIOS PROFESIONALES PARA ATENDER TEMAS TECNICOS RELACIONADOS PARA LA ELABORACIÓN DE DOCUMENTOS DE LINEAMIENTOS TÉCNICOS, DE LOS PROGRAMAS, PROYECTOS, CONTRATOS Y/O CONVENIOS A CARGO DE</v>
          </cell>
          <cell r="E834" t="str">
            <v>SS</v>
          </cell>
          <cell r="F834">
            <v>11.961499999999999</v>
          </cell>
          <cell r="G834">
            <v>0</v>
          </cell>
          <cell r="H834">
            <v>11.961499999999999</v>
          </cell>
          <cell r="I834">
            <v>11.961499999999999</v>
          </cell>
          <cell r="J834">
            <v>0</v>
          </cell>
          <cell r="K834">
            <v>0</v>
          </cell>
          <cell r="L834">
            <v>0</v>
          </cell>
          <cell r="M834">
            <v>0</v>
          </cell>
          <cell r="N834">
            <v>0</v>
          </cell>
          <cell r="O834">
            <v>0</v>
          </cell>
          <cell r="P834">
            <v>11.961499999999999</v>
          </cell>
        </row>
        <row r="835">
          <cell r="B835" t="str">
            <v>1572/2025</v>
          </cell>
          <cell r="C835" t="str">
            <v>2410-0600-0002</v>
          </cell>
          <cell r="D835" t="str">
            <v>SS CPSP 1572/2025 P:31/12/2025 R:2025I-VBOG-068375 PRESTAR SERVICIOS PROFESIONALES PARA ATENDER TEMAS TECNICOS Y ADMINISTRATIVO RELACIONADOS PARA LA ELABORACIÓN DE DOCUMENTOS DE LINEAMIENTOS TÉCNICOS, DE LOS PROGRAMAS, PROYECTOS, CONTRATOS Y/O CONVEN</v>
          </cell>
          <cell r="E835" t="str">
            <v>SS</v>
          </cell>
          <cell r="F835">
            <v>11.8</v>
          </cell>
          <cell r="G835">
            <v>0</v>
          </cell>
          <cell r="H835">
            <v>11.8</v>
          </cell>
          <cell r="I835">
            <v>11.8</v>
          </cell>
          <cell r="J835">
            <v>0</v>
          </cell>
          <cell r="K835">
            <v>0</v>
          </cell>
          <cell r="L835">
            <v>0</v>
          </cell>
          <cell r="M835">
            <v>0</v>
          </cell>
          <cell r="N835">
            <v>0</v>
          </cell>
          <cell r="O835">
            <v>0</v>
          </cell>
          <cell r="P835">
            <v>11.8</v>
          </cell>
        </row>
        <row r="836">
          <cell r="B836" t="str">
            <v>1468/2025</v>
          </cell>
          <cell r="C836" t="str">
            <v>2410-0600-0002</v>
          </cell>
          <cell r="D836" t="str">
            <v>SGCP CPSP P:31/12/2025 R: 2025I-VBOG-061757PRESTAR SERVICIOS PROFESIONALES PARA ATENDER TEMAS TECNICOS Y ADMINISTRATIVOS RELACIONADOS PARA LA ELABORACIÓN DE DOCUMENTOS DELINEAMIENTOS TÉCNICOS, DE LOS PROGRAMAS, PROYECTOS, CONTRATOS Y/O CONVENIOS A CA</v>
          </cell>
          <cell r="E836" t="str">
            <v>SS</v>
          </cell>
          <cell r="F836">
            <v>11.781966499999999</v>
          </cell>
          <cell r="G836">
            <v>0</v>
          </cell>
          <cell r="H836">
            <v>11.781966499999999</v>
          </cell>
          <cell r="I836">
            <v>11.781966499999999</v>
          </cell>
          <cell r="J836">
            <v>0</v>
          </cell>
          <cell r="K836">
            <v>0</v>
          </cell>
          <cell r="L836">
            <v>0</v>
          </cell>
          <cell r="M836">
            <v>0</v>
          </cell>
          <cell r="N836">
            <v>0</v>
          </cell>
          <cell r="O836">
            <v>0</v>
          </cell>
          <cell r="P836">
            <v>11.781966499999999</v>
          </cell>
        </row>
        <row r="837">
          <cell r="B837" t="str">
            <v>1599/2025</v>
          </cell>
          <cell r="C837" t="str">
            <v>2406-0600-0008</v>
          </cell>
          <cell r="D837" t="str">
            <v>SMFF - CDI 1599/2025 P:31/12/2025 R: 2025I-VBOG-068971 “INTERVENTORÍA INTEGRAL PARA EL MANTENIMIENTO DEL FERRY DENOMINADO ARENAL”, UBICADO EN EL MUNICIPIO DE ARENAL Y DEL FERRY DENOMINADOSOPLAVIENTO”, UBICADO EN EL MUNICIPIO DE EL PEÑON, EN EL DEPART</v>
          </cell>
          <cell r="E837" t="str">
            <v>SMFF</v>
          </cell>
          <cell r="F837">
            <v>87.475710000000007</v>
          </cell>
          <cell r="G837">
            <v>0</v>
          </cell>
          <cell r="H837">
            <v>87.475710000000007</v>
          </cell>
          <cell r="I837">
            <v>87.475710000000007</v>
          </cell>
          <cell r="J837">
            <v>0</v>
          </cell>
          <cell r="K837">
            <v>39.0400682</v>
          </cell>
          <cell r="L837">
            <v>75.808688200000006</v>
          </cell>
          <cell r="M837">
            <v>36.768620000000006</v>
          </cell>
          <cell r="N837">
            <v>75.808688200000006</v>
          </cell>
          <cell r="O837">
            <v>0</v>
          </cell>
          <cell r="P837">
            <v>11.667021800000001</v>
          </cell>
        </row>
        <row r="838">
          <cell r="B838" t="str">
            <v>1679/2025</v>
          </cell>
          <cell r="C838" t="str">
            <v>2410-0600-0002</v>
          </cell>
          <cell r="D838" t="str">
            <v>SS CPSP 1679/2025 P:31/12/2025 R:2025I-VBOG-084753 SS PRESTAR SERVICIOS PROFESIONALES PARA ATENDER TEMAS TECNICOS RELACIONADOS PARA LA ELABORACIÓN DE DOCUMENTOS DE 
LINEAMIENTOS TÉCNICOS, DE LOS PROGRAMAS, PROYECTOS,CONTRATOS  Y/O CONVENIOS  INVIAS</v>
          </cell>
          <cell r="E838" t="str">
            <v>SS</v>
          </cell>
          <cell r="F838">
            <v>11.426</v>
          </cell>
          <cell r="G838">
            <v>0</v>
          </cell>
          <cell r="H838">
            <v>11.426</v>
          </cell>
          <cell r="I838">
            <v>11.426</v>
          </cell>
          <cell r="J838">
            <v>0</v>
          </cell>
          <cell r="K838">
            <v>0</v>
          </cell>
          <cell r="L838">
            <v>0</v>
          </cell>
          <cell r="M838">
            <v>0</v>
          </cell>
          <cell r="N838">
            <v>0</v>
          </cell>
          <cell r="O838">
            <v>0</v>
          </cell>
          <cell r="P838">
            <v>11.426</v>
          </cell>
        </row>
        <row r="839">
          <cell r="B839" t="str">
            <v>273/2025</v>
          </cell>
          <cell r="C839" t="str">
            <v>2401-0600-0124
2410-0600-0002</v>
          </cell>
          <cell r="D839" t="str">
            <v>SS CON 273/2025 PLAZO 31/12/25 MEM VBOG 005974 DEL 06/02/25.PRESTAR SERVICIOS PROFESIONALES PARA ATENDER ASUNTOS DE CARÁCTER JURIDICO, DE LOS PROGRAMAS, PROYECTOS, CONTRATOS Y/O CONVENIOS A CARGO DEL INVIAS DESDE LA DIRECCIÓN TÉCNICA Y DE ESTRUCTURAC</v>
          </cell>
          <cell r="E839" t="str">
            <v>DTE</v>
          </cell>
          <cell r="F839">
            <v>11.346259999999999</v>
          </cell>
          <cell r="G839">
            <v>0</v>
          </cell>
          <cell r="H839">
            <v>11.346259999999999</v>
          </cell>
          <cell r="I839">
            <v>0</v>
          </cell>
          <cell r="J839">
            <v>11.346259999999999</v>
          </cell>
          <cell r="K839">
            <v>0</v>
          </cell>
          <cell r="L839">
            <v>0</v>
          </cell>
          <cell r="M839">
            <v>0</v>
          </cell>
          <cell r="N839">
            <v>0</v>
          </cell>
          <cell r="O839">
            <v>0</v>
          </cell>
          <cell r="P839">
            <v>11.346259999999999</v>
          </cell>
        </row>
        <row r="840">
          <cell r="B840" t="str">
            <v>1666/2025</v>
          </cell>
          <cell r="C840" t="str">
            <v>2410-0600-0002</v>
          </cell>
          <cell r="D840" t="str">
            <v>SS CPSP 1666/2025 P:31/12/2025 R:2025I-VBOG-084754 SS PRESTAR SERVICIOS PROFESIONALES PARA ATENDER TEMAS TECNICOS RELACIONADOS PARA LA ELABORACIÓN DE DOCUMENTOS DE LINEAMIENTOS TÉCNICOS, DE LOS PROGRAMAS, PROYECTOS,CONTRATOS Y/O CONVENIOS INVIAS</v>
          </cell>
          <cell r="E840" t="str">
            <v>SS</v>
          </cell>
          <cell r="F840">
            <v>11.2475</v>
          </cell>
          <cell r="G840">
            <v>0</v>
          </cell>
          <cell r="H840">
            <v>11.2475</v>
          </cell>
          <cell r="I840">
            <v>11.2475</v>
          </cell>
          <cell r="J840">
            <v>0</v>
          </cell>
          <cell r="K840">
            <v>0</v>
          </cell>
          <cell r="L840">
            <v>0</v>
          </cell>
          <cell r="M840">
            <v>0</v>
          </cell>
          <cell r="N840">
            <v>0</v>
          </cell>
          <cell r="O840">
            <v>0</v>
          </cell>
          <cell r="P840">
            <v>11.2475</v>
          </cell>
        </row>
        <row r="841">
          <cell r="B841" t="str">
            <v>4940/2023</v>
          </cell>
          <cell r="C841" t="str">
            <v>2402-0600-0013</v>
          </cell>
          <cell r="D841" t="str">
            <v>DEO RESOL 5666/2025 CTO 4940/2023 VIGENCIA EXPIRADA R:SOL-RP-0561 POR LA CUAL SE RECONOCE Y ORDENA UN PAGO POR EL MECANISMO DE “PAGO PASIVOS EXIGIBLES – VIGENCIAS EXPIRADAS"</v>
          </cell>
          <cell r="E841" t="str">
            <v>CCPT</v>
          </cell>
          <cell r="F841">
            <v>108.373419</v>
          </cell>
          <cell r="G841">
            <v>0</v>
          </cell>
          <cell r="H841">
            <v>108.373419</v>
          </cell>
          <cell r="I841">
            <v>108.373419</v>
          </cell>
          <cell r="J841">
            <v>0</v>
          </cell>
          <cell r="K841">
            <v>0</v>
          </cell>
          <cell r="L841">
            <v>97.132203000000004</v>
          </cell>
          <cell r="M841">
            <v>97.132203000000004</v>
          </cell>
          <cell r="N841">
            <v>97.132203000000004</v>
          </cell>
          <cell r="O841">
            <v>0</v>
          </cell>
          <cell r="P841">
            <v>11.241215999999994</v>
          </cell>
        </row>
        <row r="842">
          <cell r="B842" t="str">
            <v>1570/2025</v>
          </cell>
          <cell r="C842" t="str">
            <v>2410-0600-0002</v>
          </cell>
          <cell r="D842" t="str">
            <v>SS CPSP 1570/2025 P:31/12/2025 R:2025I-VBOG-067369 PRESTAR SERVICIOS PROFESIONALES PARA ATENDER TEMAS
JURIDICOS RELACIONADOS PARA LA ELABORACIÓN DE DOCUMENTOS DE
LINEAMIENTOS TÉCNICOS, DE LOS PROGRAMAS, PROYECTOS, CONTRATOS
Y/O CONVENIOS A CARGO DEL</v>
          </cell>
          <cell r="E842" t="str">
            <v>SS</v>
          </cell>
          <cell r="F842">
            <v>11.065</v>
          </cell>
          <cell r="G842">
            <v>0</v>
          </cell>
          <cell r="H842">
            <v>11.065</v>
          </cell>
          <cell r="I842">
            <v>11.065</v>
          </cell>
          <cell r="J842">
            <v>0</v>
          </cell>
          <cell r="K842">
            <v>0</v>
          </cell>
          <cell r="L842">
            <v>0</v>
          </cell>
          <cell r="M842">
            <v>0</v>
          </cell>
          <cell r="N842">
            <v>0</v>
          </cell>
          <cell r="O842">
            <v>0</v>
          </cell>
          <cell r="P842">
            <v>11.065</v>
          </cell>
        </row>
        <row r="843">
          <cell r="B843" t="str">
            <v>1730/2025</v>
          </cell>
          <cell r="C843" t="str">
            <v>2401-0600-0100</v>
          </cell>
          <cell r="D843" t="str">
            <v>SGI CDI 1730/2025 P:31/12/2025 R: 2025I-VBOG-08488 SGI “INTERVENTORÍA INTEGRAL PARA EL MANTENIMIENTO DE LOS PASOS VIALES  DE LA SOLUCION VIAL PEREIRA -DOS QUEBRADAS, RUTA 29RSA DEPARTAMENTO DE RISARALDA</v>
          </cell>
          <cell r="E843" t="str">
            <v>SGI</v>
          </cell>
          <cell r="F843">
            <v>31.750419999999998</v>
          </cell>
          <cell r="G843">
            <v>0</v>
          </cell>
          <cell r="H843">
            <v>31.750419999999998</v>
          </cell>
          <cell r="I843">
            <v>31.750419999999998</v>
          </cell>
          <cell r="J843">
            <v>0</v>
          </cell>
          <cell r="K843">
            <v>20.997827059999999</v>
          </cell>
          <cell r="L843">
            <v>20.997827059999999</v>
          </cell>
          <cell r="M843">
            <v>0</v>
          </cell>
          <cell r="N843">
            <v>20.997827059999999</v>
          </cell>
          <cell r="O843">
            <v>0</v>
          </cell>
          <cell r="P843">
            <v>10.75259294</v>
          </cell>
        </row>
        <row r="844">
          <cell r="B844" t="str">
            <v>3728/2024</v>
          </cell>
          <cell r="C844" t="str">
            <v>2401-0600-0103</v>
          </cell>
          <cell r="D844" t="str">
            <v>CON 3728/2024 COMPROMISO VIGENCIA FUTUR P: 31/07/2026 SERVICIO DE MANTENIMIENTO RUTINARIO DE LAS VIAS A CARGO DEL INSTITUTO NACIONAL DE VIAS DIRECCIÓN TERRITORIAL ATLANTICO SECTORES 9007 NUEVO PUENTE PUMAREJO CON SUS ACCESOS Y RAMALES PR0+0000-PR2+01</v>
          </cell>
          <cell r="E844" t="str">
            <v>SGI</v>
          </cell>
          <cell r="F844">
            <v>62.83271088</v>
          </cell>
          <cell r="G844">
            <v>0</v>
          </cell>
          <cell r="H844">
            <v>62.83271088</v>
          </cell>
          <cell r="I844">
            <v>0</v>
          </cell>
          <cell r="J844">
            <v>62.83271088</v>
          </cell>
          <cell r="K844">
            <v>0</v>
          </cell>
          <cell r="L844">
            <v>52.10322189</v>
          </cell>
          <cell r="M844">
            <v>52.10322189</v>
          </cell>
          <cell r="N844">
            <v>0</v>
          </cell>
          <cell r="O844">
            <v>52.10322189</v>
          </cell>
          <cell r="P844">
            <v>10.72948899</v>
          </cell>
        </row>
        <row r="845">
          <cell r="B845" t="str">
            <v>354/2025</v>
          </cell>
          <cell r="C845" t="str">
            <v>2499-0600-0025</v>
          </cell>
          <cell r="D845" t="str">
            <v>DTE CON 354/2025 PLAZO 4 MESES VBGO-014357  “PRESTAR SERVICIOS PROFESIONALES PARA EL APOYO EN LA ESTRUCTURACIÓN
JURIDICA DE LOS PROYECTOS DE LA CONTRIBUCION NACIONAL DE VALORIZACION Y/OPROGRAMAS, PROYECTOS, CONTRATOS, CONVENIOS A CARGO DEL INVIAS, D</v>
          </cell>
          <cell r="E845" t="str">
            <v>DTE</v>
          </cell>
          <cell r="F845">
            <v>10.71</v>
          </cell>
          <cell r="G845">
            <v>0</v>
          </cell>
          <cell r="H845">
            <v>10.71</v>
          </cell>
          <cell r="I845">
            <v>0</v>
          </cell>
          <cell r="J845">
            <v>10.71</v>
          </cell>
          <cell r="K845">
            <v>0</v>
          </cell>
          <cell r="L845">
            <v>0</v>
          </cell>
          <cell r="M845">
            <v>0</v>
          </cell>
          <cell r="N845">
            <v>0</v>
          </cell>
          <cell r="O845">
            <v>0</v>
          </cell>
          <cell r="P845">
            <v>10.71</v>
          </cell>
        </row>
        <row r="846">
          <cell r="B846" t="str">
            <v>4606/2023</v>
          </cell>
          <cell r="C846" t="str">
            <v>2402-0600-0013</v>
          </cell>
          <cell r="D846" t="str">
            <v>DEO RESOL 5668/2025 CTO4606-2023 VIGENCIA EXPIRADA R:SOL-RP-0561 POR LA CUAL SE RECONOCE Y ORDENA UN</v>
          </cell>
          <cell r="E846" t="str">
            <v>CCPT</v>
          </cell>
          <cell r="F846">
            <v>49</v>
          </cell>
          <cell r="G846">
            <v>0</v>
          </cell>
          <cell r="H846">
            <v>49</v>
          </cell>
          <cell r="I846">
            <v>49</v>
          </cell>
          <cell r="J846">
            <v>0</v>
          </cell>
          <cell r="K846">
            <v>0</v>
          </cell>
          <cell r="L846">
            <v>38.455179999999999</v>
          </cell>
          <cell r="M846">
            <v>38.455179999999999</v>
          </cell>
          <cell r="N846">
            <v>38.455179999999999</v>
          </cell>
          <cell r="O846">
            <v>0</v>
          </cell>
          <cell r="P846">
            <v>10.544820000000001</v>
          </cell>
        </row>
        <row r="847">
          <cell r="B847" t="str">
            <v>1523/2025</v>
          </cell>
          <cell r="C847" t="str">
            <v>2410-0600-0002</v>
          </cell>
          <cell r="D847" t="str">
            <v>SS CPSP 1523/2025 P:31/12/2025 R:2025I-VBOG-065261 DTE PRESTAR SERVICIOS PROFESIONALES PARA ATENDER TEMAS JURIDICOS RELACIONADOS PARA LA ELABORACIÓN DE DOCUMENTOS DE LINEAMIENTOS TÉCNICOS, DE LOS PROGRAMAS, PROYECTOS, CONTRATOS Y/O CONVENIOS A CARGO</v>
          </cell>
          <cell r="E847" t="str">
            <v>SS</v>
          </cell>
          <cell r="F847">
            <v>10.462999999999999</v>
          </cell>
          <cell r="G847">
            <v>0</v>
          </cell>
          <cell r="H847">
            <v>10.462999999999999</v>
          </cell>
          <cell r="I847">
            <v>10.462999999999999</v>
          </cell>
          <cell r="J847">
            <v>0</v>
          </cell>
          <cell r="K847">
            <v>0</v>
          </cell>
          <cell r="L847">
            <v>0</v>
          </cell>
          <cell r="M847">
            <v>0</v>
          </cell>
          <cell r="N847">
            <v>0</v>
          </cell>
          <cell r="O847">
            <v>0</v>
          </cell>
          <cell r="P847">
            <v>10.462999999999999</v>
          </cell>
        </row>
        <row r="848">
          <cell r="B848" t="str">
            <v>1533/2025</v>
          </cell>
          <cell r="C848" t="str">
            <v>2410-0600-0002</v>
          </cell>
          <cell r="D848" t="str">
            <v>SS CPSP 1533/2025 P 31 DIC/2025 R:2025I-VBOG-065819 SS PRESTAR SERVICIOS PROFESIONALES PARA ATENDER TEMAS TECNICOS Y ADMINISTRATIVOS RELACIONADOS PARA LA ELABORACIÓN DE DOCUMENTOS DE LINEAMIENTOS TÉCNICOS, DE LOS PROGRAMAS, PROYECTOS, CONTRATOS Y/O C</v>
          </cell>
          <cell r="E848" t="str">
            <v>SS</v>
          </cell>
          <cell r="F848">
            <v>10.462999999999999</v>
          </cell>
          <cell r="G848">
            <v>0</v>
          </cell>
          <cell r="H848">
            <v>10.462999999999999</v>
          </cell>
          <cell r="I848">
            <v>10.462999999999999</v>
          </cell>
          <cell r="J848">
            <v>0</v>
          </cell>
          <cell r="K848">
            <v>0</v>
          </cell>
          <cell r="L848">
            <v>0</v>
          </cell>
          <cell r="M848">
            <v>0</v>
          </cell>
          <cell r="N848">
            <v>0</v>
          </cell>
          <cell r="O848">
            <v>0</v>
          </cell>
          <cell r="P848">
            <v>10.462999999999999</v>
          </cell>
        </row>
        <row r="849">
          <cell r="B849" t="str">
            <v>1537/2025</v>
          </cell>
          <cell r="C849" t="str">
            <v>2410-0600-0002</v>
          </cell>
          <cell r="D849" t="str">
            <v>SS CPSP 1537/2025 P 31/12/25 R 2025I-VBOG 065810 SS PRESTAR SERVICIOS PROFESIONALES PARA ATENDER TEMAS TECNICOS Y ADMINISTRATIVOS RELACIONADOS PARA LA ELABORACIÓN DE DOCUMENTOS DE LINEAMIENTOS TÉCNICOS, DE LOS PROGRAMAS,PROYECTOS, CONTRATOS Y/O CONV</v>
          </cell>
          <cell r="E849" t="str">
            <v>SS</v>
          </cell>
          <cell r="F849">
            <v>10.3189692</v>
          </cell>
          <cell r="G849">
            <v>0</v>
          </cell>
          <cell r="H849">
            <v>10.3189692</v>
          </cell>
          <cell r="I849">
            <v>10.3189692</v>
          </cell>
          <cell r="J849">
            <v>0</v>
          </cell>
          <cell r="K849">
            <v>0</v>
          </cell>
          <cell r="L849">
            <v>0</v>
          </cell>
          <cell r="M849">
            <v>0</v>
          </cell>
          <cell r="N849">
            <v>0</v>
          </cell>
          <cell r="O849">
            <v>0</v>
          </cell>
          <cell r="P849">
            <v>10.3189692</v>
          </cell>
        </row>
        <row r="850">
          <cell r="B850" t="str">
            <v>1707/2025</v>
          </cell>
          <cell r="C850" t="str">
            <v>2409-0600-0005</v>
          </cell>
          <cell r="D850" t="str">
            <v>SGR CPSP 1707/2025 P:31/12/2025 R: 2025I-VBOG-078239 SPI PRESTAR SERVICIOS PROFESIONALES PARA ATENDER ASUNTOS DE CARÁCTER TÉCNICO DE LOS PROGRAMAS, PROYECTOS, CONTRATOS Y/O CONVENIOS A CARGO DE LA SUBDIRECCIÓN GESTIÓN DEL RIESGO DEL INVIAS.</v>
          </cell>
          <cell r="E850" t="str">
            <v>SPI</v>
          </cell>
          <cell r="F850">
            <v>10.262625999999999</v>
          </cell>
          <cell r="G850">
            <v>0</v>
          </cell>
          <cell r="H850">
            <v>10.262625999999999</v>
          </cell>
          <cell r="I850">
            <v>10.262625999999999</v>
          </cell>
          <cell r="J850">
            <v>0</v>
          </cell>
          <cell r="K850">
            <v>0</v>
          </cell>
          <cell r="L850">
            <v>0</v>
          </cell>
          <cell r="M850">
            <v>0</v>
          </cell>
          <cell r="N850">
            <v>0</v>
          </cell>
          <cell r="O850">
            <v>0</v>
          </cell>
          <cell r="P850">
            <v>10.262625999999999</v>
          </cell>
        </row>
        <row r="851">
          <cell r="B851" t="str">
            <v>2337/2025</v>
          </cell>
          <cell r="C851" t="str">
            <v>2401-0600-0041</v>
          </cell>
          <cell r="D851" t="str">
            <v>SS RESOL 5337/2025 SS - PAGO PASIVOS PREDIALES DERIVADOS DEL CONTRATO DE OBRA No. 1019 DE 2018,  CORRESPONDIENTE A LA EJECUCIÓN DE LA VARIANTE SAN GIL. FICHA PREDIAL No. 008-ID-TU-CVSG.</v>
          </cell>
          <cell r="E851" t="str">
            <v>SS</v>
          </cell>
          <cell r="F851">
            <v>10.201750000000001</v>
          </cell>
          <cell r="G851">
            <v>0</v>
          </cell>
          <cell r="H851">
            <v>10.201750000000001</v>
          </cell>
          <cell r="I851">
            <v>0</v>
          </cell>
          <cell r="J851">
            <v>10.201750000000001</v>
          </cell>
          <cell r="K851">
            <v>0</v>
          </cell>
          <cell r="L851">
            <v>0</v>
          </cell>
          <cell r="M851">
            <v>0</v>
          </cell>
          <cell r="N851">
            <v>0</v>
          </cell>
          <cell r="O851">
            <v>0</v>
          </cell>
          <cell r="P851">
            <v>10.201750000000001</v>
          </cell>
        </row>
        <row r="852">
          <cell r="B852" t="str">
            <v>563/2025</v>
          </cell>
          <cell r="C852" t="str">
            <v>2401-0600-0072
2401-0600-0073
2401-0600-0075
2401-0600-0107
2401-0600-0118
2402-0600-0013</v>
          </cell>
          <cell r="D852" t="str">
            <v>COM CPSP 0563/2025 P:31/12/2025 R:2025I-VBOG-010788 COM PRESTAR SERVICIOS PROFESIONALES, COMO COMUNICADOR SOCIAL Y PERIODISTA,PARA  APOYAR A LA GERENCIA DE COMUNICACIONES EN LA EJECUCIÓN DE LOS PROGRAMAS, PROYECTOS, CONTRATOS Y/O CONVENIOS DEL INVÍAS</v>
          </cell>
          <cell r="E852" t="str">
            <v>COM</v>
          </cell>
          <cell r="F852">
            <v>10.187697309999999</v>
          </cell>
          <cell r="G852">
            <v>0</v>
          </cell>
          <cell r="H852">
            <v>10.187697309999999</v>
          </cell>
          <cell r="I852">
            <v>10.187697309999999</v>
          </cell>
          <cell r="J852">
            <v>0</v>
          </cell>
          <cell r="K852">
            <v>0</v>
          </cell>
          <cell r="L852">
            <v>0</v>
          </cell>
          <cell r="M852">
            <v>0</v>
          </cell>
          <cell r="N852">
            <v>0</v>
          </cell>
          <cell r="O852">
            <v>0</v>
          </cell>
          <cell r="P852">
            <v>10.187697309999999</v>
          </cell>
        </row>
        <row r="853">
          <cell r="B853" t="str">
            <v>4983/2023</v>
          </cell>
          <cell r="C853" t="str">
            <v>2406-0600-0007</v>
          </cell>
          <cell r="D853" t="str">
            <v>SMFF CDI 4983/2023 MODIFICACIÓN 1 P:08/11/2025 R:2025I-VBOG-086415 INTERVENTORIA TÉCNICA, LEGAL, ADMINISTRATIVA Y FINANCIERA PARA EL MEJORAMIENTO MUELLE MACEDONIA, COMUNIDAD DE MACEDONIA, MUNICIPIO DE LETICIA, DEPARTAMENTO DEL AMAZONAS</v>
          </cell>
          <cell r="E853" t="str">
            <v>SMFF</v>
          </cell>
          <cell r="F853">
            <v>134.11973399999999</v>
          </cell>
          <cell r="G853">
            <v>0</v>
          </cell>
          <cell r="H853">
            <v>134.11973399999999</v>
          </cell>
          <cell r="I853">
            <v>134.11973399999999</v>
          </cell>
          <cell r="J853">
            <v>0</v>
          </cell>
          <cell r="K853">
            <v>123.9939038</v>
          </cell>
          <cell r="L853">
            <v>123.9939038</v>
          </cell>
          <cell r="M853">
            <v>0</v>
          </cell>
          <cell r="N853">
            <v>123.9939038</v>
          </cell>
          <cell r="O853">
            <v>0</v>
          </cell>
          <cell r="P853">
            <v>10.125830199999996</v>
          </cell>
        </row>
        <row r="854">
          <cell r="B854" t="str">
            <v>1551/2025</v>
          </cell>
          <cell r="C854" t="str">
            <v>2401-0600-0112</v>
          </cell>
          <cell r="D854" t="str">
            <v>SGCP CPSP 1551/2025 P:31/12/2025 R:2025I-VBOG-065783 DJ PRESTAR SERVICIOS DE APOYO A LA GESTIÓN EN LA SUBDIRECCIÓN DE GESTIÓN CONTRACTUAL Y PROCESOS ADMINISTRATIVOS, PARA REALIZAR ACTIVIDADES ADMINISTRATIVAS Y OPERATIVAS RELACIONADAS CON LAS FUNCIONE</v>
          </cell>
          <cell r="E854" t="str">
            <v>DJ</v>
          </cell>
          <cell r="F854">
            <v>9.94</v>
          </cell>
          <cell r="G854">
            <v>0</v>
          </cell>
          <cell r="H854">
            <v>9.94</v>
          </cell>
          <cell r="I854">
            <v>0</v>
          </cell>
          <cell r="J854">
            <v>9.94</v>
          </cell>
          <cell r="K854">
            <v>0</v>
          </cell>
          <cell r="L854">
            <v>0</v>
          </cell>
          <cell r="M854">
            <v>0</v>
          </cell>
          <cell r="N854">
            <v>0</v>
          </cell>
          <cell r="O854">
            <v>0</v>
          </cell>
          <cell r="P854">
            <v>9.94</v>
          </cell>
        </row>
        <row r="855">
          <cell r="B855" t="str">
            <v>520/2025</v>
          </cell>
          <cell r="C855" t="str">
            <v>2401-0600-0072
2401-0600-0073
2401-0600-0075
2401-0600-0107
2401-0600-0118
2402-0600-0013</v>
          </cell>
          <cell r="D855" t="str">
            <v>GC CPSP  520/2025  P 31/12/2025 R VBOG-0074838 SUBG  “PRESTAR SERVICIOS PROFESIONALES ESPECIALIZADOS PARA ATENDER ASUNTOS DE OMUNICACIONES, EN EL MARCO DE LOS PROGRAMAS, PROYECTOS, CONTRATOS Y/O CONVENIOS A CARGO DEL INVIAS”</v>
          </cell>
          <cell r="E855" t="str">
            <v>COM</v>
          </cell>
          <cell r="F855">
            <v>9.8091165</v>
          </cell>
          <cell r="G855">
            <v>0</v>
          </cell>
          <cell r="H855">
            <v>9.8091165</v>
          </cell>
          <cell r="I855">
            <v>9.8091165</v>
          </cell>
          <cell r="J855">
            <v>0</v>
          </cell>
          <cell r="K855">
            <v>0</v>
          </cell>
          <cell r="L855">
            <v>0</v>
          </cell>
          <cell r="M855">
            <v>0</v>
          </cell>
          <cell r="N855">
            <v>0</v>
          </cell>
          <cell r="O855">
            <v>0</v>
          </cell>
          <cell r="P855">
            <v>9.8091165</v>
          </cell>
        </row>
        <row r="856">
          <cell r="B856" t="str">
            <v>1605/2025</v>
          </cell>
          <cell r="C856" t="str">
            <v>2499-0600-0020</v>
          </cell>
          <cell r="D856" t="str">
            <v>DTOCA CPS 1605/2025 P: 2 MESES R: 2025I-VOCA-069994 ADECUACION DE REDES ELECTRICAS EN LA SEDE INVIAS DIRECCION TERRITORIAL OCAÑA</v>
          </cell>
          <cell r="E856" t="str">
            <v>SA</v>
          </cell>
          <cell r="F856">
            <v>9.7672072500000002</v>
          </cell>
          <cell r="G856">
            <v>0</v>
          </cell>
          <cell r="H856">
            <v>9.7672072500000002</v>
          </cell>
          <cell r="I856">
            <v>9.7672072500000002</v>
          </cell>
          <cell r="J856">
            <v>0</v>
          </cell>
          <cell r="K856">
            <v>0</v>
          </cell>
          <cell r="L856">
            <v>0</v>
          </cell>
          <cell r="M856">
            <v>0</v>
          </cell>
          <cell r="N856">
            <v>0</v>
          </cell>
          <cell r="O856">
            <v>0</v>
          </cell>
          <cell r="P856">
            <v>9.7672072500000002</v>
          </cell>
        </row>
        <row r="857">
          <cell r="B857" t="str">
            <v>1437/2025</v>
          </cell>
          <cell r="C857" t="str">
            <v>2410-0600-0002</v>
          </cell>
          <cell r="D857" t="str">
            <v>SS CPSP 1437/2025 P:31/12/2025 R:2025I-VBOG-060509 “PRESTAR SERVICIOS PROFESIONALES PARA ATENDER TEMAS
TECNICOS RELACIONADOS PARA LA ELABORACIÓN DE DOCUMENTOS DE
LINEAMIENTOS TÉCNICOS, DE LOS PROGRAMAS, PROYECTOS, CONTRATOS
Y/O CONVENIOS A CARGO DEL</v>
          </cell>
          <cell r="E857" t="str">
            <v>SS</v>
          </cell>
          <cell r="F857">
            <v>9.6464715000000005</v>
          </cell>
          <cell r="G857">
            <v>0</v>
          </cell>
          <cell r="H857">
            <v>9.6464715000000005</v>
          </cell>
          <cell r="I857">
            <v>9.6464715000000005</v>
          </cell>
          <cell r="J857">
            <v>0</v>
          </cell>
          <cell r="K857">
            <v>0</v>
          </cell>
          <cell r="L857">
            <v>0</v>
          </cell>
          <cell r="M857">
            <v>0</v>
          </cell>
          <cell r="N857">
            <v>0</v>
          </cell>
          <cell r="O857">
            <v>0</v>
          </cell>
          <cell r="P857">
            <v>9.6464715000000005</v>
          </cell>
        </row>
        <row r="858">
          <cell r="B858" t="str">
            <v>2107/2025</v>
          </cell>
          <cell r="C858" t="str">
            <v>2401-0600-0074</v>
          </cell>
          <cell r="D858" t="str">
            <v>CPSP OTIC 2107/2025 SOL-RP-0264 P:31/12/2025  PRESTAR SERVICIOS PROFESIONALES ESPECIALIZADOS DE SOPORTE TÉCNICO Y 
ASEGURAMIENTO DEL SERVICIO SOBRE LA INFRAESTRUCTURA DE SEGURIDAD 
PERIMETRAL</v>
          </cell>
          <cell r="E858" t="str">
            <v>OTIC</v>
          </cell>
          <cell r="F858">
            <v>14.385</v>
          </cell>
          <cell r="G858">
            <v>0</v>
          </cell>
          <cell r="H858">
            <v>14.385</v>
          </cell>
          <cell r="I858">
            <v>14.385</v>
          </cell>
          <cell r="J858">
            <v>0</v>
          </cell>
          <cell r="K858">
            <v>4.7949999999999999</v>
          </cell>
          <cell r="L858">
            <v>4.7949999999999999</v>
          </cell>
          <cell r="M858">
            <v>0</v>
          </cell>
          <cell r="N858">
            <v>4.7949999999999999</v>
          </cell>
          <cell r="O858">
            <v>0</v>
          </cell>
          <cell r="P858">
            <v>9.59</v>
          </cell>
        </row>
        <row r="859">
          <cell r="B859" t="str">
            <v>1862/2025</v>
          </cell>
          <cell r="C859" t="str">
            <v>2410-0600-0002</v>
          </cell>
          <cell r="D859" t="str">
            <v>SS CPSP 1862/2025 P:31/12/2025 R:2025I-VBOG-094843 SS PRESTAR SERVICIOS PROFESIONALES PARA ATENDER TEMAS TECNICOS RELACIONADOS PARA LA ELABORACION DE DOCUMENTOS DE LINEAMIENTOS TECNICOS, DE LOS PROGRAMAS, PROYECTOS, CONTRATOS Y/O  CONV INVIAS</v>
          </cell>
          <cell r="E859" t="str">
            <v>SS</v>
          </cell>
          <cell r="F859">
            <v>9.5882360000000002</v>
          </cell>
          <cell r="G859">
            <v>0</v>
          </cell>
          <cell r="H859">
            <v>9.5882360000000002</v>
          </cell>
          <cell r="I859">
            <v>9.5882360000000002</v>
          </cell>
          <cell r="J859">
            <v>0</v>
          </cell>
          <cell r="K859">
            <v>0</v>
          </cell>
          <cell r="L859">
            <v>0</v>
          </cell>
          <cell r="M859">
            <v>0</v>
          </cell>
          <cell r="N859">
            <v>0</v>
          </cell>
          <cell r="O859">
            <v>0</v>
          </cell>
          <cell r="P859">
            <v>9.5882360000000002</v>
          </cell>
        </row>
        <row r="860">
          <cell r="B860" t="str">
            <v>1530/2025</v>
          </cell>
          <cell r="C860" t="str">
            <v>2410-0600-0002</v>
          </cell>
          <cell r="D860" t="str">
            <v>SS  CPSP 1530-2025 P:31/12/2025 R: 2025I-VBOG-065925 PRESTAR SERVICIOS PROFESIONALES PARA ATENDER TEMAS TECNICOS RELACIONADOS PARA LA ELABORACIÓN DE DOCUMENTOS DE LINEAMIENTOS TÉCNICOS, DE LOS PROGRAMAS, PROYECTOS,CONTRATOS Y/O CONVENIOS A CARGO DEL</v>
          </cell>
          <cell r="E860" t="str">
            <v>SS</v>
          </cell>
          <cell r="F860">
            <v>9.5751670000000004</v>
          </cell>
          <cell r="G860">
            <v>0</v>
          </cell>
          <cell r="H860">
            <v>9.5751670000000004</v>
          </cell>
          <cell r="I860">
            <v>9.5751670000000004</v>
          </cell>
          <cell r="J860">
            <v>0</v>
          </cell>
          <cell r="K860">
            <v>0</v>
          </cell>
          <cell r="L860">
            <v>0</v>
          </cell>
          <cell r="M860">
            <v>0</v>
          </cell>
          <cell r="N860">
            <v>0</v>
          </cell>
          <cell r="O860">
            <v>0</v>
          </cell>
          <cell r="P860">
            <v>9.5751670000000004</v>
          </cell>
        </row>
        <row r="861">
          <cell r="B861" t="str">
            <v>1434/2024</v>
          </cell>
          <cell r="C861" t="str">
            <v>2401-0600-0078</v>
          </cell>
          <cell r="D861" t="str">
            <v>SGI CDI 1434/2024 PRÓRROGA 3 ADICIÓN 2 MODIFICACIÓN 2 P:12/10/2025 R:2025I-VBOG-070388 SGI INTERVENTORIA TÉCNICA, ADMINISTRATIVA, FINANCIERA, Y AMBIENTAL PARA PARA EL MANTENIMIENTO Y ESTABILIZACION PUNTO CRITICO DE LA CARRETERA CALI - CRUCE RUTA 40 (</v>
          </cell>
          <cell r="E861" t="str">
            <v>SGI</v>
          </cell>
          <cell r="F861">
            <v>49.851464499999999</v>
          </cell>
          <cell r="G861">
            <v>0</v>
          </cell>
          <cell r="H861">
            <v>49.851464499999999</v>
          </cell>
          <cell r="I861">
            <v>49.851464499999999</v>
          </cell>
          <cell r="J861">
            <v>0</v>
          </cell>
          <cell r="K861">
            <v>40.294399599999998</v>
          </cell>
          <cell r="L861">
            <v>40.294399599999998</v>
          </cell>
          <cell r="M861">
            <v>0</v>
          </cell>
          <cell r="N861">
            <v>40.294399599999998</v>
          </cell>
          <cell r="O861">
            <v>0</v>
          </cell>
          <cell r="P861">
            <v>9.5570649000000003</v>
          </cell>
        </row>
        <row r="862">
          <cell r="B862" t="str">
            <v>4931/2023</v>
          </cell>
          <cell r="C862" t="str">
            <v>2402-0600-0013</v>
          </cell>
          <cell r="D862" t="str">
            <v>DEO RESOL 5670/2025 CTO4931/2023 VIGENCIA EXPIRADA R:SOL-RP-0561 POR LA CUAL SE RECONOCE Y ORDENA UN</v>
          </cell>
          <cell r="E862" t="str">
            <v>CCPT</v>
          </cell>
          <cell r="F862">
            <v>9.5373635999999991</v>
          </cell>
          <cell r="G862">
            <v>0</v>
          </cell>
          <cell r="H862">
            <v>9.5373635999999991</v>
          </cell>
          <cell r="I862">
            <v>9.5373635999999991</v>
          </cell>
          <cell r="J862">
            <v>0</v>
          </cell>
          <cell r="K862">
            <v>0</v>
          </cell>
          <cell r="L862">
            <v>0</v>
          </cell>
          <cell r="M862">
            <v>0</v>
          </cell>
          <cell r="N862">
            <v>0</v>
          </cell>
          <cell r="O862">
            <v>0</v>
          </cell>
          <cell r="P862">
            <v>9.5373635999999991</v>
          </cell>
        </row>
        <row r="863">
          <cell r="B863" t="str">
            <v>2109/2025</v>
          </cell>
          <cell r="C863" t="str">
            <v>2401-0600-0074</v>
          </cell>
          <cell r="D863" t="str">
            <v>OTIC CPSP 2109/2025 P:31/12/2025 R:SOL-RP-0188 PRESTAR SERVICIOS PROFESIONALES ESPECIALIZADOS PARA LA ADMINISTRACIÓN INTEGRAL DE SERVIDORES, PLATAFORMAS DE VIRTUALIZACIÓN Y RECURSOS DE CÓMPUTO EN AMBIENTES ON-PREMISE Y EN NUBE</v>
          </cell>
          <cell r="E863" t="str">
            <v>OTIC</v>
          </cell>
          <cell r="F863">
            <v>9.52</v>
          </cell>
          <cell r="G863">
            <v>0</v>
          </cell>
          <cell r="H863">
            <v>9.52</v>
          </cell>
          <cell r="I863">
            <v>9.52</v>
          </cell>
          <cell r="J863">
            <v>0</v>
          </cell>
          <cell r="K863">
            <v>0</v>
          </cell>
          <cell r="L863">
            <v>0</v>
          </cell>
          <cell r="M863">
            <v>0</v>
          </cell>
          <cell r="N863">
            <v>0</v>
          </cell>
          <cell r="O863">
            <v>0</v>
          </cell>
          <cell r="P863">
            <v>9.52</v>
          </cell>
        </row>
        <row r="864">
          <cell r="B864" t="str">
            <v>1573/2025</v>
          </cell>
          <cell r="C864" t="str">
            <v>2410-0600-0002</v>
          </cell>
          <cell r="D864" t="str">
            <v>SS CPSP 1573/2025 P:31/12/2025 R: 2025I-VBOG-070643 PRESTAR SERVICIOS PROFESIONALES PARA ATENDER TEMASTECNICOS RELACIONADOS PARA LA ELABORACIÓN DE DOCUMENTOS DE LINEAMIENTOS TÉCNICOS, DE LOS PROGRAMAS, PROYECTOS, CONTRATOS Y/O CONVENIOS A CARGO DEL</v>
          </cell>
          <cell r="E864" t="str">
            <v>SS</v>
          </cell>
          <cell r="F864">
            <v>9.2449999999999992</v>
          </cell>
          <cell r="G864">
            <v>0</v>
          </cell>
          <cell r="H864">
            <v>9.2449999999999992</v>
          </cell>
          <cell r="I864">
            <v>9.2449999999999992</v>
          </cell>
          <cell r="J864">
            <v>0</v>
          </cell>
          <cell r="K864">
            <v>0</v>
          </cell>
          <cell r="L864">
            <v>0</v>
          </cell>
          <cell r="M864">
            <v>0</v>
          </cell>
          <cell r="N864">
            <v>0</v>
          </cell>
          <cell r="O864">
            <v>0</v>
          </cell>
          <cell r="P864">
            <v>9.2449999999999992</v>
          </cell>
        </row>
        <row r="865">
          <cell r="B865" t="str">
            <v>514/2025</v>
          </cell>
          <cell r="C865" t="str">
            <v>2410-0600-0002
2499-0600-0025</v>
          </cell>
          <cell r="D865" t="str">
            <v>SS CON 514/2025 PLZ 31/12/2025 VBOG-020327 PRESTAR SERVICIOS PROFESIONALES PARA ATENDER ASUNTOS DE CARACTER TECNICO Y ADMINISTRATIVO, DE LOS PROGRAMAS, PROYECTOS, CONTRATOS Y/O CONVENIOS ACARGO DEL INVIAS DESDE LA DIRECCION TECNICA Y DE ESTRUCTURACI</v>
          </cell>
          <cell r="E865" t="str">
            <v>DTE</v>
          </cell>
          <cell r="F865">
            <v>9.1439149999999998</v>
          </cell>
          <cell r="G865">
            <v>0</v>
          </cell>
          <cell r="H865">
            <v>9.1439149999999998</v>
          </cell>
          <cell r="I865">
            <v>1.2594590800000001</v>
          </cell>
          <cell r="J865">
            <v>7.8844559199999997</v>
          </cell>
          <cell r="K865">
            <v>0</v>
          </cell>
          <cell r="L865">
            <v>0</v>
          </cell>
          <cell r="M865">
            <v>0</v>
          </cell>
          <cell r="N865">
            <v>0</v>
          </cell>
          <cell r="O865">
            <v>0</v>
          </cell>
          <cell r="P865">
            <v>9.1439149999999998</v>
          </cell>
        </row>
        <row r="866">
          <cell r="B866" t="str">
            <v>0458/2025</v>
          </cell>
          <cell r="C866" t="str">
            <v>2401-0600-0079</v>
          </cell>
          <cell r="D866" t="str">
            <v>DTE CON 0458/2025 P:31/12/2025 R:2025I-VBOG-006037 PRESTAR SERVICIOS PROFESIONALES, PARA ATENDER ASUNTOS ADMINISTRATIVO Y FINANCIERO DE LOS PROGRAMAS, PROYECTOS, CONTRATOS Y/O CONVENIOS A CARGO DEL INVIAS. DESDE LA DIRECCIÓN TÉCNICA Y DE ESTRUCTURACI</v>
          </cell>
          <cell r="E866" t="str">
            <v>DTE</v>
          </cell>
          <cell r="F866">
            <v>9.1349999999999998</v>
          </cell>
          <cell r="G866">
            <v>0</v>
          </cell>
          <cell r="H866">
            <v>9.1349999999999998</v>
          </cell>
          <cell r="I866">
            <v>0</v>
          </cell>
          <cell r="J866">
            <v>9.1349999999999998</v>
          </cell>
          <cell r="K866">
            <v>0</v>
          </cell>
          <cell r="L866">
            <v>0</v>
          </cell>
          <cell r="M866">
            <v>0</v>
          </cell>
          <cell r="N866">
            <v>0</v>
          </cell>
          <cell r="O866">
            <v>0</v>
          </cell>
          <cell r="P866">
            <v>9.1349999999999998</v>
          </cell>
        </row>
        <row r="867">
          <cell r="B867" t="str">
            <v>1284/2025</v>
          </cell>
          <cell r="C867" t="str">
            <v>2401-0600-0072
2401-0600-0103</v>
          </cell>
          <cell r="D867" t="str">
            <v>SGCP CON 1284-2025 P 31/12/2025 R 2025I-VBOG-0444141 PRESTAR SERVICIOS PROFESIONALES PARA ATENDER ASUNTOS DE CARÁCTER TÉCNICO, ADMINISTRATIVO, Y FINANCIERO PARA APOYAR EL SEGUIMIENTO Y CONTROL DE LAS POLÍTICAS, PLANES, PROGRAMAS, PROYECTOS, CONTRATOS</v>
          </cell>
          <cell r="E867" t="str">
            <v>SUBG - DT</v>
          </cell>
          <cell r="F867">
            <v>8.9241203999999996</v>
          </cell>
          <cell r="G867">
            <v>0</v>
          </cell>
          <cell r="H867">
            <v>8.9241203999999996</v>
          </cell>
          <cell r="I867">
            <v>3.9011660200000002</v>
          </cell>
          <cell r="J867">
            <v>5.0229543799999998</v>
          </cell>
          <cell r="K867">
            <v>0</v>
          </cell>
          <cell r="L867">
            <v>0</v>
          </cell>
          <cell r="M867">
            <v>0</v>
          </cell>
          <cell r="N867">
            <v>0</v>
          </cell>
          <cell r="O867">
            <v>0</v>
          </cell>
          <cell r="P867">
            <v>8.9241203999999996</v>
          </cell>
        </row>
        <row r="868">
          <cell r="B868" t="str">
            <v>1540/2025</v>
          </cell>
          <cell r="C868" t="str">
            <v>2410-0600-0002</v>
          </cell>
          <cell r="D868" t="str">
            <v>SS CPSP 1540/2025 P:31/12/2025 R: 2025I-VBOG-065828 SS “PRESTAR SERVICIOS PROFESIONALES PARA ATENDER TEMAS TECNICOS Y ADMINISTRATIVOS RELACIONADOS PARA LA ELABORACIÓN DE DOCUMENTOS DELINEAMIENTOS TÉCNICOS, DE LOS PROGRAMAS, PROYECTOS, CONTRATOS Y/O</v>
          </cell>
          <cell r="E868" t="str">
            <v>SS</v>
          </cell>
          <cell r="F868">
            <v>8.8354999999999997</v>
          </cell>
          <cell r="G868">
            <v>0</v>
          </cell>
          <cell r="H868">
            <v>8.8354999999999997</v>
          </cell>
          <cell r="I868">
            <v>8.8354999999999997</v>
          </cell>
          <cell r="J868">
            <v>0</v>
          </cell>
          <cell r="K868">
            <v>0</v>
          </cell>
          <cell r="L868">
            <v>0</v>
          </cell>
          <cell r="M868">
            <v>0</v>
          </cell>
          <cell r="N868">
            <v>0</v>
          </cell>
          <cell r="O868">
            <v>0</v>
          </cell>
          <cell r="P868">
            <v>8.8354999999999997</v>
          </cell>
        </row>
        <row r="869">
          <cell r="B869" t="str">
            <v>1504/2025</v>
          </cell>
          <cell r="C869" t="str">
            <v>2410-0600-0002</v>
          </cell>
          <cell r="D869" t="str">
            <v>SS CPS 1504/2025 P:31/12/2025 R: 2025I-VBOG-065268 SS PRESTAR SERVICIOS PROFESIONALES PARA ATENDER TEMAS TECNICOS Y ADMINISTRATIVOS RELACIONADOS PARA LA ELABORACIÓN DE DOCUMENTOS DE LINEAMIENTOS TÉCNICOS, DE LOS PROGRAMAS, PROYECTOS, CONTRATOS Y/O CO</v>
          </cell>
          <cell r="E869" t="str">
            <v>SS</v>
          </cell>
          <cell r="F869">
            <v>8.7048679499999988</v>
          </cell>
          <cell r="G869">
            <v>0</v>
          </cell>
          <cell r="H869">
            <v>8.7048679499999988</v>
          </cell>
          <cell r="I869">
            <v>8.7048679499999988</v>
          </cell>
          <cell r="J869">
            <v>0</v>
          </cell>
          <cell r="K869">
            <v>0</v>
          </cell>
          <cell r="L869">
            <v>0</v>
          </cell>
          <cell r="M869">
            <v>0</v>
          </cell>
          <cell r="N869">
            <v>0</v>
          </cell>
          <cell r="O869">
            <v>0</v>
          </cell>
          <cell r="P869">
            <v>8.7048679499999988</v>
          </cell>
        </row>
        <row r="870">
          <cell r="B870" t="str">
            <v>306/2025</v>
          </cell>
          <cell r="C870" t="str">
            <v>2401-0600-0079</v>
          </cell>
          <cell r="D870" t="str">
            <v>DTE CON 306/2025 P 31/12/2025 R 2025I-VBOG 006220 PRESTAR SERVICIOS PROFESIONALES PARA ATENDER ASUNTOS DE CARÁCTER JURÍDICO DE LOS PROGRAMAS PROYECTOS CONTRATOS YO CONVENIOS A CARGO DEL INVIAS, DESDE LA DIRECCIÓN TÉCNICA Y DE ESTRUCTURACIÓN Y/O SUS S</v>
          </cell>
          <cell r="E870" t="str">
            <v>DTE</v>
          </cell>
          <cell r="F870">
            <v>8.6449999999999996</v>
          </cell>
          <cell r="G870">
            <v>0</v>
          </cell>
          <cell r="H870">
            <v>8.6449999999999996</v>
          </cell>
          <cell r="I870">
            <v>0</v>
          </cell>
          <cell r="J870">
            <v>8.6449999999999996</v>
          </cell>
          <cell r="K870">
            <v>0</v>
          </cell>
          <cell r="L870">
            <v>0</v>
          </cell>
          <cell r="M870">
            <v>0</v>
          </cell>
          <cell r="N870">
            <v>0</v>
          </cell>
          <cell r="O870">
            <v>0</v>
          </cell>
          <cell r="P870">
            <v>8.6449999999999996</v>
          </cell>
        </row>
        <row r="871">
          <cell r="B871" t="str">
            <v>903/2025</v>
          </cell>
          <cell r="C871" t="str">
            <v>2401-0600-0103
2402-0600-0013</v>
          </cell>
          <cell r="D871" t="str">
            <v>DTATL CON 903/2025 VBOG- 024609 P DIC 31/2025 PRESTAR SERVICIOS PROFESIONALES PARA ATENDER ASUNTOS DE CARÁCTER TÉCNICO, ADMINISTRATIVO, Y FINANCIERO PARA APOYAR EL SEGUIMIENTO Y CONTROL DE LAS POLÍTICAS, PLANES, PROGRAMAS, PROYECTOS, CONTRATOS Y/O</v>
          </cell>
          <cell r="E871" t="str">
            <v>SUBG - DT</v>
          </cell>
          <cell r="F871">
            <v>8.6391439999999999</v>
          </cell>
          <cell r="G871">
            <v>0</v>
          </cell>
          <cell r="H871">
            <v>8.6391439999999999</v>
          </cell>
          <cell r="I871">
            <v>5.7278427199999999</v>
          </cell>
          <cell r="J871">
            <v>2.91130128</v>
          </cell>
          <cell r="K871">
            <v>0</v>
          </cell>
          <cell r="L871">
            <v>0</v>
          </cell>
          <cell r="M871">
            <v>0</v>
          </cell>
          <cell r="N871">
            <v>0</v>
          </cell>
          <cell r="O871">
            <v>0</v>
          </cell>
          <cell r="P871">
            <v>8.6391439999999999</v>
          </cell>
        </row>
        <row r="872">
          <cell r="B872" t="str">
            <v>1329/2025</v>
          </cell>
          <cell r="C872" t="str">
            <v>2401-0600-0112</v>
          </cell>
          <cell r="D872" t="str">
            <v>DTATL CPSP 1329/2025 P 31/12/2025 R 2025I-VBOG-048358 SG PRESTAR SERVICIOS PROFESIONALES PARA ATENDER ASUNTOS DE CARÁCTER TÉCNICO, ADMINISTRATIVO, Y FINANCIERO PARA APOYAR EL SEGUIMIENTO Y CONTROL DE LAS POLÍTICAS, PLANES, PROGRAMAS, PROYECTOS,</v>
          </cell>
          <cell r="E872" t="str">
            <v>SUBG - DT</v>
          </cell>
          <cell r="F872">
            <v>8.5604544000000011</v>
          </cell>
          <cell r="G872">
            <v>0</v>
          </cell>
          <cell r="H872">
            <v>8.5604544000000011</v>
          </cell>
          <cell r="I872">
            <v>4.2802272000000006</v>
          </cell>
          <cell r="J872">
            <v>4.2802272000000006</v>
          </cell>
          <cell r="K872">
            <v>0</v>
          </cell>
          <cell r="L872">
            <v>0</v>
          </cell>
          <cell r="M872">
            <v>0</v>
          </cell>
          <cell r="N872">
            <v>0</v>
          </cell>
          <cell r="O872">
            <v>0</v>
          </cell>
          <cell r="P872">
            <v>8.5604544000000011</v>
          </cell>
        </row>
        <row r="873">
          <cell r="B873" t="str">
            <v>1494/2025</v>
          </cell>
          <cell r="C873" t="str">
            <v>2410-0600-0002</v>
          </cell>
          <cell r="D873" t="str">
            <v>SS CPSP 1494/2025 P: 31/12/2025 R:2025I-VBOG-062695 SS PRESTAR SERVICIOS PROFESIONALES PARA ATENDER TEMAS TECNICOS RELACIONADOS PARA LA ELABORACIÓN DE DOCUMENTOS DE
LINEAMIENTOS TÉCNICOS, DE LOS PROGRAMAS, PROYECTOS, CONTRATOS Y/O CONV INVIAS</v>
          </cell>
          <cell r="E873" t="str">
            <v>SS</v>
          </cell>
          <cell r="F873">
            <v>8.5404900000000001</v>
          </cell>
          <cell r="G873">
            <v>0</v>
          </cell>
          <cell r="H873">
            <v>8.5404900000000001</v>
          </cell>
          <cell r="I873">
            <v>8.5404900000000001</v>
          </cell>
          <cell r="J873">
            <v>0</v>
          </cell>
          <cell r="K873">
            <v>0</v>
          </cell>
          <cell r="L873">
            <v>0</v>
          </cell>
          <cell r="M873">
            <v>0</v>
          </cell>
          <cell r="N873">
            <v>0</v>
          </cell>
          <cell r="O873">
            <v>0</v>
          </cell>
          <cell r="P873">
            <v>8.5404900000000001</v>
          </cell>
        </row>
        <row r="874">
          <cell r="B874" t="str">
            <v>1592/2025</v>
          </cell>
          <cell r="C874" t="str">
            <v>2499-0600-0020</v>
          </cell>
          <cell r="D874" t="str">
            <v>DTMET CDO 1592/2025 P 31/12/25 R 2025I VMET 069292 SA MANTENIMIENTO Y ADECUACION DE LA SEDE DE LA DIRECCION TERRITORIAL META A TRAVES DEL MANTENIMIENTO PREVENTIVO DE LOS EQUIPOS PARA EL CORRECTO FUNCIONAMIENTO DE LA EDIFICACION Y EL MANTENIMIENTO Y A</v>
          </cell>
          <cell r="E874" t="str">
            <v>SA</v>
          </cell>
          <cell r="F874">
            <v>20.138175</v>
          </cell>
          <cell r="G874">
            <v>0</v>
          </cell>
          <cell r="H874">
            <v>20.138175</v>
          </cell>
          <cell r="I874">
            <v>20.138175</v>
          </cell>
          <cell r="J874">
            <v>0</v>
          </cell>
          <cell r="K874">
            <v>0</v>
          </cell>
          <cell r="L874">
            <v>11.671675</v>
          </cell>
          <cell r="M874">
            <v>11.671675</v>
          </cell>
          <cell r="N874">
            <v>11.671675</v>
          </cell>
          <cell r="O874">
            <v>0</v>
          </cell>
          <cell r="P874">
            <v>8.4664999999999999</v>
          </cell>
        </row>
        <row r="875">
          <cell r="B875" t="str">
            <v>538/2025</v>
          </cell>
          <cell r="C875" t="str">
            <v>2401-0600-0072
2401-0600-0073
2401-0600-0075
2401-0600-0107
2401-0600-0118
2402-0600-0013
2406-0600-0007</v>
          </cell>
          <cell r="D875" t="str">
            <v>GC CON 538-2025 P:311225 R:2025I-VBOG-009285 - ADICION 2 MODIFICATORIA 2  VBOG-075078 PRESTAR SERVICIOS PROFESIONALES ESPECIALIZADOS PARA ATENDER ASUNTOS DE COMUNICACIONES, PRODUCCIÓN AUDIOVISUAL, PRODUCCIÓN DE TELEVISIÓN E IMAGEN Y ESTRATEGIAS DIGI</v>
          </cell>
          <cell r="E875" t="str">
            <v>COM</v>
          </cell>
          <cell r="F875">
            <v>8.4479386000000005</v>
          </cell>
          <cell r="G875">
            <v>0</v>
          </cell>
          <cell r="H875">
            <v>8.4479386000000005</v>
          </cell>
          <cell r="I875">
            <v>8.4479386000000005</v>
          </cell>
          <cell r="J875">
            <v>0</v>
          </cell>
          <cell r="K875">
            <v>0</v>
          </cell>
          <cell r="L875">
            <v>0</v>
          </cell>
          <cell r="M875">
            <v>0</v>
          </cell>
          <cell r="N875">
            <v>0</v>
          </cell>
          <cell r="O875">
            <v>0</v>
          </cell>
          <cell r="P875">
            <v>8.4479386000000005</v>
          </cell>
        </row>
        <row r="876">
          <cell r="B876" t="str">
            <v>4577/2023</v>
          </cell>
          <cell r="C876" t="str">
            <v>2402-0600-0013</v>
          </cell>
          <cell r="D876" t="str">
            <v>DEO RESOL 5662/2025 CTO 4577/2023 VIGENCIA EXPIRADA R:SOL-RP-0561 POR LA CUAL SE RECONOCE Y ORDENA UN PAGO POR EL MECANISMO DE “PAGO PASIVOS EXIGIBLES – VIGENCIAS EXPIRADAS"</v>
          </cell>
          <cell r="E876" t="str">
            <v>CCPT</v>
          </cell>
          <cell r="F876">
            <v>8.435791</v>
          </cell>
          <cell r="G876">
            <v>0</v>
          </cell>
          <cell r="H876">
            <v>8.435791</v>
          </cell>
          <cell r="I876">
            <v>8.435791</v>
          </cell>
          <cell r="J876">
            <v>0</v>
          </cell>
          <cell r="K876">
            <v>0</v>
          </cell>
          <cell r="L876">
            <v>0</v>
          </cell>
          <cell r="M876">
            <v>0</v>
          </cell>
          <cell r="N876">
            <v>0</v>
          </cell>
          <cell r="O876">
            <v>0</v>
          </cell>
          <cell r="P876">
            <v>8.435791</v>
          </cell>
        </row>
        <row r="877">
          <cell r="B877" t="str">
            <v>4903/2023</v>
          </cell>
          <cell r="C877" t="str">
            <v>2406-0600-0007</v>
          </cell>
          <cell r="D877" t="str">
            <v>SMFF CDO 4903/2023 MODIFICACIÓN 2 PRÓRROGA 2 P:7/10/2025 R:2025I-VBOG-075258 MEJORAMIENTO DEL MUELLE FLUVIAL EN LA COMUNIDAD DE AGUAS NEGRAS, MUNICIPIO DE PUERTO MELUK, DEPARTAMENTO DEL CHOCÓ</v>
          </cell>
          <cell r="E877" t="str">
            <v>SMFF</v>
          </cell>
          <cell r="F877">
            <v>843.14331507999998</v>
          </cell>
          <cell r="G877">
            <v>0</v>
          </cell>
          <cell r="H877">
            <v>843.14331507999998</v>
          </cell>
          <cell r="I877">
            <v>843.14331507999998</v>
          </cell>
          <cell r="J877">
            <v>0</v>
          </cell>
          <cell r="K877">
            <v>834.82186376999994</v>
          </cell>
          <cell r="L877">
            <v>834.82186376999994</v>
          </cell>
          <cell r="M877">
            <v>0</v>
          </cell>
          <cell r="N877">
            <v>834.82186376999994</v>
          </cell>
          <cell r="O877">
            <v>0</v>
          </cell>
          <cell r="P877">
            <v>8.3214513100000431</v>
          </cell>
        </row>
        <row r="878">
          <cell r="B878" t="str">
            <v>2080/2025</v>
          </cell>
          <cell r="C878" t="str">
            <v>2401-0600-0075</v>
          </cell>
          <cell r="D878" t="str">
            <v>DTE CPSP 2080/2025 P:31/12/2025 R:SOL-RP-0235  PRESTAR SERVICIOS PROFESIONALES PARA ATENDER ASUNTOS DE CARACTER TECNICO Y ADMINISTRATIVO, DE LOS PROGRAMAS, PROYECTOS, CONTRATOS Y/O CONVENIOS A CARGO DEL INVIAS</v>
          </cell>
          <cell r="E878" t="str">
            <v>DTE</v>
          </cell>
          <cell r="F878">
            <v>8.19</v>
          </cell>
          <cell r="G878">
            <v>0</v>
          </cell>
          <cell r="H878">
            <v>8.19</v>
          </cell>
          <cell r="I878">
            <v>8.19</v>
          </cell>
          <cell r="J878">
            <v>0</v>
          </cell>
          <cell r="K878">
            <v>0</v>
          </cell>
          <cell r="L878">
            <v>0</v>
          </cell>
          <cell r="M878">
            <v>0</v>
          </cell>
          <cell r="N878">
            <v>0</v>
          </cell>
          <cell r="O878">
            <v>0</v>
          </cell>
          <cell r="P878">
            <v>8.19</v>
          </cell>
        </row>
        <row r="879">
          <cell r="B879" t="str">
            <v>1524/2025</v>
          </cell>
          <cell r="C879" t="str">
            <v>2410-0600-0002</v>
          </cell>
          <cell r="D879" t="str">
            <v>SS CPSP 1524/2025 P:31/12/2025 R:2025I-VBOG-065808 SS PRESTAR SERVICIOS PROFESIONALES PARA ATENDER TEMASTECNICOS RELACIONADOS PARA LA ELABORACIÓN DE DOCUMENTOS DELINEAMIENTOS TÉCNICOS, DE LOS PROGRAMAS, PROYECTOS, CONTRATOSY/O CONVENIOS A CARGO DE</v>
          </cell>
          <cell r="E879" t="str">
            <v>SS</v>
          </cell>
          <cell r="F879">
            <v>8.1850000000000005</v>
          </cell>
          <cell r="G879">
            <v>0</v>
          </cell>
          <cell r="H879">
            <v>8.1850000000000005</v>
          </cell>
          <cell r="I879">
            <v>8.1850000000000005</v>
          </cell>
          <cell r="J879">
            <v>0</v>
          </cell>
          <cell r="K879">
            <v>0</v>
          </cell>
          <cell r="L879">
            <v>0</v>
          </cell>
          <cell r="M879">
            <v>0</v>
          </cell>
          <cell r="N879">
            <v>0</v>
          </cell>
          <cell r="O879">
            <v>0</v>
          </cell>
          <cell r="P879">
            <v>8.1850000000000005</v>
          </cell>
        </row>
        <row r="880">
          <cell r="B880" t="str">
            <v>1528/2025</v>
          </cell>
          <cell r="C880" t="str">
            <v>2410-0600-0002</v>
          </cell>
          <cell r="D880" t="str">
            <v>SS CPSP 1528/2025 P:31/12/2025 R:2025I-VBOG-065828 PRESTAR SERVICIOS PROFESIONALES PARA ATENDER TEMAS TECNICOS RELACIONADOS PARA LA ELABORACIÓN DE DOCUMENTOS DE
LINEAMIENTOS TÉCNICOS, DE LOS PROGRAMAS, PROYECTOS, CONTRATOS
Y/O CONVENIOS A CARGO DEL</v>
          </cell>
          <cell r="E880" t="str">
            <v>SS</v>
          </cell>
          <cell r="F880">
            <v>8.1844999999999999</v>
          </cell>
          <cell r="G880">
            <v>0</v>
          </cell>
          <cell r="H880">
            <v>8.1844999999999999</v>
          </cell>
          <cell r="I880">
            <v>8.1844999999999999</v>
          </cell>
          <cell r="J880">
            <v>0</v>
          </cell>
          <cell r="K880">
            <v>0</v>
          </cell>
          <cell r="L880">
            <v>0</v>
          </cell>
          <cell r="M880">
            <v>0</v>
          </cell>
          <cell r="N880">
            <v>0</v>
          </cell>
          <cell r="O880">
            <v>0</v>
          </cell>
          <cell r="P880">
            <v>8.1844999999999999</v>
          </cell>
        </row>
        <row r="881">
          <cell r="B881" t="str">
            <v>4450/2023</v>
          </cell>
          <cell r="C881" t="str">
            <v>2402-0600-0013</v>
          </cell>
          <cell r="D881" t="str">
            <v>DEO RESOL 5661/2025 CTO4450/2023 VIGENCIA EXPIRADA R:SOL-RP-0561 POR LA CUAL SE RECONOCE Y ORDENA UN</v>
          </cell>
          <cell r="E881" t="str">
            <v>CCPT</v>
          </cell>
          <cell r="F881">
            <v>8.0824800000000003</v>
          </cell>
          <cell r="G881">
            <v>0</v>
          </cell>
          <cell r="H881">
            <v>8.0824800000000003</v>
          </cell>
          <cell r="I881">
            <v>8.0824800000000003</v>
          </cell>
          <cell r="J881">
            <v>0</v>
          </cell>
          <cell r="K881">
            <v>0</v>
          </cell>
          <cell r="L881">
            <v>0</v>
          </cell>
          <cell r="M881">
            <v>0</v>
          </cell>
          <cell r="N881">
            <v>0</v>
          </cell>
          <cell r="O881">
            <v>0</v>
          </cell>
          <cell r="P881">
            <v>8.0824800000000003</v>
          </cell>
        </row>
        <row r="882">
          <cell r="B882" t="str">
            <v>1547/2025</v>
          </cell>
          <cell r="C882" t="str">
            <v>2409-0600-0004</v>
          </cell>
          <cell r="D882" t="str">
            <v>DTMET CDO 1547/2025 P 31/12/25 R 2025I-VMET 066987 SGR HABILITAR Y/O BRINDAR TRANSITABILIDAD EN LA RED VIAL A CARGO DEL INVIAS, A TRAVÉS DEL SISTEMA DE MONTO AGOTABLE, EN VÍAS A CARGO DE LA DIRECCIÓN TERRITORIAL META.</v>
          </cell>
          <cell r="E882" t="str">
            <v>SGR</v>
          </cell>
          <cell r="F882">
            <v>70</v>
          </cell>
          <cell r="G882">
            <v>0</v>
          </cell>
          <cell r="H882">
            <v>70</v>
          </cell>
          <cell r="I882">
            <v>70</v>
          </cell>
          <cell r="J882">
            <v>0</v>
          </cell>
          <cell r="K882">
            <v>0</v>
          </cell>
          <cell r="L882">
            <v>61.937263999999999</v>
          </cell>
          <cell r="M882">
            <v>61.937263999999999</v>
          </cell>
          <cell r="N882">
            <v>61.937263999999999</v>
          </cell>
          <cell r="O882">
            <v>0</v>
          </cell>
          <cell r="P882">
            <v>8.062736000000001</v>
          </cell>
        </row>
        <row r="883">
          <cell r="B883" t="str">
            <v>1263/2025</v>
          </cell>
          <cell r="C883" t="str">
            <v>2401-0600-0091
2402-0600-0013</v>
          </cell>
          <cell r="D883" t="str">
            <v>SA CPSP 1263/2025 P:31/12/25  ADICION 1 R:VBOG-04042 SG PRESTACIÓN DE SERVICIOS PROFESIONALES ESPECIALIZADOS PARA APOYAR EL SANEAMIENTO DE INMUBLES FISCALES EN EL COMPONENTE TÉCNICO CATASTRAL PARA EL DESARROLLO DE LAS POLÍTICAS, PLANES, PROGRAMAS</v>
          </cell>
          <cell r="E883" t="str">
            <v>SG</v>
          </cell>
          <cell r="F883">
            <v>8.0227000000000004</v>
          </cell>
          <cell r="G883">
            <v>0</v>
          </cell>
          <cell r="H883">
            <v>8.0227000000000004</v>
          </cell>
          <cell r="I883">
            <v>8.0227000000000004</v>
          </cell>
          <cell r="J883">
            <v>0</v>
          </cell>
          <cell r="K883">
            <v>0</v>
          </cell>
          <cell r="L883">
            <v>0</v>
          </cell>
          <cell r="M883">
            <v>0</v>
          </cell>
          <cell r="N883">
            <v>0</v>
          </cell>
          <cell r="O883">
            <v>0</v>
          </cell>
          <cell r="P883">
            <v>8.0227000000000004</v>
          </cell>
        </row>
        <row r="884">
          <cell r="B884" t="str">
            <v>1519/2025</v>
          </cell>
          <cell r="C884" t="str">
            <v>2410-0600-0002</v>
          </cell>
          <cell r="D884" t="str">
            <v>SS CPSP 1519/2025 R:2025I-VBOG-068463 SS PRESTAR SERVICIOS PROFESIONALES PARA ATENDER TEMAS TECNICOS RELACIONADOS PARA LA ELABORACIÓN DE DOCUMENTOS DE LINEAMIENTOS TÉCNICOS, DE LOS PROGRAMAS, PROYECTOS, CONTRATOS Y/O CONVENIOS A CARGO DEL INVIAS</v>
          </cell>
          <cell r="E884" t="str">
            <v>SS</v>
          </cell>
          <cell r="F884">
            <v>7.9850000000000003</v>
          </cell>
          <cell r="G884">
            <v>0</v>
          </cell>
          <cell r="H884">
            <v>7.9850000000000003</v>
          </cell>
          <cell r="I884">
            <v>7.9850000000000003</v>
          </cell>
          <cell r="J884">
            <v>0</v>
          </cell>
          <cell r="K884">
            <v>0</v>
          </cell>
          <cell r="L884">
            <v>0</v>
          </cell>
          <cell r="M884">
            <v>0</v>
          </cell>
          <cell r="N884">
            <v>0</v>
          </cell>
          <cell r="O884">
            <v>0</v>
          </cell>
          <cell r="P884">
            <v>7.9850000000000003</v>
          </cell>
        </row>
        <row r="885">
          <cell r="B885" t="str">
            <v>1731/2025</v>
          </cell>
          <cell r="C885" t="str">
            <v>2499-0600-0025</v>
          </cell>
          <cell r="D885" t="str">
            <v>OTIC CPSP 1731/2025 P:31/12/2025 R:2025I-VBOG-084490 PRESTAR SERVICIOS PROFESIONALES EN EL ANÁLISIS DE REQUERIMIENTOS, ESPECIFICACIÓN DE REQUISITOS, PRUEBAS, DOCUMENTACIÓN, CAPACITACIÓN Y APOYO EN EL DISEÑO, DESARROLLO, PUESTA EN PRODUCCIÓN, MANTENIM</v>
          </cell>
          <cell r="E885" t="str">
            <v>OTIC</v>
          </cell>
          <cell r="F885">
            <v>7.9625000000000004</v>
          </cell>
          <cell r="G885">
            <v>0</v>
          </cell>
          <cell r="H885">
            <v>7.9625000000000004</v>
          </cell>
          <cell r="I885">
            <v>0</v>
          </cell>
          <cell r="J885">
            <v>7.9625000000000004</v>
          </cell>
          <cell r="K885">
            <v>0</v>
          </cell>
          <cell r="L885">
            <v>0</v>
          </cell>
          <cell r="M885">
            <v>0</v>
          </cell>
          <cell r="N885">
            <v>0</v>
          </cell>
          <cell r="O885">
            <v>0</v>
          </cell>
          <cell r="P885">
            <v>7.9625000000000004</v>
          </cell>
        </row>
        <row r="886">
          <cell r="B886" t="str">
            <v>1997/2025</v>
          </cell>
          <cell r="C886" t="str">
            <v>2401-0600-0072</v>
          </cell>
          <cell r="D886" t="str">
            <v>DTE CPSP 1997/2025 P 31/12/25 R SOL RP 0038 PRESTAR SERVICIOS PROFESIONALES, PARA ATENDER ASUNTOS DE CARACTER TECNICO DE LOS PROGRAMAS, PROYECTOS, CONTRATOS Y/O CONVENIOS A CARGO DEL INVIAS</v>
          </cell>
          <cell r="E886" t="str">
            <v>DTE</v>
          </cell>
          <cell r="F886">
            <v>12.285</v>
          </cell>
          <cell r="G886">
            <v>0</v>
          </cell>
          <cell r="H886">
            <v>12.285</v>
          </cell>
          <cell r="I886">
            <v>0</v>
          </cell>
          <cell r="J886">
            <v>12.285</v>
          </cell>
          <cell r="K886">
            <v>4.3680000000000003</v>
          </cell>
          <cell r="L886">
            <v>4.3680000000000003</v>
          </cell>
          <cell r="M886">
            <v>0</v>
          </cell>
          <cell r="N886">
            <v>0</v>
          </cell>
          <cell r="O886">
            <v>4.3680000000000003</v>
          </cell>
          <cell r="P886">
            <v>7.9169999999999998</v>
          </cell>
        </row>
        <row r="887">
          <cell r="B887" t="str">
            <v>1168/2025</v>
          </cell>
          <cell r="C887" t="str">
            <v>2499-0600-0018</v>
          </cell>
          <cell r="D887" t="str">
            <v>OAP CON 1168/2025 PLZ 31/12/2025 VBOG-034986 “PRESTAR SERVICIOS PROF Y DE ASESORIA PARA ATENDER EL SEGUIMIENTO TÉCNICO DE LOS PLANES, PROGRAMAS Y PROYECTOS, DE INVERSION DEL INVIAS, EN LA OFICINA ASESORA DE PLANEACIÓN.”</v>
          </cell>
          <cell r="E887" t="str">
            <v>OAP</v>
          </cell>
          <cell r="F887">
            <v>7.9166670000000003</v>
          </cell>
          <cell r="G887">
            <v>0</v>
          </cell>
          <cell r="H887">
            <v>7.9166670000000003</v>
          </cell>
          <cell r="I887">
            <v>7.9166670000000003</v>
          </cell>
          <cell r="J887">
            <v>0</v>
          </cell>
          <cell r="K887">
            <v>0</v>
          </cell>
          <cell r="L887">
            <v>0</v>
          </cell>
          <cell r="M887">
            <v>0</v>
          </cell>
          <cell r="N887">
            <v>0</v>
          </cell>
          <cell r="O887">
            <v>0</v>
          </cell>
          <cell r="P887">
            <v>7.9166670000000003</v>
          </cell>
        </row>
        <row r="888">
          <cell r="B888" t="str">
            <v>1749/2025</v>
          </cell>
          <cell r="C888" t="str">
            <v>2499-0600-0025</v>
          </cell>
          <cell r="D888" t="str">
            <v>DTE CPSP 1749/2025 P:31/12/2025 R:2025I-VBOG-083641 DTE PRESTAR SERVICIOS DE APOYO OPERATIVO EN EL PROCESO DE SOCIALIZACIÓN DE LA CONTRIBUCIÓN NACIONAL DE VALORIZACIÓN (CNV), MEDIANTE ACTIVIDADES DE CONVOCATORIA, REGISTRO, ACOMPAÑAMIENTO LOGÍSTICO, P</v>
          </cell>
          <cell r="E888" t="str">
            <v>DTE</v>
          </cell>
          <cell r="F888">
            <v>7.875</v>
          </cell>
          <cell r="G888">
            <v>0</v>
          </cell>
          <cell r="H888">
            <v>7.875</v>
          </cell>
          <cell r="I888">
            <v>0</v>
          </cell>
          <cell r="J888">
            <v>7.875</v>
          </cell>
          <cell r="K888">
            <v>0</v>
          </cell>
          <cell r="L888">
            <v>0</v>
          </cell>
          <cell r="M888">
            <v>0</v>
          </cell>
          <cell r="N888">
            <v>0</v>
          </cell>
          <cell r="O888">
            <v>0</v>
          </cell>
          <cell r="P888">
            <v>7.875</v>
          </cell>
        </row>
        <row r="889">
          <cell r="B889" t="str">
            <v>1711/2025</v>
          </cell>
          <cell r="C889" t="str">
            <v>2409-0600-0005</v>
          </cell>
          <cell r="D889" t="str">
            <v>SPI CPSP 1711/2025 P.31/12/2025 R: 2025I-VBOG-081256 SPI RESTAR SERVICIOS PROFESIONALES PARA ATENDER ASUNTOS DE CARÁCTER TÉCNICO DE LOS PROGRAMAS, PROYECTOS, CONTRATOS Y/O CONVENIOS A CARGO DEL INVIAS DESDE LA DIRECCIÓN TÉCNICA Y DE ESTRUCTURACION Y/</v>
          </cell>
          <cell r="E889" t="str">
            <v>SPI</v>
          </cell>
          <cell r="F889">
            <v>7.8718500000000002</v>
          </cell>
          <cell r="G889">
            <v>0</v>
          </cell>
          <cell r="H889">
            <v>7.8718500000000002</v>
          </cell>
          <cell r="I889">
            <v>7.8718500000000002</v>
          </cell>
          <cell r="J889">
            <v>0</v>
          </cell>
          <cell r="K889">
            <v>0</v>
          </cell>
          <cell r="L889">
            <v>0</v>
          </cell>
          <cell r="M889">
            <v>0</v>
          </cell>
          <cell r="N889">
            <v>0</v>
          </cell>
          <cell r="O889">
            <v>0</v>
          </cell>
          <cell r="P889">
            <v>7.8718500000000002</v>
          </cell>
        </row>
        <row r="890">
          <cell r="B890" t="str">
            <v>3802/2024</v>
          </cell>
          <cell r="C890" t="str">
            <v>2401-0600-0103</v>
          </cell>
          <cell r="D890" t="str">
            <v>DTMET CON 3802/2024 VIGENCIAS FUTURAS P:23 MESES R:SOL-409-24-02-25  SERVICIO  DE  MANTENIMIENTO  RUTINARIO  DE  LAS  VIAS  A CARGO DEL INSTITUTO NACIONAL DE VIAS DIRECCION TERRITORIAL  META  SECTORES  4010  PUENTE  ARIMENA - LA AREPA - CRUCE  GUACAC</v>
          </cell>
          <cell r="E890" t="str">
            <v>SGI</v>
          </cell>
          <cell r="F890">
            <v>66.521000000000001</v>
          </cell>
          <cell r="G890">
            <v>0</v>
          </cell>
          <cell r="H890">
            <v>66.521000000000001</v>
          </cell>
          <cell r="I890">
            <v>0</v>
          </cell>
          <cell r="J890">
            <v>66.521000000000001</v>
          </cell>
          <cell r="K890">
            <v>0</v>
          </cell>
          <cell r="L890">
            <v>58.667000000000002</v>
          </cell>
          <cell r="M890">
            <v>58.667000000000002</v>
          </cell>
          <cell r="N890">
            <v>0</v>
          </cell>
          <cell r="O890">
            <v>58.667000000000002</v>
          </cell>
          <cell r="P890">
            <v>7.8539999999999992</v>
          </cell>
        </row>
        <row r="891">
          <cell r="B891" t="str">
            <v>2093/2025</v>
          </cell>
          <cell r="C891" t="str">
            <v>2401-0600-0074</v>
          </cell>
          <cell r="D891" t="str">
            <v>OTIC CPSP 2093/2025 Prestar servicios profesionales especializados para ejecutar actividades técnicas orientadas al fortalecimiento, optimización, disponibilidad y resiliencia de la infraestructura tecnológica institucional, mediante la implementació</v>
          </cell>
          <cell r="E891" t="str">
            <v>OTIC</v>
          </cell>
          <cell r="F891">
            <v>7.84</v>
          </cell>
          <cell r="G891">
            <v>0</v>
          </cell>
          <cell r="H891">
            <v>7.84</v>
          </cell>
          <cell r="I891">
            <v>7.84</v>
          </cell>
          <cell r="J891">
            <v>0</v>
          </cell>
          <cell r="K891">
            <v>0</v>
          </cell>
          <cell r="L891">
            <v>0</v>
          </cell>
          <cell r="M891">
            <v>0</v>
          </cell>
          <cell r="N891">
            <v>0</v>
          </cell>
          <cell r="O891">
            <v>0</v>
          </cell>
          <cell r="P891">
            <v>7.84</v>
          </cell>
        </row>
        <row r="892">
          <cell r="B892" t="str">
            <v>812/2025</v>
          </cell>
          <cell r="C892" t="str">
            <v>2401-0600-0072
2402-0600-0013</v>
          </cell>
          <cell r="D892" t="str">
            <v>DTSAN CON 812/2025 P 31/12/25 R VBOG 023237 DEL 16/04/25.PRESTAR SERVICIOS PROFESIONALES PARA ATENDER ASUNTOS DE CARÁCTER TÉCNICO, ADMINISTRATIVO, Y FINANCIERO PARA APOYAR EL SEGUIMIENTO Y CONTROL DE LAS POLÍTICAS, PLANES, PROGRAMAS, PROYECTOS, CONTR</v>
          </cell>
          <cell r="E892" t="str">
            <v>SUBG - DT</v>
          </cell>
          <cell r="F892">
            <v>7.8208571999999998</v>
          </cell>
          <cell r="G892">
            <v>0</v>
          </cell>
          <cell r="H892">
            <v>7.8208571999999998</v>
          </cell>
          <cell r="I892">
            <v>7.8208571999999998</v>
          </cell>
          <cell r="J892">
            <v>0</v>
          </cell>
          <cell r="K892">
            <v>0</v>
          </cell>
          <cell r="L892">
            <v>0</v>
          </cell>
          <cell r="M892">
            <v>0</v>
          </cell>
          <cell r="N892">
            <v>0</v>
          </cell>
          <cell r="O892">
            <v>0</v>
          </cell>
          <cell r="P892">
            <v>7.8208571999999998</v>
          </cell>
        </row>
        <row r="893">
          <cell r="B893" t="str">
            <v>4932/2023</v>
          </cell>
          <cell r="C893" t="str">
            <v>2406-0600-0007</v>
          </cell>
          <cell r="D893" t="str">
            <v>SMFF CDI 4932/2023 P:23/07/2025 R:2025I-VBOG-054954 SMFF MODIFICACIÓN NUMERO (01) DE 2025 INTERVENTORÍA TÉCNICA, LEGAL, ADMINISTRATIVA Y FINANCIERA PARA EL MEJORAMIENTO MUELLE BETANIA, MUNICIPIO DE SAN VICENTE DEL CAGUAN, DEPARTAMENTO DE CAQUETA.</v>
          </cell>
          <cell r="E893" t="str">
            <v>SMFF</v>
          </cell>
          <cell r="F893">
            <v>148.77308464000001</v>
          </cell>
          <cell r="G893">
            <v>0</v>
          </cell>
          <cell r="H893">
            <v>148.77308464000001</v>
          </cell>
          <cell r="I893">
            <v>148.77308464000001</v>
          </cell>
          <cell r="J893">
            <v>0</v>
          </cell>
          <cell r="K893">
            <v>141.12938047</v>
          </cell>
          <cell r="L893">
            <v>141.12938047</v>
          </cell>
          <cell r="M893">
            <v>0</v>
          </cell>
          <cell r="N893">
            <v>141.12938047</v>
          </cell>
          <cell r="O893">
            <v>0</v>
          </cell>
          <cell r="P893">
            <v>7.6437041700000066</v>
          </cell>
        </row>
        <row r="894">
          <cell r="B894" t="str">
            <v>1462/2025</v>
          </cell>
          <cell r="C894" t="str">
            <v>2410-0600-0002</v>
          </cell>
          <cell r="D894" t="str">
            <v>SS CPSP 1462/2025 P 31/12/25 R 2025I-VBOG 061286 SS  PRESTAR SERVICIOS PROFESIONALES PARA ATENDER TEMAS TECNICOS RELACIONADOS PARA LA ELABORACIÓN DE DOCUMENTOS DE LINEAMIENTOS TÉCNICOS, DE LOS PROGRAMAS, PROYECTOS, CONTRATOS Y/O CONVENIOS A CARGO DEL</v>
          </cell>
          <cell r="E894" t="str">
            <v>SS</v>
          </cell>
          <cell r="F894">
            <v>7.6349999999999998</v>
          </cell>
          <cell r="G894">
            <v>0</v>
          </cell>
          <cell r="H894">
            <v>7.6349999999999998</v>
          </cell>
          <cell r="I894">
            <v>7.6349999999999998</v>
          </cell>
          <cell r="J894">
            <v>0</v>
          </cell>
          <cell r="K894">
            <v>0</v>
          </cell>
          <cell r="L894">
            <v>0</v>
          </cell>
          <cell r="M894">
            <v>0</v>
          </cell>
          <cell r="N894">
            <v>0</v>
          </cell>
          <cell r="O894">
            <v>0</v>
          </cell>
          <cell r="P894">
            <v>7.6349999999999998</v>
          </cell>
        </row>
        <row r="895">
          <cell r="B895" t="str">
            <v>0970-2025</v>
          </cell>
          <cell r="C895" t="str">
            <v>2401-0600-0072
2402-0600-0013</v>
          </cell>
          <cell r="D895" t="str">
            <v>GGT CON 0970-2025 P:31-DIC-2025 R:2025I-VBOG-023232 PRESTAR SERVICIOS PROFESIONALES PARA ATENDER ASUNTOS DE CARÁCTER TÉCNICO, ADMINISTRATIVO, Y FINANCIERO PARA APOYAR EL SEGUIMIENTO Y CONTROL DE LAS POLÍTICAS, PLANES, PROGRAMAS, PROYECTOS, CONTRATOS</v>
          </cell>
          <cell r="E895" t="str">
            <v>SUBG - DT</v>
          </cell>
          <cell r="F895">
            <v>7.6160750000000004</v>
          </cell>
          <cell r="G895">
            <v>0</v>
          </cell>
          <cell r="H895">
            <v>7.6160750000000004</v>
          </cell>
          <cell r="I895">
            <v>7.6160750000000004</v>
          </cell>
          <cell r="J895">
            <v>0</v>
          </cell>
          <cell r="K895">
            <v>0</v>
          </cell>
          <cell r="L895">
            <v>0</v>
          </cell>
          <cell r="M895">
            <v>0</v>
          </cell>
          <cell r="N895">
            <v>0</v>
          </cell>
          <cell r="O895">
            <v>0</v>
          </cell>
          <cell r="P895">
            <v>7.6160750000000004</v>
          </cell>
        </row>
        <row r="896">
          <cell r="B896" t="str">
            <v>1513/2025</v>
          </cell>
          <cell r="C896" t="str">
            <v>2410-0600-0002</v>
          </cell>
          <cell r="D896" t="str">
            <v>SS CPSP 1513/2025 P:31/12/2025 R:2025I-VBOG-065281 SS PRESTAR SERVICIOS PROFESIONALES PARA ATENDER TEMAS TECNICOS RELACIONADOS PARA LA ELABORACIÓN DE DOCUMENTOS DE LINEAMIENTOS TÉCNICOS, DE LOS PROGRAMAS, PROYECTOS, CONTRATOS</v>
          </cell>
          <cell r="E896" t="str">
            <v>SS</v>
          </cell>
          <cell r="F896">
            <v>7.5949999999999998</v>
          </cell>
          <cell r="G896">
            <v>0</v>
          </cell>
          <cell r="H896">
            <v>7.5949999999999998</v>
          </cell>
          <cell r="I896">
            <v>7.5949999999999998</v>
          </cell>
          <cell r="J896">
            <v>0</v>
          </cell>
          <cell r="K896">
            <v>0</v>
          </cell>
          <cell r="L896">
            <v>0</v>
          </cell>
          <cell r="M896">
            <v>0</v>
          </cell>
          <cell r="N896">
            <v>0</v>
          </cell>
          <cell r="O896">
            <v>0</v>
          </cell>
          <cell r="P896">
            <v>7.5949999999999998</v>
          </cell>
        </row>
        <row r="897">
          <cell r="B897" t="str">
            <v>1529/2025</v>
          </cell>
          <cell r="C897" t="str">
            <v>2410-0600-0002</v>
          </cell>
          <cell r="D897" t="str">
            <v>SS CPSP 1529/2025 P:31/12/2025 R:2025I-VBOG-065803 PRESTAR SERVICIOS PROFESIONALES PARA ATENDER TEMAS TECNICOS RELACIONADOS PARA LA ELABORACIÓN DE DOCUMENTOS DE LINEAMIENTOS TÉCNICOS, DE LOS PROGRAMAS, PROYECTOS, CONTRATOS Y/O CONVENIOS A CARGO DEL I</v>
          </cell>
          <cell r="E897" t="str">
            <v>SS</v>
          </cell>
          <cell r="F897">
            <v>7.5335000000000001</v>
          </cell>
          <cell r="G897">
            <v>0</v>
          </cell>
          <cell r="H897">
            <v>7.5335000000000001</v>
          </cell>
          <cell r="I897">
            <v>7.5335000000000001</v>
          </cell>
          <cell r="J897">
            <v>0</v>
          </cell>
          <cell r="K897">
            <v>0</v>
          </cell>
          <cell r="L897">
            <v>0</v>
          </cell>
          <cell r="M897">
            <v>0</v>
          </cell>
          <cell r="N897">
            <v>0</v>
          </cell>
          <cell r="O897">
            <v>0</v>
          </cell>
          <cell r="P897">
            <v>7.5335000000000001</v>
          </cell>
        </row>
        <row r="898">
          <cell r="B898" t="str">
            <v>1543/2025</v>
          </cell>
          <cell r="C898" t="str">
            <v>2410-0600-0002</v>
          </cell>
          <cell r="D898" t="str">
            <v>SS CPSP 1543/2025 P:31/12/2025 R: 2025I-VBOG-065923 SS PRESTAR SERVICIOS PROFESIONALES PARA ATENDER TEMASJURIDICOS RELACIONADOS PARA LA ELABORACIÓN DE DOCUMENTOS DE LINEAMIENTOS TÉCNICOS, DE LOS PROGRAMAS, PROYECTOS, CONTRATOS Y/O CONVENIOS A CARGO</v>
          </cell>
          <cell r="E898" t="str">
            <v>SS</v>
          </cell>
          <cell r="F898">
            <v>7.5335000000000001</v>
          </cell>
          <cell r="G898">
            <v>0</v>
          </cell>
          <cell r="H898">
            <v>7.5335000000000001</v>
          </cell>
          <cell r="I898">
            <v>7.5335000000000001</v>
          </cell>
          <cell r="J898">
            <v>0</v>
          </cell>
          <cell r="K898">
            <v>0</v>
          </cell>
          <cell r="L898">
            <v>0</v>
          </cell>
          <cell r="M898">
            <v>0</v>
          </cell>
          <cell r="N898">
            <v>0</v>
          </cell>
          <cell r="O898">
            <v>0</v>
          </cell>
          <cell r="P898">
            <v>7.5335000000000001</v>
          </cell>
        </row>
        <row r="899">
          <cell r="B899" t="str">
            <v>1522/2025</v>
          </cell>
          <cell r="C899" t="str">
            <v>2410-0600-0002</v>
          </cell>
          <cell r="D899" t="str">
            <v>SS CPSP  1522/2025 P:31/12/2025 R: 2025I-VBOG-065809 SS PRESTAR SERVICIOS PROFESIONALES PARA ATENDER TEMAS
JURIDICOS RELACIONADOS PARA LA ELABORACIÓN DE DOCUMENTOS DE
LINEAMIENTOS TÉCNICOS, DE LOS PROGRAMAS, PROYECTOS, CONTRATOS
Y/O CONVENIOS A CARGO</v>
          </cell>
          <cell r="E899" t="str">
            <v>SS</v>
          </cell>
          <cell r="F899">
            <v>7.5335000000000001</v>
          </cell>
          <cell r="G899">
            <v>0</v>
          </cell>
          <cell r="H899">
            <v>7.5335000000000001</v>
          </cell>
          <cell r="I899">
            <v>7.5335000000000001</v>
          </cell>
          <cell r="J899">
            <v>0</v>
          </cell>
          <cell r="K899">
            <v>0</v>
          </cell>
          <cell r="L899">
            <v>0</v>
          </cell>
          <cell r="M899">
            <v>0</v>
          </cell>
          <cell r="N899">
            <v>0</v>
          </cell>
          <cell r="O899">
            <v>0</v>
          </cell>
          <cell r="P899">
            <v>7.5335000000000001</v>
          </cell>
        </row>
        <row r="900">
          <cell r="B900" t="str">
            <v>1492/2025</v>
          </cell>
          <cell r="C900" t="str">
            <v>2410-0600-0002</v>
          </cell>
          <cell r="D900" t="str">
            <v>SS CPSP 1492/2025 P:31/12/2025 R:2025I-VBOG-063565 SS PRESTAR SERVICIOS PROFESIONALES PARA ATENDER TEMAS TECNICOS RELACIONADOS PARA LA ELABORACIÓN DE DOCUMENTOS DE LINEAMIENTOS TÉCNICOS, DE LOS PROGRAMAS, PROYECTOS, CONTRATOS Y/O CONVENIOS A CARGO DE</v>
          </cell>
          <cell r="E900" t="str">
            <v>SS</v>
          </cell>
          <cell r="F900">
            <v>7.5125000000000002</v>
          </cell>
          <cell r="G900">
            <v>0</v>
          </cell>
          <cell r="H900">
            <v>7.5125000000000002</v>
          </cell>
          <cell r="I900">
            <v>7.5125000000000002</v>
          </cell>
          <cell r="J900">
            <v>0</v>
          </cell>
          <cell r="K900">
            <v>0</v>
          </cell>
          <cell r="L900">
            <v>0</v>
          </cell>
          <cell r="M900">
            <v>0</v>
          </cell>
          <cell r="N900">
            <v>0</v>
          </cell>
          <cell r="O900">
            <v>0</v>
          </cell>
          <cell r="P900">
            <v>7.5125000000000002</v>
          </cell>
        </row>
        <row r="901">
          <cell r="B901" t="str">
            <v>1576/2025</v>
          </cell>
          <cell r="C901" t="str">
            <v>2401-0600-0072
2401-0600-0073
2401-0600-0075
2401-0600-0107
2402-0600-0013
2406-0600-0007</v>
          </cell>
          <cell r="D901" t="str">
            <v>SG -GGC  CPSP 1576/2025 P 31/047/2025 R: 2025I-VBOG-067657 “PRESTAR SERVICIOS PROFESIONALES PARA EL GRUPO GERENCIA DE COMUNICACIONES, CON EL FIN DE HACER DIVULGACIÓN DE LOS PROGRAMAS, PROYECTOS,CONTRATOS Y/O CONVENIOS A CARGO DEL INVIAS”</v>
          </cell>
          <cell r="E901" t="str">
            <v>COM</v>
          </cell>
          <cell r="F901">
            <v>7.4400100000000009</v>
          </cell>
          <cell r="G901">
            <v>0</v>
          </cell>
          <cell r="H901">
            <v>7.4400100000000009</v>
          </cell>
          <cell r="I901">
            <v>7.4400100000000009</v>
          </cell>
          <cell r="J901">
            <v>0</v>
          </cell>
          <cell r="K901">
            <v>0</v>
          </cell>
          <cell r="L901">
            <v>0</v>
          </cell>
          <cell r="M901">
            <v>0</v>
          </cell>
          <cell r="N901">
            <v>0</v>
          </cell>
          <cell r="O901">
            <v>0</v>
          </cell>
          <cell r="P901">
            <v>7.4400100000000009</v>
          </cell>
        </row>
        <row r="902">
          <cell r="B902" t="str">
            <v>4917/2023</v>
          </cell>
          <cell r="C902" t="str">
            <v>2404-0600-0002</v>
          </cell>
          <cell r="D902" t="str">
            <v>SMFF CON 4917-2023 P:22-MAYO-2025 R:2025I-VTOL-023781_31957668_8460 ADIC N°02 INTERVENTORIA AL MANTENIMIENTO ESTACIÓN FÉRREA DE AMBALEMA, DEPARTAMENTO DEL TOLIMA</v>
          </cell>
          <cell r="E902" t="str">
            <v>SMFF</v>
          </cell>
          <cell r="F902">
            <v>7.4036150000000003</v>
          </cell>
          <cell r="G902">
            <v>0</v>
          </cell>
          <cell r="H902">
            <v>7.4036150000000003</v>
          </cell>
          <cell r="I902">
            <v>7.4036150000000003</v>
          </cell>
          <cell r="J902">
            <v>0</v>
          </cell>
          <cell r="K902">
            <v>0</v>
          </cell>
          <cell r="L902">
            <v>0</v>
          </cell>
          <cell r="M902">
            <v>0</v>
          </cell>
          <cell r="N902">
            <v>0</v>
          </cell>
          <cell r="O902">
            <v>0</v>
          </cell>
          <cell r="P902">
            <v>7.4036150000000003</v>
          </cell>
        </row>
        <row r="903">
          <cell r="B903" t="str">
            <v>1638/2025</v>
          </cell>
          <cell r="C903" t="str">
            <v>2499-0600-0020</v>
          </cell>
          <cell r="D903" t="str">
            <v>DTCAU  CDO 1638/2025 ADICION 2 PRORROGA  31/12/2025  SOL -RP 103 SA  MANTENIMIENTO PREVENTIVO DE LA SEDE DE LA  DIRECCIÓN TERRITORIAL CAUCA DEPARTAMENTO DE CAUCA</v>
          </cell>
          <cell r="E903" t="str">
            <v>SA</v>
          </cell>
          <cell r="F903">
            <v>7.3679519999999998</v>
          </cell>
          <cell r="G903">
            <v>0</v>
          </cell>
          <cell r="H903">
            <v>7.3679519999999998</v>
          </cell>
          <cell r="I903">
            <v>7.3679519999999998</v>
          </cell>
          <cell r="J903">
            <v>0</v>
          </cell>
          <cell r="K903">
            <v>0</v>
          </cell>
          <cell r="L903">
            <v>0</v>
          </cell>
          <cell r="M903">
            <v>0</v>
          </cell>
          <cell r="N903">
            <v>0</v>
          </cell>
          <cell r="O903">
            <v>0</v>
          </cell>
          <cell r="P903">
            <v>7.3679519999999998</v>
          </cell>
        </row>
        <row r="904">
          <cell r="B904" t="str">
            <v>1706/2025</v>
          </cell>
          <cell r="C904" t="str">
            <v>2409-0600-0005</v>
          </cell>
          <cell r="D904" t="str">
            <v>SPI CPSP 1706/2025 P:31/12/2025 R:2025I-VBOG-081260  PRESTAR SERVICIOS PROFESIONALES PARA ATENDER ASUNTOS DE CARÁCTER TÉCNICO DE LOS PROGRAMAS, PROYECTOS, CONTRATOS Y/O CONVENIOS A CARGO DEL INVIAS DESDE LA DIRECCIÓN TÉCNICA Y DE ESTRUCTURACIÓN</v>
          </cell>
          <cell r="E904" t="str">
            <v>SPI</v>
          </cell>
          <cell r="F904">
            <v>7.35</v>
          </cell>
          <cell r="G904">
            <v>0</v>
          </cell>
          <cell r="H904">
            <v>7.35</v>
          </cell>
          <cell r="I904">
            <v>7.35</v>
          </cell>
          <cell r="J904">
            <v>0</v>
          </cell>
          <cell r="K904">
            <v>0</v>
          </cell>
          <cell r="L904">
            <v>0</v>
          </cell>
          <cell r="M904">
            <v>0</v>
          </cell>
          <cell r="N904">
            <v>0</v>
          </cell>
          <cell r="O904">
            <v>0</v>
          </cell>
          <cell r="P904">
            <v>7.35</v>
          </cell>
        </row>
        <row r="905">
          <cell r="B905" t="str">
            <v>1847/2025</v>
          </cell>
          <cell r="C905" t="str">
            <v>2410-0600-0002</v>
          </cell>
          <cell r="D905" t="str">
            <v>SS CPSP 1847/2025 P:31/12/2025 R:2025I-VBOG-094838 PRESTAR SERVICIOS PROFESIONALES PARA ATENDER TEMAS TECNICOS RELACIONADOS PARA LA ELABORACIÓN DE DOCUMENTOS DE LINEAMIENTOS TÉCNICOS, DE LOS PROGRAMAS, PROYECTOS, CONTRATOS Y/O CONVENIOS</v>
          </cell>
          <cell r="E905" t="str">
            <v>SS</v>
          </cell>
          <cell r="F905">
            <v>7.3333329999999997</v>
          </cell>
          <cell r="G905">
            <v>0</v>
          </cell>
          <cell r="H905">
            <v>7.3333329999999997</v>
          </cell>
          <cell r="I905">
            <v>7.3333329999999997</v>
          </cell>
          <cell r="J905">
            <v>0</v>
          </cell>
          <cell r="K905">
            <v>0</v>
          </cell>
          <cell r="L905">
            <v>0</v>
          </cell>
          <cell r="M905">
            <v>0</v>
          </cell>
          <cell r="N905">
            <v>0</v>
          </cell>
          <cell r="O905">
            <v>0</v>
          </cell>
          <cell r="P905">
            <v>7.3333329999999997</v>
          </cell>
        </row>
        <row r="906">
          <cell r="B906" t="str">
            <v>1596/2025</v>
          </cell>
          <cell r="C906" t="str">
            <v>2410-0600-0002</v>
          </cell>
          <cell r="D906" t="str">
            <v>SS CPSP 1596/2025 P:31/12/2025 R:2025I-VBOG-068392 SS PRESTAR SERVICIOS DE APOYO PARA ATENDER TEMAS RELACIONADOS PARA LA ELABORACIÓN DE DOCUMENTOS DE LINEAMIENTOS TÉCNICOS, DE LOS PROGRAMAS, PROYECTOS, CONTRATOS  Y/O CONVENIOS A CARGO DEL INVIAS</v>
          </cell>
          <cell r="E906" t="str">
            <v>SS</v>
          </cell>
          <cell r="F906">
            <v>7.32</v>
          </cell>
          <cell r="G906">
            <v>0</v>
          </cell>
          <cell r="H906">
            <v>7.32</v>
          </cell>
          <cell r="I906">
            <v>7.32</v>
          </cell>
          <cell r="J906">
            <v>0</v>
          </cell>
          <cell r="K906">
            <v>0</v>
          </cell>
          <cell r="L906">
            <v>0</v>
          </cell>
          <cell r="M906">
            <v>0</v>
          </cell>
          <cell r="N906">
            <v>0</v>
          </cell>
          <cell r="O906">
            <v>0</v>
          </cell>
          <cell r="P906">
            <v>7.32</v>
          </cell>
        </row>
        <row r="907">
          <cell r="B907" t="str">
            <v>4888/2023</v>
          </cell>
          <cell r="C907" t="str">
            <v>2402-0600-0013</v>
          </cell>
          <cell r="D907" t="str">
            <v>DEO RESOL 5668/2025 CTO4888-2023 VIGENCIA EXPIRADA R:SOL-RP-0561 POR LA CUAL SE RECONOCE Y ORDENA UN</v>
          </cell>
          <cell r="E907" t="str">
            <v>CCPT</v>
          </cell>
          <cell r="F907">
            <v>11.920586999999999</v>
          </cell>
          <cell r="G907">
            <v>0</v>
          </cell>
          <cell r="H907">
            <v>11.920586999999999</v>
          </cell>
          <cell r="I907">
            <v>11.920586999999999</v>
          </cell>
          <cell r="J907">
            <v>0</v>
          </cell>
          <cell r="K907">
            <v>0</v>
          </cell>
          <cell r="L907">
            <v>4.6321940000000001</v>
          </cell>
          <cell r="M907">
            <v>4.6321940000000001</v>
          </cell>
          <cell r="N907">
            <v>4.6321940000000001</v>
          </cell>
          <cell r="O907">
            <v>0</v>
          </cell>
          <cell r="P907">
            <v>7.2883929999999992</v>
          </cell>
        </row>
        <row r="908">
          <cell r="B908" t="str">
            <v>1443/2025</v>
          </cell>
          <cell r="C908" t="str">
            <v>2410-0600-0002</v>
          </cell>
          <cell r="D908" t="str">
            <v>SS CPSP 1443/2025 P:31/12/2025 R: 2025I-VBOG-059341 SS PRESTAR SERVICIOS PROFESIONALES PARA ATENDER TEMAS TECNICOS RELACIONADOS PARA LA ELABORACIÓN DE DOCUMENTOS DE LINEAMIENTOS TÉCNICOS, DE LOS PROGRAMAS, PROYECTOS, CONTRATOS Y/O CONVENIOS A CARGO D</v>
          </cell>
          <cell r="E908" t="str">
            <v>SS</v>
          </cell>
          <cell r="F908">
            <v>7.2839999999999998</v>
          </cell>
          <cell r="G908">
            <v>0</v>
          </cell>
          <cell r="H908">
            <v>7.2839999999999998</v>
          </cell>
          <cell r="I908">
            <v>7.2839999999999998</v>
          </cell>
          <cell r="J908">
            <v>0</v>
          </cell>
          <cell r="K908">
            <v>0</v>
          </cell>
          <cell r="L908">
            <v>0</v>
          </cell>
          <cell r="M908">
            <v>0</v>
          </cell>
          <cell r="N908">
            <v>0</v>
          </cell>
          <cell r="O908">
            <v>0</v>
          </cell>
          <cell r="P908">
            <v>7.2839999999999998</v>
          </cell>
        </row>
        <row r="909">
          <cell r="B909" t="str">
            <v>1886/2025</v>
          </cell>
          <cell r="C909" t="str">
            <v>2410-0600-0002</v>
          </cell>
          <cell r="D909" t="str">
            <v>SS CPSP 1886/2025 P31/12/2025 R 2025I-VBOG-094840 SS PRESTAR SERVICIOS PROFESIONALES PARA ATENDER TEMAS TECNICOS RELACIONADOS PARA LA ELABORACIÓN DE DOCUMENTOS DE LINEAMIENTOS TÉCNICOS, DE LOS PROGRAMAS, PROYECTOS, CONTRATOS Y/O CONVENIO A CARGO DEL</v>
          </cell>
          <cell r="E909" t="str">
            <v>SS</v>
          </cell>
          <cell r="F909">
            <v>7.1666670000000003</v>
          </cell>
          <cell r="G909">
            <v>0</v>
          </cell>
          <cell r="H909">
            <v>7.1666670000000003</v>
          </cell>
          <cell r="I909">
            <v>7.1666670000000003</v>
          </cell>
          <cell r="J909">
            <v>0</v>
          </cell>
          <cell r="K909">
            <v>0</v>
          </cell>
          <cell r="L909">
            <v>0</v>
          </cell>
          <cell r="M909">
            <v>0</v>
          </cell>
          <cell r="N909">
            <v>0</v>
          </cell>
          <cell r="O909">
            <v>0</v>
          </cell>
          <cell r="P909">
            <v>7.1666670000000003</v>
          </cell>
        </row>
        <row r="910">
          <cell r="B910" t="str">
            <v>1485/2025</v>
          </cell>
          <cell r="C910" t="str">
            <v>2410-0600-0002</v>
          </cell>
          <cell r="D910" t="str">
            <v>SS CPSP 1485/2025 P:31/12/2025 R:2025I-VBOG-061739 SS PRESTAR SERVICIOS PROFESIONALES PARA ATENDER TEMASTECNICOS RELACIONADOS PARA LA ELABORACIÓN DE DOCUMENTOS DE LINEAMIENTOS TÉCNICOS, DE LOS PROGRAMAS, PROYECTOS, CONTRATOS Y/O CONVENIOS A CARGO DEL</v>
          </cell>
          <cell r="E910" t="str">
            <v>SS</v>
          </cell>
          <cell r="F910">
            <v>7.14</v>
          </cell>
          <cell r="G910">
            <v>0</v>
          </cell>
          <cell r="H910">
            <v>7.14</v>
          </cell>
          <cell r="I910">
            <v>7.14</v>
          </cell>
          <cell r="J910">
            <v>0</v>
          </cell>
          <cell r="K910">
            <v>0</v>
          </cell>
          <cell r="L910">
            <v>0</v>
          </cell>
          <cell r="M910">
            <v>0</v>
          </cell>
          <cell r="N910">
            <v>0</v>
          </cell>
          <cell r="O910">
            <v>0</v>
          </cell>
          <cell r="P910">
            <v>7.14</v>
          </cell>
        </row>
        <row r="911">
          <cell r="B911" t="str">
            <v>2023/2025</v>
          </cell>
          <cell r="C911" t="str">
            <v>2401-0600-0072</v>
          </cell>
          <cell r="D911" t="str">
            <v>DTE CPSP 2023/2025 P:31/12/2025  SOL-RP 0037 DTE PRESTAR SERVICIOS PROFESIONALES, PARA ATENDER ASUNTOS DE CARACTER TECNICO DE LOS PROGRAMAS, PROYECTOS, CONTRATOS Y/O CONVENIOS A CARGO DEL INVIAS DESDE LA DTE</v>
          </cell>
          <cell r="E911" t="str">
            <v>DTE</v>
          </cell>
          <cell r="F911">
            <v>7.0875000000000004</v>
          </cell>
          <cell r="G911">
            <v>0</v>
          </cell>
          <cell r="H911">
            <v>7.0875000000000004</v>
          </cell>
          <cell r="I911">
            <v>0</v>
          </cell>
          <cell r="J911">
            <v>7.0875000000000004</v>
          </cell>
          <cell r="K911">
            <v>0</v>
          </cell>
          <cell r="L911">
            <v>0</v>
          </cell>
          <cell r="M911">
            <v>0</v>
          </cell>
          <cell r="N911">
            <v>0</v>
          </cell>
          <cell r="O911">
            <v>0</v>
          </cell>
          <cell r="P911">
            <v>7.0875000000000004</v>
          </cell>
        </row>
        <row r="912">
          <cell r="B912" t="str">
            <v>0298/2025</v>
          </cell>
          <cell r="C912" t="str">
            <v>2401-0600-0124
2410-0600-0002</v>
          </cell>
          <cell r="D912" t="str">
            <v>SS CON 0298/2025 P:31/12/2025 R:2025I-VBOG-005928 PRESTAR SERVICIOS PROFESIONALES PARA ATENDER ASUNTOS DE CARÁCTER TÉCNICO Y ADMINISTRATIVO, DE LOS PROGRAMAS, PROYECTOS, CONTRATOS Y/O CONVENIOS A CARGO DEL INVIAS DESDE LA DIRECCIÓN TÉCNICA Y DE ESTRU</v>
          </cell>
          <cell r="E912" t="str">
            <v>DTE</v>
          </cell>
          <cell r="F912">
            <v>7.0005024000000002</v>
          </cell>
          <cell r="G912">
            <v>0</v>
          </cell>
          <cell r="H912">
            <v>7.0005024000000002</v>
          </cell>
          <cell r="I912">
            <v>6.0896924600000002</v>
          </cell>
          <cell r="J912">
            <v>0.91080993999999993</v>
          </cell>
          <cell r="K912">
            <v>0</v>
          </cell>
          <cell r="L912">
            <v>0</v>
          </cell>
          <cell r="M912">
            <v>0</v>
          </cell>
          <cell r="N912">
            <v>0</v>
          </cell>
          <cell r="O912">
            <v>0</v>
          </cell>
          <cell r="P912">
            <v>7.0005024000000002</v>
          </cell>
        </row>
        <row r="913">
          <cell r="B913" t="str">
            <v>1401/2025</v>
          </cell>
          <cell r="C913" t="str">
            <v>2401-0600-0103
2402-0600-0013</v>
          </cell>
          <cell r="D913" t="str">
            <v>GDT  CPSP 1401/2025 P 31 DIC/2025 R: 2025I-VBOG-058820 SDG PRESTAR SERVICIOS PROFESIONALES PARA ATENDER ASUNTOS DE CARÁCTER JURÍDICO Y DMINISTRATIVO Y OPERATIVOS PARA APOYAR TRANSVERSALMENTE LAS POLÍTICAS, PLANES, PROGRAMAS Y PROYECTOS ORIENTADOS AL</v>
          </cell>
          <cell r="E913" t="str">
            <v>SUBG - DT</v>
          </cell>
          <cell r="F913">
            <v>6.9824999999999999</v>
          </cell>
          <cell r="G913">
            <v>0</v>
          </cell>
          <cell r="H913">
            <v>6.9824999999999999</v>
          </cell>
          <cell r="I913">
            <v>3.49125</v>
          </cell>
          <cell r="J913">
            <v>3.49125</v>
          </cell>
          <cell r="K913">
            <v>0</v>
          </cell>
          <cell r="L913">
            <v>0</v>
          </cell>
          <cell r="M913">
            <v>0</v>
          </cell>
          <cell r="N913">
            <v>0</v>
          </cell>
          <cell r="O913">
            <v>0</v>
          </cell>
          <cell r="P913">
            <v>6.9824999999999999</v>
          </cell>
        </row>
        <row r="914">
          <cell r="B914" t="str">
            <v>1849/2025</v>
          </cell>
          <cell r="C914" t="str">
            <v>2401-0600-0112</v>
          </cell>
          <cell r="D914" t="str">
            <v>DTATL CPSP 1849/2025 P:31/12/2025 R:2025I-VBOG-091023 DG PRESTAR SERVICIOS DE APOYO A LA GESTIÓN PARA ATENDER ASUNTOS DE CARÁCTER ASISTENCIAL Y OPERATIVO QUE CORRESPONDAN CON LAS POLÍTICAS, PLANES, PROGRAMAS, PROYECTOS, CONTRATOS Y/O CONVENIOS</v>
          </cell>
          <cell r="E914" t="str">
            <v>SUBG - DT</v>
          </cell>
          <cell r="F914">
            <v>6.9547524999999997</v>
          </cell>
          <cell r="G914">
            <v>0</v>
          </cell>
          <cell r="H914">
            <v>6.9547524999999997</v>
          </cell>
          <cell r="I914">
            <v>3.4773762499999998</v>
          </cell>
          <cell r="J914">
            <v>3.4773762499999998</v>
          </cell>
          <cell r="K914">
            <v>0</v>
          </cell>
          <cell r="L914">
            <v>0</v>
          </cell>
          <cell r="M914">
            <v>0</v>
          </cell>
          <cell r="N914">
            <v>0</v>
          </cell>
          <cell r="O914">
            <v>0</v>
          </cell>
          <cell r="P914">
            <v>6.9547524999999997</v>
          </cell>
        </row>
        <row r="915">
          <cell r="B915" t="str">
            <v>1398/2025</v>
          </cell>
          <cell r="C915" t="str">
            <v>2499-0600-0029</v>
          </cell>
          <cell r="D915" t="str">
            <v>SS CPSP 1398/2025 P 31/12/2025 R:2025I-VBOG-059160 SS PRESTACIÓN DE SERVICIOS PROFESIONALES PARA LA REALIZACIÓN DE ACTIVIDADES DEL PROYECTO DE IMPLEMENTACIÓN DE 
LINEAMIENTOS DEL CATASTRO MULTIPROPÓSITO EN EL INVENTARIO DE PREDIOS DE USO PÚB</v>
          </cell>
          <cell r="E915" t="str">
            <v>SS</v>
          </cell>
          <cell r="F915">
            <v>6.93</v>
          </cell>
          <cell r="G915">
            <v>0</v>
          </cell>
          <cell r="H915">
            <v>6.93</v>
          </cell>
          <cell r="I915">
            <v>6.93</v>
          </cell>
          <cell r="J915">
            <v>0</v>
          </cell>
          <cell r="K915">
            <v>0</v>
          </cell>
          <cell r="L915">
            <v>0</v>
          </cell>
          <cell r="M915">
            <v>0</v>
          </cell>
          <cell r="N915">
            <v>0</v>
          </cell>
          <cell r="O915">
            <v>0</v>
          </cell>
          <cell r="P915">
            <v>6.93</v>
          </cell>
        </row>
        <row r="916">
          <cell r="B916" t="str">
            <v>4404/2023</v>
          </cell>
          <cell r="C916" t="str">
            <v>2402-0600-0013</v>
          </cell>
          <cell r="D916" t="str">
            <v>DEO RESOL 5665/2025 CTO4404/2023 VIGENCIA EXPIRADA R:SOL-RP-0561 POR LA CUAL SE RECONOCE Y ORDENA UN</v>
          </cell>
          <cell r="E916" t="str">
            <v>CCPT</v>
          </cell>
          <cell r="F916">
            <v>6.9284179999999997</v>
          </cell>
          <cell r="G916">
            <v>0</v>
          </cell>
          <cell r="H916">
            <v>6.9284179999999997</v>
          </cell>
          <cell r="I916">
            <v>6.9284179999999997</v>
          </cell>
          <cell r="J916">
            <v>0</v>
          </cell>
          <cell r="K916">
            <v>0</v>
          </cell>
          <cell r="L916">
            <v>0</v>
          </cell>
          <cell r="M916">
            <v>0</v>
          </cell>
          <cell r="N916">
            <v>0</v>
          </cell>
          <cell r="O916">
            <v>0</v>
          </cell>
          <cell r="P916">
            <v>6.9284179999999997</v>
          </cell>
        </row>
        <row r="917">
          <cell r="B917" t="str">
            <v>3808/2024</v>
          </cell>
          <cell r="C917" t="str">
            <v>2401-0600-0103</v>
          </cell>
          <cell r="D917" t="str">
            <v>SGIC CON 3808/2024  P 31/12/25 VIGENCIA FUTURA S 412 SERVICO  DE  MANTENIMIENTO  RUTINARIO  DE  LAS  VIAS  A  CARGO DEL INSTITUTO NACIONAL DE VIAS DIRECCION  TERRITORIAL META SECTORES 4009 PUERTO GAITÁN –  PUENTE ARIMENA, PR33+0000 - PR</v>
          </cell>
          <cell r="E917" t="str">
            <v>SGI</v>
          </cell>
          <cell r="F917">
            <v>49.017262869999996</v>
          </cell>
          <cell r="G917">
            <v>0</v>
          </cell>
          <cell r="H917">
            <v>49.017262869999996</v>
          </cell>
          <cell r="I917">
            <v>0</v>
          </cell>
          <cell r="J917">
            <v>49.017262869999996</v>
          </cell>
          <cell r="K917">
            <v>0</v>
          </cell>
          <cell r="L917">
            <v>42.090196470000002</v>
          </cell>
          <cell r="M917">
            <v>42.090196470000002</v>
          </cell>
          <cell r="N917">
            <v>0</v>
          </cell>
          <cell r="O917">
            <v>42.090196470000002</v>
          </cell>
          <cell r="P917">
            <v>6.927066399999994</v>
          </cell>
        </row>
        <row r="918">
          <cell r="B918" t="str">
            <v>1449/2025</v>
          </cell>
          <cell r="C918" t="str">
            <v>2410-0600-0002</v>
          </cell>
          <cell r="D918" t="str">
            <v>SS CPSP 1449/2025 P: 31/12/2025 R: 2025I-VBOG-061284 SS PRESTAR SERVICIOS PROFESIONALES PARA ATENDER TEMAS TECNICOS RELACIONADOS PARA LA ELABORACIÓN DE DOCUMENTOS DE LINEAMIENTOS TÉCNICOS, DE LOS PROGRAMAS, PROYECTOS, CONTRATOS Y/O CONVENIOS</v>
          </cell>
          <cell r="E918" t="str">
            <v>SS</v>
          </cell>
          <cell r="F918">
            <v>6.9139999999999997</v>
          </cell>
          <cell r="G918">
            <v>0</v>
          </cell>
          <cell r="H918">
            <v>6.9139999999999997</v>
          </cell>
          <cell r="I918">
            <v>6.9139999999999997</v>
          </cell>
          <cell r="J918">
            <v>0</v>
          </cell>
          <cell r="K918">
            <v>0</v>
          </cell>
          <cell r="L918">
            <v>0</v>
          </cell>
          <cell r="M918">
            <v>0</v>
          </cell>
          <cell r="N918">
            <v>0</v>
          </cell>
          <cell r="O918">
            <v>0</v>
          </cell>
          <cell r="P918">
            <v>6.9139999999999997</v>
          </cell>
        </row>
        <row r="919">
          <cell r="B919" t="str">
            <v>1465/2025</v>
          </cell>
          <cell r="C919" t="str">
            <v>2410-0600-0002</v>
          </cell>
          <cell r="D919" t="str">
            <v>SS CPSP 1465/2025 P:31-12-2025  R:2025I-VBOG-061314 SS PRESTAR SERVICIOS PROFESIONALES PARA ATENDER TEMAS TECNICOS RELACIONADOS PARA LA ELABORACION DE DOCUMENTOS DE LINEAMIENTOS TECNICOS, DE LOS PROGRAMAS, PROYECTOS, CONTRATOS Y/O CONVENIOS A CARGO D</v>
          </cell>
          <cell r="E919" t="str">
            <v>SS</v>
          </cell>
          <cell r="F919">
            <v>6.9012820000000001</v>
          </cell>
          <cell r="G919">
            <v>0</v>
          </cell>
          <cell r="H919">
            <v>6.9012820000000001</v>
          </cell>
          <cell r="I919">
            <v>6.9012820000000001</v>
          </cell>
          <cell r="J919">
            <v>0</v>
          </cell>
          <cell r="K919">
            <v>0</v>
          </cell>
          <cell r="L919">
            <v>0</v>
          </cell>
          <cell r="M919">
            <v>0</v>
          </cell>
          <cell r="N919">
            <v>0</v>
          </cell>
          <cell r="O919">
            <v>0</v>
          </cell>
          <cell r="P919">
            <v>6.9012820000000001</v>
          </cell>
        </row>
        <row r="920">
          <cell r="B920" t="str">
            <v>2013/2025</v>
          </cell>
          <cell r="C920" t="str">
            <v>2401-0600-0103</v>
          </cell>
          <cell r="D920" t="str">
            <v>DTSAN  CPSP 2013/2025 P:31/12/2025  R:2025I-VBOG-097944 PRESTAR SERVICIOS PROFESIONALES PARA ATENDER ASUNTOS DE CARÁCTER TÉCNICO PARA APOYAR EL SEGUIMIENTO Y CONTROL DE LAS POLÍTICAS, PLANES, PROGRAMAS, PROYECTOS, CONTRATOS Y/O CONVENIOS</v>
          </cell>
          <cell r="E920" t="str">
            <v>SUBG - DT</v>
          </cell>
          <cell r="F920">
            <v>6.8864999999999998</v>
          </cell>
          <cell r="G920">
            <v>0</v>
          </cell>
          <cell r="H920">
            <v>6.8864999999999998</v>
          </cell>
          <cell r="I920">
            <v>0</v>
          </cell>
          <cell r="J920">
            <v>6.8864999999999998</v>
          </cell>
          <cell r="K920">
            <v>0</v>
          </cell>
          <cell r="L920">
            <v>0</v>
          </cell>
          <cell r="M920">
            <v>0</v>
          </cell>
          <cell r="N920">
            <v>0</v>
          </cell>
          <cell r="O920">
            <v>0</v>
          </cell>
          <cell r="P920">
            <v>6.8864999999999998</v>
          </cell>
        </row>
        <row r="921">
          <cell r="B921" t="str">
            <v>1517/2025</v>
          </cell>
          <cell r="C921" t="str">
            <v>2410-0600-0002</v>
          </cell>
          <cell r="D921" t="str">
            <v>SS CPSP 1517/2025 P:31/12/2025 R:2025I-VBOG-065806 SS PRESTAR SERVICIOS PROFESIONALES PARA ATENDER TEMAS TECNICOS RELACIONADOS PARA LA ELABORACIÓN DE DOCUMENTOS DE LINEAMIENTOS TÉCNICOS, DE LOS PROGRAMAS, PROYECTOS, CONTRATOS Y/O CONVENIOS A CARGO DE</v>
          </cell>
          <cell r="E921" t="str">
            <v>SS</v>
          </cell>
          <cell r="F921">
            <v>6.8354999999999997</v>
          </cell>
          <cell r="G921">
            <v>0</v>
          </cell>
          <cell r="H921">
            <v>6.8354999999999997</v>
          </cell>
          <cell r="I921">
            <v>6.8354999999999997</v>
          </cell>
          <cell r="J921">
            <v>0</v>
          </cell>
          <cell r="K921">
            <v>0</v>
          </cell>
          <cell r="L921">
            <v>0</v>
          </cell>
          <cell r="M921">
            <v>0</v>
          </cell>
          <cell r="N921">
            <v>0</v>
          </cell>
          <cell r="O921">
            <v>0</v>
          </cell>
          <cell r="P921">
            <v>6.8354999999999997</v>
          </cell>
        </row>
        <row r="922">
          <cell r="B922" t="str">
            <v>375/2025</v>
          </cell>
          <cell r="C922" t="str">
            <v>2401-0600-0107
2401-0600-0139</v>
          </cell>
          <cell r="D922" t="str">
            <v>DTE CON 375/2025 P 31/12/2025 R 2025I-VBOG 017324 PRESTAR SERVICIOS PROFESIONALES PARA ATENDER ASUNTOS DE CARÁCTER TECNICO DE LOS PROGRAMAS, PROYECTOS, CONTRATOS Y/O CONVENIOS A CARGO DEL INVIAS, DESDE LA DIRECCION TECNICA Y DE ESTRUCTURACION</v>
          </cell>
          <cell r="E922" t="str">
            <v>DTE</v>
          </cell>
          <cell r="F922">
            <v>6.8326000000000002</v>
          </cell>
          <cell r="G922">
            <v>0</v>
          </cell>
          <cell r="H922">
            <v>6.8326000000000002</v>
          </cell>
          <cell r="I922">
            <v>6.8326000000000002</v>
          </cell>
          <cell r="J922">
            <v>0</v>
          </cell>
          <cell r="K922">
            <v>0</v>
          </cell>
          <cell r="L922">
            <v>0</v>
          </cell>
          <cell r="M922">
            <v>0</v>
          </cell>
          <cell r="N922">
            <v>0</v>
          </cell>
          <cell r="O922">
            <v>0</v>
          </cell>
          <cell r="P922">
            <v>6.8326000000000002</v>
          </cell>
        </row>
        <row r="923">
          <cell r="B923" t="str">
            <v>4843/2023</v>
          </cell>
          <cell r="C923" t="str">
            <v>2402-0600-0013</v>
          </cell>
          <cell r="D923" t="str">
            <v>DEO RESOL 5665/2025 CTO4843/2023 VIGENCIA EXPIRADA R:SOL-RP-0561 POR LA CUAL SE RECONOCE Y ORDENA UN</v>
          </cell>
          <cell r="E923" t="str">
            <v>CCPT</v>
          </cell>
          <cell r="F923">
            <v>6.8012230000000002</v>
          </cell>
          <cell r="G923">
            <v>0</v>
          </cell>
          <cell r="H923">
            <v>6.8012230000000002</v>
          </cell>
          <cell r="I923">
            <v>6.8012230000000002</v>
          </cell>
          <cell r="J923">
            <v>0</v>
          </cell>
          <cell r="K923">
            <v>0</v>
          </cell>
          <cell r="L923">
            <v>0</v>
          </cell>
          <cell r="M923">
            <v>0</v>
          </cell>
          <cell r="N923">
            <v>0</v>
          </cell>
          <cell r="O923">
            <v>0</v>
          </cell>
          <cell r="P923">
            <v>6.8012230000000002</v>
          </cell>
        </row>
        <row r="924">
          <cell r="B924" t="str">
            <v>1200/2025</v>
          </cell>
          <cell r="C924" t="str">
            <v>2401-0600-0103
2401-0600-0112</v>
          </cell>
          <cell r="D924" t="str">
            <v>DTCOR 1200/205 VBOG- 038146 P DIC 31/2025 PRESTAR SERVICIOS PROFESIONALES PARA ATENDER ASUNTOS DE CARÁCTER  TÉCNICO, ADMINISTRATIVO, Y FINANCIERO PARA APOYAR EL SEGUIMIENTO Y CONTROL DE LAS POLÍTICAS, PLANES, ROGRAMAS, PROYECTOS, CONTRATOS CONV</v>
          </cell>
          <cell r="E924" t="str">
            <v>SUBG - DT</v>
          </cell>
          <cell r="F924">
            <v>6.6722577999999997</v>
          </cell>
          <cell r="G924">
            <v>0</v>
          </cell>
          <cell r="H924">
            <v>6.6722577999999997</v>
          </cell>
          <cell r="I924">
            <v>0.23583570000000001</v>
          </cell>
          <cell r="J924">
            <v>6.4364220999999997</v>
          </cell>
          <cell r="K924">
            <v>0</v>
          </cell>
          <cell r="L924">
            <v>0</v>
          </cell>
          <cell r="M924">
            <v>0</v>
          </cell>
          <cell r="N924">
            <v>0</v>
          </cell>
          <cell r="O924">
            <v>0</v>
          </cell>
          <cell r="P924">
            <v>6.6722577999999997</v>
          </cell>
        </row>
        <row r="925">
          <cell r="B925" t="str">
            <v>1456/2025</v>
          </cell>
          <cell r="C925" t="str">
            <v>2410-0600-0002</v>
          </cell>
          <cell r="D925" t="str">
            <v>SS CPSP P 31/12/25 R 2025I- VBOG 061308 SS PRESTAR SERVICIOS PROFESIONALES PARA ATENDER TEMAS TECNICOS RELACIONADOS PARA LA ELABORACIÓN DE DOCUMENTOS DE LINEAMIENTOS TÉCNICOS, DE LOS PROGRAMAS, PROYECTOS, CONTRATOS Y/O CONVENIOS A CARGO DEL INVIAS.</v>
          </cell>
          <cell r="E925" t="str">
            <v>SS</v>
          </cell>
          <cell r="F925">
            <v>6.6550000000000002</v>
          </cell>
          <cell r="G925">
            <v>0</v>
          </cell>
          <cell r="H925">
            <v>6.6550000000000002</v>
          </cell>
          <cell r="I925">
            <v>6.6550000000000002</v>
          </cell>
          <cell r="J925">
            <v>0</v>
          </cell>
          <cell r="K925">
            <v>0</v>
          </cell>
          <cell r="L925">
            <v>0</v>
          </cell>
          <cell r="M925">
            <v>0</v>
          </cell>
          <cell r="N925">
            <v>0</v>
          </cell>
          <cell r="O925">
            <v>0</v>
          </cell>
          <cell r="P925">
            <v>6.6550000000000002</v>
          </cell>
        </row>
        <row r="926">
          <cell r="B926" t="str">
            <v>1137/2025</v>
          </cell>
          <cell r="C926" t="str">
            <v>2409-0600-0002</v>
          </cell>
          <cell r="D926" t="str">
            <v>SG – SA CON 1137/2025 P 31/12/2025 R 2025I-VBOG 030546 ADQUISICIÓN DE SOAT PARA LOS VEHÍCULOS DE PROPIEDAD DEL INVIAS AJUSTADO A LOS REQUERIMIENTOS NORMATIVOS, LA LEY 80 DE 1993, LA LEY 1150 DE 2007, LEY 1474 DE 2011 Y DECRETO 1082 DE 2015.</v>
          </cell>
          <cell r="E926" t="str">
            <v>SA</v>
          </cell>
          <cell r="F926">
            <v>6.6071999999999997</v>
          </cell>
          <cell r="G926">
            <v>0</v>
          </cell>
          <cell r="H926">
            <v>6.6071999999999997</v>
          </cell>
          <cell r="I926">
            <v>0</v>
          </cell>
          <cell r="J926">
            <v>6.6071999999999997</v>
          </cell>
          <cell r="K926">
            <v>0</v>
          </cell>
          <cell r="L926">
            <v>0</v>
          </cell>
          <cell r="M926">
            <v>0</v>
          </cell>
          <cell r="N926">
            <v>0</v>
          </cell>
          <cell r="O926">
            <v>0</v>
          </cell>
          <cell r="P926">
            <v>6.6071999999999997</v>
          </cell>
        </row>
        <row r="927">
          <cell r="B927" t="str">
            <v>4760/2023</v>
          </cell>
          <cell r="C927" t="str">
            <v>2402-0600-0013</v>
          </cell>
          <cell r="D927" t="str">
            <v>DEO RESOL 5663/2025 CTO4760/2023  VIGENCIA EXPIRADA R:SOL-RP-0561 POR LA CUAL SE RECONOCE Y ORDENA U</v>
          </cell>
          <cell r="E927" t="str">
            <v>CCPT</v>
          </cell>
          <cell r="F927">
            <v>6.5558269999999998</v>
          </cell>
          <cell r="G927">
            <v>0</v>
          </cell>
          <cell r="H927">
            <v>6.5558269999999998</v>
          </cell>
          <cell r="I927">
            <v>6.5558269999999998</v>
          </cell>
          <cell r="J927">
            <v>0</v>
          </cell>
          <cell r="K927">
            <v>0</v>
          </cell>
          <cell r="L927">
            <v>0</v>
          </cell>
          <cell r="M927">
            <v>0</v>
          </cell>
          <cell r="N927">
            <v>0</v>
          </cell>
          <cell r="O927">
            <v>0</v>
          </cell>
          <cell r="P927">
            <v>6.5558269999999998</v>
          </cell>
        </row>
        <row r="928">
          <cell r="B928" t="str">
            <v>1061-2025</v>
          </cell>
          <cell r="C928" t="str">
            <v>2401-0600-0041
2401-0600-0072
2401-0600-0074
2401-0600-0075
2401-0600-0112
2401-0600-0118
2402-0600-0013</v>
          </cell>
          <cell r="D928" t="str">
            <v>SUBG CPSP 1061/2025 ADICION 1 P:31/12/2025 VBOG 074643 PRESTAR SERVICIOS PROFESIONALES ESPECIALIZADOS EN LA DIRECCIÓN GENERAL PARA ATENDER ASUNTOS DE CARÁCTER TÉCNICO DE LOS PROGRAMAS, PROYECTOS, CONTRATOS Y/O CONVENIOS A CARGO DEL INVI</v>
          </cell>
          <cell r="E928" t="str">
            <v>SUBG</v>
          </cell>
          <cell r="F928">
            <v>6.3621361999999992</v>
          </cell>
          <cell r="G928">
            <v>0</v>
          </cell>
          <cell r="H928">
            <v>6.3621361999999992</v>
          </cell>
          <cell r="I928">
            <v>4.1136610099999995</v>
          </cell>
          <cell r="J928">
            <v>2.2484751899999997</v>
          </cell>
          <cell r="K928">
            <v>0</v>
          </cell>
          <cell r="L928">
            <v>0</v>
          </cell>
          <cell r="M928">
            <v>0</v>
          </cell>
          <cell r="N928">
            <v>0</v>
          </cell>
          <cell r="O928">
            <v>0</v>
          </cell>
          <cell r="P928">
            <v>6.3621361999999992</v>
          </cell>
        </row>
        <row r="929">
          <cell r="B929" t="str">
            <v>4916/2023</v>
          </cell>
          <cell r="C929" t="str">
            <v>2402-0600-0013</v>
          </cell>
          <cell r="D929" t="str">
            <v>DEO RESOL 5663/2025 CTO4916/2023  VIGENCIA EXPIRADA R:SOL-RP-0561 POR LA CUAL SE RECONOCE Y ORDENA U</v>
          </cell>
          <cell r="E929" t="str">
            <v>CCPT</v>
          </cell>
          <cell r="F929">
            <v>6.3021388099999998</v>
          </cell>
          <cell r="G929">
            <v>0</v>
          </cell>
          <cell r="H929">
            <v>6.3021388099999998</v>
          </cell>
          <cell r="I929">
            <v>6.3021388099999998</v>
          </cell>
          <cell r="J929">
            <v>0</v>
          </cell>
          <cell r="K929">
            <v>0</v>
          </cell>
          <cell r="L929">
            <v>0</v>
          </cell>
          <cell r="M929">
            <v>0</v>
          </cell>
          <cell r="N929">
            <v>0</v>
          </cell>
          <cell r="O929">
            <v>0</v>
          </cell>
          <cell r="P929">
            <v>6.3021388099999998</v>
          </cell>
        </row>
        <row r="930">
          <cell r="B930" t="str">
            <v>4358/2023</v>
          </cell>
          <cell r="C930" t="str">
            <v>2402-0600-0013</v>
          </cell>
          <cell r="D930" t="str">
            <v>DEO RESOL 5664/2025 CTO4358/2023 VIGENCIA EXPIRADA R:SOL-RP-0561 POR LA CUAL SE RECONOCE Y ORDENA UN</v>
          </cell>
          <cell r="E930" t="str">
            <v>CCPT</v>
          </cell>
          <cell r="F930">
            <v>60.538263100000002</v>
          </cell>
          <cell r="G930">
            <v>0</v>
          </cell>
          <cell r="H930">
            <v>60.538263100000002</v>
          </cell>
          <cell r="I930">
            <v>60.538263100000002</v>
          </cell>
          <cell r="J930">
            <v>0</v>
          </cell>
          <cell r="K930">
            <v>0</v>
          </cell>
          <cell r="L930">
            <v>54.253813600000001</v>
          </cell>
          <cell r="M930">
            <v>54.253813600000001</v>
          </cell>
          <cell r="N930">
            <v>54.253813600000001</v>
          </cell>
          <cell r="O930">
            <v>0</v>
          </cell>
          <cell r="P930">
            <v>6.2844495000000009</v>
          </cell>
        </row>
        <row r="931">
          <cell r="B931" t="str">
            <v>4827/2023</v>
          </cell>
          <cell r="C931" t="str">
            <v>2402-0600-0013</v>
          </cell>
          <cell r="D931" t="str">
            <v>DEO RESOL 5669/2025 CTO4827/2023 VIGENCIA EXPIRADA R:SOL-RP-0561 POR LA CUAL SE RECONOCE Y ORDENA UN</v>
          </cell>
          <cell r="E931" t="str">
            <v>CCPT</v>
          </cell>
          <cell r="F931">
            <v>47.729140000000001</v>
          </cell>
          <cell r="G931">
            <v>0</v>
          </cell>
          <cell r="H931">
            <v>47.729140000000001</v>
          </cell>
          <cell r="I931">
            <v>47.729140000000001</v>
          </cell>
          <cell r="J931">
            <v>0</v>
          </cell>
          <cell r="K931">
            <v>0</v>
          </cell>
          <cell r="L931">
            <v>41.527811999999997</v>
          </cell>
          <cell r="M931">
            <v>41.527811999999997</v>
          </cell>
          <cell r="N931">
            <v>41.527811999999997</v>
          </cell>
          <cell r="O931">
            <v>0</v>
          </cell>
          <cell r="P931">
            <v>6.2013280000000037</v>
          </cell>
        </row>
        <row r="932">
          <cell r="B932" t="str">
            <v>0476-2025</v>
          </cell>
          <cell r="C932" t="str">
            <v>2401-0600-0079
2499-0600-0025</v>
          </cell>
          <cell r="D932" t="str">
            <v>DTE CON 0476-2025 P:31-DIC-2025 R:2025I-VBOG-020549 PRESTAR SERVICIOS PROFESIONALES PARA ATENDER ASUNTOS DE CARACTER ADMINISTRATIVO Y FINANCIERO DE LOS PROGRAMAS, PROYECTOS, CONTRATOS Y/OCONVENIOS A CARGO DEL INVIAS, DESDE LA DIRECCION TECNICA Y DE E</v>
          </cell>
          <cell r="E932" t="str">
            <v>DTE</v>
          </cell>
          <cell r="F932">
            <v>6.1764999999999999</v>
          </cell>
          <cell r="G932">
            <v>0</v>
          </cell>
          <cell r="H932">
            <v>6.1764999999999999</v>
          </cell>
          <cell r="I932">
            <v>0</v>
          </cell>
          <cell r="J932">
            <v>6.1764999999999999</v>
          </cell>
          <cell r="K932">
            <v>0</v>
          </cell>
          <cell r="L932">
            <v>0</v>
          </cell>
          <cell r="M932">
            <v>0</v>
          </cell>
          <cell r="N932">
            <v>0</v>
          </cell>
          <cell r="O932">
            <v>0</v>
          </cell>
          <cell r="P932">
            <v>6.1764999999999999</v>
          </cell>
        </row>
        <row r="933">
          <cell r="B933" t="str">
            <v>1214/2025</v>
          </cell>
          <cell r="C933" t="str">
            <v>2401-0600-0103
2406-0600-0007</v>
          </cell>
          <cell r="D933" t="str">
            <v>GDT CON 1214/2025  PLZ 31/12/2025 VBOG-037845 PRESTAR SERVICIOS PROFESIONALES PARA ATENDER ASUNTOS DE CARÁCTERTÉCNICO, ADMINISTRATIVO, Y FINANCIERO PARA APOYAR EL SEGUIMIENTO Y CONTROL DE
LAS POLÍTICAS, PLANES, PROGRAMAS, PROYECTOS, CONTRATOS Y/O CO</v>
          </cell>
          <cell r="E933" t="str">
            <v>SUBG - DT</v>
          </cell>
          <cell r="F933">
            <v>6.1672925000000003</v>
          </cell>
          <cell r="G933">
            <v>0</v>
          </cell>
          <cell r="H933">
            <v>6.1672925000000003</v>
          </cell>
          <cell r="I933">
            <v>2.6689639199999999</v>
          </cell>
          <cell r="J933">
            <v>3.4983285799999999</v>
          </cell>
          <cell r="K933">
            <v>0</v>
          </cell>
          <cell r="L933">
            <v>0</v>
          </cell>
          <cell r="M933">
            <v>0</v>
          </cell>
          <cell r="N933">
            <v>0</v>
          </cell>
          <cell r="O933">
            <v>0</v>
          </cell>
          <cell r="P933">
            <v>6.1672925000000003</v>
          </cell>
        </row>
        <row r="934">
          <cell r="B934" t="str">
            <v>1458/2025</v>
          </cell>
          <cell r="C934" t="str">
            <v>2410-0600-0002</v>
          </cell>
          <cell r="D934" t="str">
            <v>SS CPSP 1458/2025 P: 31/12/2025 R:2025I-VBOG-060508 PRESTAR SERVICIOS PROFESIONALES PARA ATENDER TEMAS
TECNICOS RELACIONADOS PARA LA ELABORACIÓN DE DOCUMENTOS DE
LINEAMIENTOS TÉCNICOS, DE LOS PROGRAMAS, PROYECTOS, CONTRATOS
Y/O CONVENIOS A CARGO DEL</v>
          </cell>
          <cell r="E934" t="str">
            <v>SS</v>
          </cell>
          <cell r="F934">
            <v>6.165</v>
          </cell>
          <cell r="G934">
            <v>0</v>
          </cell>
          <cell r="H934">
            <v>6.165</v>
          </cell>
          <cell r="I934">
            <v>6.165</v>
          </cell>
          <cell r="J934">
            <v>0</v>
          </cell>
          <cell r="K934">
            <v>0</v>
          </cell>
          <cell r="L934">
            <v>0</v>
          </cell>
          <cell r="M934">
            <v>0</v>
          </cell>
          <cell r="N934">
            <v>0</v>
          </cell>
          <cell r="O934">
            <v>0</v>
          </cell>
          <cell r="P934">
            <v>6.165</v>
          </cell>
        </row>
        <row r="935">
          <cell r="B935" t="str">
            <v>110/2025</v>
          </cell>
          <cell r="C935" t="str">
            <v>2401-0600-0103
2401-0600-0112</v>
          </cell>
          <cell r="D935" t="str">
            <v>DTATL CON 1110/2025 P:31-12-2025 R:2025I-VBOG-029687 PRESTAR SERVICIOS PROFESIONALES PARA ATENDER ASUNTOS DE CARÁCTER ADMINISTRATIVO Y FINANCIERO QUE CORRESPONDAN CON LAS POLÍTICAS, PLANES, PROGRAMAS, PROYECTOS CONTRATOS Y/O CONVENIOS</v>
          </cell>
          <cell r="E935" t="str">
            <v>SUBG - DT</v>
          </cell>
          <cell r="F935">
            <v>6.1645500000000002</v>
          </cell>
          <cell r="G935">
            <v>0</v>
          </cell>
          <cell r="H935">
            <v>6.1645500000000002</v>
          </cell>
          <cell r="I935">
            <v>3.5323471200000003</v>
          </cell>
          <cell r="J935">
            <v>2.6322028799999999</v>
          </cell>
          <cell r="K935">
            <v>0</v>
          </cell>
          <cell r="L935">
            <v>0</v>
          </cell>
          <cell r="M935">
            <v>0</v>
          </cell>
          <cell r="N935">
            <v>0</v>
          </cell>
          <cell r="O935">
            <v>0</v>
          </cell>
          <cell r="P935">
            <v>6.1645500000000002</v>
          </cell>
        </row>
        <row r="936">
          <cell r="B936" t="str">
            <v>971/2025</v>
          </cell>
          <cell r="C936" t="str">
            <v>2401-0600-0072
2402-0600-0013</v>
          </cell>
          <cell r="D936" t="str">
            <v>DTSAN CON 971/2025 P 31/12/25 R VBOG 023050 DEL 15/04/25.PRESTAR SERVICIOS PROFESIONALES PARA ATENDER ASUNTOS DE CARÁCTER TÉCNICO, ADMINISTRATIVO, Y FINANCIERO PARA APOYAR EL SEGUIMIENTO Y CONTROL DE LAS POLÍTICAS, PLANES, PROGRAMAS, PROYECTOS, CONTR</v>
          </cell>
          <cell r="E936" t="str">
            <v>SUBG - DT</v>
          </cell>
          <cell r="F936">
            <v>6.1632145999999999</v>
          </cell>
          <cell r="G936">
            <v>0</v>
          </cell>
          <cell r="H936">
            <v>6.1632145999999999</v>
          </cell>
          <cell r="I936">
            <v>6.1632145999999999</v>
          </cell>
          <cell r="J936">
            <v>0</v>
          </cell>
          <cell r="K936">
            <v>0</v>
          </cell>
          <cell r="L936">
            <v>0</v>
          </cell>
          <cell r="M936">
            <v>0</v>
          </cell>
          <cell r="N936">
            <v>0</v>
          </cell>
          <cell r="O936">
            <v>0</v>
          </cell>
          <cell r="P936">
            <v>6.1632145999999999</v>
          </cell>
        </row>
        <row r="937">
          <cell r="B937" t="str">
            <v>890/2025</v>
          </cell>
          <cell r="C937" t="str">
            <v>2401-0600-0103
2402-0600-0013</v>
          </cell>
          <cell r="D937" t="str">
            <v>DTCOR 890/2025 VBOG-021932 P DIC 31/2025 PRESTAR SERVICIOS PROFESIONALES PARA ATENDER ASUNTOS DE CARÁCTER TÉCNICO, ADMINISTRATIVO, Y FINANCIERO PARA APOYAR EL SEGUIMIENTO Y CONTROL DE LAS POLÍTICAS, PLANES, PROGRAMAS, PROYECTOS, CONTR</v>
          </cell>
          <cell r="E937" t="str">
            <v>SUBG - DT</v>
          </cell>
          <cell r="F937">
            <v>6.1166450000000001</v>
          </cell>
          <cell r="G937">
            <v>0</v>
          </cell>
          <cell r="H937">
            <v>6.1166450000000001</v>
          </cell>
          <cell r="I937">
            <v>0</v>
          </cell>
          <cell r="J937">
            <v>6.1166450000000001</v>
          </cell>
          <cell r="K937">
            <v>0</v>
          </cell>
          <cell r="L937">
            <v>0</v>
          </cell>
          <cell r="M937">
            <v>0</v>
          </cell>
          <cell r="N937">
            <v>0</v>
          </cell>
          <cell r="O937">
            <v>0</v>
          </cell>
          <cell r="P937">
            <v>6.1166450000000001</v>
          </cell>
        </row>
        <row r="938">
          <cell r="B938" t="str">
            <v>1753/2025</v>
          </cell>
          <cell r="C938" t="str">
            <v>2401-0600-0091
2499-0600-0018</v>
          </cell>
          <cell r="D938" t="str">
            <v>SA CPSP 1753/2025 P:2 MESES R:2025I-VBOG-083493 PRESTAR SERVICIOS DE APOYO A LA GESTIÓN ADMINISTRATIVA Y
OPERATIVA EN TEMAS DE ALMACÉN E INVENTARIOS DE LA SUBDIRECCIÓN
ADMINISTRATIVA, PARA EL DESARROLLO DE LAS POLÍTICAS, PLANES, PROGRAMAS Y PROYECTOS</v>
          </cell>
          <cell r="E938" t="str">
            <v>SG</v>
          </cell>
          <cell r="F938">
            <v>6.0666669999999998</v>
          </cell>
          <cell r="G938">
            <v>0</v>
          </cell>
          <cell r="H938">
            <v>6.0666669999999998</v>
          </cell>
          <cell r="I938">
            <v>6.0666669999999998</v>
          </cell>
          <cell r="J938">
            <v>0</v>
          </cell>
          <cell r="K938">
            <v>0</v>
          </cell>
          <cell r="L938">
            <v>0</v>
          </cell>
          <cell r="M938">
            <v>0</v>
          </cell>
          <cell r="N938">
            <v>0</v>
          </cell>
          <cell r="O938">
            <v>0</v>
          </cell>
          <cell r="P938">
            <v>6.0666669999999998</v>
          </cell>
        </row>
        <row r="939">
          <cell r="B939" t="str">
            <v>1539/2025</v>
          </cell>
          <cell r="C939" t="str">
            <v>2410-0600-0002</v>
          </cell>
          <cell r="D939" t="str">
            <v>SS CPSP 1539/2025 P: 31/12/2025 R: 2025I-VBOG-065822 SS “PRESTAR SERVICIOS PROFESIONALES PARA ATENDER TEMAS JURIDICOS RELACIONADOS PARA LA ELABORACIÓN DE DOCUMENTOS DE LINEAMIENTOS TÉCNICOS, DE LOS PROGRAMAS, PROYECTOS, CONTRATOS Y/O CONVENIOS A CARG</v>
          </cell>
          <cell r="E939" t="str">
            <v>SS</v>
          </cell>
          <cell r="F939">
            <v>14.196</v>
          </cell>
          <cell r="G939">
            <v>0</v>
          </cell>
          <cell r="H939">
            <v>14.196</v>
          </cell>
          <cell r="I939">
            <v>14.196</v>
          </cell>
          <cell r="J939">
            <v>0</v>
          </cell>
          <cell r="K939">
            <v>8.19</v>
          </cell>
          <cell r="L939">
            <v>8.19</v>
          </cell>
          <cell r="M939">
            <v>0</v>
          </cell>
          <cell r="N939">
            <v>8.19</v>
          </cell>
          <cell r="O939">
            <v>0</v>
          </cell>
          <cell r="P939">
            <v>6.0060000000000002</v>
          </cell>
        </row>
        <row r="940">
          <cell r="B940" t="str">
            <v>1516/2025</v>
          </cell>
          <cell r="C940" t="str">
            <v>2410-0600-0002</v>
          </cell>
          <cell r="D940" t="str">
            <v>SS CPSP 1516/2025 P:4/M R:2025I-VBOG-064722 SS PRESTAR SERVICIOS PROFESIONALES PARA ATENDER TEMAS TECNICOS RELACIONADOS PARA LA ELABORACIÓN DE DOCUMENTOS DE LINEAMIENTOS TÉCNICOS, DE LOS PROGRAMAS, PROYECTOS, CONTRATOS Y/O CONVENIOS A CARGO DEL INVIA</v>
          </cell>
          <cell r="E940" t="str">
            <v>SS</v>
          </cell>
          <cell r="F940">
            <v>6</v>
          </cell>
          <cell r="G940">
            <v>0</v>
          </cell>
          <cell r="H940">
            <v>6</v>
          </cell>
          <cell r="I940">
            <v>6</v>
          </cell>
          <cell r="J940">
            <v>0</v>
          </cell>
          <cell r="K940">
            <v>0</v>
          </cell>
          <cell r="L940">
            <v>0</v>
          </cell>
          <cell r="M940">
            <v>0</v>
          </cell>
          <cell r="N940">
            <v>0</v>
          </cell>
          <cell r="O940">
            <v>0</v>
          </cell>
          <cell r="P940">
            <v>6</v>
          </cell>
        </row>
        <row r="941">
          <cell r="B941" t="str">
            <v>1275/2025</v>
          </cell>
          <cell r="C941" t="str">
            <v>2401-0600-0103
2401-0600-0112</v>
          </cell>
          <cell r="D941" t="str">
            <v>SGCP CON 1275-2025 P 31/12/2025 R 2025I-VBOG-041727 PRES PRESTAR SERVICIOS PROFESIONALES PARA ATENDER ASUNTOS DE CARÁCTER ADMINISTRATIVO Y FINANCIERO QUE CORRESPONDAN CON LAS POLÍTICAS, PLANES, PROGRAMAS, PROYECTOS CONTRATOS Y/O CONVENIOS ORIENTADOS</v>
          </cell>
          <cell r="E941" t="str">
            <v>SUBG - DT</v>
          </cell>
          <cell r="F941">
            <v>5.9844999999999997</v>
          </cell>
          <cell r="G941">
            <v>0</v>
          </cell>
          <cell r="H941">
            <v>5.9844999999999997</v>
          </cell>
          <cell r="I941">
            <v>2.9922499999999999</v>
          </cell>
          <cell r="J941">
            <v>2.9922499999999999</v>
          </cell>
          <cell r="K941">
            <v>0</v>
          </cell>
          <cell r="L941">
            <v>0</v>
          </cell>
          <cell r="M941">
            <v>0</v>
          </cell>
          <cell r="N941">
            <v>0</v>
          </cell>
          <cell r="O941">
            <v>0</v>
          </cell>
          <cell r="P941">
            <v>5.9844999999999997</v>
          </cell>
        </row>
        <row r="942">
          <cell r="B942" t="str">
            <v>1451/2025</v>
          </cell>
          <cell r="C942" t="str">
            <v>2410-0600-0002</v>
          </cell>
          <cell r="D942" t="str">
            <v>SS CPSP 1451/2025 P:31/12/2025 R: 2025I-VBOG-061238 “PRESTAR SERVICIOS PROFESIONALES PARA ATENDER TEMAS TECNICOS RELACIONADOS PARA LA ELABORACIÓN DE DOCUMENTOS DE LINEAMIENTOS TÉCNICOS, DE LOS PROGRAMAS, PROYECTOS, CONTRATOS Y/O CONVENIOS A CARGO DEL</v>
          </cell>
          <cell r="E942" t="str">
            <v>SS</v>
          </cell>
          <cell r="F942">
            <v>5.9690000000000003</v>
          </cell>
          <cell r="G942">
            <v>0</v>
          </cell>
          <cell r="H942">
            <v>5.9690000000000003</v>
          </cell>
          <cell r="I942">
            <v>5.9690000000000003</v>
          </cell>
          <cell r="J942">
            <v>0</v>
          </cell>
          <cell r="K942">
            <v>0</v>
          </cell>
          <cell r="L942">
            <v>0</v>
          </cell>
          <cell r="M942">
            <v>0</v>
          </cell>
          <cell r="N942">
            <v>0</v>
          </cell>
          <cell r="O942">
            <v>0</v>
          </cell>
          <cell r="P942">
            <v>5.9690000000000003</v>
          </cell>
        </row>
        <row r="943">
          <cell r="B943" t="str">
            <v>1461/2025</v>
          </cell>
          <cell r="C943" t="str">
            <v>2410-0600-0002</v>
          </cell>
          <cell r="D943" t="str">
            <v>SS CPSP 1461/2025 P:31/12/2025 R :2025I-VBOG-061303 SS PRESTAR SERVICIOS PROFESIONALES PARA ATENDER TEMAS TECNICOS Y ADMINISTRATIVOS RELACIONADOS PARA LA ELABORACIÓN DE DOCUMENTOS DE LINEAMIENTOS TÉCNICOS, DE LOS PROGRAMAS, PROYECTOS, CONTRATOS Y/O C</v>
          </cell>
          <cell r="E943" t="str">
            <v>SS</v>
          </cell>
          <cell r="F943">
            <v>5.9690000000000003</v>
          </cell>
          <cell r="G943">
            <v>0</v>
          </cell>
          <cell r="H943">
            <v>5.9690000000000003</v>
          </cell>
          <cell r="I943">
            <v>5.9690000000000003</v>
          </cell>
          <cell r="J943">
            <v>0</v>
          </cell>
          <cell r="K943">
            <v>0</v>
          </cell>
          <cell r="L943">
            <v>0</v>
          </cell>
          <cell r="M943">
            <v>0</v>
          </cell>
          <cell r="N943">
            <v>0</v>
          </cell>
          <cell r="O943">
            <v>0</v>
          </cell>
          <cell r="P943">
            <v>5.9690000000000003</v>
          </cell>
        </row>
        <row r="944">
          <cell r="B944" t="str">
            <v>1446/2025</v>
          </cell>
          <cell r="C944" t="str">
            <v>2410-0600-0002</v>
          </cell>
          <cell r="D944" t="str">
            <v>SS CPSP 1446/2025 P: 31/12/2025 R: 2025I-VBOG-060500 SS PRESTAR SERVICIOS PROFESIONALES PARA ATENDER TEMAS TECNICOS RELACIONADOS PARA LA ELABORACIÓN DE DOCUMENTOS DE LINEAMIENTOS TÉCNICOS, DE LOS PROGRAMAS, PROYECTOS, CONTRATOS Y/O CONVENIOS A CARGO</v>
          </cell>
          <cell r="E944" t="str">
            <v>SS</v>
          </cell>
          <cell r="F944">
            <v>5.9035570000000002</v>
          </cell>
          <cell r="G944">
            <v>0</v>
          </cell>
          <cell r="H944">
            <v>5.9035570000000002</v>
          </cell>
          <cell r="I944">
            <v>5.9035570000000002</v>
          </cell>
          <cell r="J944">
            <v>0</v>
          </cell>
          <cell r="K944">
            <v>0</v>
          </cell>
          <cell r="L944">
            <v>0</v>
          </cell>
          <cell r="M944">
            <v>0</v>
          </cell>
          <cell r="N944">
            <v>0</v>
          </cell>
          <cell r="O944">
            <v>0</v>
          </cell>
          <cell r="P944">
            <v>5.9035570000000002</v>
          </cell>
        </row>
        <row r="945">
          <cell r="B945" t="str">
            <v>1498/2025</v>
          </cell>
          <cell r="C945" t="str">
            <v>2401-0600-0072
2401-0600-0107
2402-0600-0013</v>
          </cell>
          <cell r="D945" t="str">
            <v>GGC CPSP 1498/2025 P:31/12/2025 R:2025I-VBOG-063161 DG PRESTAR SERVICIOS PROFESIONALES PARA ATENDER ASUNTOS DE COMUNICACIONES, DISEÑO E IMAGEN CORPORATIVA EN LOS PROGRAMAS, PROYECTOS, CONTRATOS, CONVENIOS Y ACTIVIDADES INTERNAS QUE EJECUTA EL INVIAS</v>
          </cell>
          <cell r="E945" t="str">
            <v>COM</v>
          </cell>
          <cell r="F945">
            <v>5.8333349999999999</v>
          </cell>
          <cell r="G945">
            <v>0</v>
          </cell>
          <cell r="H945">
            <v>5.8333349999999999</v>
          </cell>
          <cell r="I945">
            <v>5.8333349999999999</v>
          </cell>
          <cell r="J945">
            <v>0</v>
          </cell>
          <cell r="K945">
            <v>0</v>
          </cell>
          <cell r="L945">
            <v>0</v>
          </cell>
          <cell r="M945">
            <v>0</v>
          </cell>
          <cell r="N945">
            <v>0</v>
          </cell>
          <cell r="O945">
            <v>0</v>
          </cell>
          <cell r="P945">
            <v>5.8333349999999999</v>
          </cell>
        </row>
        <row r="946">
          <cell r="B946" t="str">
            <v>1792/2025</v>
          </cell>
          <cell r="C946" t="str">
            <v>2410-0600-0002</v>
          </cell>
          <cell r="D946" t="str">
            <v>SS CPSP 1792/2025 P:31/12/2025 R:2025I-VBOG-090864 PRESTAR SERVICIOS PROFESIONALES PARA ATENDER TEMAS JURIDICOS RELACIONADOS PARA LA ELABORACIÓN DE DOCUMENTOS DE
LINEAMIENTOS TÉCNICOS, DE LOS PROGRAMAS, PROYECTOS, CONTRATOS
Y/O CONVENIOS A CARGO DEL</v>
          </cell>
          <cell r="E946" t="str">
            <v>SS</v>
          </cell>
          <cell r="F946">
            <v>5.8333329999999997</v>
          </cell>
          <cell r="G946">
            <v>0</v>
          </cell>
          <cell r="H946">
            <v>5.8333329999999997</v>
          </cell>
          <cell r="I946">
            <v>5.8333329999999997</v>
          </cell>
          <cell r="J946">
            <v>0</v>
          </cell>
          <cell r="K946">
            <v>0</v>
          </cell>
          <cell r="L946">
            <v>0</v>
          </cell>
          <cell r="M946">
            <v>0</v>
          </cell>
          <cell r="N946">
            <v>0</v>
          </cell>
          <cell r="O946">
            <v>0</v>
          </cell>
          <cell r="P946">
            <v>5.8333329999999997</v>
          </cell>
        </row>
        <row r="947">
          <cell r="B947" t="str">
            <v>829/2025</v>
          </cell>
          <cell r="C947" t="str">
            <v>2401-0600-0103
2402-0600-0013</v>
          </cell>
          <cell r="D947" t="str">
            <v>DTRIS CON 829/2025 PLZ 31/12/2025 VBOG-021420 PRESTAR SERVICIOS PROFESIONALES PARA ATENDER ASUNTOS DE CARÁCTER
TÉCNICO, ADMINISTRATIVO, Y FINANCIERO PARA APOYAR EL SEGUIMIENTO Y CONTROL DE LAS
POLÍTICAS, PLANES, PROGRAMAS, PROYECTOS, CONTRATOS Y/O CO</v>
          </cell>
          <cell r="E947" t="str">
            <v>SUBG - DT</v>
          </cell>
          <cell r="F947">
            <v>5.8232407999999998</v>
          </cell>
          <cell r="G947">
            <v>0</v>
          </cell>
          <cell r="H947">
            <v>5.8232407999999998</v>
          </cell>
          <cell r="I947">
            <v>0.70838892000000009</v>
          </cell>
          <cell r="J947">
            <v>5.1148518799999998</v>
          </cell>
          <cell r="K947">
            <v>0</v>
          </cell>
          <cell r="L947">
            <v>0</v>
          </cell>
          <cell r="M947">
            <v>0</v>
          </cell>
          <cell r="N947">
            <v>0</v>
          </cell>
          <cell r="O947">
            <v>0</v>
          </cell>
          <cell r="P947">
            <v>5.8232407999999998</v>
          </cell>
        </row>
        <row r="948">
          <cell r="B948" t="str">
            <v>1439/2025</v>
          </cell>
          <cell r="C948" t="str">
            <v>2410-0600-0002</v>
          </cell>
          <cell r="D948" t="str">
            <v>SS CPSP 1439/2025 2025I-VBOG-060526 P 31/12/23 SS PRESTAR SERVICIOS PROFESIONALES PARA ATENDER TEMAS TECNICOS  RELACIONADOS PARA LA ELABORACIÓN DE DOCUMENTOS DE LINEAMIENTOS TÉCNICOS, DE LOS PROGRAMAS, PROYECTOS CONTRATOS</v>
          </cell>
          <cell r="E948" t="str">
            <v>SS</v>
          </cell>
          <cell r="F948">
            <v>5.7484999999999999</v>
          </cell>
          <cell r="G948">
            <v>0</v>
          </cell>
          <cell r="H948">
            <v>5.7484999999999999</v>
          </cell>
          <cell r="I948">
            <v>5.7484999999999999</v>
          </cell>
          <cell r="J948">
            <v>0</v>
          </cell>
          <cell r="K948">
            <v>0</v>
          </cell>
          <cell r="L948">
            <v>0</v>
          </cell>
          <cell r="M948">
            <v>0</v>
          </cell>
          <cell r="N948">
            <v>0</v>
          </cell>
          <cell r="O948">
            <v>0</v>
          </cell>
          <cell r="P948">
            <v>5.7484999999999999</v>
          </cell>
        </row>
        <row r="949">
          <cell r="B949" t="str">
            <v>1455/2025</v>
          </cell>
          <cell r="C949" t="str">
            <v>2410-0600-0002</v>
          </cell>
          <cell r="D949" t="str">
            <v>SS CPSP 1455/2025 P: 31/12/2025 R:2025I-VBOG-062694 SS PRESTAR SERVICIOS PROFESIONALES PARA ATENDER TEMAS JURIDICOS RELACIONADOS PARA LA ELABORACIÓN DE DOCUMENTOS DE LINEAMIENTOS TÉCNICOS, DE LOS PROGRAMAS, PROYECTOS, CONTRATOS Y/O CONV INVIAS</v>
          </cell>
          <cell r="E949" t="str">
            <v>SS</v>
          </cell>
          <cell r="F949">
            <v>5.6349999999999998</v>
          </cell>
          <cell r="G949">
            <v>0</v>
          </cell>
          <cell r="H949">
            <v>5.6349999999999998</v>
          </cell>
          <cell r="I949">
            <v>5.6349999999999998</v>
          </cell>
          <cell r="J949">
            <v>0</v>
          </cell>
          <cell r="K949">
            <v>0</v>
          </cell>
          <cell r="L949">
            <v>0</v>
          </cell>
          <cell r="M949">
            <v>0</v>
          </cell>
          <cell r="N949">
            <v>0</v>
          </cell>
          <cell r="O949">
            <v>0</v>
          </cell>
          <cell r="P949">
            <v>5.6349999999999998</v>
          </cell>
        </row>
        <row r="950">
          <cell r="B950" t="str">
            <v>489/2025</v>
          </cell>
          <cell r="C950" t="str">
            <v>2401-0600-0079
2499-0600-0025</v>
          </cell>
          <cell r="D950" t="str">
            <v>DTE CON. 489/2025 P:31/12/25 R:2025I-VBOG-019282 PRESTAR SERVICIOS PROFESIONALES PARA ATENDER ASUNTOS DE CARACTER
JURIDICO DE LOS PROGRAMAS PROYECTOS CONTRATOS YO CONVENIOS A CARGO DEL
INVIAS, DESDE LA DIRECCION TECNICA Y DE ESTRUCTURACION Y/O SUS</v>
          </cell>
          <cell r="E950" t="str">
            <v>DTE</v>
          </cell>
          <cell r="F950">
            <v>5.5674999999999999</v>
          </cell>
          <cell r="G950">
            <v>0</v>
          </cell>
          <cell r="H950">
            <v>5.5674999999999999</v>
          </cell>
          <cell r="I950">
            <v>0</v>
          </cell>
          <cell r="J950">
            <v>5.5674999999999999</v>
          </cell>
          <cell r="K950">
            <v>0</v>
          </cell>
          <cell r="L950">
            <v>0</v>
          </cell>
          <cell r="M950">
            <v>0</v>
          </cell>
          <cell r="N950">
            <v>0</v>
          </cell>
          <cell r="O950">
            <v>0</v>
          </cell>
          <cell r="P950">
            <v>5.5674999999999999</v>
          </cell>
        </row>
        <row r="951">
          <cell r="B951" t="str">
            <v>86/2025</v>
          </cell>
          <cell r="C951" t="str">
            <v>2401-0600-0041
2499-0600-0018</v>
          </cell>
          <cell r="D951" t="str">
            <v>OAP CON 86/2025 P:31122025 R:2025I-VBOG-002068 PRESTAR SERVICIOS PROFESIONALES ESPECIALIZADOS EN LA GESTI”N FINANCIERA Y CONCEPTUAL DE LOS PLANES, PROGRAMAS Y PROYECTOS DE INVERSI”N DEL
INVIAS EN LA OFICINA ASESORA DE PLANEACI”N</v>
          </cell>
          <cell r="E951" t="str">
            <v>OAP</v>
          </cell>
          <cell r="F951">
            <v>5.4809999999999999</v>
          </cell>
          <cell r="G951">
            <v>0</v>
          </cell>
          <cell r="H951">
            <v>5.4809999999999999</v>
          </cell>
          <cell r="I951">
            <v>5.4809999999999999</v>
          </cell>
          <cell r="J951">
            <v>0</v>
          </cell>
          <cell r="K951">
            <v>0</v>
          </cell>
          <cell r="L951">
            <v>0</v>
          </cell>
          <cell r="M951">
            <v>0</v>
          </cell>
          <cell r="N951">
            <v>0</v>
          </cell>
          <cell r="O951">
            <v>0</v>
          </cell>
          <cell r="P951">
            <v>5.4809999999999999</v>
          </cell>
        </row>
        <row r="952">
          <cell r="B952" t="str">
            <v>0742-2025</v>
          </cell>
          <cell r="C952" t="str">
            <v>2401-0600-0118
2402-0600-0013</v>
          </cell>
          <cell r="D952" t="str">
            <v>GGT CON 0742-2025 P:31-DIC-2025 R:2025I-VBOG-021021 PRESTAR SERVICIOS PROFESIONALES PARA ATENDER ASUNTOS DE CARÁCTER TÉCNICO, ADMINISTRATIVO, Y FINANCIERO PARA APOYAR EL SEGUIMIENTO Y CONTROL DE LAS POLÍTICAS, PLANES, PROGRAMAS, PROYECTOS, CONTRATOS</v>
          </cell>
          <cell r="E952" t="str">
            <v>SUBG - DT</v>
          </cell>
          <cell r="F952">
            <v>5.4599999999999991</v>
          </cell>
          <cell r="G952">
            <v>0</v>
          </cell>
          <cell r="H952">
            <v>5.4599999999999991</v>
          </cell>
          <cell r="I952">
            <v>5.4599999999999991</v>
          </cell>
          <cell r="J952">
            <v>0</v>
          </cell>
          <cell r="K952">
            <v>0</v>
          </cell>
          <cell r="L952">
            <v>0</v>
          </cell>
          <cell r="M952">
            <v>0</v>
          </cell>
          <cell r="N952">
            <v>0</v>
          </cell>
          <cell r="O952">
            <v>0</v>
          </cell>
          <cell r="P952">
            <v>5.4599999999999991</v>
          </cell>
        </row>
        <row r="953">
          <cell r="B953" t="str">
            <v>395/2025</v>
          </cell>
          <cell r="C953" t="str">
            <v>2402-0600-0013</v>
          </cell>
          <cell r="D953" t="str">
            <v>SUBG CON 395/2025 PLZ 31/12/2025 VBOG-019029 PRESTAR SERVICIOS PROF ESPECIALIZADOS EN LA SUBDIRECCION
GENERAL PARA BRINDAR ACOMPAÑAMIENTO  EN ASUNTOS DE CARÁCTER PRESUPUESTAL DE CONFORMIDAD CON LAS POLÍTICAS, PLANES, PROGRAMAS Y PROYECTOS ORI</v>
          </cell>
          <cell r="E953" t="str">
            <v>SUBG</v>
          </cell>
          <cell r="F953">
            <v>5.4180000000000001</v>
          </cell>
          <cell r="G953">
            <v>0</v>
          </cell>
          <cell r="H953">
            <v>5.4180000000000001</v>
          </cell>
          <cell r="I953">
            <v>5.4180000000000001</v>
          </cell>
          <cell r="J953">
            <v>0</v>
          </cell>
          <cell r="K953">
            <v>0</v>
          </cell>
          <cell r="L953">
            <v>0</v>
          </cell>
          <cell r="M953">
            <v>0</v>
          </cell>
          <cell r="N953">
            <v>0</v>
          </cell>
          <cell r="O953">
            <v>0</v>
          </cell>
          <cell r="P953">
            <v>5.4180000000000001</v>
          </cell>
        </row>
        <row r="954">
          <cell r="B954" t="str">
            <v>1104/2022</v>
          </cell>
          <cell r="C954" t="str">
            <v>2402-0600-0013</v>
          </cell>
          <cell r="D954" t="str">
            <v>SVR CON. 1104/2022 ADIC. 2 P:18-09/25 R:VBOG-037821 INTERVENTORIA TECNICA, ADMINISTRATIVA, FINANCIERA Y
AMBIENTAL PARA EL MANTENIMIENTO Y MEJORAMIENTO DE VIAS TERCIARIAS EN LOS MUNICIPIOS DEL DEPARTAMENTO DE CASANARE DEL PROGRAMA “COLOMBIA RURAL” LOT</v>
          </cell>
          <cell r="E954" t="str">
            <v>SVR</v>
          </cell>
          <cell r="F954">
            <v>278.86099100000001</v>
          </cell>
          <cell r="G954">
            <v>0</v>
          </cell>
          <cell r="H954">
            <v>278.86099100000001</v>
          </cell>
          <cell r="I954">
            <v>278.86099100000001</v>
          </cell>
          <cell r="J954">
            <v>0</v>
          </cell>
          <cell r="K954">
            <v>273.45395500000001</v>
          </cell>
          <cell r="L954">
            <v>273.45395500000001</v>
          </cell>
          <cell r="M954">
            <v>0</v>
          </cell>
          <cell r="N954">
            <v>273.45395500000001</v>
          </cell>
          <cell r="O954">
            <v>0</v>
          </cell>
          <cell r="P954">
            <v>5.4070360000000051</v>
          </cell>
        </row>
        <row r="955">
          <cell r="B955" t="str">
            <v>876/2025</v>
          </cell>
          <cell r="C955" t="str">
            <v>2401-0600-0103
2402-0600-0013</v>
          </cell>
          <cell r="D955" t="str">
            <v>DTCOR 876/2025 VBOG-021928 P DIC 31/2025 PRESTAR SERVICIOS PROFESIONALES O DE APOYO A LA GESTIÓN, PARA ATENDER ASUNTOS DE CARÁCTER SOCIAL Y ADMINISTRATIVO QUE CORRESPONDAN CON LAS POLÍTICAS, PLANES, PROGRAMAS, PROYECTOS CONTRATOS Y/O CONVENIOS</v>
          </cell>
          <cell r="E955" t="str">
            <v>SUBG - DT</v>
          </cell>
          <cell r="F955">
            <v>5.3945527999999996</v>
          </cell>
          <cell r="G955">
            <v>0</v>
          </cell>
          <cell r="H955">
            <v>5.3945527999999996</v>
          </cell>
          <cell r="I955">
            <v>4.8000000000000001E-5</v>
          </cell>
          <cell r="J955">
            <v>5.3945048</v>
          </cell>
          <cell r="K955">
            <v>0</v>
          </cell>
          <cell r="L955">
            <v>0</v>
          </cell>
          <cell r="M955">
            <v>0</v>
          </cell>
          <cell r="N955">
            <v>0</v>
          </cell>
          <cell r="O955">
            <v>0</v>
          </cell>
          <cell r="P955">
            <v>5.3945527999999996</v>
          </cell>
        </row>
        <row r="956">
          <cell r="B956" t="str">
            <v>1484/2025</v>
          </cell>
          <cell r="C956" t="str">
            <v>2410-0600-0002</v>
          </cell>
          <cell r="D956" t="str">
            <v>SS CPSP 1484/2025 P 31/12/25 R 2025I VBOG 061772 SS PRESTAR SERVICIOS PROFESIONALES PARA ATENDER TEMAS TECNICOS RELACIONADOS PARA LA ELABORACION DE DOCUMENTOS DE LINEAMIENTOS TÉCNICOS, DE LOS PROGRAMAS, PROYECTOS, CONTRATOS Y/O CONVENIOS A CARGO DEL</v>
          </cell>
          <cell r="E956" t="str">
            <v>SS</v>
          </cell>
          <cell r="F956">
            <v>5.3833330000000004</v>
          </cell>
          <cell r="G956">
            <v>0</v>
          </cell>
          <cell r="H956">
            <v>5.3833330000000004</v>
          </cell>
          <cell r="I956">
            <v>5.3833330000000004</v>
          </cell>
          <cell r="J956">
            <v>0</v>
          </cell>
          <cell r="K956">
            <v>0</v>
          </cell>
          <cell r="L956">
            <v>0</v>
          </cell>
          <cell r="M956">
            <v>0</v>
          </cell>
          <cell r="N956">
            <v>0</v>
          </cell>
          <cell r="O956">
            <v>0</v>
          </cell>
          <cell r="P956">
            <v>5.3833330000000004</v>
          </cell>
        </row>
        <row r="957">
          <cell r="B957" t="str">
            <v>1396/2025</v>
          </cell>
          <cell r="C957" t="str">
            <v>2499-0600-0029</v>
          </cell>
          <cell r="D957" t="str">
            <v>SS CPSP 1396/2025  P:31/12/2025 R: 2025I-VBOG-057789  SS “PRESTACIÓN DE SERVICIOS PROFESIONALES PARA LA REALIZACIÓN DEACTIVIDADES DEL PROYECTO DE IMPLEMENTACIÓN DE LINEAMIENTOS DEL CATASTRO MULTIPROPÓSITO EN EL INVENTARIO DE PREDIOS DE USO PÚBLICO A</v>
          </cell>
          <cell r="E957" t="str">
            <v>SS</v>
          </cell>
          <cell r="F957">
            <v>5.3728499999999997</v>
          </cell>
          <cell r="G957">
            <v>0</v>
          </cell>
          <cell r="H957">
            <v>5.3728499999999997</v>
          </cell>
          <cell r="I957">
            <v>5.3728499999999997</v>
          </cell>
          <cell r="J957">
            <v>0</v>
          </cell>
          <cell r="K957">
            <v>0</v>
          </cell>
          <cell r="L957">
            <v>0</v>
          </cell>
          <cell r="M957">
            <v>0</v>
          </cell>
          <cell r="N957">
            <v>0</v>
          </cell>
          <cell r="O957">
            <v>0</v>
          </cell>
          <cell r="P957">
            <v>5.3728499999999997</v>
          </cell>
        </row>
        <row r="958">
          <cell r="B958" t="str">
            <v>1440/2025</v>
          </cell>
          <cell r="C958" t="str">
            <v>2410-0600-0002</v>
          </cell>
          <cell r="D958" t="str">
            <v>SS CPSP 1440/2025 P:31/12/2025 R:2025I-VBOG-059346 SS PRESTAR SERVICIOS PROFESIONALES PARA ATENDER TEMASTECNICOS RELACIONADOS PARA LA ELABORACIÓN DE DOCUMENTOS DE LINEAMIENTOS TÉCNICOS, DE LOS PROGRAMAS, PROYECTOS CONTRATOS Y/O CONVENIOS A CARGO INV</v>
          </cell>
          <cell r="E958" t="str">
            <v>SS</v>
          </cell>
          <cell r="F958">
            <v>5.2759999999999998</v>
          </cell>
          <cell r="G958">
            <v>0</v>
          </cell>
          <cell r="H958">
            <v>5.2759999999999998</v>
          </cell>
          <cell r="I958">
            <v>5.2759999999999998</v>
          </cell>
          <cell r="J958">
            <v>0</v>
          </cell>
          <cell r="K958">
            <v>0</v>
          </cell>
          <cell r="L958">
            <v>0</v>
          </cell>
          <cell r="M958">
            <v>0</v>
          </cell>
          <cell r="N958">
            <v>0</v>
          </cell>
          <cell r="O958">
            <v>0</v>
          </cell>
          <cell r="P958">
            <v>5.2759999999999998</v>
          </cell>
        </row>
        <row r="959">
          <cell r="B959" t="str">
            <v>1293/2025</v>
          </cell>
          <cell r="C959" t="str">
            <v>2401-0600-0072
2401-0600-0073
2401-0600-0075
2401-0600-0107
2401-0600-0118
2402-0600-0013
2406-0600-0007</v>
          </cell>
          <cell r="D959" t="str">
            <v>DG CPSP 1293/2025 P:31/12/2025 R:2025I-VBOG-044865 COM PRESTAR SERVICIOS PROFESIONALES ESPECIALIZADOS EN EL CONTEXTO DE COMUNICACIONES, PARA LA DIVULGACIÓN DE LOS PROGRAMAS, PROYECTOS, CONTRATOS Y/O CONVENIOS A CARGO DEL INVIAS</v>
          </cell>
          <cell r="E959" t="str">
            <v>COM</v>
          </cell>
          <cell r="F959">
            <v>5.2346550000000001</v>
          </cell>
          <cell r="G959">
            <v>0</v>
          </cell>
          <cell r="H959">
            <v>5.2346550000000001</v>
          </cell>
          <cell r="I959">
            <v>5.2346550000000001</v>
          </cell>
          <cell r="J959">
            <v>0</v>
          </cell>
          <cell r="K959">
            <v>0</v>
          </cell>
          <cell r="L959">
            <v>0</v>
          </cell>
          <cell r="M959">
            <v>0</v>
          </cell>
          <cell r="N959">
            <v>0</v>
          </cell>
          <cell r="O959">
            <v>0</v>
          </cell>
          <cell r="P959">
            <v>5.2346550000000001</v>
          </cell>
        </row>
        <row r="960">
          <cell r="B960" t="str">
            <v>524/2025</v>
          </cell>
          <cell r="C960" t="str">
            <v>2401-0600-0072
2401-0600-0073
2401-0600-0075
2401-0600-0107
2401-0600-0118
2402-0600-0013</v>
          </cell>
          <cell r="D960" t="str">
            <v>SUBG CON 524/2025 P 31/12/2025 R 2025I-VBOG 008431 PRESTAR SERVICIOS PROFESIONALES ESPECIALIZADOSPARA ATENDER ASUNTOS DE COMUNICACIONES Y DISEÑO E IMAGEN CORPORATIVA EN LOS PROGRAMAS, PROYECTOS, CONTRATOS Y/O CONVENIOS QUE EJECUTA EL INVIAS</v>
          </cell>
          <cell r="E960" t="str">
            <v>COM</v>
          </cell>
          <cell r="F960">
            <v>5.1870000000000003</v>
          </cell>
          <cell r="G960">
            <v>0</v>
          </cell>
          <cell r="H960">
            <v>5.1870000000000003</v>
          </cell>
          <cell r="I960">
            <v>5.1870000000000003</v>
          </cell>
          <cell r="J960">
            <v>0</v>
          </cell>
          <cell r="K960">
            <v>0</v>
          </cell>
          <cell r="L960">
            <v>0</v>
          </cell>
          <cell r="M960">
            <v>0</v>
          </cell>
          <cell r="N960">
            <v>0</v>
          </cell>
          <cell r="O960">
            <v>0</v>
          </cell>
          <cell r="P960">
            <v>5.1870000000000003</v>
          </cell>
        </row>
        <row r="961">
          <cell r="B961" t="str">
            <v>1315/2025</v>
          </cell>
          <cell r="C961" t="str">
            <v>2401-0600-0072
2401-0600-0118
2401-0600-0124
2402-0600-0013
2406-0600-0006
2409-0600-0002
2409-0600-0009</v>
          </cell>
          <cell r="D961" t="str">
            <v>SGCP CPSP 1315/2025 CESION   P:31/12/2025 R: 2025I-VBOG-052247  DJ PRESTAR SERVICIOS PROFESIONALES COMO ABOGADO EN LA GERENCIA DE PROCESOS ADMINISTRATIVOS SANCIONATORIOS EN LA SUBDIRECCIÓN DE GESTIÓN CONTRACTUAL Y PROCESOS ADMINISTRATIVOS</v>
          </cell>
          <cell r="E961" t="str">
            <v>DJ</v>
          </cell>
          <cell r="F961">
            <v>5.1870000000000003</v>
          </cell>
          <cell r="G961">
            <v>0</v>
          </cell>
          <cell r="H961">
            <v>5.1870000000000003</v>
          </cell>
          <cell r="I961">
            <v>1.3928631199999999</v>
          </cell>
          <cell r="J961">
            <v>3.7941368799999999</v>
          </cell>
          <cell r="K961">
            <v>0</v>
          </cell>
          <cell r="L961">
            <v>0</v>
          </cell>
          <cell r="M961">
            <v>0</v>
          </cell>
          <cell r="N961">
            <v>0</v>
          </cell>
          <cell r="O961">
            <v>0</v>
          </cell>
          <cell r="P961">
            <v>5.1870000000000003</v>
          </cell>
        </row>
        <row r="962">
          <cell r="B962" t="str">
            <v>1278/2025</v>
          </cell>
          <cell r="C962" t="str">
            <v>2401-0600-0103</v>
          </cell>
          <cell r="D962" t="str">
            <v>SGCP CON 1278-2025 P 31/12/2025 R 2025I-VBOG-041808 PRESTAR SERVICIOS PROFESIONALES PARA ATENDER ASUNTOS DE CARÁCTER TÉCNICO, ADMINISTRATIVO, Y FINANCIERO PARA APOYAR EL SEGUIMIENTO Y CONTROL DE LAS POLÍTICAS, PLANES, PROGRAMAS, PROYECTOS, CONTRATOS</v>
          </cell>
          <cell r="E962" t="str">
            <v>SUBG - DT</v>
          </cell>
          <cell r="F962">
            <v>5.1579284999999997</v>
          </cell>
          <cell r="G962">
            <v>0</v>
          </cell>
          <cell r="H962">
            <v>5.1579284999999997</v>
          </cell>
          <cell r="I962">
            <v>0</v>
          </cell>
          <cell r="J962">
            <v>5.1579284999999997</v>
          </cell>
          <cell r="K962">
            <v>0</v>
          </cell>
          <cell r="L962">
            <v>0</v>
          </cell>
          <cell r="M962">
            <v>0</v>
          </cell>
          <cell r="N962">
            <v>0</v>
          </cell>
          <cell r="O962">
            <v>0</v>
          </cell>
          <cell r="P962">
            <v>5.1579284999999997</v>
          </cell>
        </row>
        <row r="963">
          <cell r="B963" t="str">
            <v>1499/2025</v>
          </cell>
          <cell r="C963" t="str">
            <v>2406-0600-0006
2409-0600-0009</v>
          </cell>
          <cell r="D963" t="str">
            <v>SF CPSP 1499/2025 CESION CONTRATO P 31/12/2025 R:2025I-VBOG-069751 SG PRESTAR SERVICIOS PROFESIONALES EN LA SUBDIRECCIÓN FINANCIERA PARA EL POCESAMIENTO DE DATOS Y LA ELABORACIÓN DE REPORTES Y VISUALIZACIONES, QUE PERMITAN MEJORAR EL ANÁLISIS DE INF</v>
          </cell>
          <cell r="E963" t="str">
            <v>SG</v>
          </cell>
          <cell r="F963">
            <v>5.1555</v>
          </cell>
          <cell r="G963">
            <v>0</v>
          </cell>
          <cell r="H963">
            <v>5.1555</v>
          </cell>
          <cell r="I963">
            <v>1.6220285000000001</v>
          </cell>
          <cell r="J963">
            <v>3.5334715000000001</v>
          </cell>
          <cell r="K963">
            <v>0</v>
          </cell>
          <cell r="L963">
            <v>0</v>
          </cell>
          <cell r="M963">
            <v>0</v>
          </cell>
          <cell r="N963">
            <v>0</v>
          </cell>
          <cell r="O963">
            <v>0</v>
          </cell>
          <cell r="P963">
            <v>5.1555</v>
          </cell>
        </row>
        <row r="964">
          <cell r="B964" t="str">
            <v>1545/2025</v>
          </cell>
          <cell r="C964" t="str">
            <v>2409-0600-0004</v>
          </cell>
          <cell r="D964" t="str">
            <v>DTATL ADOF 1545/2025 P:31/12/2025 R:2025I-VATL-067300  HABILITAR Y/O BRINDAR TRANSITABILIDAD EN LA RED VIAL A CARGO DEL INVIAS, A TRAVES DEL SISTEMA DE MONTO AGOTABLE, EN LAS VIAS A CARGO DE LA DIRECCIÓN TERRITORIAL ATLANTICO</v>
          </cell>
          <cell r="E964" t="str">
            <v>SGR</v>
          </cell>
          <cell r="F964">
            <v>64.980275179999992</v>
          </cell>
          <cell r="G964">
            <v>0</v>
          </cell>
          <cell r="H964">
            <v>64.980275179999992</v>
          </cell>
          <cell r="I964">
            <v>64.980275179999992</v>
          </cell>
          <cell r="J964">
            <v>0</v>
          </cell>
          <cell r="K964">
            <v>0</v>
          </cell>
          <cell r="L964">
            <v>59.832438030000006</v>
          </cell>
          <cell r="M964">
            <v>59.832438030000006</v>
          </cell>
          <cell r="N964">
            <v>59.832438030000006</v>
          </cell>
          <cell r="O964">
            <v>0</v>
          </cell>
          <cell r="P964">
            <v>5.1478371499999867</v>
          </cell>
        </row>
        <row r="965">
          <cell r="B965" t="str">
            <v>0638-2025</v>
          </cell>
          <cell r="C965" t="str">
            <v>2401-0600-0074
2402-0600-0013
2406-0600-0007</v>
          </cell>
          <cell r="D965" t="str">
            <v>SUBG CON 0638/2025 P:31 DIC 2025  R:2025I-VBOG-015320 PRESTAR SERVICIOS PROFESIONALES ESPECIALIZADOS PARA LA DIRECCION GENERAL BRINDANDO ACOMPAÑAMIENTO EN ASUNTOS DE CARÁCTER TÉCNICO ACORDE A LAS POLÍTICAS, PLANES, PROGRAMAS Y PROYECTOS ORIENTADOS AL</v>
          </cell>
          <cell r="E965" t="str">
            <v>SUBG</v>
          </cell>
          <cell r="F965">
            <v>5.1317640000000004</v>
          </cell>
          <cell r="G965">
            <v>0</v>
          </cell>
          <cell r="H965">
            <v>5.1317640000000004</v>
          </cell>
          <cell r="I965">
            <v>5.1317640000000004</v>
          </cell>
          <cell r="J965">
            <v>0</v>
          </cell>
          <cell r="K965">
            <v>0</v>
          </cell>
          <cell r="L965">
            <v>0</v>
          </cell>
          <cell r="M965">
            <v>0</v>
          </cell>
          <cell r="N965">
            <v>0</v>
          </cell>
          <cell r="O965">
            <v>0</v>
          </cell>
          <cell r="P965">
            <v>5.1317640000000004</v>
          </cell>
        </row>
        <row r="966">
          <cell r="B966" t="str">
            <v>1357/2025</v>
          </cell>
          <cell r="C966" t="str">
            <v>2409-0600-0004</v>
          </cell>
          <cell r="D966" t="str">
            <v>DTCAS CDO 1357/2025 P/31/12/2025 R/2025I-VCAS-050377 SGR HABILITAR Y/O BRINDAR TRANSITABILIDAD EN LA RED VIAL A CARGO DEL INVIAS, A TRAVÉS DEL SISTEMA DE MONTO AGOTABLE, EN VÍAS A CARGO DE LA DIRECCIÓN TERRITORIAL CASANARE.</v>
          </cell>
          <cell r="E966" t="str">
            <v>SGR</v>
          </cell>
          <cell r="F966">
            <v>5.0821680000000002</v>
          </cell>
          <cell r="G966">
            <v>0</v>
          </cell>
          <cell r="H966">
            <v>5.0821680000000002</v>
          </cell>
          <cell r="I966">
            <v>5.0821680000000002</v>
          </cell>
          <cell r="J966">
            <v>0</v>
          </cell>
          <cell r="K966">
            <v>0</v>
          </cell>
          <cell r="L966">
            <v>0</v>
          </cell>
          <cell r="M966">
            <v>0</v>
          </cell>
          <cell r="N966">
            <v>0</v>
          </cell>
          <cell r="O966">
            <v>0</v>
          </cell>
          <cell r="P966">
            <v>5.0821680000000002</v>
          </cell>
        </row>
        <row r="967">
          <cell r="B967" t="str">
            <v>1496/2025</v>
          </cell>
          <cell r="C967" t="str">
            <v>2410-0600-0002</v>
          </cell>
          <cell r="D967" t="str">
            <v>SS CPSP 1496/2025 P: 31/12/2025 R:2025I-VBOG-062697 SS PRESTAR SERVICIOS PROFESIONALES PARA ATENDER TEMAS TECNICOS RELACIONADOS PARA LA ELABORACIÓN DE DOCUMENTOS DE
LINEAMIENTOS TÉCNICOS, DE LOS PROGRAMAS, PROYECTOS, CONTRATOS Y/O CONV INVIAS</v>
          </cell>
          <cell r="E967" t="str">
            <v>SS</v>
          </cell>
          <cell r="F967">
            <v>5.0715000000000003</v>
          </cell>
          <cell r="G967">
            <v>0</v>
          </cell>
          <cell r="H967">
            <v>5.0715000000000003</v>
          </cell>
          <cell r="I967">
            <v>5.0715000000000003</v>
          </cell>
          <cell r="J967">
            <v>0</v>
          </cell>
          <cell r="K967">
            <v>0</v>
          </cell>
          <cell r="L967">
            <v>0</v>
          </cell>
          <cell r="M967">
            <v>0</v>
          </cell>
          <cell r="N967">
            <v>0</v>
          </cell>
          <cell r="O967">
            <v>0</v>
          </cell>
          <cell r="P967">
            <v>5.0715000000000003</v>
          </cell>
        </row>
        <row r="968">
          <cell r="B968" t="str">
            <v>3601/2024</v>
          </cell>
          <cell r="C968" t="str">
            <v>2402-0600-0013</v>
          </cell>
          <cell r="D968" t="str">
            <v>GGCCPT CDI 3601/2024 P:03/10/2025 R:2025I-VBOG-049366 GGCCPT PRÓRROGA 3 ADICIÓN 1 DE 2025 INTERVENTORÍA TECNICA, ADMINISTRATIVA, FINANCIERA, SOCIAL Y AMBIENTAL PARA LOS CONVENIOS O CONTRATOS SUSCRITOS ENTRE EL INVIAS CON ORGANISMOS DE ACCIÓN COMUNAL</v>
          </cell>
          <cell r="E968" t="str">
            <v>CCPT</v>
          </cell>
          <cell r="F968">
            <v>532.999145</v>
          </cell>
          <cell r="G968">
            <v>0</v>
          </cell>
          <cell r="H968">
            <v>532.999145</v>
          </cell>
          <cell r="I968">
            <v>532.999145</v>
          </cell>
          <cell r="J968">
            <v>0</v>
          </cell>
          <cell r="K968">
            <v>527.97713218000001</v>
          </cell>
          <cell r="L968">
            <v>527.97713218000001</v>
          </cell>
          <cell r="M968">
            <v>0</v>
          </cell>
          <cell r="N968">
            <v>527.97713218000001</v>
          </cell>
          <cell r="O968">
            <v>0</v>
          </cell>
          <cell r="P968">
            <v>5.0220128199999863</v>
          </cell>
        </row>
        <row r="969">
          <cell r="B969" t="str">
            <v>1473/2021</v>
          </cell>
          <cell r="C969" t="str">
            <v>2410-0600-0002</v>
          </cell>
          <cell r="D969" t="str">
            <v>SS CPSP 1473/2025 P:31/12/2025 R:2025I-VBOG-061776 SS SS CPSP 1473/2025 P: 31/12/2025 R: 2025U-VBOG-061776 PRESTAR SERVICIOS PROFESIONALES PARA ATENDER TEMASTECNICOS RELACIONADOS PARA LA ELABORACIÓN DE DOCUMENTOS DE LINEAMIENTOS TÉCNICOS, DE LOS PRO</v>
          </cell>
          <cell r="E969" t="str">
            <v>SS</v>
          </cell>
          <cell r="F969">
            <v>4.9924999999999997</v>
          </cell>
          <cell r="G969">
            <v>0</v>
          </cell>
          <cell r="H969">
            <v>4.9924999999999997</v>
          </cell>
          <cell r="I969">
            <v>4.9924999999999997</v>
          </cell>
          <cell r="J969">
            <v>0</v>
          </cell>
          <cell r="K969">
            <v>0</v>
          </cell>
          <cell r="L969">
            <v>0</v>
          </cell>
          <cell r="M969">
            <v>0</v>
          </cell>
          <cell r="N969">
            <v>0</v>
          </cell>
          <cell r="O969">
            <v>0</v>
          </cell>
          <cell r="P969">
            <v>4.9924999999999997</v>
          </cell>
        </row>
        <row r="970">
          <cell r="B970" t="str">
            <v>1512/2025</v>
          </cell>
          <cell r="C970" t="str">
            <v>2410-0600-0002</v>
          </cell>
          <cell r="D970" t="str">
            <v>SS CPSP 1512/2025 P:31/12/2025 R:2025I-VBOG-063562 PRESTAR SERVICIOS PROFESIONALES PARA ATENDER TEMAS TECNICOS RELACIONADOS PARA LA ELABORACIÓN DE DOCUMENTOS DE LINEAMIENTOS TÉCNICOS, DE LOS PROGRAMAS, PROYECTOS, CONTRATOS Y/O CONVENIOS A CARGO DEL I</v>
          </cell>
          <cell r="E970" t="str">
            <v>SS</v>
          </cell>
          <cell r="F970">
            <v>4.9874999999999998</v>
          </cell>
          <cell r="G970">
            <v>0</v>
          </cell>
          <cell r="H970">
            <v>4.9874999999999998</v>
          </cell>
          <cell r="I970">
            <v>4.9874999999999998</v>
          </cell>
          <cell r="J970">
            <v>0</v>
          </cell>
          <cell r="K970">
            <v>0</v>
          </cell>
          <cell r="L970">
            <v>0</v>
          </cell>
          <cell r="M970">
            <v>0</v>
          </cell>
          <cell r="N970">
            <v>0</v>
          </cell>
          <cell r="O970">
            <v>0</v>
          </cell>
          <cell r="P970">
            <v>4.9874999999999998</v>
          </cell>
        </row>
        <row r="971">
          <cell r="B971" t="str">
            <v>4973/2023</v>
          </cell>
          <cell r="C971" t="str">
            <v>2402-0600-0013</v>
          </cell>
          <cell r="D971" t="str">
            <v>DEO RESOL 5666/2025 CTO 4973/2023 VIGENCIA EXPIRADA R:SOL-RP-0561 POR LA CUAL SE RECONOCE Y ORDENA UN PAGO POR EL MECANISMO DE “PAGO PASIVOS EXIGIBLES – VIGENCIAS EXPIRADAS"</v>
          </cell>
          <cell r="E971" t="str">
            <v>CCPT</v>
          </cell>
          <cell r="F971">
            <v>22.102464999999999</v>
          </cell>
          <cell r="G971">
            <v>0</v>
          </cell>
          <cell r="H971">
            <v>22.102464999999999</v>
          </cell>
          <cell r="I971">
            <v>22.102464999999999</v>
          </cell>
          <cell r="J971">
            <v>0</v>
          </cell>
          <cell r="K971">
            <v>0</v>
          </cell>
          <cell r="L971">
            <v>17.15504</v>
          </cell>
          <cell r="M971">
            <v>17.15504</v>
          </cell>
          <cell r="N971">
            <v>17.15504</v>
          </cell>
          <cell r="O971">
            <v>0</v>
          </cell>
          <cell r="P971">
            <v>4.9474249999999991</v>
          </cell>
        </row>
        <row r="972">
          <cell r="B972" t="str">
            <v>92/2025</v>
          </cell>
          <cell r="C972" t="str">
            <v>2401-0600-0041
2401-0600-0072
2401-0600-0074
2401-0600-0075
2401-0600-0091
2401-0600-0118</v>
          </cell>
          <cell r="D972" t="str">
            <v>SUBG CON 92/2025 P 31/12/2025 R 2025I-VBOG 005237 PRESTAR SERVICIOS PROFESIONALES DE CARACTER TÉCNICO PARA ATENDER ASUNTOS RELACIONADOS CON LA GESTIÓN DE INFORMACIÓN EN LA ALTA DIRECCIÓN EN DESARROLLO DE LOS PLANES, POLITICAS, CONVENIOS Y/O CONTRATOS</v>
          </cell>
          <cell r="E972" t="str">
            <v>SUBG</v>
          </cell>
          <cell r="F972">
            <v>4.9399999999999995</v>
          </cell>
          <cell r="G972">
            <v>0</v>
          </cell>
          <cell r="H972">
            <v>4.9399999999999995</v>
          </cell>
          <cell r="I972">
            <v>4.6026399999999992</v>
          </cell>
          <cell r="J972">
            <v>0.33735999999999999</v>
          </cell>
          <cell r="K972">
            <v>0</v>
          </cell>
          <cell r="L972">
            <v>0</v>
          </cell>
          <cell r="M972">
            <v>0</v>
          </cell>
          <cell r="N972">
            <v>0</v>
          </cell>
          <cell r="O972">
            <v>0</v>
          </cell>
          <cell r="P972">
            <v>4.9399999999999995</v>
          </cell>
        </row>
        <row r="973">
          <cell r="B973" t="str">
            <v>1391/2025</v>
          </cell>
          <cell r="C973" t="str">
            <v>2499-0600-0029</v>
          </cell>
          <cell r="D973" t="str">
            <v>SS CPSP 1391/2025 P/31/12/2025  R:2025I-VBOG-059159  SS PRESTACIÓN DE SERVICIOS PROFESIONALES PARA LA REALIZACIÓN DE  ACTIVIDADES DEL PROYECTO DE IMPLEMENTACIÓN DE LINEAMIENTOS DEL CATASTRO  MULTIPROPÓSITO EN EL INVENTARIO DE PREDIOS DE USO PÚB</v>
          </cell>
          <cell r="E973" t="str">
            <v>SS</v>
          </cell>
          <cell r="F973">
            <v>4.9139999999999997</v>
          </cell>
          <cell r="G973">
            <v>0</v>
          </cell>
          <cell r="H973">
            <v>4.9139999999999997</v>
          </cell>
          <cell r="I973">
            <v>4.9139999999999997</v>
          </cell>
          <cell r="J973">
            <v>0</v>
          </cell>
          <cell r="K973">
            <v>0</v>
          </cell>
          <cell r="L973">
            <v>0</v>
          </cell>
          <cell r="M973">
            <v>0</v>
          </cell>
          <cell r="N973">
            <v>0</v>
          </cell>
          <cell r="O973">
            <v>0</v>
          </cell>
          <cell r="P973">
            <v>4.9139999999999997</v>
          </cell>
        </row>
        <row r="974">
          <cell r="B974" t="str">
            <v>1400/2025</v>
          </cell>
          <cell r="C974" t="str">
            <v>2499-0600-0029</v>
          </cell>
          <cell r="D974" t="str">
            <v>SS CPSP 1400/2025 P:31/12/2025 R:2025I-VBOG-059443 SS PRESTACIÓN DE SERVICIOS PROFESIONALES PARA LA REALIZACIÓN DE ACTIVIDADES DEL PROYECTO DE IMPLEMENTACIÓN DE LINEAMIENTOS DEL CATASTRO MULTIPROPÓSITO EN EL INVENTARIO DE PREDIOS DE USO PÚBLICO A CAR</v>
          </cell>
          <cell r="E974" t="str">
            <v>SS</v>
          </cell>
          <cell r="F974">
            <v>4.9139999999999997</v>
          </cell>
          <cell r="G974">
            <v>0</v>
          </cell>
          <cell r="H974">
            <v>4.9139999999999997</v>
          </cell>
          <cell r="I974">
            <v>4.9139999999999997</v>
          </cell>
          <cell r="J974">
            <v>0</v>
          </cell>
          <cell r="K974">
            <v>0</v>
          </cell>
          <cell r="L974">
            <v>0</v>
          </cell>
          <cell r="M974">
            <v>0</v>
          </cell>
          <cell r="N974">
            <v>0</v>
          </cell>
          <cell r="O974">
            <v>0</v>
          </cell>
          <cell r="P974">
            <v>4.9139999999999997</v>
          </cell>
        </row>
        <row r="975">
          <cell r="B975" t="str">
            <v>1117/2025</v>
          </cell>
          <cell r="C975" t="str">
            <v>2410-0600-0002
2499-0600-0025</v>
          </cell>
          <cell r="D975" t="str">
            <v>SS CON 1117/2025 P:6 MESES R:2025I-VBOG-031431 PRESTAR SERVICIOS PROFESIONALES PARA ATENDER ASUNTOS DE CARÁCTER TÉCNICO, DE LOS PROGRAMAS, PROYECTOS, CONTRATOS Y/O CONVENIOS A CARGO DEL INVIAS DESDE LA DIRECCIÓN TÉCNICA Y DE ESTRUCTURACION Y/O SUS SU</v>
          </cell>
          <cell r="E975" t="str">
            <v>DTE</v>
          </cell>
          <cell r="F975">
            <v>4.9000000000000004</v>
          </cell>
          <cell r="G975">
            <v>0</v>
          </cell>
          <cell r="H975">
            <v>4.9000000000000004</v>
          </cell>
          <cell r="I975">
            <v>0.82232504000000006</v>
          </cell>
          <cell r="J975">
            <v>4.0776749600000004</v>
          </cell>
          <cell r="K975">
            <v>0</v>
          </cell>
          <cell r="L975">
            <v>0</v>
          </cell>
          <cell r="M975">
            <v>0</v>
          </cell>
          <cell r="N975">
            <v>0</v>
          </cell>
          <cell r="O975">
            <v>0</v>
          </cell>
          <cell r="P975">
            <v>4.9000000000000004</v>
          </cell>
        </row>
        <row r="976">
          <cell r="B976" t="str">
            <v>2099/2025</v>
          </cell>
          <cell r="C976" t="str">
            <v>2401-0600-0072</v>
          </cell>
          <cell r="D976" t="str">
            <v>DTE CPSP 2099/2025 PRESTAR SERVICIOS PROFESIONALES PARA ATENDER ASUNTOS DE CARÁCTER JURIDICO, DE LOS PROGRAMAS, PROYECTOS, CONTRATOS Y/O CONVENIOS A CARGO DEL INVIAS DESDE LA DIRECCIÓN TÉCNICA Y DE ESTRUCTURACION Y/O SUS SUBDIRECCIONES</v>
          </cell>
          <cell r="E976" t="str">
            <v>DTE</v>
          </cell>
          <cell r="F976">
            <v>7.35</v>
          </cell>
          <cell r="G976">
            <v>0</v>
          </cell>
          <cell r="H976">
            <v>7.35</v>
          </cell>
          <cell r="I976">
            <v>0</v>
          </cell>
          <cell r="J976">
            <v>7.35</v>
          </cell>
          <cell r="K976">
            <v>2.4500000000000002</v>
          </cell>
          <cell r="L976">
            <v>2.4500000000000002</v>
          </cell>
          <cell r="M976">
            <v>0</v>
          </cell>
          <cell r="N976">
            <v>0</v>
          </cell>
          <cell r="O976">
            <v>2.4500000000000002</v>
          </cell>
          <cell r="P976">
            <v>4.8999999999999995</v>
          </cell>
        </row>
        <row r="977">
          <cell r="B977" t="str">
            <v>4801/2023</v>
          </cell>
          <cell r="C977" t="str">
            <v>2406-0600-0007</v>
          </cell>
          <cell r="D977" t="str">
            <v>SMFF CDO 4801/2023 RESTITUCION P 2308/2025 R; 2025I-VBOG-053933 SMFF MEJORAMIENTO MUELLE BETANIA, MUNICIPIO DE SAN VICENTE DEL CAGUAN, DEPARTAMENTO DECAQUETA</v>
          </cell>
          <cell r="E977" t="str">
            <v>SMFF</v>
          </cell>
          <cell r="F977">
            <v>710.47497199999998</v>
          </cell>
          <cell r="G977">
            <v>0</v>
          </cell>
          <cell r="H977">
            <v>710.47497199999998</v>
          </cell>
          <cell r="I977">
            <v>710.47497199999998</v>
          </cell>
          <cell r="J977">
            <v>0</v>
          </cell>
          <cell r="K977">
            <v>705.59291313000006</v>
          </cell>
          <cell r="L977">
            <v>705.59291313000006</v>
          </cell>
          <cell r="M977">
            <v>0</v>
          </cell>
          <cell r="N977">
            <v>705.59291313000006</v>
          </cell>
          <cell r="O977">
            <v>0</v>
          </cell>
          <cell r="P977">
            <v>4.8820588699999234</v>
          </cell>
        </row>
        <row r="978">
          <cell r="B978" t="str">
            <v>3840/2024</v>
          </cell>
          <cell r="C978" t="str">
            <v>2401-0600-0103</v>
          </cell>
          <cell r="D978" t="str">
            <v>SG CON 3840-2024 VIGENCIAS FUTURAS : P:31/07/2026 SERVICIO DE MANTENIMIENTO RUTINARIO DE LAS VIAS A CARGO DEL INVIAS DT META SECTORES 4008 PUERTO LOPEZ - PUERTO GAITA´N PR109+0619 – PR111+0970 4009 PUERTO GAITA´N - PUENTE ARIMENA, PR0+0000 - PR0 0000</v>
          </cell>
          <cell r="E978" t="str">
            <v>SGI</v>
          </cell>
          <cell r="F978">
            <v>40.591604140000001</v>
          </cell>
          <cell r="G978">
            <v>0</v>
          </cell>
          <cell r="H978">
            <v>40.591604140000001</v>
          </cell>
          <cell r="I978">
            <v>0</v>
          </cell>
          <cell r="J978">
            <v>40.591604140000001</v>
          </cell>
          <cell r="K978">
            <v>0</v>
          </cell>
          <cell r="L978">
            <v>35.748883229999997</v>
          </cell>
          <cell r="M978">
            <v>35.748883229999997</v>
          </cell>
          <cell r="N978">
            <v>0</v>
          </cell>
          <cell r="O978">
            <v>35.748883229999997</v>
          </cell>
          <cell r="P978">
            <v>4.8427209100000042</v>
          </cell>
        </row>
        <row r="979">
          <cell r="B979" t="str">
            <v>0647-2025</v>
          </cell>
          <cell r="C979" t="str">
            <v>2401-0600-0074
2402-0600-0013</v>
          </cell>
          <cell r="D979" t="str">
            <v>GGT CON 0647-2025 P:31-DIC-2025 R:2025I-VBOG-020351 PRESTAR SERVICIOS PROFESIONALES PARA ATENDER ASUNTOS DE CARÁCTER TÉCNICO, ADMINISTRATIVO, Y FINANCIERO PARA APOYAR EL SEGUIMIENTO Y CONTROL DE LAS POLÍTICAS, PLANES, PROGRAMAS, PROYECTOS, CONTRATOS</v>
          </cell>
          <cell r="E979" t="str">
            <v>SUBG - DT</v>
          </cell>
          <cell r="F979">
            <v>4.8230000000000004</v>
          </cell>
          <cell r="G979">
            <v>0</v>
          </cell>
          <cell r="H979">
            <v>4.8230000000000004</v>
          </cell>
          <cell r="I979">
            <v>4.8230000000000004</v>
          </cell>
          <cell r="J979">
            <v>0</v>
          </cell>
          <cell r="K979">
            <v>0</v>
          </cell>
          <cell r="L979">
            <v>0</v>
          </cell>
          <cell r="M979">
            <v>0</v>
          </cell>
          <cell r="N979">
            <v>0</v>
          </cell>
          <cell r="O979">
            <v>0</v>
          </cell>
          <cell r="P979">
            <v>4.8230000000000004</v>
          </cell>
        </row>
        <row r="980">
          <cell r="B980" t="str">
            <v>3751/2024</v>
          </cell>
          <cell r="C980" t="str">
            <v>2401-0600-0103</v>
          </cell>
          <cell r="D980" t="str">
            <v>DTNAR CON 3751/2024 VIGENCIAS FUTURAS P:23 MESES R:SOL-299-14-02-25 SERVICIO DE MANTENIMIENTO RUTINARIO DE LAS VIAS A CARGO DEL INSTITUTO NACIONAL DE VIAS DIRECCION TERRITORIAL NARIN~O EN LOS SECTORES 1001 TUMACO - JUNI´N, PR 0+0000 (TUMACO) - PR 45+</v>
          </cell>
          <cell r="E980" t="str">
            <v>SGI</v>
          </cell>
          <cell r="F980">
            <v>62.780425890000004</v>
          </cell>
          <cell r="G980">
            <v>0</v>
          </cell>
          <cell r="H980">
            <v>62.780425890000004</v>
          </cell>
          <cell r="I980">
            <v>0</v>
          </cell>
          <cell r="J980">
            <v>62.780425890000004</v>
          </cell>
          <cell r="K980">
            <v>0</v>
          </cell>
          <cell r="L980">
            <v>57.965800170000001</v>
          </cell>
          <cell r="M980">
            <v>57.965800170000001</v>
          </cell>
          <cell r="N980">
            <v>0</v>
          </cell>
          <cell r="O980">
            <v>57.965800170000001</v>
          </cell>
          <cell r="P980">
            <v>4.8146257200000022</v>
          </cell>
        </row>
        <row r="981">
          <cell r="B981" t="str">
            <v>441/2025</v>
          </cell>
          <cell r="C981" t="str">
            <v>2499-0600-0021</v>
          </cell>
          <cell r="D981" t="str">
            <v>OTIC CON 441/2025 P 10 MESES 15 DIAS R 2025I-VBOG 005931 PRESTAR SERVICIOS PROFESIONALES DE CARÁCTER TÉCNICO A LAS TECNOLOGÍAS DE LA INFORMACIÓN Y LAS COMUNICACIONES EN LA OFICINA DE LAS TECNOLOGIAS DE LA INFORMACION Y COMUNICACIONES</v>
          </cell>
          <cell r="E981" t="str">
            <v>OTIC</v>
          </cell>
          <cell r="F981">
            <v>4.7743039999999999</v>
          </cell>
          <cell r="G981">
            <v>0</v>
          </cell>
          <cell r="H981">
            <v>4.7743039999999999</v>
          </cell>
          <cell r="I981">
            <v>4.7743039999999999</v>
          </cell>
          <cell r="J981">
            <v>0</v>
          </cell>
          <cell r="K981">
            <v>0</v>
          </cell>
          <cell r="L981">
            <v>0</v>
          </cell>
          <cell r="M981">
            <v>0</v>
          </cell>
          <cell r="N981">
            <v>0</v>
          </cell>
          <cell r="O981">
            <v>0</v>
          </cell>
          <cell r="P981">
            <v>4.7743039999999999</v>
          </cell>
        </row>
        <row r="982">
          <cell r="B982" t="str">
            <v>1011/2025</v>
          </cell>
          <cell r="C982" t="str">
            <v>2401-0600-0074
2402-0600-0013</v>
          </cell>
          <cell r="D982" t="str">
            <v>SUBG -DTBOY CON 1011/2025 P 31/12/2025 R 2025I-VBOG -026448 PRESTAR SERVICIOS DE APOYO A LA GESTIÓN PARA ATENDER ASUNTOS DE CARÁCTER ASISTENCIAL Y OPERATIVO QUE CORRESPONDAN CON LAS POLÍTICAS, PLANES, PROGRAMAS, PROYECTOS, CONTRATOS Y/O CONVENIOS ORI</v>
          </cell>
          <cell r="E982" t="str">
            <v>SUBG - DT</v>
          </cell>
          <cell r="F982">
            <v>4.7585902000000004</v>
          </cell>
          <cell r="G982">
            <v>0</v>
          </cell>
          <cell r="H982">
            <v>4.7585902000000004</v>
          </cell>
          <cell r="I982">
            <v>4.7585902000000004</v>
          </cell>
          <cell r="J982">
            <v>0</v>
          </cell>
          <cell r="K982">
            <v>0</v>
          </cell>
          <cell r="L982">
            <v>0</v>
          </cell>
          <cell r="M982">
            <v>0</v>
          </cell>
          <cell r="N982">
            <v>0</v>
          </cell>
          <cell r="O982">
            <v>0</v>
          </cell>
          <cell r="P982">
            <v>4.7585902000000004</v>
          </cell>
        </row>
        <row r="983">
          <cell r="B983" t="str">
            <v>927/2025</v>
          </cell>
          <cell r="C983" t="str">
            <v>2401-0600-0139
2499-0600-0025</v>
          </cell>
          <cell r="D983" t="str">
            <v>DTE CON 927/2025 P 31/12/2025 R 2025I-VBOG 022362 PRESTAR SERVICIOS PROFESIONALES PARA ATENDER ASUNTOS DE CARÁCTER TÉCNICO DE LOS PROGRAMAS, PROYECTOS, CONTRATOS Y/O CONVENIOS A CARGO DEL INVIAS, DESDE LA DIRECCIÓN TÉCNICA Y DE ESTRUCTURACIÓN Y/O SUS</v>
          </cell>
          <cell r="E983" t="str">
            <v>DTE</v>
          </cell>
          <cell r="F983">
            <v>4.7249999999999996</v>
          </cell>
          <cell r="G983">
            <v>0</v>
          </cell>
          <cell r="H983">
            <v>4.7249999999999996</v>
          </cell>
          <cell r="I983">
            <v>1.37026995</v>
          </cell>
          <cell r="J983">
            <v>3.3547300499999997</v>
          </cell>
          <cell r="K983">
            <v>0</v>
          </cell>
          <cell r="L983">
            <v>0</v>
          </cell>
          <cell r="M983">
            <v>0</v>
          </cell>
          <cell r="N983">
            <v>0</v>
          </cell>
          <cell r="O983">
            <v>0</v>
          </cell>
          <cell r="P983">
            <v>4.7249999999999996</v>
          </cell>
        </row>
        <row r="984">
          <cell r="B984" t="str">
            <v>953/2025</v>
          </cell>
          <cell r="C984" t="str">
            <v>2402-0600-0013
2406-0600-0007</v>
          </cell>
          <cell r="D984" t="str">
            <v>DTCHO CON. 953/2025 P:31/12/25 R:VBOG-022724 PRESTAR SERVICIOS PROFESIONALES PARA ATENDER ASUNTOS DE CARÁCTER
TÉCNICO, ADMINISTRATIVO, Y FINANCIERO PARA APOYAR EL SEGUIMIENTO Y CONTROL DE
LAS POLÍTICAS, PLANES, PROGRAMAS, PROYECTOS, CONTRATOS Y/O</v>
          </cell>
          <cell r="E984" t="str">
            <v>SUBG - DT</v>
          </cell>
          <cell r="F984">
            <v>4.6831429999999994</v>
          </cell>
          <cell r="G984">
            <v>0</v>
          </cell>
          <cell r="H984">
            <v>4.6831429999999994</v>
          </cell>
          <cell r="I984">
            <v>4.6831429999999994</v>
          </cell>
          <cell r="J984">
            <v>0</v>
          </cell>
          <cell r="K984">
            <v>0</v>
          </cell>
          <cell r="L984">
            <v>0</v>
          </cell>
          <cell r="M984">
            <v>0</v>
          </cell>
          <cell r="N984">
            <v>0</v>
          </cell>
          <cell r="O984">
            <v>0</v>
          </cell>
          <cell r="P984">
            <v>4.6831429999999994</v>
          </cell>
        </row>
        <row r="985">
          <cell r="B985" t="str">
            <v>1454/2025</v>
          </cell>
          <cell r="C985" t="str">
            <v>2410-0600-0002</v>
          </cell>
          <cell r="D985" t="str">
            <v>SS CPSP 1454/2025 P:12/31/2025 R:2025I-VBOG-060505 SS PRESTAR SERVICIOS PROFESIONALES PARA ATENDER TEMAS TECNICOS RELACIONADOS PARA LA ELABORACIÓN DE DOCUMENTOS DE
LINEAMIENTOS TÉCNICOS, DE LOS PROGRAMAS, PROYECTOS, CONTRATOS Y/O CONVENIOS A CARGO DE</v>
          </cell>
          <cell r="E985" t="str">
            <v>SS</v>
          </cell>
          <cell r="F985">
            <v>4.6775000000000002</v>
          </cell>
          <cell r="G985">
            <v>0</v>
          </cell>
          <cell r="H985">
            <v>4.6775000000000002</v>
          </cell>
          <cell r="I985">
            <v>4.6775000000000002</v>
          </cell>
          <cell r="J985">
            <v>0</v>
          </cell>
          <cell r="K985">
            <v>0</v>
          </cell>
          <cell r="L985">
            <v>0</v>
          </cell>
          <cell r="M985">
            <v>0</v>
          </cell>
          <cell r="N985">
            <v>0</v>
          </cell>
          <cell r="O985">
            <v>0</v>
          </cell>
          <cell r="P985">
            <v>4.6775000000000002</v>
          </cell>
        </row>
        <row r="986">
          <cell r="B986" t="str">
            <v>1452/2025</v>
          </cell>
          <cell r="C986" t="str">
            <v>2410-0600-0002</v>
          </cell>
          <cell r="D986" t="str">
            <v>SS CPSP 1452/2025 P: 31/12/2025 R:2025I-VBOG-061765  SS PRESTAR SERVICIOS PROFESIONALES PARA ATENDER TEMAS JURIDICOS PARA LA ELABORACIÓN DE DOCUMENTOS DE  LINEAMIENTOS TÉCNICOS, DE LOS PROGRAMAS, PROYECTOS, CONTRATOS  Y/O CONVENIOS A CARGO INVIAS</v>
          </cell>
          <cell r="E986" t="str">
            <v>SS</v>
          </cell>
          <cell r="F986">
            <v>4.6550000000000002</v>
          </cell>
          <cell r="G986">
            <v>0</v>
          </cell>
          <cell r="H986">
            <v>4.6550000000000002</v>
          </cell>
          <cell r="I986">
            <v>4.6550000000000002</v>
          </cell>
          <cell r="J986">
            <v>0</v>
          </cell>
          <cell r="K986">
            <v>0</v>
          </cell>
          <cell r="L986">
            <v>0</v>
          </cell>
          <cell r="M986">
            <v>0</v>
          </cell>
          <cell r="N986">
            <v>0</v>
          </cell>
          <cell r="O986">
            <v>0</v>
          </cell>
          <cell r="P986">
            <v>4.6550000000000002</v>
          </cell>
        </row>
        <row r="987">
          <cell r="B987" t="str">
            <v>1459/2025</v>
          </cell>
          <cell r="C987" t="str">
            <v>2410-0600-0002</v>
          </cell>
          <cell r="D987" t="str">
            <v>SS CPSP 1459/2025 P:31-12-2025  R:2025I-VBOG-061311 SS PRESTAR SERVICIOS PROFESIONALES PARA ATENDER TEMAS ADMINISTRATIVOS RELACIONADOS PARA LA ELABORACIÓN DE DOCUMENTOS DE LINEAMIENTOS TÉCNICOS, DE LOS PROGRAMAS, PROYECTOS, CONTRATOS Y/O CONVENIOS A</v>
          </cell>
          <cell r="E987" t="str">
            <v>SS</v>
          </cell>
          <cell r="F987">
            <v>4.6550000000000002</v>
          </cell>
          <cell r="G987">
            <v>0</v>
          </cell>
          <cell r="H987">
            <v>4.6550000000000002</v>
          </cell>
          <cell r="I987">
            <v>4.6550000000000002</v>
          </cell>
          <cell r="J987">
            <v>0</v>
          </cell>
          <cell r="K987">
            <v>0</v>
          </cell>
          <cell r="L987">
            <v>0</v>
          </cell>
          <cell r="M987">
            <v>0</v>
          </cell>
          <cell r="N987">
            <v>0</v>
          </cell>
          <cell r="O987">
            <v>0</v>
          </cell>
          <cell r="P987">
            <v>4.6550000000000002</v>
          </cell>
        </row>
        <row r="988">
          <cell r="B988" t="str">
            <v>521/2024</v>
          </cell>
          <cell r="C988" t="str">
            <v>2401-0600-0072
2401-0600-0073
2401-0600-0075
2401-0600-0107
2401-0600-0118
2402-0600-0013</v>
          </cell>
          <cell r="D988" t="str">
            <v>SUBG CON 521/2025 P 31/12/2025 R 2025I-VBOG 008434 PRESTAR SERVICIOS PROFESIONALES PARA ATENDER ASUNTOS DE COMUNICACIONES EN LOS PROGRAMAS, PROYECTOS, CONTRATOS Y/O CONVENIOS QUE EJECUTA EL INVIAS</v>
          </cell>
          <cell r="E988" t="str">
            <v>COM</v>
          </cell>
          <cell r="F988">
            <v>4.6549999999999994</v>
          </cell>
          <cell r="G988">
            <v>0</v>
          </cell>
          <cell r="H988">
            <v>4.6549999999999994</v>
          </cell>
          <cell r="I988">
            <v>4.6549999999999994</v>
          </cell>
          <cell r="J988">
            <v>0</v>
          </cell>
          <cell r="K988">
            <v>0</v>
          </cell>
          <cell r="L988">
            <v>0</v>
          </cell>
          <cell r="M988">
            <v>0</v>
          </cell>
          <cell r="N988">
            <v>0</v>
          </cell>
          <cell r="O988">
            <v>0</v>
          </cell>
          <cell r="P988">
            <v>4.6549999999999994</v>
          </cell>
        </row>
        <row r="989">
          <cell r="B989" t="str">
            <v>1555/2025</v>
          </cell>
          <cell r="C989" t="str">
            <v>2410-0600-0002</v>
          </cell>
          <cell r="D989" t="str">
            <v>SS CPSP 1555/2025 P:31/12/2025 R: 2025I-VBOG-065922 SS PRESTAR SERVICIOS PROFESIONALES PARA ATENDER TEMAS TECNICOS Y ADMINISTRATIVOS RELACIONADOS PARA LA ELABORACIÓN DE DOCUMENTOS DE LINEAMIENTOS TÉCNICOS, DE LOS PROGRAMAS, PROYECTOS, CONTRATOS Y/O C</v>
          </cell>
          <cell r="E989" t="str">
            <v>SS</v>
          </cell>
          <cell r="F989">
            <v>4.6459999999999999</v>
          </cell>
          <cell r="G989">
            <v>0</v>
          </cell>
          <cell r="H989">
            <v>4.6459999999999999</v>
          </cell>
          <cell r="I989">
            <v>4.6459999999999999</v>
          </cell>
          <cell r="J989">
            <v>0</v>
          </cell>
          <cell r="K989">
            <v>0</v>
          </cell>
          <cell r="L989">
            <v>0</v>
          </cell>
          <cell r="M989">
            <v>0</v>
          </cell>
          <cell r="N989">
            <v>0</v>
          </cell>
          <cell r="O989">
            <v>0</v>
          </cell>
          <cell r="P989">
            <v>4.6459999999999999</v>
          </cell>
        </row>
        <row r="990">
          <cell r="B990" t="str">
            <v>232/2025</v>
          </cell>
          <cell r="C990" t="str">
            <v>2401-0600-0118
2402-0600-0013</v>
          </cell>
          <cell r="D990" t="str">
            <v>SUBG CON 232/2025 P 31/12/2025 R 2025I-VBOG 016623 PRESTAR SERVICIOS PROFESIONALES PARA ATENDER ASUNTOS DE CARÁCTER TÉCNICO, ADMINISTRATIVO, Y FINANCIERO PARA APOYAR EL SEGUIMIENTO Y CONTROL DE LAS POLÍTICAS, PLANES, PROGRAMAS, PROYECTOS, CONTRATOS Y</v>
          </cell>
          <cell r="E990" t="str">
            <v>SUBG - DT</v>
          </cell>
          <cell r="F990">
            <v>4.6436097000000007</v>
          </cell>
          <cell r="G990">
            <v>0</v>
          </cell>
          <cell r="H990">
            <v>4.6436097000000007</v>
          </cell>
          <cell r="I990">
            <v>4.6436097000000007</v>
          </cell>
          <cell r="J990">
            <v>0</v>
          </cell>
          <cell r="K990">
            <v>0</v>
          </cell>
          <cell r="L990">
            <v>0</v>
          </cell>
          <cell r="M990">
            <v>0</v>
          </cell>
          <cell r="N990">
            <v>0</v>
          </cell>
          <cell r="O990">
            <v>0</v>
          </cell>
          <cell r="P990">
            <v>4.6436097000000007</v>
          </cell>
        </row>
        <row r="991">
          <cell r="B991" t="str">
            <v>1979/2025</v>
          </cell>
          <cell r="C991" t="str">
            <v>2401-0600-0072</v>
          </cell>
          <cell r="D991" t="str">
            <v>DTE CPSP 1979/2025 P:31/12/2025 R:2025I-VBOG-097015 PRESTAR SERVICIOS PROFESIONALES, PARA ATENDER ASUNTOS DE CARACTER TECNICO DE LOS PROGRAMAS, PROYECTOS, CONTRATOS Y/O CONVENIOS</v>
          </cell>
          <cell r="E991" t="str">
            <v>DTE</v>
          </cell>
          <cell r="F991">
            <v>4.641</v>
          </cell>
          <cell r="G991">
            <v>0</v>
          </cell>
          <cell r="H991">
            <v>4.641</v>
          </cell>
          <cell r="I991">
            <v>0</v>
          </cell>
          <cell r="J991">
            <v>4.641</v>
          </cell>
          <cell r="K991">
            <v>0</v>
          </cell>
          <cell r="L991">
            <v>0</v>
          </cell>
          <cell r="M991">
            <v>0</v>
          </cell>
          <cell r="N991">
            <v>0</v>
          </cell>
          <cell r="O991">
            <v>0</v>
          </cell>
          <cell r="P991">
            <v>4.641</v>
          </cell>
        </row>
        <row r="992">
          <cell r="B992" t="str">
            <v>1025/2025</v>
          </cell>
          <cell r="C992" t="str">
            <v>2401-0600-0071
2401-0600-0074
2401-0600-0102</v>
          </cell>
          <cell r="D992" t="str">
            <v>SA CPSP 1025/2025 ADDICION 2 P:31/12/2025 2025I-VBOG- SG  PRESTAR SERVICIOS PROFESIONALES EN EL ÁREA JURÍDICA, ASÍ COMO EN ASUNTOS CONTRACTUALES Y PRECONTRACTUALES, EN APOYO A LA SUBDIRECCIÓN ADMINISTRATIVA, EN EL MARCO DEL DESARROLLO DE LAS POLÍTICA</v>
          </cell>
          <cell r="E992" t="str">
            <v>SG</v>
          </cell>
          <cell r="F992">
            <v>4.6160750000000004</v>
          </cell>
          <cell r="G992">
            <v>0</v>
          </cell>
          <cell r="H992">
            <v>4.6160750000000004</v>
          </cell>
          <cell r="I992">
            <v>0</v>
          </cell>
          <cell r="J992">
            <v>4.6160750000000004</v>
          </cell>
          <cell r="K992">
            <v>0</v>
          </cell>
          <cell r="L992">
            <v>0</v>
          </cell>
          <cell r="M992">
            <v>0</v>
          </cell>
          <cell r="N992">
            <v>0</v>
          </cell>
          <cell r="O992">
            <v>0</v>
          </cell>
          <cell r="P992">
            <v>4.6160750000000004</v>
          </cell>
        </row>
        <row r="993">
          <cell r="B993" t="str">
            <v>1281/2025</v>
          </cell>
          <cell r="C993" t="str">
            <v>2401-0600-0103
2406-0600-0006</v>
          </cell>
          <cell r="D993" t="str">
            <v>DTMET  CON 1281/2025  VBOG -042013  P DIC 31/2025   PRESTAR SERVICIOS PROFESIONALES PARA ATENDER ASUNTOS DE CARÁCTER TÉCNICO, ADMINISTRATIVO, Y FINANCIERO PARA APOYAR EL SEGUIMIENTO Y CONTROL DE LAS POLÍTICAS, PLANES, PROGRAMAS, PROYECTOS, CONT DTMET</v>
          </cell>
          <cell r="E993" t="str">
            <v>SUBG - DT</v>
          </cell>
          <cell r="F993">
            <v>4.5907755000000003</v>
          </cell>
          <cell r="G993">
            <v>0</v>
          </cell>
          <cell r="H993">
            <v>4.5907755000000003</v>
          </cell>
          <cell r="I993">
            <v>0</v>
          </cell>
          <cell r="J993">
            <v>4.5907755000000003</v>
          </cell>
          <cell r="K993">
            <v>0</v>
          </cell>
          <cell r="L993">
            <v>0</v>
          </cell>
          <cell r="M993">
            <v>0</v>
          </cell>
          <cell r="N993">
            <v>0</v>
          </cell>
          <cell r="O993">
            <v>0</v>
          </cell>
          <cell r="P993">
            <v>4.5907755000000003</v>
          </cell>
        </row>
        <row r="994">
          <cell r="B994" t="str">
            <v>0845/2025</v>
          </cell>
          <cell r="C994" t="str">
            <v>2401-0600-0103
2402-0600-0013</v>
          </cell>
          <cell r="D994" t="str">
            <v>DTRIS CON 0845/2025 P:31/12/2025 R:2025I-VBOG-021758 PRESTAR SERVICIOS PROFESIONALES PARA ATENDER ASUNTOS DE CARÁCTER TÉCNICO, ADMINISTRATIVO Y FINANCIERO, PARA APOYAR EL SEGUIMIENTO Y CONTROL DE LAS POLÍTICAS, PLANES, PROGRAMAS, PROYECTOS, CONTRATOS</v>
          </cell>
          <cell r="E994" t="str">
            <v>SUBG - DT</v>
          </cell>
          <cell r="F994">
            <v>4.5590000000000002</v>
          </cell>
          <cell r="G994">
            <v>0</v>
          </cell>
          <cell r="H994">
            <v>4.5590000000000002</v>
          </cell>
          <cell r="I994">
            <v>3.7640796000000001</v>
          </cell>
          <cell r="J994">
            <v>0.79492039999999997</v>
          </cell>
          <cell r="K994">
            <v>0</v>
          </cell>
          <cell r="L994">
            <v>0</v>
          </cell>
          <cell r="M994">
            <v>0</v>
          </cell>
          <cell r="N994">
            <v>0</v>
          </cell>
          <cell r="O994">
            <v>0</v>
          </cell>
          <cell r="P994">
            <v>4.5590000000000002</v>
          </cell>
        </row>
        <row r="995">
          <cell r="B995" t="str">
            <v>3715/2024</v>
          </cell>
          <cell r="C995" t="str">
            <v>2401-0600-0103</v>
          </cell>
          <cell r="D995" t="str">
            <v>SGI CON 3715/2024 VIGENCIA FUTURA P: 31/07/2026  SERVICIO DE MANTENIMIENTO RUTINARIO DE LAS VIAS A CARGO DEL INSTITUTO NACIONAL DE VIAS DIRECCION TERRITORIAL NARIÑO SECTORES 1001 TUMACO - JUNÍN, PR 80+0000 (LAGUAYACANA) - PR 118+1006 (JUNÍN). L</v>
          </cell>
          <cell r="E995" t="str">
            <v>SGI</v>
          </cell>
          <cell r="F995">
            <v>59.313225259999996</v>
          </cell>
          <cell r="G995">
            <v>0</v>
          </cell>
          <cell r="H995">
            <v>59.313225259999996</v>
          </cell>
          <cell r="I995">
            <v>0</v>
          </cell>
          <cell r="J995">
            <v>59.313225259999996</v>
          </cell>
          <cell r="K995">
            <v>0</v>
          </cell>
          <cell r="L995">
            <v>54.764516139999998</v>
          </cell>
          <cell r="M995">
            <v>54.764516139999998</v>
          </cell>
          <cell r="N995">
            <v>0</v>
          </cell>
          <cell r="O995">
            <v>54.764516139999998</v>
          </cell>
          <cell r="P995">
            <v>4.5487091199999981</v>
          </cell>
        </row>
        <row r="996">
          <cell r="B996" t="str">
            <v>1380/2025</v>
          </cell>
          <cell r="C996" t="str">
            <v>2401-0600-0102
2402-0600-0013
2409-0600-0009</v>
          </cell>
          <cell r="D996" t="str">
            <v>SF CPSP 1380/2025 P:31/12/202 R:2025I-VBOG-053915 SG PRESTAR SERVICIOS PROFESIONALES EN LA SUBDIRECCIÓN FINANCIERA PARA REALIZAR TODO LO REFERENTE A LA DEPURACION CONTABLE, PRESUPUESTAL Y FINANCIERA DE CONFORMIDAD CON LAS POLITICAS, PLANES, PROGRAMAS</v>
          </cell>
          <cell r="E996" t="str">
            <v>SG</v>
          </cell>
          <cell r="F996">
            <v>4.5481799999999994</v>
          </cell>
          <cell r="G996">
            <v>0</v>
          </cell>
          <cell r="H996">
            <v>4.5481799999999994</v>
          </cell>
          <cell r="I996">
            <v>2.8507388199999997</v>
          </cell>
          <cell r="J996">
            <v>1.6974411800000002</v>
          </cell>
          <cell r="K996">
            <v>0</v>
          </cell>
          <cell r="L996">
            <v>0</v>
          </cell>
          <cell r="M996">
            <v>0</v>
          </cell>
          <cell r="N996">
            <v>0</v>
          </cell>
          <cell r="O996">
            <v>0</v>
          </cell>
          <cell r="P996">
            <v>4.5481799999999994</v>
          </cell>
        </row>
        <row r="997">
          <cell r="B997" t="str">
            <v>1435/2025</v>
          </cell>
          <cell r="C997" t="str">
            <v>2410-0600-0002</v>
          </cell>
          <cell r="D997" t="str">
            <v>SS CPSP 1435/2025 P: 31/12/2025 R: VBOG-059638 SS “PRESTAR SERVICIOS PROF PARA ATENDER TEMAS TECNICOS RELACIONADOS PARA LA ELABORACIÓN DE DOCUMENTOS DE LINEAMIENTOS TÉCNICOS, DE LOS PROGRAMAS, PROYECTOS, CONTRATOS Y/O CONVENIOS A CARGO DEL INVIAS”.</v>
          </cell>
          <cell r="E997" t="str">
            <v>SS</v>
          </cell>
          <cell r="F997">
            <v>4.5333329999999998</v>
          </cell>
          <cell r="G997">
            <v>0</v>
          </cell>
          <cell r="H997">
            <v>4.5333329999999998</v>
          </cell>
          <cell r="I997">
            <v>4.5333329999999998</v>
          </cell>
          <cell r="J997">
            <v>0</v>
          </cell>
          <cell r="K997">
            <v>0</v>
          </cell>
          <cell r="L997">
            <v>0</v>
          </cell>
          <cell r="M997">
            <v>0</v>
          </cell>
          <cell r="N997">
            <v>0</v>
          </cell>
          <cell r="O997">
            <v>0</v>
          </cell>
          <cell r="P997">
            <v>4.5333329999999998</v>
          </cell>
        </row>
        <row r="998">
          <cell r="B998" t="str">
            <v>1384/2025</v>
          </cell>
          <cell r="C998" t="str">
            <v>2499-0600-0029</v>
          </cell>
          <cell r="D998" t="str">
            <v>SS CPSP 1384/2025 P: 31/12/2025 R:2025I-VBOG-057008  SS “PRESTACIÓN DE SERV PROF PARA LA REALIZACIÓN DE ACTIVIDADES DEL PYTO DE IMPLEMENTACIÓN DE LINEAMIENTOS DEL CATASTROMULTIPROPÓSITO EN EL INVENTARIO DE PREDIOS DE USO PÚBLICO A CARGO DEL INVIAS”</v>
          </cell>
          <cell r="E998" t="str">
            <v>SS</v>
          </cell>
          <cell r="F998">
            <v>4.5149999999999997</v>
          </cell>
          <cell r="G998">
            <v>0</v>
          </cell>
          <cell r="H998">
            <v>4.5149999999999997</v>
          </cell>
          <cell r="I998">
            <v>4.5149999999999997</v>
          </cell>
          <cell r="J998">
            <v>0</v>
          </cell>
          <cell r="K998">
            <v>0</v>
          </cell>
          <cell r="L998">
            <v>0</v>
          </cell>
          <cell r="M998">
            <v>0</v>
          </cell>
          <cell r="N998">
            <v>0</v>
          </cell>
          <cell r="O998">
            <v>0</v>
          </cell>
          <cell r="P998">
            <v>4.5149999999999997</v>
          </cell>
        </row>
        <row r="999">
          <cell r="B999" t="str">
            <v>1389/2025</v>
          </cell>
          <cell r="C999" t="str">
            <v>2499-0600-0029</v>
          </cell>
          <cell r="D999" t="str">
            <v>SS CPSP 1389/2025  CESION P:31/12/2025 R: 2025I-VBOG-068464 “PRESTACIÓN DE SERVICIOS PROFESIONALES PARA LA REALIZACIÓN DE ACTIVIDADES DEL PROYECTO DE IMPLEMENTACIÓN DE LINEAMIENTOS DELCATASTRO MULTIPROPÓSITO EN EL INVENTARIO DE PREDIOS DE USO PÚBLIC</v>
          </cell>
          <cell r="E999" t="str">
            <v>SS</v>
          </cell>
          <cell r="F999">
            <v>4.5149999999999997</v>
          </cell>
          <cell r="G999">
            <v>0</v>
          </cell>
          <cell r="H999">
            <v>4.5149999999999997</v>
          </cell>
          <cell r="I999">
            <v>4.5149999999999997</v>
          </cell>
          <cell r="J999">
            <v>0</v>
          </cell>
          <cell r="K999">
            <v>0</v>
          </cell>
          <cell r="L999">
            <v>0</v>
          </cell>
          <cell r="M999">
            <v>0</v>
          </cell>
          <cell r="N999">
            <v>0</v>
          </cell>
          <cell r="O999">
            <v>0</v>
          </cell>
          <cell r="P999">
            <v>4.5149999999999997</v>
          </cell>
        </row>
        <row r="1000">
          <cell r="B1000" t="str">
            <v>111/2025</v>
          </cell>
          <cell r="C1000" t="str">
            <v>2401-0600-0041
2401-0600-0072
2401-0600-0074
2401-0600-0075
2401-0600-0091
2401-0600-0118</v>
          </cell>
          <cell r="D1000" t="str">
            <v>SUBG CON 111/2025 ADIC 1 2025I-VBOG-012425 P:31/12/2025  PRESTAR SERVICIOS PROFESIONALES ESPECIALIZADOS PARA ATENDER ASUNTOS RELACIONADOS CON SEGURIDAD VIAL EN EL INSTITUTO NACIONAL DE VIAS”.</v>
          </cell>
          <cell r="E1000" t="str">
            <v>SUBG</v>
          </cell>
          <cell r="F1000">
            <v>4.4953356000000007</v>
          </cell>
          <cell r="G1000">
            <v>0</v>
          </cell>
          <cell r="H1000">
            <v>4.4953356000000007</v>
          </cell>
          <cell r="I1000">
            <v>3.9999996600000003</v>
          </cell>
          <cell r="J1000">
            <v>0.49533593999999997</v>
          </cell>
          <cell r="K1000">
            <v>0</v>
          </cell>
          <cell r="L1000">
            <v>0</v>
          </cell>
          <cell r="M1000">
            <v>0</v>
          </cell>
          <cell r="N1000">
            <v>0</v>
          </cell>
          <cell r="O1000">
            <v>0</v>
          </cell>
          <cell r="P1000">
            <v>4.4953356000000007</v>
          </cell>
        </row>
        <row r="1001">
          <cell r="B1001" t="str">
            <v>4602/2023</v>
          </cell>
          <cell r="C1001" t="str">
            <v>2402-0600-0013</v>
          </cell>
          <cell r="D1001" t="str">
            <v>DEO RESOL 5673/2025 CTO4602/2023  VIGENCIA EXPIRADA R:SOL-RP-0561 POR LA CUAL SE RECONOCE Y ORDENA U</v>
          </cell>
          <cell r="E1001" t="str">
            <v>CCPT</v>
          </cell>
          <cell r="F1001">
            <v>28.800038000000001</v>
          </cell>
          <cell r="G1001">
            <v>0</v>
          </cell>
          <cell r="H1001">
            <v>28.800038000000001</v>
          </cell>
          <cell r="I1001">
            <v>28.800038000000001</v>
          </cell>
          <cell r="J1001">
            <v>0</v>
          </cell>
          <cell r="K1001">
            <v>0</v>
          </cell>
          <cell r="L1001">
            <v>24.323357959999999</v>
          </cell>
          <cell r="M1001">
            <v>24.323357959999999</v>
          </cell>
          <cell r="N1001">
            <v>24.323357959999999</v>
          </cell>
          <cell r="O1001">
            <v>0</v>
          </cell>
          <cell r="P1001">
            <v>4.4766800400000015</v>
          </cell>
        </row>
        <row r="1002">
          <cell r="B1002" t="str">
            <v>3183/2024</v>
          </cell>
          <cell r="C1002" t="str">
            <v>2401-0600-0128</v>
          </cell>
          <cell r="D1002" t="str">
            <v>SGI CON 3183/2024 PL 8/06/2025  ADIC Y PRG VBOG-017268 INTERV TÉCNICA, ADMTIVA, FINANCIERA, SOCIAL Y AMBIENTAL MTO YREHABILITACION DE LAS VIAS: CODIGO 8004A VALLEDUPAR -BADILLO; CODIGO 8801 BUENAVISTA - CUESTECITAS -PARADERO EN EL DPTO GUAJIRA</v>
          </cell>
          <cell r="E1002" t="str">
            <v>SGI</v>
          </cell>
          <cell r="F1002">
            <v>4.4412884100000003</v>
          </cell>
          <cell r="G1002">
            <v>0</v>
          </cell>
          <cell r="H1002">
            <v>4.4412884100000003</v>
          </cell>
          <cell r="I1002">
            <v>0</v>
          </cell>
          <cell r="J1002">
            <v>4.4412884100000003</v>
          </cell>
          <cell r="K1002">
            <v>0</v>
          </cell>
          <cell r="L1002">
            <v>0</v>
          </cell>
          <cell r="M1002">
            <v>0</v>
          </cell>
          <cell r="N1002">
            <v>0</v>
          </cell>
          <cell r="O1002">
            <v>0</v>
          </cell>
          <cell r="P1002">
            <v>4.4412884100000003</v>
          </cell>
        </row>
        <row r="1003">
          <cell r="B1003" t="str">
            <v>1164-2025</v>
          </cell>
          <cell r="C1003" t="str">
            <v>2499-0600-0018</v>
          </cell>
          <cell r="D1003" t="str">
            <v>OAP CON 1164-2025 P:31-12-2025 R:2025I-VBOG-035174 PRESTAR SERVICIOS PROFESIONALES EN LA GESTIÓN DEL SEGUIMIENTO TÉCNICO DE LOS PLANES, PROGRAMAS Y PROYECTOS, DE INVERSION DEL INVIAS, EN LA OFICINA ASESORA DE PLANEACION</v>
          </cell>
          <cell r="E1003" t="str">
            <v>OAP</v>
          </cell>
          <cell r="F1003">
            <v>4.42</v>
          </cell>
          <cell r="G1003">
            <v>0</v>
          </cell>
          <cell r="H1003">
            <v>4.42</v>
          </cell>
          <cell r="I1003">
            <v>4.42</v>
          </cell>
          <cell r="J1003">
            <v>0</v>
          </cell>
          <cell r="K1003">
            <v>0</v>
          </cell>
          <cell r="L1003">
            <v>0</v>
          </cell>
          <cell r="M1003">
            <v>0</v>
          </cell>
          <cell r="N1003">
            <v>0</v>
          </cell>
          <cell r="O1003">
            <v>0</v>
          </cell>
          <cell r="P1003">
            <v>4.42</v>
          </cell>
        </row>
        <row r="1004">
          <cell r="B1004" t="str">
            <v>1859/2025</v>
          </cell>
          <cell r="C1004" t="str">
            <v>2401-0600-0124
2402-0600-0013
2406-0600-0006
2499-0600-0018</v>
          </cell>
          <cell r="D1004" t="str">
            <v>SA CPSP 1859/2025 P 31/12/2025 R:2025I-VBOG-099170 PRESTAR LOS SERVICIOS PROFESIONALES EN  TMAS ADMINISTRATIVOS EN LA SUBDIRECCIÓN ADMINISTRATIVA PARA EL DESARROLLO DE LAS POLÍTICAS, PLANES, PROGRAMAS Y PROYECTOS ORIENTADOS AL CUMPLIMIENTO DE LA MISI</v>
          </cell>
          <cell r="E1004" t="str">
            <v>SG</v>
          </cell>
          <cell r="F1004">
            <v>11.025</v>
          </cell>
          <cell r="G1004">
            <v>0</v>
          </cell>
          <cell r="H1004">
            <v>11.025</v>
          </cell>
          <cell r="I1004">
            <v>10.7</v>
          </cell>
          <cell r="J1004">
            <v>0.32500000000000001</v>
          </cell>
          <cell r="K1004">
            <v>6.6150000000000002</v>
          </cell>
          <cell r="L1004">
            <v>6.6150000000000002</v>
          </cell>
          <cell r="M1004">
            <v>0</v>
          </cell>
          <cell r="N1004">
            <v>6.6150000000000002</v>
          </cell>
          <cell r="O1004">
            <v>0</v>
          </cell>
          <cell r="P1004">
            <v>4.41</v>
          </cell>
        </row>
        <row r="1005">
          <cell r="B1005" t="str">
            <v>0670-2025</v>
          </cell>
          <cell r="C1005" t="str">
            <v>2401-0600-0074
2402-0600-0013</v>
          </cell>
          <cell r="D1005" t="str">
            <v>GGT CON 0670-2025 P:31-DIC-2025 R:2025I-VBOG-020130 PRESTAR SERVICIOS PROFESIONALES PARA ATENDER ASUNTOS DECARÁCTER TÉCNICO, ADMINISTRATIVO, Y FINANCIERO PARA APOYAR ELSEGUIMIENTO Y CONTROL DE LAS POLÍTICAS, PLANES, PROGRAMAS,PROYECTOS, CONTRATOS Y/O</v>
          </cell>
          <cell r="E1005" t="str">
            <v>SUBG - DT</v>
          </cell>
          <cell r="F1005">
            <v>4.3742169999999998</v>
          </cell>
          <cell r="G1005">
            <v>0</v>
          </cell>
          <cell r="H1005">
            <v>4.3742169999999998</v>
          </cell>
          <cell r="I1005">
            <v>4.3742169999999998</v>
          </cell>
          <cell r="J1005">
            <v>0</v>
          </cell>
          <cell r="K1005">
            <v>0</v>
          </cell>
          <cell r="L1005">
            <v>0</v>
          </cell>
          <cell r="M1005">
            <v>0</v>
          </cell>
          <cell r="N1005">
            <v>0</v>
          </cell>
          <cell r="O1005">
            <v>0</v>
          </cell>
          <cell r="P1005">
            <v>4.3742169999999998</v>
          </cell>
        </row>
        <row r="1006">
          <cell r="B1006" t="str">
            <v>0741-2025</v>
          </cell>
          <cell r="C1006" t="str">
            <v>2401-0600-0118
2402-0600-0013</v>
          </cell>
          <cell r="D1006" t="str">
            <v>GGT CON 0741-2025 P:31-DIC-2025 R:2025I-VBOG-021019 PRESTAR SERVICIOS PROFESIONALES PARA ATENDER ASUNTOS DE CARÁCTER TÉCNICO, ADMINISTRATIVO, Y FINANCIERO PARA APOYAR EL SEGUIMIENTO Y CONTROL DE LAS POLÍTICAS, PLANES, PROGRAMAS, PROYECTOS, CONTRATOS</v>
          </cell>
          <cell r="E1006" t="str">
            <v>SUBG - DT</v>
          </cell>
          <cell r="F1006">
            <v>4.3721760000000005</v>
          </cell>
          <cell r="G1006">
            <v>0</v>
          </cell>
          <cell r="H1006">
            <v>4.3721760000000005</v>
          </cell>
          <cell r="I1006">
            <v>4.3721760000000005</v>
          </cell>
          <cell r="J1006">
            <v>0</v>
          </cell>
          <cell r="K1006">
            <v>0</v>
          </cell>
          <cell r="L1006">
            <v>0</v>
          </cell>
          <cell r="M1006">
            <v>0</v>
          </cell>
          <cell r="N1006">
            <v>0</v>
          </cell>
          <cell r="O1006">
            <v>0</v>
          </cell>
          <cell r="P1006">
            <v>4.3721760000000005</v>
          </cell>
        </row>
        <row r="1007">
          <cell r="B1007" t="str">
            <v>1534/2025</v>
          </cell>
          <cell r="C1007" t="str">
            <v>2410-0600-0002</v>
          </cell>
          <cell r="D1007" t="str">
            <v>SS CPSP 1534/2025 P:31 DIC/2025 R:2025I-VBOG-065816 SS PRESTAR SERVICIOS DE APOYO PARA ATENDER TEMAS RELACIONADOS PARA LA  ELABORACIÓN DE DOCUMENTOS DE LINEAMIENTOS TÉCNICOS, DE LOS PROGRAMAS, PROYECTOS, CONTRATOS Y/O CONVENIOS A CARGO DEL INVIAS</v>
          </cell>
          <cell r="E1007" t="str">
            <v>SS</v>
          </cell>
          <cell r="F1007">
            <v>4.34</v>
          </cell>
          <cell r="G1007">
            <v>0</v>
          </cell>
          <cell r="H1007">
            <v>4.34</v>
          </cell>
          <cell r="I1007">
            <v>4.34</v>
          </cell>
          <cell r="J1007">
            <v>0</v>
          </cell>
          <cell r="K1007">
            <v>0</v>
          </cell>
          <cell r="L1007">
            <v>0</v>
          </cell>
          <cell r="M1007">
            <v>0</v>
          </cell>
          <cell r="N1007">
            <v>0</v>
          </cell>
          <cell r="O1007">
            <v>0</v>
          </cell>
          <cell r="P1007">
            <v>4.34</v>
          </cell>
        </row>
        <row r="1008">
          <cell r="B1008" t="str">
            <v>1346/2025</v>
          </cell>
          <cell r="C1008" t="str">
            <v>2499-0600-0018</v>
          </cell>
          <cell r="D1008" t="str">
            <v>OAP CPSP 1346/2025 P 31/12/2025 R:025I-VBOG-049699 OAP PRESTAR SERVICIOS PROFESIONALES EN LA GESTIÓN PRESUPUESTAL,FINANCIERA,ADMINISTRATIVA, CONCEPTUAL, DE FORTALECIMIENTOINSTITUCIONAL Y DE SEGUIMIENTO A LOS PLANES, PROGRAMAS Y PROYECTOS DE INVERSION</v>
          </cell>
          <cell r="E1008" t="str">
            <v>OAP</v>
          </cell>
          <cell r="F1008">
            <v>4.3259999999999996</v>
          </cell>
          <cell r="G1008">
            <v>0</v>
          </cell>
          <cell r="H1008">
            <v>4.3259999999999996</v>
          </cell>
          <cell r="I1008">
            <v>4.3259999999999996</v>
          </cell>
          <cell r="J1008">
            <v>0</v>
          </cell>
          <cell r="K1008">
            <v>0</v>
          </cell>
          <cell r="L1008">
            <v>0</v>
          </cell>
          <cell r="M1008">
            <v>0</v>
          </cell>
          <cell r="N1008">
            <v>0</v>
          </cell>
          <cell r="O1008">
            <v>0</v>
          </cell>
          <cell r="P1008">
            <v>4.3259999999999996</v>
          </cell>
        </row>
        <row r="1009">
          <cell r="B1009" t="str">
            <v>1294/2025</v>
          </cell>
          <cell r="C1009" t="str">
            <v>2499-0600-0021</v>
          </cell>
          <cell r="D1009" t="str">
            <v>OTIC CON 1294/2025 P:31/12/2025 R: 2025I-VBOG-043800 OTIC PRESTACIÓN DE SERVICIOS PROFESIONALES EN ASPECTOS ESTRATÉGICOS Y TÁCTICOS DE LA OFICINA DE TECNOLOGÍA DE LA INFORMACIÓN Y COMUNICACIONES DEL INVIAS PARA OPTIMIZAR Y RACIONALIZAR LOS SERVICIOS</v>
          </cell>
          <cell r="E1009" t="str">
            <v>OTIC</v>
          </cell>
          <cell r="F1009">
            <v>4.2839999999999998</v>
          </cell>
          <cell r="G1009">
            <v>0</v>
          </cell>
          <cell r="H1009">
            <v>4.2839999999999998</v>
          </cell>
          <cell r="I1009">
            <v>4.2839999999999998</v>
          </cell>
          <cell r="J1009">
            <v>0</v>
          </cell>
          <cell r="K1009">
            <v>0</v>
          </cell>
          <cell r="L1009">
            <v>0</v>
          </cell>
          <cell r="M1009">
            <v>0</v>
          </cell>
          <cell r="N1009">
            <v>0</v>
          </cell>
          <cell r="O1009">
            <v>0</v>
          </cell>
          <cell r="P1009">
            <v>4.2839999999999998</v>
          </cell>
        </row>
        <row r="1010">
          <cell r="B1010" t="str">
            <v>637/2025</v>
          </cell>
          <cell r="C1010" t="str">
            <v>2401-0600-0074
2401-0600-0075
2402-0600-0013
2406-0600-0007</v>
          </cell>
          <cell r="D1010" t="str">
            <v>SUBG CON. 637/2025 P:31/12/25 R:VBOG-022918 PRESTAR SERVICIOS PROFESIONALES ESPECIALIZADOS PARA LA DIRECCIÓN GENERAL BRINDANDO ACOMPAÑAMIENTO EN ASUNTOS DE CARÁCTER JURÍDICO ACORDE A
LAS POLÍTICAS, PLANES, PROGRAMAS Y PROYECTOS ORIENTADOS AL CUMPLIMI</v>
          </cell>
          <cell r="E1010" t="str">
            <v>SUBG</v>
          </cell>
          <cell r="F1010">
            <v>4.278988</v>
          </cell>
          <cell r="G1010">
            <v>0</v>
          </cell>
          <cell r="H1010">
            <v>4.278988</v>
          </cell>
          <cell r="I1010">
            <v>4.278988</v>
          </cell>
          <cell r="J1010">
            <v>0</v>
          </cell>
          <cell r="K1010">
            <v>0</v>
          </cell>
          <cell r="L1010">
            <v>0</v>
          </cell>
          <cell r="M1010">
            <v>0</v>
          </cell>
          <cell r="N1010">
            <v>0</v>
          </cell>
          <cell r="O1010">
            <v>0</v>
          </cell>
          <cell r="P1010">
            <v>4.278988</v>
          </cell>
        </row>
        <row r="1011">
          <cell r="B1011" t="str">
            <v>952/2025</v>
          </cell>
          <cell r="C1011" t="str">
            <v>2401-0600-0103
2402-0600-0013</v>
          </cell>
          <cell r="D1011" t="str">
            <v>SUBG DTATL CON 952/2025 P 31/12/2025 R 2025I-VBOG 022716 PRESTAR SERVICIOS PROFESIONALES O DE APOYO A LA GESTIÓN, PARA ATENDER ASUNTOS DE CARÁCTER SOCIAL Y ADMINISTRATIVO QUE CORRESPONDAN CON LAS POLÍTICAS, PLANES, PROGRAMAS, PROYECTOS CONTRATOS Y/O</v>
          </cell>
          <cell r="E1011" t="str">
            <v>SUBG - DT</v>
          </cell>
          <cell r="F1011">
            <v>4.2743085999999995</v>
          </cell>
          <cell r="G1011">
            <v>0</v>
          </cell>
          <cell r="H1011">
            <v>4.2743085999999995</v>
          </cell>
          <cell r="I1011">
            <v>4.0608581699999995</v>
          </cell>
          <cell r="J1011">
            <v>0.21345043</v>
          </cell>
          <cell r="K1011">
            <v>0</v>
          </cell>
          <cell r="L1011">
            <v>0</v>
          </cell>
          <cell r="M1011">
            <v>0</v>
          </cell>
          <cell r="N1011">
            <v>0</v>
          </cell>
          <cell r="O1011">
            <v>0</v>
          </cell>
          <cell r="P1011">
            <v>4.2743085999999995</v>
          </cell>
        </row>
        <row r="1012">
          <cell r="B1012" t="str">
            <v>1464/2025</v>
          </cell>
          <cell r="C1012" t="str">
            <v>2410-0600-0002</v>
          </cell>
          <cell r="D1012" t="str">
            <v>SS CPSP 1464/2025 P 31/12/25 R 2025I-VBOG 061769 SS PRESTAR SERVICIOS PROFESIONALES PARA ATENDER TEMASTECNICOS RELACIONADOS PARA LA ELABORACIÓN DE DOCUMENTOS DE LINEAMIENTOS TÉCNICOS, DE LOS PROGRAMAS, PROYECTOS, CONTRATOS Y/O CONVENIOS A CARGO DEL I</v>
          </cell>
          <cell r="E1012" t="str">
            <v>SS</v>
          </cell>
          <cell r="F1012">
            <v>4.2729730000000004</v>
          </cell>
          <cell r="G1012">
            <v>0</v>
          </cell>
          <cell r="H1012">
            <v>4.2729730000000004</v>
          </cell>
          <cell r="I1012">
            <v>4.2729730000000004</v>
          </cell>
          <cell r="J1012">
            <v>0</v>
          </cell>
          <cell r="K1012">
            <v>0</v>
          </cell>
          <cell r="L1012">
            <v>0</v>
          </cell>
          <cell r="M1012">
            <v>0</v>
          </cell>
          <cell r="N1012">
            <v>0</v>
          </cell>
          <cell r="O1012">
            <v>0</v>
          </cell>
          <cell r="P1012">
            <v>4.2729730000000004</v>
          </cell>
        </row>
        <row r="1013">
          <cell r="B1013" t="str">
            <v>0260/2025</v>
          </cell>
          <cell r="C1013" t="str">
            <v>2401-0600-0073
2402-0600-0013</v>
          </cell>
          <cell r="D1013" t="str">
            <v>OCI CON 0260/2025 P:31/12/2025 R:2025I-VBOG-005332 PRESTAR SERVICIOS PROFESIONALES PARA ATENDER ASUNTOS DE CARÁCTER JURÍDICO EN LA EJECUCIÓN Y EVALUACIÓN DEL PLAN ANUAL DE AUDITORÍA DE LA VIGENCIA 2025, EN LA OFICINA DE CONTROL INTERNO</v>
          </cell>
          <cell r="E1013" t="str">
            <v>OCI</v>
          </cell>
          <cell r="F1013">
            <v>4.2629999999999999</v>
          </cell>
          <cell r="G1013">
            <v>0</v>
          </cell>
          <cell r="H1013">
            <v>4.2629999999999999</v>
          </cell>
          <cell r="I1013">
            <v>4.2629999999999999</v>
          </cell>
          <cell r="J1013">
            <v>0</v>
          </cell>
          <cell r="K1013">
            <v>0</v>
          </cell>
          <cell r="L1013">
            <v>0</v>
          </cell>
          <cell r="M1013">
            <v>0</v>
          </cell>
          <cell r="N1013">
            <v>0</v>
          </cell>
          <cell r="O1013">
            <v>0</v>
          </cell>
          <cell r="P1013">
            <v>4.2629999999999999</v>
          </cell>
        </row>
        <row r="1014">
          <cell r="B1014" t="str">
            <v>0808-2025</v>
          </cell>
          <cell r="C1014" t="str">
            <v>2401-0600-0103
2402-0600-0013</v>
          </cell>
          <cell r="D1014" t="str">
            <v>GGT CON 0808-2025 P:31-DIC-2025 R:2025I-VBOG-023174 PRESTAR SERVICIOS PROFESIONALES O DE APOYO A LA GESTIÓN, PARA ATENDER ASUNTOS DE CARÁCTER SOCIAL Y ADMINISTRATIVO QUE CORRESPONDAN CON LAS POLÍTICAS, PLANES, PROGRAMAS, PROYECTOS CONTRATOS Y/O CONVE</v>
          </cell>
          <cell r="E1014" t="str">
            <v>SUBG - DT</v>
          </cell>
          <cell r="F1014">
            <v>4.2605795000000004</v>
          </cell>
          <cell r="G1014">
            <v>0</v>
          </cell>
          <cell r="H1014">
            <v>4.2605795000000004</v>
          </cell>
          <cell r="I1014">
            <v>2.8622082799999999</v>
          </cell>
          <cell r="J1014">
            <v>1.39837122</v>
          </cell>
          <cell r="K1014">
            <v>0</v>
          </cell>
          <cell r="L1014">
            <v>0</v>
          </cell>
          <cell r="M1014">
            <v>0</v>
          </cell>
          <cell r="N1014">
            <v>0</v>
          </cell>
          <cell r="O1014">
            <v>0</v>
          </cell>
          <cell r="P1014">
            <v>4.2605795000000004</v>
          </cell>
        </row>
        <row r="1015">
          <cell r="B1015" t="str">
            <v>1497/2025</v>
          </cell>
          <cell r="C1015" t="str">
            <v>2410-0600-0002</v>
          </cell>
          <cell r="D1015" t="str">
            <v>SS CPS 1497/2025 P:31/12/2025 R: 2025I-VBOG-065266 SS PRESTAR SERVICIOS PROFESIONALES PARA ATENDER TEMAS TECNICOS RELACIONADOS PARA LA ELABORACIÓN DE DOCUMENTOS DE LINEAMIENTOS TÉCNICOS, DE LOS PROGRAMAS, PROYECTOS, CONTRATOS Y/O CONVENIOS A CARGO DE</v>
          </cell>
          <cell r="E1015" t="str">
            <v>SS</v>
          </cell>
          <cell r="F1015">
            <v>4.2486300000000004</v>
          </cell>
          <cell r="G1015">
            <v>0</v>
          </cell>
          <cell r="H1015">
            <v>4.2486300000000004</v>
          </cell>
          <cell r="I1015">
            <v>4.2486300000000004</v>
          </cell>
          <cell r="J1015">
            <v>0</v>
          </cell>
          <cell r="K1015">
            <v>0</v>
          </cell>
          <cell r="L1015">
            <v>0</v>
          </cell>
          <cell r="M1015">
            <v>0</v>
          </cell>
          <cell r="N1015">
            <v>0</v>
          </cell>
          <cell r="O1015">
            <v>0</v>
          </cell>
          <cell r="P1015">
            <v>4.2486300000000004</v>
          </cell>
        </row>
        <row r="1016">
          <cell r="B1016" t="str">
            <v>727/2025</v>
          </cell>
          <cell r="C1016" t="str">
            <v>2401-0600-0072
2401-0600-0073
2401-0600-0075
2401-0600-0107
2401-0600-0118
2402-0600-0013
2406-0600-0007</v>
          </cell>
          <cell r="D1016" t="str">
            <v>SUBG CON 727/2025 P 31/12/2025 R 2025I-VBOG 019770 PRESTAR SERVICIOS PROFESIONALES ESPECIALIZADOS COMO COMUNICADOR SOCIAL Y PERIODISTA PARA APOYAR A LA GERENCIA DE COMUNICACIONES EN LA EJECUCIÓN DE LA ESTRATEGIA PARA DIVULGAR LOS PROGRAMAS, PROYECTOS</v>
          </cell>
          <cell r="E1016" t="str">
            <v>COM</v>
          </cell>
          <cell r="F1016">
            <v>4.2485232000000002</v>
          </cell>
          <cell r="G1016">
            <v>0</v>
          </cell>
          <cell r="H1016">
            <v>4.2485232000000002</v>
          </cell>
          <cell r="I1016">
            <v>4.2485231999999993</v>
          </cell>
          <cell r="J1016">
            <v>0</v>
          </cell>
          <cell r="K1016">
            <v>0</v>
          </cell>
          <cell r="L1016">
            <v>0</v>
          </cell>
          <cell r="M1016">
            <v>0</v>
          </cell>
          <cell r="N1016">
            <v>0</v>
          </cell>
          <cell r="O1016">
            <v>0</v>
          </cell>
          <cell r="P1016">
            <v>4.2485232000000002</v>
          </cell>
        </row>
        <row r="1017">
          <cell r="B1017" t="str">
            <v>3594/2024</v>
          </cell>
          <cell r="C1017" t="str">
            <v>2401-0600-0103</v>
          </cell>
          <cell r="D1017" t="str">
            <v>SGIC  DTANT CON 3594/2024 P 31/07/2026  S 12-02-02 SERVICIO DE MANTENIMIENTO RUTINARIO DE LAS VÍAS A CARGO DEL INSTITUTO NACIONAL DE VÍAS DIRECCIÓN TERRITORIAL ATLANTICO SECTORES 9006 LIMITES DE BOLÍVAR - SABANALARGA - BARRANQUILLA, PR117+0103 -P</v>
          </cell>
          <cell r="E1017" t="str">
            <v>SGI</v>
          </cell>
          <cell r="F1017">
            <v>74.520597199999997</v>
          </cell>
          <cell r="G1017">
            <v>0</v>
          </cell>
          <cell r="H1017">
            <v>74.520597199999997</v>
          </cell>
          <cell r="I1017">
            <v>0</v>
          </cell>
          <cell r="J1017">
            <v>74.520597199999997</v>
          </cell>
          <cell r="K1017">
            <v>0</v>
          </cell>
          <cell r="L1017">
            <v>70.279182579999997</v>
          </cell>
          <cell r="M1017">
            <v>70.279182579999997</v>
          </cell>
          <cell r="N1017">
            <v>0</v>
          </cell>
          <cell r="O1017">
            <v>70.279182579999997</v>
          </cell>
          <cell r="P1017">
            <v>4.2414146200000005</v>
          </cell>
        </row>
        <row r="1018">
          <cell r="B1018" t="str">
            <v>1695/2025</v>
          </cell>
          <cell r="C1018" t="str">
            <v>2401-0600-0112</v>
          </cell>
          <cell r="D1018" t="str">
            <v>GGT CPSP 1695/2025 P 31/12/25 R 2025I-VBOG 076937 SUBG PRESTAR SERVICIOS PROFESIONALES ESPECIALIZADOS PARA ATENDER ASUNTOS DE CARÁCTER JURIDICO DE LOS PROGRAMAS,CONTRATOS, PROYECTOS Y CONVENIOS A CARGO DEL INVIAS, EN LA SUBDIRECCIÓN GENERAL</v>
          </cell>
          <cell r="E1018" t="str">
            <v>SUBG</v>
          </cell>
          <cell r="F1018">
            <v>4.2333340000000002</v>
          </cell>
          <cell r="G1018">
            <v>0</v>
          </cell>
          <cell r="H1018">
            <v>4.2333340000000002</v>
          </cell>
          <cell r="I1018">
            <v>4.2333340000000002</v>
          </cell>
          <cell r="J1018">
            <v>0</v>
          </cell>
          <cell r="K1018">
            <v>0</v>
          </cell>
          <cell r="L1018">
            <v>0</v>
          </cell>
          <cell r="M1018">
            <v>0</v>
          </cell>
          <cell r="N1018">
            <v>0</v>
          </cell>
          <cell r="O1018">
            <v>0</v>
          </cell>
          <cell r="P1018">
            <v>4.2333340000000002</v>
          </cell>
        </row>
        <row r="1019">
          <cell r="B1019" t="str">
            <v>835/2025</v>
          </cell>
          <cell r="C1019" t="str">
            <v>2402-0600-0013
2406-0600-0006</v>
          </cell>
          <cell r="D1019" t="str">
            <v>DTPUT CON 835/2025 VBOG-021440 P DIC 31/2025 PRESTAR SERVICIOS PROFESIONALES PARA ATENDER ASUNTOS DE CARÁCTER JURÍDICO Y ADMINISTRATIVO Y OPERATIVOS PARA APOYAR TRANSVERSALMENTE LAS POLÍTICAS, PLANES, PROGRAMAS Y PROYECTOS O</v>
          </cell>
          <cell r="E1019" t="str">
            <v>SUBG - DT</v>
          </cell>
          <cell r="F1019">
            <v>4.1894999999999998</v>
          </cell>
          <cell r="G1019">
            <v>0</v>
          </cell>
          <cell r="H1019">
            <v>4.1894999999999998</v>
          </cell>
          <cell r="I1019">
            <v>4.1894999999999998</v>
          </cell>
          <cell r="J1019">
            <v>0</v>
          </cell>
          <cell r="K1019">
            <v>0</v>
          </cell>
          <cell r="L1019">
            <v>0</v>
          </cell>
          <cell r="M1019">
            <v>0</v>
          </cell>
          <cell r="N1019">
            <v>0</v>
          </cell>
          <cell r="O1019">
            <v>0</v>
          </cell>
          <cell r="P1019">
            <v>4.1894999999999998</v>
          </cell>
        </row>
        <row r="1020">
          <cell r="B1020" t="str">
            <v>964/2025</v>
          </cell>
          <cell r="C1020" t="str">
            <v>2401-0600-0072
2402-0600-0013</v>
          </cell>
          <cell r="D1020" t="str">
            <v>DTSAN CON 964/2025 P 31/12/25 R VBOG 023063 DEL 15/04/25. PRESTAR SERVICIOS PROFESIONALES O DE APOYO A LA GESTIÓN, PARA ATENDER ASUNTOS DE CARÁCTER SOCIAL Y ADMINISTRATIVO QUE CORRESPONDAN CON LAS POLÍTICAS, PLANES, PROGRAMAS, PROYECTOS CONTRATOS Y/O</v>
          </cell>
          <cell r="E1020" t="str">
            <v>SUBG - DT</v>
          </cell>
          <cell r="F1020">
            <v>4.1785987999999996</v>
          </cell>
          <cell r="G1020">
            <v>0</v>
          </cell>
          <cell r="H1020">
            <v>4.1785987999999996</v>
          </cell>
          <cell r="I1020">
            <v>4.1785987999999996</v>
          </cell>
          <cell r="J1020">
            <v>0</v>
          </cell>
          <cell r="K1020">
            <v>0</v>
          </cell>
          <cell r="L1020">
            <v>0</v>
          </cell>
          <cell r="M1020">
            <v>0</v>
          </cell>
          <cell r="N1020">
            <v>0</v>
          </cell>
          <cell r="O1020">
            <v>0</v>
          </cell>
          <cell r="P1020">
            <v>4.1785987999999996</v>
          </cell>
        </row>
        <row r="1021">
          <cell r="B1021" t="str">
            <v>809/2025</v>
          </cell>
          <cell r="C1021" t="str">
            <v>2401-0600-0118
2402-0600-0013</v>
          </cell>
          <cell r="D1021" t="str">
            <v>DTVAL CO-8092025 P 31/12/205 VBOG--021531PRESTAR SERVICIOS PROFESIONALES O DE APOYO A LA GESTIÓN, PARA ATENDER ASUNTOS DE CARÁCTER SOCIAL Y ADMINISTRATIVO QUE CORRESPONDAN CON LAS POLÍTICAS, PLANES, PROGRAMAS, PROYECTOS CONTRATOS Y/O CONVENIOS ORIEN</v>
          </cell>
          <cell r="E1021" t="str">
            <v>SUBG - DT</v>
          </cell>
          <cell r="F1021">
            <v>4.1743274000000001</v>
          </cell>
          <cell r="G1021">
            <v>0</v>
          </cell>
          <cell r="H1021">
            <v>4.1743274000000001</v>
          </cell>
          <cell r="I1021">
            <v>4.1743274000000001</v>
          </cell>
          <cell r="J1021">
            <v>0</v>
          </cell>
          <cell r="K1021">
            <v>0</v>
          </cell>
          <cell r="L1021">
            <v>0</v>
          </cell>
          <cell r="M1021">
            <v>0</v>
          </cell>
          <cell r="N1021">
            <v>0</v>
          </cell>
          <cell r="O1021">
            <v>0</v>
          </cell>
          <cell r="P1021">
            <v>4.1743274000000001</v>
          </cell>
        </row>
        <row r="1022">
          <cell r="B1022" t="str">
            <v>87/2025</v>
          </cell>
          <cell r="C1022" t="str">
            <v>2401-0600-0075
2409-0600-0009</v>
          </cell>
          <cell r="D1022" t="str">
            <v>SG CON 87/2025 P 31/12/2025 R 2025I-VBOG 003136 PRESTACIÓN DE SERVICIOS PROFESIONALES PARA EL APOYO TÉCNICO EN TRAMITES URBANISTICOS Y PREDIALES QUE REQUIERAN LOS PREDIOS DENOMINADOS BIENES FISCALES Y EL MANTENIMIENTO DE LAS SEDES PARA EL DESARROLLO</v>
          </cell>
          <cell r="E1022" t="str">
            <v>SG</v>
          </cell>
          <cell r="F1022">
            <v>4.1421963999999996</v>
          </cell>
          <cell r="G1022">
            <v>0</v>
          </cell>
          <cell r="H1022">
            <v>4.1421963999999996</v>
          </cell>
          <cell r="I1022">
            <v>0</v>
          </cell>
          <cell r="J1022">
            <v>4.1421963999999996</v>
          </cell>
          <cell r="K1022">
            <v>0</v>
          </cell>
          <cell r="L1022">
            <v>0</v>
          </cell>
          <cell r="M1022">
            <v>0</v>
          </cell>
          <cell r="N1022">
            <v>0</v>
          </cell>
          <cell r="O1022">
            <v>0</v>
          </cell>
          <cell r="P1022">
            <v>4.1421963999999996</v>
          </cell>
        </row>
        <row r="1023">
          <cell r="B1023" t="str">
            <v>4136/2024</v>
          </cell>
          <cell r="C1023" t="str">
            <v>2499-0600-0022</v>
          </cell>
          <cell r="D1023" t="str">
            <v>SPI CDC 4136/2024 P:30/11/2025 R:2025I-VBOG-091292 SPI- ADICION 1 PRORROGA 4  ESTUDIOS Y DISEÑOS DE MEJORAMIENTO Y/O PAVIMENTACION DE VÍAS TERCIARIAS Y CORREDOR 
LA GRAN ALIANZA, PARA EL PROGRAMA CATATUMBO SOSTENIBLE E</v>
          </cell>
          <cell r="E1023" t="str">
            <v>SPI</v>
          </cell>
          <cell r="F1023">
            <v>125</v>
          </cell>
          <cell r="G1023">
            <v>0</v>
          </cell>
          <cell r="H1023">
            <v>125</v>
          </cell>
          <cell r="I1023">
            <v>125</v>
          </cell>
          <cell r="J1023">
            <v>0</v>
          </cell>
          <cell r="K1023">
            <v>120.88569699999999</v>
          </cell>
          <cell r="L1023">
            <v>120.88569699999999</v>
          </cell>
          <cell r="M1023">
            <v>0</v>
          </cell>
          <cell r="N1023">
            <v>120.88569699999999</v>
          </cell>
          <cell r="O1023">
            <v>0</v>
          </cell>
          <cell r="P1023">
            <v>4.1143030000000067</v>
          </cell>
        </row>
        <row r="1024">
          <cell r="B1024" t="str">
            <v>1566/2025</v>
          </cell>
          <cell r="C1024" t="str">
            <v>2410-0600-0002</v>
          </cell>
          <cell r="D1024" t="str">
            <v>SS CPSP 1566/2025 2025I-VBOG-067986 P 31/12/25 SS “PRESTAR SERVICIOS PROFESIONALES PARA ATENDER TEMAS TECNICOS RELACIONADOS PARA LA ELABORACIÓN DE DOCUMENTOS DE LINEAMIENTOS TÉCNICOS, DE LOS PROGRAMAS, PROYECTOS, CONTRATOS Y/O CONVENIOS</v>
          </cell>
          <cell r="E1024" t="str">
            <v>SS</v>
          </cell>
          <cell r="F1024">
            <v>4.1055000000000001</v>
          </cell>
          <cell r="G1024">
            <v>0</v>
          </cell>
          <cell r="H1024">
            <v>4.1055000000000001</v>
          </cell>
          <cell r="I1024">
            <v>4.1055000000000001</v>
          </cell>
          <cell r="J1024">
            <v>0</v>
          </cell>
          <cell r="K1024">
            <v>0</v>
          </cell>
          <cell r="L1024">
            <v>0</v>
          </cell>
          <cell r="M1024">
            <v>0</v>
          </cell>
          <cell r="N1024">
            <v>0</v>
          </cell>
          <cell r="O1024">
            <v>0</v>
          </cell>
          <cell r="P1024">
            <v>4.1055000000000001</v>
          </cell>
        </row>
        <row r="1025">
          <cell r="B1025" t="str">
            <v>1314/2025</v>
          </cell>
          <cell r="C1025" t="str">
            <v>2401-0600-0103</v>
          </cell>
          <cell r="D1025" t="str">
            <v>DTTOL CPSP 1314/2025 P:31/12/2025 R:2025I-VBOG-046320 GGT PRESTAR SERVICIOS PROFESIONALES PARA ATENDER ASUNTOS DE CARÁCTER TÉCNICO, ADMINISTRATIVO, Y FINANCIERO PARA APOYAR EL SEGUIMIENTO Y CONTROL DE LAS POLÍTICAS, PLANES, PROGRAMAS, PROYECTOS, CONT</v>
          </cell>
          <cell r="E1025" t="str">
            <v>SUBG - DT</v>
          </cell>
          <cell r="F1025">
            <v>4.1037393</v>
          </cell>
          <cell r="G1025">
            <v>0</v>
          </cell>
          <cell r="H1025">
            <v>4.1037393</v>
          </cell>
          <cell r="I1025">
            <v>0</v>
          </cell>
          <cell r="J1025">
            <v>4.1037393</v>
          </cell>
          <cell r="K1025">
            <v>0</v>
          </cell>
          <cell r="L1025">
            <v>0</v>
          </cell>
          <cell r="M1025">
            <v>0</v>
          </cell>
          <cell r="N1025">
            <v>0</v>
          </cell>
          <cell r="O1025">
            <v>0</v>
          </cell>
          <cell r="P1025">
            <v>4.1037393</v>
          </cell>
        </row>
        <row r="1026">
          <cell r="B1026" t="str">
            <v>2129/2025</v>
          </cell>
          <cell r="C1026" t="str">
            <v>2499-0600-0018</v>
          </cell>
          <cell r="D1026" t="str">
            <v>SF CPSP 2129/2025 P:31/12/2025 PRESTAR SERVICIOS PROFESIONALES ESPECIALIZADOS PARA ATENDER ASUNTOS DE LA SUBDIRECCION FINANCIERA EN LA ACTUALIZACION DE INFORMACION TRIBUTARIA MUNICIPAL, DEPARTAMENTAL Y NACIONAL</v>
          </cell>
          <cell r="E1026" t="str">
            <v>SG</v>
          </cell>
          <cell r="F1026">
            <v>4.0950000000000006</v>
          </cell>
          <cell r="G1026">
            <v>0</v>
          </cell>
          <cell r="H1026">
            <v>4.0950000000000006</v>
          </cell>
          <cell r="I1026">
            <v>4.0950000000000006</v>
          </cell>
          <cell r="J1026">
            <v>0</v>
          </cell>
          <cell r="K1026">
            <v>0</v>
          </cell>
          <cell r="L1026">
            <v>0</v>
          </cell>
          <cell r="M1026">
            <v>0</v>
          </cell>
          <cell r="N1026">
            <v>0</v>
          </cell>
          <cell r="O1026">
            <v>0</v>
          </cell>
          <cell r="P1026">
            <v>4.0950000000000006</v>
          </cell>
        </row>
        <row r="1027">
          <cell r="B1027" t="str">
            <v>2128/2025</v>
          </cell>
          <cell r="C1027" t="str">
            <v>2401-0600-0041
2499-0600-0018</v>
          </cell>
          <cell r="D1027" t="str">
            <v>SF CPSP 2128/2025 P:31/12/2025 PRESTAR SERVICIOS PROFESIONALES ESPECIALIZADOS PARA  ATENDER ASUNTOS DE LA SUBDIRECCION FINANCIERA EN LA  ACTUALIZACION DE INFORMACION TRIBUTARIA MUNICIPAL,  DEPARTAMENTAL Y NACIONAL</v>
          </cell>
          <cell r="E1027" t="str">
            <v>SG</v>
          </cell>
          <cell r="F1027">
            <v>4.0950000000000006</v>
          </cell>
          <cell r="G1027">
            <v>0</v>
          </cell>
          <cell r="H1027">
            <v>4.0950000000000006</v>
          </cell>
          <cell r="I1027">
            <v>2</v>
          </cell>
          <cell r="J1027">
            <v>2.0950000000000002</v>
          </cell>
          <cell r="K1027">
            <v>0</v>
          </cell>
          <cell r="L1027">
            <v>0</v>
          </cell>
          <cell r="M1027">
            <v>0</v>
          </cell>
          <cell r="N1027">
            <v>0</v>
          </cell>
          <cell r="O1027">
            <v>0</v>
          </cell>
          <cell r="P1027">
            <v>4.0950000000000006</v>
          </cell>
        </row>
        <row r="1028">
          <cell r="B1028" t="str">
            <v>1656/2025</v>
          </cell>
          <cell r="C1028" t="str">
            <v>2499-0600-0027</v>
          </cell>
          <cell r="D1028" t="str">
            <v>SGR CPSP 1656/2025 P:31/12/2025 R:2025I-VBOG-076144 SPI PRESTAR SERVICIOS PROFESIONALES PARA ATENDER ASUNTOS DE CARACTER TECNICO DE LOS PROGRAMAS, PROYECTOS, CONTRATOS Y/O CONVENIOS A CARGO DE LA SUBDIRECCION GESTION DEL RIESGO DEL INVIAS</v>
          </cell>
          <cell r="E1028" t="str">
            <v>SPI</v>
          </cell>
          <cell r="F1028">
            <v>4.0949999999999998</v>
          </cell>
          <cell r="G1028">
            <v>0</v>
          </cell>
          <cell r="H1028">
            <v>4.0949999999999998</v>
          </cell>
          <cell r="I1028">
            <v>4.0949999999999998</v>
          </cell>
          <cell r="J1028">
            <v>0</v>
          </cell>
          <cell r="K1028">
            <v>0</v>
          </cell>
          <cell r="L1028">
            <v>0</v>
          </cell>
          <cell r="M1028">
            <v>0</v>
          </cell>
          <cell r="N1028">
            <v>0</v>
          </cell>
          <cell r="O1028">
            <v>0</v>
          </cell>
          <cell r="P1028">
            <v>4.0949999999999998</v>
          </cell>
        </row>
        <row r="1029">
          <cell r="B1029" t="str">
            <v>1179/2025</v>
          </cell>
          <cell r="C1029" t="str">
            <v>2401-0600-0139</v>
          </cell>
          <cell r="D1029" t="str">
            <v>SGR CON. 1179/2025 P:31/12/25 R:VBOG-037544 PRESTAR SERVICIOS DE APOYO A LA GESTION PARA ATENDER ASUNTOS DE
LOS PROGRAMAS, PROYECTOS, CONTRATOS Y/O CONVENIOS A CARGO DEL INVIAS, DESDE LA DIRECCION TECNICA Y DE ESTRUCTURACION Y/O SUS SUBDIRECCIONES</v>
          </cell>
          <cell r="E1029" t="str">
            <v>DTE</v>
          </cell>
          <cell r="F1029">
            <v>4.0600000000000005</v>
          </cell>
          <cell r="G1029">
            <v>0</v>
          </cell>
          <cell r="H1029">
            <v>4.0600000000000005</v>
          </cell>
          <cell r="I1029">
            <v>4.0600000000000005</v>
          </cell>
          <cell r="J1029">
            <v>0</v>
          </cell>
          <cell r="K1029">
            <v>0</v>
          </cell>
          <cell r="L1029">
            <v>0</v>
          </cell>
          <cell r="M1029">
            <v>0</v>
          </cell>
          <cell r="N1029">
            <v>0</v>
          </cell>
          <cell r="O1029">
            <v>0</v>
          </cell>
          <cell r="P1029">
            <v>4.0600000000000005</v>
          </cell>
        </row>
        <row r="1030">
          <cell r="B1030" t="str">
            <v>0885-2025</v>
          </cell>
          <cell r="C1030" t="str">
            <v>2401-0600-0103
2402-0600-0013</v>
          </cell>
          <cell r="D1030" t="str">
            <v>GGT CON 0885-2025 P:31-DIC-2025 R:2025I-VBOG-021808 PRESTAR SERVICIOS PROFESIONALES PARA ATENDER ASUNTOS DE CARÁCTER TÉCNICO, ADMINISTRATIVO, Y FINANCIERO PARA APOYAR EL SEGUIMIENTO Y CONTROL DE LAS POLÍTICAS, PLANES, PROGRAMAS, PROYECTOS, CONTRATOS</v>
          </cell>
          <cell r="E1030" t="str">
            <v>SUBG - DT</v>
          </cell>
          <cell r="F1030">
            <v>4.0471864999999996</v>
          </cell>
          <cell r="G1030">
            <v>0</v>
          </cell>
          <cell r="H1030">
            <v>4.0471864999999996</v>
          </cell>
          <cell r="I1030">
            <v>2.6591863099999999</v>
          </cell>
          <cell r="J1030">
            <v>1.3880001899999999</v>
          </cell>
          <cell r="K1030">
            <v>0</v>
          </cell>
          <cell r="L1030">
            <v>0</v>
          </cell>
          <cell r="M1030">
            <v>0</v>
          </cell>
          <cell r="N1030">
            <v>0</v>
          </cell>
          <cell r="O1030">
            <v>0</v>
          </cell>
          <cell r="P1030">
            <v>4.0471864999999996</v>
          </cell>
        </row>
        <row r="1031">
          <cell r="B1031" t="str">
            <v>0669-2025</v>
          </cell>
          <cell r="C1031" t="str">
            <v>2401-0600-0074
2402-0600-0013</v>
          </cell>
          <cell r="D1031" t="str">
            <v>GGT CON 0669-2025 P:31-DIC-2025 R:2025I-VBOG-020137 PRESTAR SERVICIOS PROFESIONALES O DE APOYO A LA GESTIÓN, PARA ATENDER ASUNTOS DE CARÁCTER SOCIAL Y ADMINISTRATIVO QUE CORRESPONDAN CON LAS POLÍTICAS, PLANES, PROGRAMAS, PROYECTOS CONTRATOS Y/O CONVE</v>
          </cell>
          <cell r="E1031" t="str">
            <v>SUBG - DT</v>
          </cell>
          <cell r="F1031">
            <v>4.0354999999999999</v>
          </cell>
          <cell r="G1031">
            <v>0</v>
          </cell>
          <cell r="H1031">
            <v>4.0354999999999999</v>
          </cell>
          <cell r="I1031">
            <v>4.0354999999999999</v>
          </cell>
          <cell r="J1031">
            <v>0</v>
          </cell>
          <cell r="K1031">
            <v>0</v>
          </cell>
          <cell r="L1031">
            <v>0</v>
          </cell>
          <cell r="M1031">
            <v>0</v>
          </cell>
          <cell r="N1031">
            <v>0</v>
          </cell>
          <cell r="O1031">
            <v>0</v>
          </cell>
          <cell r="P1031">
            <v>4.0354999999999999</v>
          </cell>
        </row>
        <row r="1032">
          <cell r="B1032" t="str">
            <v>707/2025</v>
          </cell>
          <cell r="C1032" t="str">
            <v>2401-0600-0112
2401-0600-0118
2402-0600-0013</v>
          </cell>
          <cell r="D1032" t="str">
            <v>SDJ CPSP 707/2025 ADICION 1 P:31/12/2025  VBOG-075351 SDJ RESTAR SERVICIOS PROFESIONALES PARA ATENDER ASUNTOS DE CARÁCTER JURÍDICO PARA REPRESENTAR JUDICIAL, EXTRAJUDICIAL Y ADMINISTRATIVAMENTE AL INVIAS EN LOS ASUNTOS DERIVADOS DE LOS PROGRAMAS, P</v>
          </cell>
          <cell r="E1032" t="str">
            <v>SUBG - DT</v>
          </cell>
          <cell r="F1032">
            <v>4.0199999999999996</v>
          </cell>
          <cell r="G1032">
            <v>0</v>
          </cell>
          <cell r="H1032">
            <v>4.0199999999999996</v>
          </cell>
          <cell r="I1032">
            <v>4.0199999999999996</v>
          </cell>
          <cell r="J1032">
            <v>0</v>
          </cell>
          <cell r="K1032">
            <v>0</v>
          </cell>
          <cell r="L1032">
            <v>0</v>
          </cell>
          <cell r="M1032">
            <v>0</v>
          </cell>
          <cell r="N1032">
            <v>0</v>
          </cell>
          <cell r="O1032">
            <v>0</v>
          </cell>
          <cell r="P1032">
            <v>4.0199999999999996</v>
          </cell>
        </row>
        <row r="1033">
          <cell r="B1033" t="str">
            <v>4423/2024</v>
          </cell>
          <cell r="C1033" t="str">
            <v>2409-0600-0002</v>
          </cell>
          <cell r="D1033" t="str">
            <v>SA CON 4423/2024 VIGENCIA FUTURA P:30-04-2025 R:2024I-VBOG100710 PRESTAR SERVICIOS PROFESIONALES ESPECIALIZADOS DE CARACTER JURÍDICO, PARA EL ASESORAMIENTO Y LA REVISIÓN DE LOS TEMAS A CARGO DEL PROGRAMA EN SEGURIDAD EN CARRETERAS NACIONAL – PSCN</v>
          </cell>
          <cell r="E1033" t="str">
            <v>SA</v>
          </cell>
          <cell r="F1033">
            <v>4</v>
          </cell>
          <cell r="G1033">
            <v>0</v>
          </cell>
          <cell r="H1033">
            <v>4</v>
          </cell>
          <cell r="I1033">
            <v>0</v>
          </cell>
          <cell r="J1033">
            <v>4</v>
          </cell>
          <cell r="K1033">
            <v>0</v>
          </cell>
          <cell r="L1033">
            <v>0</v>
          </cell>
          <cell r="M1033">
            <v>0</v>
          </cell>
          <cell r="N1033">
            <v>0</v>
          </cell>
          <cell r="O1033">
            <v>0</v>
          </cell>
          <cell r="P1033">
            <v>4</v>
          </cell>
        </row>
        <row r="1034">
          <cell r="B1034" t="str">
            <v>958/2025</v>
          </cell>
          <cell r="C1034" t="str">
            <v>2401-0600-0118
2402-0600-0013</v>
          </cell>
          <cell r="D1034" t="str">
            <v>DTTOL CON. 958/2025 P:31/12/25 R:VBOG-023009 PRESTAR SERVICIOS PROFESIONALES PARA ATENDER ASUNTOS DE CARÁCTER
JURÍDICO Y ADMINISTRATIVO Y OPERATIVOS PARA APOYAR TRANSVERSALMENTE LAS
POLÍTICAS, PLANES, PROGRAMAS Y PROYECTOS ORIENTADOS AL CUMPLIMIENTO</v>
          </cell>
          <cell r="E1034" t="str">
            <v>SUBG - DT</v>
          </cell>
          <cell r="F1034">
            <v>3.99</v>
          </cell>
          <cell r="G1034">
            <v>0</v>
          </cell>
          <cell r="H1034">
            <v>3.99</v>
          </cell>
          <cell r="I1034">
            <v>3.99</v>
          </cell>
          <cell r="J1034">
            <v>0</v>
          </cell>
          <cell r="K1034">
            <v>0</v>
          </cell>
          <cell r="L1034">
            <v>0</v>
          </cell>
          <cell r="M1034">
            <v>0</v>
          </cell>
          <cell r="N1034">
            <v>0</v>
          </cell>
          <cell r="O1034">
            <v>0</v>
          </cell>
          <cell r="P1034">
            <v>3.99</v>
          </cell>
        </row>
        <row r="1035">
          <cell r="B1035" t="str">
            <v>1162/2025</v>
          </cell>
          <cell r="C1035" t="str">
            <v>2401-0600-0072
2401-0600-0103
2401-0600-0112</v>
          </cell>
          <cell r="D1035" t="str">
            <v>SGCP- CON 1114/2025 P 31/12/2025 R 2025I-VBOG 034595 PRESTAR SERVICIOS PROFESIONALES O DE APOYO A LA GESTIÓN, PARA ATENDER ASUNTOS DECARÁCTER SOCIAL Y ADMINISTRATIVO QUE CORRESPONDAN CON LAS POLÍTICAS, PLANES, PROGRAMAS, PROYECTOS CONTRATOS Y/O CONVE</v>
          </cell>
          <cell r="E1035" t="str">
            <v>SUBG - DT</v>
          </cell>
          <cell r="F1035">
            <v>3.9813525000000003</v>
          </cell>
          <cell r="G1035">
            <v>0</v>
          </cell>
          <cell r="H1035">
            <v>3.9813525000000003</v>
          </cell>
          <cell r="I1035">
            <v>3.3774670000000002</v>
          </cell>
          <cell r="J1035">
            <v>0.60388549999999996</v>
          </cell>
          <cell r="K1035">
            <v>0</v>
          </cell>
          <cell r="L1035">
            <v>0</v>
          </cell>
          <cell r="M1035">
            <v>0</v>
          </cell>
          <cell r="N1035">
            <v>0</v>
          </cell>
          <cell r="O1035">
            <v>0</v>
          </cell>
          <cell r="P1035">
            <v>3.9813525000000003</v>
          </cell>
        </row>
        <row r="1036">
          <cell r="B1036" t="str">
            <v>974/2025</v>
          </cell>
          <cell r="C1036" t="str">
            <v>2401-0600-0103
2402-0600-0013</v>
          </cell>
          <cell r="D1036" t="str">
            <v>DTNSA CON. 974/2025 P:31/12/25 R:VBOG-022991 PRESTAR SERVICIOS PROFESIONALES PARA ATENDER ASUNTOS DE CARÁCTER
TÉCNICO, ADMINISTRATIVO, Y FINANCIERO PARA APOYAR EL SEGUIMIENTO Y CONTROL DE
LAS POLÍTICAS, PLANES, PROGRAMAS, PROYECTOS, CONTRATOS Y/O CON</v>
          </cell>
          <cell r="E1036" t="str">
            <v>SUBG - DT</v>
          </cell>
          <cell r="F1036">
            <v>3.9773085000000004</v>
          </cell>
          <cell r="G1036">
            <v>0</v>
          </cell>
          <cell r="H1036">
            <v>3.9773085000000004</v>
          </cell>
          <cell r="I1036">
            <v>1.87091425</v>
          </cell>
          <cell r="J1036">
            <v>2.1063942500000001</v>
          </cell>
          <cell r="K1036">
            <v>0</v>
          </cell>
          <cell r="L1036">
            <v>0</v>
          </cell>
          <cell r="M1036">
            <v>0</v>
          </cell>
          <cell r="N1036">
            <v>0</v>
          </cell>
          <cell r="O1036">
            <v>0</v>
          </cell>
          <cell r="P1036">
            <v>3.9773085000000004</v>
          </cell>
        </row>
        <row r="1037">
          <cell r="B1037" t="str">
            <v>417/2025</v>
          </cell>
          <cell r="C1037" t="str">
            <v>2499-0600-0018</v>
          </cell>
          <cell r="D1037" t="str">
            <v>OAP CON. 417/2025 P: 31/12/2025 R: 2025I-VBOG-017606 PRESTAR SERVICIOS PROFESIONALES A LA OFICINA ASESORA DE PLANEACIÓN PARA EL APOYO Y SEGUIMIENTO AL PLAN DE ACCION Y A LA IMPLEMENTACION DEL SISTEMA INTEGRANDO DE GESTION DEL INVIAS</v>
          </cell>
          <cell r="E1037" t="str">
            <v>OAP</v>
          </cell>
          <cell r="F1037">
            <v>3.9750000000000001</v>
          </cell>
          <cell r="G1037">
            <v>0</v>
          </cell>
          <cell r="H1037">
            <v>3.9750000000000001</v>
          </cell>
          <cell r="I1037">
            <v>3.9750000000000001</v>
          </cell>
          <cell r="J1037">
            <v>0</v>
          </cell>
          <cell r="K1037">
            <v>0</v>
          </cell>
          <cell r="L1037">
            <v>0</v>
          </cell>
          <cell r="M1037">
            <v>0</v>
          </cell>
          <cell r="N1037">
            <v>0</v>
          </cell>
          <cell r="O1037">
            <v>0</v>
          </cell>
          <cell r="P1037">
            <v>3.9750000000000001</v>
          </cell>
        </row>
        <row r="1038">
          <cell r="B1038" t="str">
            <v>1330/2025</v>
          </cell>
          <cell r="C1038" t="str">
            <v>2499-0600-0018</v>
          </cell>
          <cell r="D1038" t="str">
            <v>SGCP CPSP 1330/2025P 31/12/20252025I-VBOG-048358 PRESTAR SERVICIOS PROFESIONALES EN LA GESTIÓN PRESUPUESTAL,FINANCIERA, ADMINISTRATIVA, CONCEPTUAL, DE FORTALECIMIENTO INSTITUCIONAL Y DE SEGUIMIENTO A LOS PLANES, PROGRAMAS Y PROYECTOS DE INVERSIÓN DEL</v>
          </cell>
          <cell r="E1038" t="str">
            <v>OAP</v>
          </cell>
          <cell r="F1038">
            <v>3.9666670000000002</v>
          </cell>
          <cell r="G1038">
            <v>0</v>
          </cell>
          <cell r="H1038">
            <v>3.9666670000000002</v>
          </cell>
          <cell r="I1038">
            <v>3.9666670000000002</v>
          </cell>
          <cell r="J1038">
            <v>0</v>
          </cell>
          <cell r="K1038">
            <v>0</v>
          </cell>
          <cell r="L1038">
            <v>0</v>
          </cell>
          <cell r="M1038">
            <v>0</v>
          </cell>
          <cell r="N1038">
            <v>0</v>
          </cell>
          <cell r="O1038">
            <v>0</v>
          </cell>
          <cell r="P1038">
            <v>3.9666670000000002</v>
          </cell>
        </row>
        <row r="1039">
          <cell r="B1039" t="str">
            <v>922/2025</v>
          </cell>
          <cell r="C1039" t="str">
            <v>2401-0600-0072
2402-0600-0013</v>
          </cell>
          <cell r="D1039" t="str">
            <v>SUBG- DTSAN  CON 922/2025 P 31/12/2025 R 2025I-VBOG 023056 PRESTAR SERVICIOS PROFESIONALES PARA ATENDER ASUNTOS DE CARÁCTER TÉCNICO, ADMINISTRATIVO, Y FINANCIERO PARA APOYAR EL SEGUIMIENTO Y CONTROL DE LAS POLÍTICAS, PLANES, PROGRAMAS, PROYECTOS, CON</v>
          </cell>
          <cell r="E1039" t="str">
            <v>SUBG - DT</v>
          </cell>
          <cell r="F1039">
            <v>3.9313949999999998</v>
          </cell>
          <cell r="G1039">
            <v>0</v>
          </cell>
          <cell r="H1039">
            <v>3.9313949999999998</v>
          </cell>
          <cell r="I1039">
            <v>3.9313949999999998</v>
          </cell>
          <cell r="J1039">
            <v>0</v>
          </cell>
          <cell r="K1039">
            <v>0</v>
          </cell>
          <cell r="L1039">
            <v>0</v>
          </cell>
          <cell r="M1039">
            <v>0</v>
          </cell>
          <cell r="N1039">
            <v>0</v>
          </cell>
          <cell r="O1039">
            <v>0</v>
          </cell>
          <cell r="P1039">
            <v>3.9313949999999998</v>
          </cell>
        </row>
        <row r="1040">
          <cell r="B1040" t="str">
            <v>997/2025</v>
          </cell>
          <cell r="C1040" t="str">
            <v>2402-0600-0013
2406-0600-0006</v>
          </cell>
          <cell r="D1040" t="str">
            <v>DSTM- con 997/2025 p 31/12/2025 r 2025I-VBOG-023803 PRESTAR SERVICIOS PROFESIONALES PARA ATENDER ASUNTOS DE ARÁCTER TÉCNICO, ADMINISTRATIVO Y AMBIENTAL PARA APOYAR EL SEGUIMIENTO Y CONTROL DE LAS POLÍTICAS, PLANES, PROGRAMAS, PROYECTOS, CONTRATOS Y/O</v>
          </cell>
          <cell r="E1040" t="str">
            <v>SUBG - DT</v>
          </cell>
          <cell r="F1040">
            <v>3.927</v>
          </cell>
          <cell r="G1040">
            <v>0</v>
          </cell>
          <cell r="H1040">
            <v>3.927</v>
          </cell>
          <cell r="I1040">
            <v>3.927</v>
          </cell>
          <cell r="J1040">
            <v>0</v>
          </cell>
          <cell r="K1040">
            <v>0</v>
          </cell>
          <cell r="L1040">
            <v>0</v>
          </cell>
          <cell r="M1040">
            <v>0</v>
          </cell>
          <cell r="N1040">
            <v>0</v>
          </cell>
          <cell r="O1040">
            <v>0</v>
          </cell>
          <cell r="P1040">
            <v>3.927</v>
          </cell>
        </row>
        <row r="1041">
          <cell r="B1041" t="str">
            <v>297/2025</v>
          </cell>
          <cell r="C1041" t="str">
            <v>2401-0600-0041
2401-0600-0072
2401-0600-0074
2401-0600-0075
2401-0600-0091
2401-0600-0118</v>
          </cell>
          <cell r="D1041" t="str">
            <v>SUBG  CON 297/2025 P 31 12/2025 R 25I-VBOG-003907 PRESTAR SERVICIOS PROFESIONALES ESPECIALIZADOS PARA ATENDER ASUNTOS DE CARÁCTER JURIDICO, DE LOS PROGRAMAS, PROYECTOS, CONTRATOS Y/O CONVENIOS ACARGO DEL INVIAS EN EL MARCO DE LAS FUNCIONES ASIGNADAS</v>
          </cell>
          <cell r="E1041" t="str">
            <v>SUBG</v>
          </cell>
          <cell r="F1041">
            <v>3.9264999999999999</v>
          </cell>
          <cell r="G1041">
            <v>0</v>
          </cell>
          <cell r="H1041">
            <v>3.9264999999999999</v>
          </cell>
          <cell r="I1041">
            <v>3.9264999999999999</v>
          </cell>
          <cell r="J1041">
            <v>0</v>
          </cell>
          <cell r="K1041">
            <v>0</v>
          </cell>
          <cell r="L1041">
            <v>0</v>
          </cell>
          <cell r="M1041">
            <v>0</v>
          </cell>
          <cell r="N1041">
            <v>0</v>
          </cell>
          <cell r="O1041">
            <v>0</v>
          </cell>
          <cell r="P1041">
            <v>3.9264999999999999</v>
          </cell>
        </row>
        <row r="1042">
          <cell r="B1042" t="str">
            <v>4144/2024</v>
          </cell>
          <cell r="C1042" t="str">
            <v>2402-0600-0013</v>
          </cell>
          <cell r="D1042" t="str">
            <v>SVR CDI 4144/2024 ADICION 1 P:24/08/2025 R: 2025I-VBOG-053415 SVR INTERVENTORIA TECNICA, LEGAL, ADMINISTRATIVA, FINANCIERA Y
AMBIENTAL PARA EL MEJORAMIENTO, MANTENIMIENTO DE LA VIA BLANQUITA - FRONTINO EN EL DEPARTAMENTO DE ANTIOQUIA EN EL MARCO DEL</v>
          </cell>
          <cell r="E1042" t="str">
            <v>SVR</v>
          </cell>
          <cell r="F1042">
            <v>90</v>
          </cell>
          <cell r="G1042">
            <v>0</v>
          </cell>
          <cell r="H1042">
            <v>90</v>
          </cell>
          <cell r="I1042">
            <v>90</v>
          </cell>
          <cell r="J1042">
            <v>0</v>
          </cell>
          <cell r="K1042">
            <v>86.085007379999993</v>
          </cell>
          <cell r="L1042">
            <v>86.085007379999993</v>
          </cell>
          <cell r="M1042">
            <v>0</v>
          </cell>
          <cell r="N1042">
            <v>86.085007379999993</v>
          </cell>
          <cell r="O1042">
            <v>0</v>
          </cell>
          <cell r="P1042">
            <v>3.9149926200000067</v>
          </cell>
        </row>
        <row r="1043">
          <cell r="B1043" t="str">
            <v>1558/2024</v>
          </cell>
          <cell r="C1043" t="str">
            <v>2401-0600-0103</v>
          </cell>
          <cell r="D1043" t="str">
            <v>SGIC CON 1558/2024 P 31/07/26 S 393-20-02-25 MANTENIMIENTO  RUTINARIO  DE  LAS  VIAS  A  CARGO DEL INSTITUTO NACIONAL DE VIAS  DIRECCIONTERRITORIAL OCAÑA EN EL SECTOR 7008 OCAÑA- ALTO DEL POZO, PR38+0000 - PR69+0000, LOTE 2</v>
          </cell>
          <cell r="E1043" t="str">
            <v>SGI</v>
          </cell>
          <cell r="F1043">
            <v>60.262296490000004</v>
          </cell>
          <cell r="G1043">
            <v>0</v>
          </cell>
          <cell r="H1043">
            <v>60.262296490000004</v>
          </cell>
          <cell r="I1043">
            <v>0</v>
          </cell>
          <cell r="J1043">
            <v>60.262296490000004</v>
          </cell>
          <cell r="K1043">
            <v>0</v>
          </cell>
          <cell r="L1043">
            <v>56.356909090000002</v>
          </cell>
          <cell r="M1043">
            <v>56.356909090000002</v>
          </cell>
          <cell r="N1043">
            <v>0</v>
          </cell>
          <cell r="O1043">
            <v>56.356909090000002</v>
          </cell>
          <cell r="P1043">
            <v>3.9053874000000022</v>
          </cell>
        </row>
        <row r="1044">
          <cell r="B1044" t="str">
            <v>4250/2024</v>
          </cell>
          <cell r="C1044" t="str">
            <v>2499-0600-0022</v>
          </cell>
          <cell r="D1044" t="str">
            <v>SPI CDI 4250/2024 ADICIÓN 1 PRÓRROGA 3 P:29/12/2025 R:2025I-VBOG-095002 INTERVENTORÍA PARA LOS ESTUDIOS VÍA PINILLOS – MOMPOX, DEPARTAMENTO DE BOLIVAR</v>
          </cell>
          <cell r="E1044" t="str">
            <v>SPI</v>
          </cell>
          <cell r="F1044">
            <v>85</v>
          </cell>
          <cell r="G1044">
            <v>0</v>
          </cell>
          <cell r="H1044">
            <v>85</v>
          </cell>
          <cell r="I1044">
            <v>85</v>
          </cell>
          <cell r="J1044">
            <v>0</v>
          </cell>
          <cell r="K1044">
            <v>81.095703</v>
          </cell>
          <cell r="L1044">
            <v>81.095703</v>
          </cell>
          <cell r="M1044">
            <v>0</v>
          </cell>
          <cell r="N1044">
            <v>81.095703</v>
          </cell>
          <cell r="O1044">
            <v>0</v>
          </cell>
          <cell r="P1044">
            <v>3.9042969999999997</v>
          </cell>
        </row>
        <row r="1045">
          <cell r="B1045" t="str">
            <v>0899-2025</v>
          </cell>
          <cell r="C1045" t="str">
            <v>2401-0600-0103
2402-0600-0013</v>
          </cell>
          <cell r="D1045" t="str">
            <v>GGT CON 0899-2025 P:31-DIC-2025 R:2025I-VBOG-022687  PRESTAR SERVICIOS PROFESIONALES PARA ATENDER ASUNTOS DE CARÁCTER TÉCNICO, ADMINISTRATIVO, Y FINANCIERO PARA APOYAR EL SEGUIMIENTO Y CONTROL DE LAS POLÍTICAS, PLANES, PROGRAMAS, PROYECTOS, CONTRATOS</v>
          </cell>
          <cell r="E1045" t="str">
            <v>SUBG - DT</v>
          </cell>
          <cell r="F1045">
            <v>3.8768175999999999</v>
          </cell>
          <cell r="G1045">
            <v>0</v>
          </cell>
          <cell r="H1045">
            <v>3.8768175999999999</v>
          </cell>
          <cell r="I1045">
            <v>2.7748309999999998</v>
          </cell>
          <cell r="J1045">
            <v>1.1019866</v>
          </cell>
          <cell r="K1045">
            <v>0</v>
          </cell>
          <cell r="L1045">
            <v>0</v>
          </cell>
          <cell r="M1045">
            <v>0</v>
          </cell>
          <cell r="N1045">
            <v>0</v>
          </cell>
          <cell r="O1045">
            <v>0</v>
          </cell>
          <cell r="P1045">
            <v>3.8768175999999999</v>
          </cell>
        </row>
        <row r="1046">
          <cell r="B1046" t="str">
            <v>4995/2023</v>
          </cell>
          <cell r="C1046" t="str">
            <v>2402-0600-0013</v>
          </cell>
          <cell r="D1046" t="str">
            <v>DEO RESOL 5666/2025 CTO 4995/2023 VIGENCIA EXPIRADA R:SOL-RP-0561 POR LA CUAL SE RECONOCE Y ORDENA UN PAGO POR EL MECANISMO DE “PAGO PASIVOS EXIGIBLES – VIGENCIAS EXPIRADAS"</v>
          </cell>
          <cell r="E1046" t="str">
            <v>CCPT</v>
          </cell>
          <cell r="F1046">
            <v>3.84965</v>
          </cell>
          <cell r="G1046">
            <v>0</v>
          </cell>
          <cell r="H1046">
            <v>3.84965</v>
          </cell>
          <cell r="I1046">
            <v>3.84965</v>
          </cell>
          <cell r="J1046">
            <v>0</v>
          </cell>
          <cell r="K1046">
            <v>0</v>
          </cell>
          <cell r="L1046">
            <v>0</v>
          </cell>
          <cell r="M1046">
            <v>0</v>
          </cell>
          <cell r="N1046">
            <v>0</v>
          </cell>
          <cell r="O1046">
            <v>0</v>
          </cell>
          <cell r="P1046">
            <v>3.84965</v>
          </cell>
        </row>
        <row r="1047">
          <cell r="B1047" t="str">
            <v>609/2025</v>
          </cell>
          <cell r="C1047" t="str">
            <v>2402-0600-0013
2406-0600-0007</v>
          </cell>
          <cell r="D1047" t="str">
            <v>DTCAQ CON 609/2025 P:31-12-2025 R:2025I-VBOG-020302 PRESTAR SERVICIOS PROFESIONALES PARA ATENDER ASUNTOS DE CARÁCTER TÉCNICO, ADMINISTRATIVO, Y FINANCIERO PARA APOYAR EL SEGUIMIENTO Y CONTROL DE LAS POLÍTICAS, PLANES, PROGRAMAS, PROYECTOS, CONTRATOS</v>
          </cell>
          <cell r="E1047" t="str">
            <v>SUBG - DT</v>
          </cell>
          <cell r="F1047">
            <v>3.8456087999999999</v>
          </cell>
          <cell r="G1047">
            <v>0</v>
          </cell>
          <cell r="H1047">
            <v>3.8456087999999999</v>
          </cell>
          <cell r="I1047">
            <v>3.8456087999999999</v>
          </cell>
          <cell r="J1047">
            <v>0</v>
          </cell>
          <cell r="K1047">
            <v>0</v>
          </cell>
          <cell r="L1047">
            <v>0</v>
          </cell>
          <cell r="M1047">
            <v>0</v>
          </cell>
          <cell r="N1047">
            <v>0</v>
          </cell>
          <cell r="O1047">
            <v>0</v>
          </cell>
          <cell r="P1047">
            <v>3.8456087999999999</v>
          </cell>
        </row>
        <row r="1048">
          <cell r="B1048" t="str">
            <v>0664-2025</v>
          </cell>
          <cell r="C1048" t="str">
            <v>2401-0600-0103
2402-0600-0013</v>
          </cell>
          <cell r="D1048" t="str">
            <v>GGT CON 0664-2025 P:31-DIC-2025 R:2025I-VBOG-021183 PRESTAR SERVICIOS PROFESIONALES O DE APOYO A LA GESTIÓN, PARA ATENDER ASUNTOS DE CARÁCTER SOCIAL Y ADMINISTRATIVO QUE CORRESPONDAN CON LAS POLÍTICAS, PLANES, PROGRAMAS, PROYECTOS CONTRATOS Y/O CONVE</v>
          </cell>
          <cell r="E1048" t="str">
            <v>SUBG - DT</v>
          </cell>
          <cell r="F1048">
            <v>3.8044831000000001</v>
          </cell>
          <cell r="G1048">
            <v>0</v>
          </cell>
          <cell r="H1048">
            <v>3.8044831000000001</v>
          </cell>
          <cell r="I1048">
            <v>3.8044831000000001</v>
          </cell>
          <cell r="J1048">
            <v>0</v>
          </cell>
          <cell r="K1048">
            <v>0</v>
          </cell>
          <cell r="L1048">
            <v>0</v>
          </cell>
          <cell r="M1048">
            <v>0</v>
          </cell>
          <cell r="N1048">
            <v>0</v>
          </cell>
          <cell r="O1048">
            <v>0</v>
          </cell>
          <cell r="P1048">
            <v>3.8044831000000001</v>
          </cell>
        </row>
        <row r="1049">
          <cell r="B1049" t="str">
            <v>0224/2025</v>
          </cell>
          <cell r="C1049" t="str">
            <v>2401-0600-0107
2401-0600-0118
2409-0600-0009</v>
          </cell>
          <cell r="D1049" t="str">
            <v>SA CPSP 0224/2025  P:11 M R:2025I-VBOG-003265 SG PRESTACIO´N DE SERVICIOS PROFESIONALES PARA APOYAR EL SANEAMIENTO DE INMUEBLES FISCALES EN EL COMPONENTE TOPOGRA´ FICO Y PLANIME´ TRICO PARA EL DESARROLLO DE LAS POLI´ TICAS, PLANES, PROGRAMAS Y PROYE</v>
          </cell>
          <cell r="E1049" t="str">
            <v>SG</v>
          </cell>
          <cell r="F1049">
            <v>3.8014749999999999</v>
          </cell>
          <cell r="G1049">
            <v>0</v>
          </cell>
          <cell r="H1049">
            <v>3.8014749999999999</v>
          </cell>
          <cell r="I1049">
            <v>0</v>
          </cell>
          <cell r="J1049">
            <v>3.8014749999999999</v>
          </cell>
          <cell r="K1049">
            <v>0</v>
          </cell>
          <cell r="L1049">
            <v>0</v>
          </cell>
          <cell r="M1049">
            <v>0</v>
          </cell>
          <cell r="N1049">
            <v>0</v>
          </cell>
          <cell r="O1049">
            <v>0</v>
          </cell>
          <cell r="P1049">
            <v>3.8014749999999999</v>
          </cell>
        </row>
        <row r="1050">
          <cell r="B1050" t="str">
            <v>1268/2025</v>
          </cell>
          <cell r="C1050" t="str">
            <v>2401-0600-0075
2409-0600-0009</v>
          </cell>
          <cell r="D1050" t="str">
            <v>SG CON 1268/2025 P 31/12/2025 R 2025I-VBOG 041637 PRESTAR SERVICIOS PROFESIONALES ESPECIALIZADOS DE CARÁCTER JURÍDICO PARA LA REVISIÓN, ELABORACIÓN Y SEGUIMIENTO DE LA GESTIÓN EN ADMINISTRACIÓN INMOBILIARIA EN DESARROLLO DE LAS POLÍTICAS, PLANES, PRO</v>
          </cell>
          <cell r="E1050" t="str">
            <v>SG</v>
          </cell>
          <cell r="F1050">
            <v>3.7947000000000002</v>
          </cell>
          <cell r="G1050">
            <v>0</v>
          </cell>
          <cell r="H1050">
            <v>3.7947000000000002</v>
          </cell>
          <cell r="I1050">
            <v>0</v>
          </cell>
          <cell r="J1050">
            <v>3.7947000000000002</v>
          </cell>
          <cell r="K1050">
            <v>0</v>
          </cell>
          <cell r="L1050">
            <v>0</v>
          </cell>
          <cell r="M1050">
            <v>0</v>
          </cell>
          <cell r="N1050">
            <v>0</v>
          </cell>
          <cell r="O1050">
            <v>0</v>
          </cell>
          <cell r="P1050">
            <v>3.7947000000000002</v>
          </cell>
        </row>
        <row r="1051">
          <cell r="B1051" t="str">
            <v>1363/2025</v>
          </cell>
          <cell r="C1051" t="str">
            <v>2401-0600-0103
2402-0600-0013</v>
          </cell>
          <cell r="D1051" t="str">
            <v>DTOCA CPSP 1363/2025 P:31/12/2025 R:2025I-VBOG-051622 GGT PRESTAR SERVICIOS PROFESIONALES PARA ATENDER ASUNTOS DE CARÁCTER TÉCNICO, ADMINISTRATIVO, Y FINANCIERO PARA APOYAR EL SEGUIMIENTO Y CONTROL DE LAS POLÍTICAS, PLANES, PROGRAMAS, PROYECTOS, CONT</v>
          </cell>
          <cell r="E1051" t="str">
            <v>SUBG - DT</v>
          </cell>
          <cell r="F1051">
            <v>3.7929300000000001</v>
          </cell>
          <cell r="G1051">
            <v>0</v>
          </cell>
          <cell r="H1051">
            <v>3.7929300000000001</v>
          </cell>
          <cell r="I1051">
            <v>1.8964650000000001</v>
          </cell>
          <cell r="J1051">
            <v>1.8964650000000001</v>
          </cell>
          <cell r="K1051">
            <v>0</v>
          </cell>
          <cell r="L1051">
            <v>0</v>
          </cell>
          <cell r="M1051">
            <v>0</v>
          </cell>
          <cell r="N1051">
            <v>0</v>
          </cell>
          <cell r="O1051">
            <v>0</v>
          </cell>
          <cell r="P1051">
            <v>3.7929300000000001</v>
          </cell>
        </row>
        <row r="1052">
          <cell r="B1052" t="str">
            <v>698/2025</v>
          </cell>
          <cell r="C1052" t="str">
            <v>2401-0600-0103
2402-0600-0013</v>
          </cell>
          <cell r="D1052" t="str">
            <v>DTGUA CON 698/2025 PLAZO 31-12-25 MEM VBOG-021272 08/04/25 PRESTAR SERVICIOS PROFESIONALES PARA ATENDER ASUNTOS DE CARÁCTER TÉCNICO, ADMINISTRATIVO, Y FINANCIERO PARA APOYAR EL SEGUIMIENTO Y CONTROL DE LAS POLÍTICAS, PLANES, PROGRAMAS, PROYECTOS, CON</v>
          </cell>
          <cell r="E1052" t="str">
            <v>SUBG - DT</v>
          </cell>
          <cell r="F1052">
            <v>3.6971509999999999</v>
          </cell>
          <cell r="G1052">
            <v>0</v>
          </cell>
          <cell r="H1052">
            <v>3.6971509999999999</v>
          </cell>
          <cell r="I1052">
            <v>3.6971509999999999</v>
          </cell>
          <cell r="J1052">
            <v>0</v>
          </cell>
          <cell r="K1052">
            <v>0</v>
          </cell>
          <cell r="L1052">
            <v>0</v>
          </cell>
          <cell r="M1052">
            <v>0</v>
          </cell>
          <cell r="N1052">
            <v>0</v>
          </cell>
          <cell r="O1052">
            <v>0</v>
          </cell>
          <cell r="P1052">
            <v>3.6971509999999999</v>
          </cell>
        </row>
        <row r="1053">
          <cell r="B1053" t="str">
            <v>1019/2025</v>
          </cell>
          <cell r="C1053" t="str">
            <v>2401-0600-0072
2401-0600-0073
2401-0600-0075
2401-0600-0107
2401-0600-0118
2402-0600-0013
2406-0600-0007</v>
          </cell>
          <cell r="D1053" t="str">
            <v>GGC CON 1019/2025 P 31/12/25 R VBOB 024587 ADICION 1. PRESTAR SERVICIOS PROFESIONALES PARA ATENDER ASUNTOS DE COMUNICACIONES, PRODUCCIÓN AUDIOVISUAL, PRODUCCIÓN DE TELEVISIÓN E IMAGEN YESTRATEGIAS DIGITALES DE LOS PROGRAMAS, PROYECTOS, CONTRATOS Y</v>
          </cell>
          <cell r="E1053" t="str">
            <v>COM</v>
          </cell>
          <cell r="F1053">
            <v>3.6935217000000002</v>
          </cell>
          <cell r="G1053">
            <v>0</v>
          </cell>
          <cell r="H1053">
            <v>3.6935217000000002</v>
          </cell>
          <cell r="I1053">
            <v>3.6935217000000002</v>
          </cell>
          <cell r="J1053">
            <v>0</v>
          </cell>
          <cell r="K1053">
            <v>0</v>
          </cell>
          <cell r="L1053">
            <v>0</v>
          </cell>
          <cell r="M1053">
            <v>0</v>
          </cell>
          <cell r="N1053">
            <v>0</v>
          </cell>
          <cell r="O1053">
            <v>0</v>
          </cell>
          <cell r="P1053">
            <v>3.6935217000000002</v>
          </cell>
        </row>
        <row r="1054">
          <cell r="B1054" t="str">
            <v>649/2025</v>
          </cell>
          <cell r="C1054" t="str">
            <v>2401-0600-0074
2402-0600-0013</v>
          </cell>
          <cell r="D1054" t="str">
            <v>SUBG CON 649/2025 P 31/12/2025 R 2025I-VBOG 020796 PRESTAR SERVICIOS PROFESIONALES PARA ATENDER ASUNTOS DE CARÁCTER TÉCNICO, ADMINISTRATIVO, Y FINANCIERO PARA APOYAR EL SEGUIMIENTO Y CONTROL DE LAS POLÍTICAS, PLANES, PROGRAMAS, PROYECTOS, CONTRATOS Y</v>
          </cell>
          <cell r="E1054" t="str">
            <v>SUBG - DT</v>
          </cell>
          <cell r="F1054">
            <v>3.6835857000000001</v>
          </cell>
          <cell r="G1054">
            <v>0</v>
          </cell>
          <cell r="H1054">
            <v>3.6835857000000001</v>
          </cell>
          <cell r="I1054">
            <v>3.6835857000000001</v>
          </cell>
          <cell r="J1054">
            <v>0</v>
          </cell>
          <cell r="K1054">
            <v>0</v>
          </cell>
          <cell r="L1054">
            <v>0</v>
          </cell>
          <cell r="M1054">
            <v>0</v>
          </cell>
          <cell r="N1054">
            <v>0</v>
          </cell>
          <cell r="O1054">
            <v>0</v>
          </cell>
          <cell r="P1054">
            <v>3.6835857000000001</v>
          </cell>
        </row>
        <row r="1055">
          <cell r="B1055" t="str">
            <v>1108/2025</v>
          </cell>
          <cell r="C1055" t="str">
            <v>2401-0600-0103
2402-0600-0013</v>
          </cell>
          <cell r="D1055" t="str">
            <v>DTSAN CON 1108/2025 P:31/12/2025 R:2025I-VBOG-028485 PRESTAR SERVICIOS PROFESIONALES PARA ATENDER ASUNTOS DE CARÁCTER TÉCNICO, ADMINISTRATIVO, Y FINANCIERO PARA APOYAR EL SEGUIMIENTO Y CONTROL DE LAS POLÍTICAS, PLANES, PROGRAMAS, PROYECTOS, CONTRATOS</v>
          </cell>
          <cell r="E1055" t="str">
            <v>SUBG - DT</v>
          </cell>
          <cell r="F1055">
            <v>3.6677960000000001</v>
          </cell>
          <cell r="G1055">
            <v>0</v>
          </cell>
          <cell r="H1055">
            <v>3.6677960000000001</v>
          </cell>
          <cell r="I1055">
            <v>1.1559890500000001</v>
          </cell>
          <cell r="J1055">
            <v>2.51180695</v>
          </cell>
          <cell r="K1055">
            <v>0</v>
          </cell>
          <cell r="L1055">
            <v>0</v>
          </cell>
          <cell r="M1055">
            <v>0</v>
          </cell>
          <cell r="N1055">
            <v>0</v>
          </cell>
          <cell r="O1055">
            <v>0</v>
          </cell>
          <cell r="P1055">
            <v>3.6677960000000001</v>
          </cell>
        </row>
        <row r="1056">
          <cell r="B1056" t="str">
            <v>0648-2025</v>
          </cell>
          <cell r="C1056" t="str">
            <v>2401-0600-0074
2402-0600-0013</v>
          </cell>
          <cell r="D1056" t="str">
            <v>GGT CON 0648-2025 P:31-DIC-2025 R:2025I-VBOG-020135 PRESTAR SERVICIOS PROFESIONALES PARA ATENDER ASUNTOS DE CARÁCTER TÉCNICO, ADMINISTRATIVO, Y FINANCIERO PARA APOYAR EL SEGUIMIENTO Y CONTROL DE LAS POLÍTICAS, PLANES, PROGRAMAS, PROYECTOS, CONTRATOS</v>
          </cell>
          <cell r="E1056" t="str">
            <v>SUBG - DT</v>
          </cell>
          <cell r="F1056">
            <v>3.6667755</v>
          </cell>
          <cell r="G1056">
            <v>0</v>
          </cell>
          <cell r="H1056">
            <v>3.6667755</v>
          </cell>
          <cell r="I1056">
            <v>3.6667755</v>
          </cell>
          <cell r="J1056">
            <v>0</v>
          </cell>
          <cell r="K1056">
            <v>0</v>
          </cell>
          <cell r="L1056">
            <v>0</v>
          </cell>
          <cell r="M1056">
            <v>0</v>
          </cell>
          <cell r="N1056">
            <v>0</v>
          </cell>
          <cell r="O1056">
            <v>0</v>
          </cell>
          <cell r="P1056">
            <v>3.6667755</v>
          </cell>
        </row>
        <row r="1057">
          <cell r="B1057" t="str">
            <v>950/2025</v>
          </cell>
          <cell r="C1057" t="str">
            <v>2402-0600-0013
2406-0600-0006</v>
          </cell>
          <cell r="D1057" t="str">
            <v>SUBG  DTMET CON 950/2025 P 31/12/2025 R 2025I-VBOG 022740 PRESTAR SERVICIOS PROFESIONALES O DE APOYO A LA GESTIÓN, PARA ATENDER  ASUNTOS DE CARÁCTER SOCIAL Y ADMINISTRATIVO QUE CORRESPONDAN CON LAS POLÍTICAS, PLANES, PROGRAMAS, PROYECTOS CONTRATOS Y/</v>
          </cell>
          <cell r="E1057" t="str">
            <v>SUBG - DT</v>
          </cell>
          <cell r="F1057">
            <v>3.6522814000000001</v>
          </cell>
          <cell r="G1057">
            <v>0</v>
          </cell>
          <cell r="H1057">
            <v>3.6522814000000001</v>
          </cell>
          <cell r="I1057">
            <v>3.6522814000000001</v>
          </cell>
          <cell r="J1057">
            <v>0</v>
          </cell>
          <cell r="K1057">
            <v>0</v>
          </cell>
          <cell r="L1057">
            <v>0</v>
          </cell>
          <cell r="M1057">
            <v>0</v>
          </cell>
          <cell r="N1057">
            <v>0</v>
          </cell>
          <cell r="O1057">
            <v>0</v>
          </cell>
          <cell r="P1057">
            <v>3.6522814000000001</v>
          </cell>
        </row>
        <row r="1058">
          <cell r="B1058" t="str">
            <v>1077/2025</v>
          </cell>
          <cell r="C1058" t="str">
            <v>2401-0600-0071
2401-0600-0102</v>
          </cell>
          <cell r="D1058" t="str">
            <v>SG CON 1077/2025 P:31/12/2025 R:2025I-VBOG-041793 PRESTAR SERVICIOS PROFESIONALES DE CARÁCTER JURÍDICO PARA LA REVISIÓN, ELABORACIÓN Y SEGUIMIENTO DE LA GESTIÓN EN ADMINISTRACIÓN INMOBILIARIA EN DESARROLLO DE LAS POLÍTICAS, PLANES, PROGRAMAS Y PROYEC</v>
          </cell>
          <cell r="E1058" t="str">
            <v>SG</v>
          </cell>
          <cell r="F1058">
            <v>3.6505000000000001</v>
          </cell>
          <cell r="G1058">
            <v>0</v>
          </cell>
          <cell r="H1058">
            <v>3.6505000000000001</v>
          </cell>
          <cell r="I1058">
            <v>0.39527000000000001</v>
          </cell>
          <cell r="J1058">
            <v>3.2552300000000001</v>
          </cell>
          <cell r="K1058">
            <v>0</v>
          </cell>
          <cell r="L1058">
            <v>0</v>
          </cell>
          <cell r="M1058">
            <v>0</v>
          </cell>
          <cell r="N1058">
            <v>0</v>
          </cell>
          <cell r="O1058">
            <v>0</v>
          </cell>
          <cell r="P1058">
            <v>3.6505000000000001</v>
          </cell>
        </row>
        <row r="1059">
          <cell r="B1059" t="str">
            <v>1552/2025</v>
          </cell>
          <cell r="C1059" t="str">
            <v>2410-0600-0002</v>
          </cell>
          <cell r="D1059" t="str">
            <v>SS CPSP 1552/2025 P:31/12/2025 R:2025I-VBOG-067378  PRESTAR SERVICIOS DE APOYO PARA ATENDER TEMAS RELACIONADOS PARA LA ELABORACIÓN DE DOCUMENTOS DE LINEAMIENTOS TÉCNICOS, DE LOS PROGRAMAS, PROYECTOS, CONTRATOS Y/O CONVENIOS A CARGO DEL INVIAS.</v>
          </cell>
          <cell r="E1059" t="str">
            <v>SS</v>
          </cell>
          <cell r="F1059">
            <v>3.6259999999999999</v>
          </cell>
          <cell r="G1059">
            <v>0</v>
          </cell>
          <cell r="H1059">
            <v>3.6259999999999999</v>
          </cell>
          <cell r="I1059">
            <v>3.6259999999999999</v>
          </cell>
          <cell r="J1059">
            <v>0</v>
          </cell>
          <cell r="K1059">
            <v>0</v>
          </cell>
          <cell r="L1059">
            <v>0</v>
          </cell>
          <cell r="M1059">
            <v>0</v>
          </cell>
          <cell r="N1059">
            <v>0</v>
          </cell>
          <cell r="O1059">
            <v>0</v>
          </cell>
          <cell r="P1059">
            <v>3.6259999999999999</v>
          </cell>
        </row>
        <row r="1060">
          <cell r="B1060" t="str">
            <v>1681/2025</v>
          </cell>
          <cell r="C1060" t="str">
            <v>2401-0600-0112</v>
          </cell>
          <cell r="D1060" t="str">
            <v>DTRIS CPSP 1681/2025 P:31/12/2025 R:2025I-VBOG-078042 GGT PRESTAR SERVICIOS PROFESIONALES PARA ATENDER ASUNTOS DE CARÁCTER ADMINISTRATIVO Y FINANCIERO QUE CORRESPONDAN CON LAS POLÍTICAS, PLANES, PROGRAMAS, PROYECTOS CONTRATOS Y/O CONVENIOS ORIENTADOS</v>
          </cell>
          <cell r="E1060" t="str">
            <v>SUBG - DT</v>
          </cell>
          <cell r="F1060">
            <v>3.6225000000000001</v>
          </cell>
          <cell r="G1060">
            <v>0</v>
          </cell>
          <cell r="H1060">
            <v>3.6225000000000001</v>
          </cell>
          <cell r="I1060">
            <v>1.81125</v>
          </cell>
          <cell r="J1060">
            <v>1.81125</v>
          </cell>
          <cell r="K1060">
            <v>0</v>
          </cell>
          <cell r="L1060">
            <v>0</v>
          </cell>
          <cell r="M1060">
            <v>0</v>
          </cell>
          <cell r="N1060">
            <v>0</v>
          </cell>
          <cell r="O1060">
            <v>0</v>
          </cell>
          <cell r="P1060">
            <v>3.6225000000000001</v>
          </cell>
        </row>
        <row r="1061">
          <cell r="B1061" t="str">
            <v>928/2025</v>
          </cell>
          <cell r="C1061" t="str">
            <v>2401-0600-0103
2402-0600-0013</v>
          </cell>
          <cell r="D1061" t="str">
            <v>SUBG CON 928/2025 P 31/12/2025 R 2025I-VBOG-022688 PRESTAR SERVICIOS PROFESIONALES PARA ATENDER ASUNTOS DE CARÁCTER TÉCNICO, ADMINISTRATIVO, Y FINANCIERO PARA APOYAR EL SEGUIMIENTO Y CONTROL DE LAS POLÍTICAS, PLANES, PROGRAMAS, PROYECTOS, CONTRATOS Y</v>
          </cell>
          <cell r="E1061" t="str">
            <v>SUBG - DT</v>
          </cell>
          <cell r="F1061">
            <v>3.6163099999999999</v>
          </cell>
          <cell r="G1061">
            <v>0</v>
          </cell>
          <cell r="H1061">
            <v>3.6163099999999999</v>
          </cell>
          <cell r="I1061">
            <v>4.8144519999999996E-2</v>
          </cell>
          <cell r="J1061">
            <v>3.5681654799999998</v>
          </cell>
          <cell r="K1061">
            <v>0</v>
          </cell>
          <cell r="L1061">
            <v>0</v>
          </cell>
          <cell r="M1061">
            <v>0</v>
          </cell>
          <cell r="N1061">
            <v>0</v>
          </cell>
          <cell r="O1061">
            <v>0</v>
          </cell>
          <cell r="P1061">
            <v>3.6163099999999999</v>
          </cell>
        </row>
        <row r="1062">
          <cell r="B1062" t="str">
            <v>122</v>
          </cell>
          <cell r="C1062" t="str">
            <v>2401-0600-0102
2401-0600-0107
2401-0600-0118</v>
          </cell>
          <cell r="D1062" t="str">
            <v>SG CON 122/2025 P 31/12/2025 R 2025I-VBOG 002731 ADICION 1 PRESTAR SERVICIOS PROFESIONALES EN PROCESOS ADMINISTRATIVOS Y CATASTRALES QUE REQUIERAN LOS BIENES FISCALES DE PROPIEDAD PARA EL DESARROLLO DE LAS POLÍTICAS, PLANES, PROGRAMAS Y PROYECTOS</v>
          </cell>
          <cell r="E1062" t="str">
            <v>SG</v>
          </cell>
          <cell r="F1062">
            <v>3.6058209999999997</v>
          </cell>
          <cell r="G1062">
            <v>0</v>
          </cell>
          <cell r="H1062">
            <v>3.6058209999999997</v>
          </cell>
          <cell r="I1062">
            <v>3.6058209999999997</v>
          </cell>
          <cell r="J1062">
            <v>0</v>
          </cell>
          <cell r="K1062">
            <v>0</v>
          </cell>
          <cell r="L1062">
            <v>0</v>
          </cell>
          <cell r="M1062">
            <v>0</v>
          </cell>
          <cell r="N1062">
            <v>0</v>
          </cell>
          <cell r="O1062">
            <v>0</v>
          </cell>
          <cell r="P1062">
            <v>3.6058209999999997</v>
          </cell>
        </row>
        <row r="1063">
          <cell r="B1063" t="str">
            <v>596/2025</v>
          </cell>
          <cell r="C1063" t="str">
            <v>2401-0600-0072
2410-0600-0002
2499-0600-0025</v>
          </cell>
          <cell r="D1063" t="str">
            <v>SS CON. 596/2025 P:31/12/25 R:VBOG-021432 PRESTAR SERVICIOS PROFESIONALES, PARA ATENDER ASUNTOS DE CARÁCTERTÉCNICO Y ADMINISTRATIVO DE LOS PROGRAMAS, PROYECTOS, CONTRATOS Y/O CONVENIOS A CARGO DEL INVIAS, DESDE LA DIRECCIÓN TÉCNICA Y DE ESTRUCTURACIO</v>
          </cell>
          <cell r="E1063" t="str">
            <v>DTE</v>
          </cell>
          <cell r="F1063">
            <v>3.5907730999999998</v>
          </cell>
          <cell r="G1063">
            <v>0</v>
          </cell>
          <cell r="H1063">
            <v>3.5907730999999998</v>
          </cell>
          <cell r="I1063">
            <v>0.35871268000000001</v>
          </cell>
          <cell r="J1063">
            <v>3.2320604199999998</v>
          </cell>
          <cell r="K1063">
            <v>0</v>
          </cell>
          <cell r="L1063">
            <v>0</v>
          </cell>
          <cell r="M1063">
            <v>0</v>
          </cell>
          <cell r="N1063">
            <v>0</v>
          </cell>
          <cell r="O1063">
            <v>0</v>
          </cell>
          <cell r="P1063">
            <v>3.5907730999999998</v>
          </cell>
        </row>
        <row r="1064">
          <cell r="B1064" t="str">
            <v>3742/2024</v>
          </cell>
          <cell r="C1064" t="str">
            <v>2401-0600-0103</v>
          </cell>
          <cell r="D1064" t="str">
            <v>SGI CON 3742/2024 VIGENCIAS FUTURAS P:31/07/2026 R:Sol_294_17_02_25 SERVICIO DE MANTENIMIENTO RUTINARIO DE LAS VIAS A CARGO DE INVIAS TER NARIÑO SECTORES 1003 PASTO - LA PISCICULTURA, PR5+0000 - PR 33+0000” - LOTE 10</v>
          </cell>
          <cell r="E1064" t="str">
            <v>SGI</v>
          </cell>
          <cell r="F1064">
            <v>51.945207400000001</v>
          </cell>
          <cell r="G1064">
            <v>0</v>
          </cell>
          <cell r="H1064">
            <v>51.945207400000001</v>
          </cell>
          <cell r="I1064">
            <v>0</v>
          </cell>
          <cell r="J1064">
            <v>51.945207400000001</v>
          </cell>
          <cell r="K1064">
            <v>0</v>
          </cell>
          <cell r="L1064">
            <v>48.390341140000004</v>
          </cell>
          <cell r="M1064">
            <v>48.390341140000004</v>
          </cell>
          <cell r="N1064">
            <v>0</v>
          </cell>
          <cell r="O1064">
            <v>48.390341140000004</v>
          </cell>
          <cell r="P1064">
            <v>3.5548662599999972</v>
          </cell>
        </row>
        <row r="1065">
          <cell r="B1065" t="str">
            <v>1426/2025</v>
          </cell>
          <cell r="C1065" t="str">
            <v>2401-0600-0103</v>
          </cell>
          <cell r="D1065" t="str">
            <v>GGT CPS 1426/2025 P 2025I-VBOG 059337 GGT  PRESTAR SERVICIOS PROFESIONALES PARA ATENDER ASUNTOS DE CARÁCTER TÉCNICO, ADMINISTRATIVO, Y FINANCIERO PARA APOYAR EL SEGUIMIENTO Y CONTROL DE LAS POLÍTICAS,PLANES, PROGRAMAS,
PROYECTOS, CONTRATOS Y/O CONVEN</v>
          </cell>
          <cell r="E1065" t="str">
            <v>SUBG - DT</v>
          </cell>
          <cell r="F1065">
            <v>3.5450402999999997</v>
          </cell>
          <cell r="G1065">
            <v>0</v>
          </cell>
          <cell r="H1065">
            <v>3.5450402999999997</v>
          </cell>
          <cell r="I1065">
            <v>0</v>
          </cell>
          <cell r="J1065">
            <v>3.5450402999999997</v>
          </cell>
          <cell r="K1065">
            <v>0</v>
          </cell>
          <cell r="L1065">
            <v>0</v>
          </cell>
          <cell r="M1065">
            <v>0</v>
          </cell>
          <cell r="N1065">
            <v>0</v>
          </cell>
          <cell r="O1065">
            <v>0</v>
          </cell>
          <cell r="P1065">
            <v>3.5450402999999997</v>
          </cell>
        </row>
        <row r="1066">
          <cell r="B1066" t="str">
            <v>0757-2025</v>
          </cell>
          <cell r="C1066" t="str">
            <v>2401-0600-0118
2402-0600-0013</v>
          </cell>
          <cell r="D1066" t="str">
            <v>GGT CON 0757-2025 P:31-DIC-2025 R:2025I-VBOG-020310 PRESTAR SERVICIOS PROFESIONALES O DE APOYO A LA GESTIÓN, PARA ATENDER ASUNTOS DE CARÁCTER SOCIAL Y ADMINISTRATIVO QUE CORRESPONDAN CON LAS POLÍTICAS, PLANES, PROGRAMAS, PROYECTOS CONTRATOS Y/O CONVE</v>
          </cell>
          <cell r="E1066" t="str">
            <v>SUBG - DT</v>
          </cell>
          <cell r="F1066">
            <v>3.5204562000000004</v>
          </cell>
          <cell r="G1066">
            <v>0</v>
          </cell>
          <cell r="H1066">
            <v>3.5204562000000004</v>
          </cell>
          <cell r="I1066">
            <v>3.5204562000000004</v>
          </cell>
          <cell r="J1066">
            <v>0</v>
          </cell>
          <cell r="K1066">
            <v>0</v>
          </cell>
          <cell r="L1066">
            <v>0</v>
          </cell>
          <cell r="M1066">
            <v>0</v>
          </cell>
          <cell r="N1066">
            <v>0</v>
          </cell>
          <cell r="O1066">
            <v>0</v>
          </cell>
          <cell r="P1066">
            <v>3.5204562000000004</v>
          </cell>
        </row>
        <row r="1067">
          <cell r="B1067" t="str">
            <v>1103/2025</v>
          </cell>
          <cell r="C1067" t="str">
            <v>2401-0600-0103
2402-0600-0013</v>
          </cell>
          <cell r="D1067" t="str">
            <v>DTSAN  1103/2025 VBOG-028665 P DIC 31/2025 PRESTAR SERVICIOS PROFESIONALES PARA ATENDER ASUNTOS DE CARÁCTER TÉCNICO, ADMINISTRATIVO, Y FINANCIERO PARA APOYAR EL SEGUIMIENTO Y CONTROL DE LAS POLÍTICAS, PLANES, PROGRAMAS, PROYECTOS, CONTRATOS Y/O</v>
          </cell>
          <cell r="E1067" t="str">
            <v>SUBG - DT</v>
          </cell>
          <cell r="F1067">
            <v>3.4970680000000001</v>
          </cell>
          <cell r="G1067">
            <v>0</v>
          </cell>
          <cell r="H1067">
            <v>3.4970680000000001</v>
          </cell>
          <cell r="I1067">
            <v>1.748534</v>
          </cell>
          <cell r="J1067">
            <v>1.748534</v>
          </cell>
          <cell r="K1067">
            <v>0</v>
          </cell>
          <cell r="L1067">
            <v>0</v>
          </cell>
          <cell r="M1067">
            <v>0</v>
          </cell>
          <cell r="N1067">
            <v>0</v>
          </cell>
          <cell r="O1067">
            <v>0</v>
          </cell>
          <cell r="P1067">
            <v>3.4970680000000001</v>
          </cell>
        </row>
        <row r="1068">
          <cell r="B1068" t="str">
            <v>1079/2025</v>
          </cell>
          <cell r="C1068" t="str">
            <v>2401-0600-0103</v>
          </cell>
          <cell r="D1068" t="str">
            <v>DTCOR CON 1079/2025 AD 1 PRO 1 P:31/07/2025 R:2025I-VCOR-041303 ADMINISTRACIÓN VIAL DE LAS VÍAS A CARGO DEL INSTITUTO NACIONAL DE VÍAS, DIRECCIÓN TERRITORIAL CORDOBA; VÍAS: CONECTANTE CERETÉ (ESTADIO), CONECTANTE LETICIA (MONTERÍA - MONTERÍA), CONECT</v>
          </cell>
          <cell r="E1068" t="str">
            <v>SGI</v>
          </cell>
          <cell r="F1068">
            <v>3.46885011</v>
          </cell>
          <cell r="G1068">
            <v>0</v>
          </cell>
          <cell r="H1068">
            <v>3.46885011</v>
          </cell>
          <cell r="I1068">
            <v>0</v>
          </cell>
          <cell r="J1068">
            <v>3.46885011</v>
          </cell>
          <cell r="K1068">
            <v>0</v>
          </cell>
          <cell r="L1068">
            <v>0</v>
          </cell>
          <cell r="M1068">
            <v>0</v>
          </cell>
          <cell r="N1068">
            <v>0</v>
          </cell>
          <cell r="O1068">
            <v>0</v>
          </cell>
          <cell r="P1068">
            <v>3.46885011</v>
          </cell>
        </row>
        <row r="1069">
          <cell r="B1069" t="str">
            <v>0077-2025</v>
          </cell>
          <cell r="C1069" t="str">
            <v>2401-0600-0080
2401-0600-0102</v>
          </cell>
          <cell r="D1069" t="str">
            <v>SG CON 0077/2025 P:31/12/2025 R:2025I-VBOG-002054 PRESTAR SERVICIOS DE APOYO A LA GESTION EN LAS NOVEDADESADMINISTRATIVAS A LA SUBDIRECCION DE GESTION HUMANA PARAEL DESARROLLO DE LAS POLÍTICAS, PLANES, PROGRAMAS YPROYECTOS ORIENTADOS AL CUMPLIMIENTO</v>
          </cell>
          <cell r="E1069" t="str">
            <v>SG</v>
          </cell>
          <cell r="F1069">
            <v>3.4124999999999996</v>
          </cell>
          <cell r="G1069">
            <v>0</v>
          </cell>
          <cell r="H1069">
            <v>3.4124999999999996</v>
          </cell>
          <cell r="I1069">
            <v>1.4527005</v>
          </cell>
          <cell r="J1069">
            <v>1.9597994999999999</v>
          </cell>
          <cell r="K1069">
            <v>0</v>
          </cell>
          <cell r="L1069">
            <v>0</v>
          </cell>
          <cell r="M1069">
            <v>0</v>
          </cell>
          <cell r="N1069">
            <v>0</v>
          </cell>
          <cell r="O1069">
            <v>0</v>
          </cell>
          <cell r="P1069">
            <v>3.4124999999999996</v>
          </cell>
        </row>
        <row r="1070">
          <cell r="B1070" t="str">
            <v>1159/2025</v>
          </cell>
          <cell r="C1070" t="str">
            <v>2401-0600-0103
2401-0600-0112</v>
          </cell>
          <cell r="D1070" t="str">
            <v>SGCP- CON 1159/2025 P 31/12/2025 R 2025I-VBOG 034593 PRESTAR SERVICIOS PROFESIONALES PARA ATENDER ASUNTOS DE CARÁCTER
JURÍDICO Y ADMINISTRATIVO Y OPERATIVOS PARA APOYAR TRANSVERSALMENTE LAS
POLÍTICAS, PLANES, PROGRAMAS Y PROYECTOS ORIENTADOS AL CUMPL</v>
          </cell>
          <cell r="E1070" t="str">
            <v>SUBG - DT</v>
          </cell>
          <cell r="F1070">
            <v>3.3915000000000002</v>
          </cell>
          <cell r="G1070">
            <v>0</v>
          </cell>
          <cell r="H1070">
            <v>3.3915000000000002</v>
          </cell>
          <cell r="I1070">
            <v>1.6957500000000001</v>
          </cell>
          <cell r="J1070">
            <v>1.6957500000000001</v>
          </cell>
          <cell r="K1070">
            <v>0</v>
          </cell>
          <cell r="L1070">
            <v>0</v>
          </cell>
          <cell r="M1070">
            <v>0</v>
          </cell>
          <cell r="N1070">
            <v>0</v>
          </cell>
          <cell r="O1070">
            <v>0</v>
          </cell>
          <cell r="P1070">
            <v>3.3915000000000002</v>
          </cell>
        </row>
        <row r="1071">
          <cell r="B1071" t="str">
            <v>1812/2025</v>
          </cell>
          <cell r="C1071" t="str">
            <v>2401-0600-0112</v>
          </cell>
          <cell r="D1071" t="str">
            <v>DTVAL CPSP 1812/2025 P:31/12/2025 R:2025I-VBOG- 091021 DG PRESTAR SERVICIOS PROFESIONALES PARA ATENDER ASUNTOS DE CARÁCTER JURÍDICO Y ADMINISTRATIVO, QUE CORRESPONDAN CON LAS POLÍTICAS, PLANES, PROGRAMAS Y PROYECTOS ORIENTADOS</v>
          </cell>
          <cell r="E1071" t="str">
            <v>SUBG - DT</v>
          </cell>
          <cell r="F1071">
            <v>3.3915000000000002</v>
          </cell>
          <cell r="G1071">
            <v>0</v>
          </cell>
          <cell r="H1071">
            <v>3.3915000000000002</v>
          </cell>
          <cell r="I1071">
            <v>3.3915000000000002</v>
          </cell>
          <cell r="J1071">
            <v>0</v>
          </cell>
          <cell r="K1071">
            <v>0</v>
          </cell>
          <cell r="L1071">
            <v>0</v>
          </cell>
          <cell r="M1071">
            <v>0</v>
          </cell>
          <cell r="N1071">
            <v>0</v>
          </cell>
          <cell r="O1071">
            <v>0</v>
          </cell>
          <cell r="P1071">
            <v>3.3915000000000002</v>
          </cell>
        </row>
        <row r="1072">
          <cell r="B1072" t="str">
            <v>1428/2025</v>
          </cell>
          <cell r="C1072" t="str">
            <v>2401-0600-0103
2401-0600-0112
2402-0600-0013</v>
          </cell>
          <cell r="D1072" t="str">
            <v>DTCUN CPSP 1428/2025 P:31-12-2025  R:2025I-VBOG-059215 SDG PRESTAR SERVICIOS PROFESIONALES PARA ATENDER ASUNTOS DE CARÁCTER JURÍDICO Y ADMINISTRATIVO Y OPERATIVOS PARA APOYAR TRANSVERSALMENTE LAS POLÍTICAS, PLANES, PROGRAMAS Y PROYECTOS ORIENTADOS AL</v>
          </cell>
          <cell r="E1072" t="str">
            <v>SUBG - DT</v>
          </cell>
          <cell r="F1072">
            <v>3.3914999999999997</v>
          </cell>
          <cell r="G1072">
            <v>0</v>
          </cell>
          <cell r="H1072">
            <v>3.3914999999999997</v>
          </cell>
          <cell r="I1072">
            <v>1.82515435</v>
          </cell>
          <cell r="J1072">
            <v>1.5663456499999999</v>
          </cell>
          <cell r="K1072">
            <v>0</v>
          </cell>
          <cell r="L1072">
            <v>0</v>
          </cell>
          <cell r="M1072">
            <v>0</v>
          </cell>
          <cell r="N1072">
            <v>0</v>
          </cell>
          <cell r="O1072">
            <v>0</v>
          </cell>
          <cell r="P1072">
            <v>3.3914999999999997</v>
          </cell>
        </row>
        <row r="1073">
          <cell r="B1073" t="str">
            <v>923/2025</v>
          </cell>
          <cell r="C1073" t="str">
            <v>2401-0600-0072
2402-0600-0013</v>
          </cell>
          <cell r="D1073" t="str">
            <v>DTSAN CON. 923/2025 P:31/12/25 R:VBOG-023060 PRESTAR SERVICIOS PROFESIONALES PARA ATENDER ASUNTOS DE CARÁCTER
TÉCNICO, ADMINISTRATIVO, Y FINANCIERO PARA APOYAR EL SEGUIMIENTO Y CONTROL DE LAS
POLÍTICAS, PLANES, PROGRAMAS, PROYECTOS, CONTRATOS Y/O CON</v>
          </cell>
          <cell r="E1073" t="str">
            <v>SUBG - DT</v>
          </cell>
          <cell r="F1073">
            <v>3.3821335000000001</v>
          </cell>
          <cell r="G1073">
            <v>0</v>
          </cell>
          <cell r="H1073">
            <v>3.3821335000000001</v>
          </cell>
          <cell r="I1073">
            <v>3.3821335000000001</v>
          </cell>
          <cell r="J1073">
            <v>0</v>
          </cell>
          <cell r="K1073">
            <v>0</v>
          </cell>
          <cell r="L1073">
            <v>0</v>
          </cell>
          <cell r="M1073">
            <v>0</v>
          </cell>
          <cell r="N1073">
            <v>0</v>
          </cell>
          <cell r="O1073">
            <v>0</v>
          </cell>
          <cell r="P1073">
            <v>3.3821335000000001</v>
          </cell>
        </row>
        <row r="1074">
          <cell r="B1074" t="str">
            <v>1111/2025</v>
          </cell>
          <cell r="C1074" t="str">
            <v>2401-0600-0041
2401-0600-0072
2401-0600-0075
2401-0600-0091
2401-0600-0118</v>
          </cell>
          <cell r="D1074" t="str">
            <v>SG CON 1111/2025 P:31/12/2025 R:2025I-VBOG-028422 PRESTAR SERVICIOS PROFESIONALES ESPECIALIZADOS EN LA SUBDIRECCIÓN GENERAL PARA ATENDER ASUNTOS DE CARÁCTER FINANCIERO Y PRESUPUESTAL DE LOS PLANES Y PROYECTOS ORIENTADOS AL CUMPLIMIENTO DE LA MISIONAL</v>
          </cell>
          <cell r="E1074" t="str">
            <v>SUBG</v>
          </cell>
          <cell r="F1074">
            <v>3.3565</v>
          </cell>
          <cell r="G1074">
            <v>0</v>
          </cell>
          <cell r="H1074">
            <v>3.3565</v>
          </cell>
          <cell r="I1074">
            <v>2.3168192400000005</v>
          </cell>
          <cell r="J1074">
            <v>1.03968076</v>
          </cell>
          <cell r="K1074">
            <v>0</v>
          </cell>
          <cell r="L1074">
            <v>0</v>
          </cell>
          <cell r="M1074">
            <v>0</v>
          </cell>
          <cell r="N1074">
            <v>0</v>
          </cell>
          <cell r="O1074">
            <v>0</v>
          </cell>
          <cell r="P1074">
            <v>3.3565</v>
          </cell>
        </row>
        <row r="1075">
          <cell r="B1075" t="str">
            <v>605/2025</v>
          </cell>
          <cell r="C1075" t="str">
            <v>2401-0600-0118
2402-0600-0013</v>
          </cell>
          <cell r="D1075" t="str">
            <v>SUGG CON 605/2025 P 9 MESES R 2025I-VBOG 016091 PRESTAR SERVICIOS PROFESIONALES O DE APOYO A LA GESTIÓN, PARA ATENDER ASUNTOS DE CARÁCTER SOCIAL Y ADMINISTRATIVO QUE CORRESPONDAN CON LAS POLÍTICAS, PLANES, PROGRAMAS, PROYECTOS CONTRATOS Y/O CONVENIOS</v>
          </cell>
          <cell r="E1075" t="str">
            <v>SUBG - DT</v>
          </cell>
          <cell r="F1075">
            <v>3.3214999999999999</v>
          </cell>
          <cell r="G1075">
            <v>0</v>
          </cell>
          <cell r="H1075">
            <v>3.3214999999999999</v>
          </cell>
          <cell r="I1075">
            <v>3.3214999999999999</v>
          </cell>
          <cell r="J1075">
            <v>0</v>
          </cell>
          <cell r="K1075">
            <v>0</v>
          </cell>
          <cell r="L1075">
            <v>0</v>
          </cell>
          <cell r="M1075">
            <v>0</v>
          </cell>
          <cell r="N1075">
            <v>0</v>
          </cell>
          <cell r="O1075">
            <v>0</v>
          </cell>
          <cell r="P1075">
            <v>3.3214999999999999</v>
          </cell>
        </row>
        <row r="1076">
          <cell r="B1076" t="str">
            <v>183/2025</v>
          </cell>
          <cell r="C1076" t="str">
            <v>2401-0600-0071
2410-0600-0002</v>
          </cell>
          <cell r="D1076" t="str">
            <v>DTE CON 183/2025 P 31/12/2025 R 2025I-VBOG 003334 PRESTAR SERVICIOS PROFESIONALES PARA ATENDER ASUNTOS DE CARÁCTER JURIDICO, DE LOS PROGRAMAS, PROYECTOS, CONTRATOS Y/O CONVENIOS A CARGO DEL INVIAS DESDE LA DIRECCIÓN TÉCNICA Y DE ESTRUCTURACION Y/O SU</v>
          </cell>
          <cell r="E1076" t="str">
            <v>DTE</v>
          </cell>
          <cell r="F1076">
            <v>3.3114599999999998</v>
          </cell>
          <cell r="G1076">
            <v>0</v>
          </cell>
          <cell r="H1076">
            <v>3.3114599999999998</v>
          </cell>
          <cell r="I1076">
            <v>3.3114599999999998</v>
          </cell>
          <cell r="J1076">
            <v>0</v>
          </cell>
          <cell r="K1076">
            <v>0</v>
          </cell>
          <cell r="L1076">
            <v>0</v>
          </cell>
          <cell r="M1076">
            <v>0</v>
          </cell>
          <cell r="N1076">
            <v>0</v>
          </cell>
          <cell r="O1076">
            <v>0</v>
          </cell>
          <cell r="P1076">
            <v>3.3114599999999998</v>
          </cell>
        </row>
        <row r="1077">
          <cell r="B1077" t="str">
            <v>0056-2025</v>
          </cell>
          <cell r="C1077" t="str">
            <v>2401-0600-0118
2499-0600-0018</v>
          </cell>
          <cell r="D1077" t="str">
            <v>OAP CON 0056/2025 P:31/12/2025 R:2025I-VBOG-002349 PRESTAR SERVICIOS PROFESIONALES PARA ATENDER ASUNTOS TÉCNICOS DE SEGUIMIENTO A LOS PROGRAMAS, PROYECTOS DE INVERSIÓN, CONTRATOS Y/O CONVENIOS A CARGO DEL INVIAS EN LA OFICINA ASESORA DE PLANEACIÓN</v>
          </cell>
          <cell r="E1077" t="str">
            <v>OAP</v>
          </cell>
          <cell r="F1077">
            <v>3.3075000000000001</v>
          </cell>
          <cell r="G1077">
            <v>0</v>
          </cell>
          <cell r="H1077">
            <v>3.3075000000000001</v>
          </cell>
          <cell r="I1077">
            <v>3.3075000000000001</v>
          </cell>
          <cell r="J1077">
            <v>0</v>
          </cell>
          <cell r="K1077">
            <v>0</v>
          </cell>
          <cell r="L1077">
            <v>0</v>
          </cell>
          <cell r="M1077">
            <v>0</v>
          </cell>
          <cell r="N1077">
            <v>0</v>
          </cell>
          <cell r="O1077">
            <v>0</v>
          </cell>
          <cell r="P1077">
            <v>3.3075000000000001</v>
          </cell>
        </row>
        <row r="1078">
          <cell r="B1078" t="str">
            <v>968/2025</v>
          </cell>
          <cell r="C1078" t="str">
            <v>2401-0600-0118
2402-0600-0013</v>
          </cell>
          <cell r="D1078" t="str">
            <v>DTCUN CON 968/2025 P 31/12/25 R VBOG 023021 DEL 15/04/25.“PRESTAR SERVICIOS PROFESIONALES PARA ATENDER ASUNTOS DE CARÁCTER JURÍDICO Y ADMINISTRATIVO Y OPERATIVOS PARA APOYAR TRANSVERSALMENTE LAS POLÍTICAS, PLANES, PROGRAMAS Y PROYECTOS ORIENTADOS AL</v>
          </cell>
          <cell r="E1078" t="str">
            <v>SUBG - DT</v>
          </cell>
          <cell r="F1078">
            <v>3.3075000000000001</v>
          </cell>
          <cell r="G1078">
            <v>0</v>
          </cell>
          <cell r="H1078">
            <v>3.3075000000000001</v>
          </cell>
          <cell r="I1078">
            <v>3.3075000000000001</v>
          </cell>
          <cell r="J1078">
            <v>0</v>
          </cell>
          <cell r="K1078">
            <v>0</v>
          </cell>
          <cell r="L1078">
            <v>0</v>
          </cell>
          <cell r="M1078">
            <v>0</v>
          </cell>
          <cell r="N1078">
            <v>0</v>
          </cell>
          <cell r="O1078">
            <v>0</v>
          </cell>
          <cell r="P1078">
            <v>3.3075000000000001</v>
          </cell>
        </row>
        <row r="1079">
          <cell r="B1079" t="str">
            <v>945/2025</v>
          </cell>
          <cell r="C1079" t="str">
            <v>2401-0600-0103
2402-0600-0013</v>
          </cell>
          <cell r="D1079" t="str">
            <v>DTCOR CON. 945/2025 P:31/12/25 R:VBOG-022684 PRESTAR SERVICIOS PROFESIONALES PARA ATENDER ASUNTOS DE CARÁCTER TÉCNICO, ADMINISTRATIVO, Y FINANCIERO PARA APOYAR EL SEGUIMIENTO Y CONTROL DE LAS POLÍTICAS, PLANES, PROGRAMAS, PROYECTOS, CONTRATOS Y/O CON</v>
          </cell>
          <cell r="E1079" t="str">
            <v>SUBG - DT</v>
          </cell>
          <cell r="F1079">
            <v>3.3001720999999997</v>
          </cell>
          <cell r="G1079">
            <v>0</v>
          </cell>
          <cell r="H1079">
            <v>3.3001720999999997</v>
          </cell>
          <cell r="I1079">
            <v>0.67246432</v>
          </cell>
          <cell r="J1079">
            <v>2.6277077799999997</v>
          </cell>
          <cell r="K1079">
            <v>0</v>
          </cell>
          <cell r="L1079">
            <v>0</v>
          </cell>
          <cell r="M1079">
            <v>0</v>
          </cell>
          <cell r="N1079">
            <v>0</v>
          </cell>
          <cell r="O1079">
            <v>0</v>
          </cell>
          <cell r="P1079">
            <v>3.3001720999999997</v>
          </cell>
        </row>
        <row r="1080">
          <cell r="B1080" t="str">
            <v>0916-2025</v>
          </cell>
          <cell r="C1080" t="str">
            <v>2401-0600-0103
2402-0600-0013</v>
          </cell>
          <cell r="D1080" t="str">
            <v>GGT CON 0916-2025 P:31-DIC-2025 R:2025I-VBOG-022719 PRESTAR SERVICIOS PROFESIONALES PARA ATENDER ASUNTOS DE CARÁCTER TÉCNICO, ADMINISTRATIVO, Y FINANCIERO PARA APOYAR EL SEGUIMIENTO Y CONTROL DE LAS POLÍTICAS, PLANES, PROGRAMAS, PROYECTOS, CONTRATOS</v>
          </cell>
          <cell r="E1080" t="str">
            <v>SUBG - DT</v>
          </cell>
          <cell r="F1080">
            <v>3.2694983999999998</v>
          </cell>
          <cell r="G1080">
            <v>0</v>
          </cell>
          <cell r="H1080">
            <v>3.2694983999999998</v>
          </cell>
          <cell r="I1080">
            <v>1.38465393</v>
          </cell>
          <cell r="J1080">
            <v>1.88484447</v>
          </cell>
          <cell r="K1080">
            <v>0</v>
          </cell>
          <cell r="L1080">
            <v>0</v>
          </cell>
          <cell r="M1080">
            <v>0</v>
          </cell>
          <cell r="N1080">
            <v>0</v>
          </cell>
          <cell r="O1080">
            <v>0</v>
          </cell>
          <cell r="P1080">
            <v>3.2694983999999998</v>
          </cell>
        </row>
        <row r="1081">
          <cell r="B1081" t="str">
            <v>869/2025</v>
          </cell>
          <cell r="C1081" t="str">
            <v>2410-0600-0002
2499-0600-0025</v>
          </cell>
          <cell r="D1081" t="str">
            <v>SS CON. 869/2025 P:31/12/25 R:VBOG-022218 PRESTAR SERVICIOS PROFESIONALES, PARA ATENDER ASUNTOS DE CARACTER
ADMINISTRATIVO DE LOS PROGRAMAS, PROYECTOS, CONTRATOS YIO CONVENIOS A CARGO
DEL INVIAS DESDE LA DIRECCION TECNICA Y DE ESTRUCTURACION Y/O SUS</v>
          </cell>
          <cell r="E1081" t="str">
            <v>DTE</v>
          </cell>
          <cell r="F1081">
            <v>3.266667</v>
          </cell>
          <cell r="G1081">
            <v>0</v>
          </cell>
          <cell r="H1081">
            <v>3.266667</v>
          </cell>
          <cell r="I1081">
            <v>0.25026698999999997</v>
          </cell>
          <cell r="J1081">
            <v>3.0164000099999999</v>
          </cell>
          <cell r="K1081">
            <v>0</v>
          </cell>
          <cell r="L1081">
            <v>0</v>
          </cell>
          <cell r="M1081">
            <v>0</v>
          </cell>
          <cell r="N1081">
            <v>0</v>
          </cell>
          <cell r="O1081">
            <v>0</v>
          </cell>
          <cell r="P1081">
            <v>3.266667</v>
          </cell>
        </row>
        <row r="1082">
          <cell r="B1082" t="str">
            <v>1228/2025</v>
          </cell>
          <cell r="C1082" t="str">
            <v>2401-0600-0103</v>
          </cell>
          <cell r="D1082" t="str">
            <v>DTOCA CON 1228/2025 P:31/12/2025 R:2025I-VBOG-039115 PRESTAR SERVICIOS PROFESIONALES O DE APOYO A LA GESTIÓN, PARA ATENDER ASUNTOS DE CARÁCTER SOCIAL Y ADMINISTRATIVO QUE CORRESPONDAN CON LAS POLÍTICAS, PLANES, PROGRAMAS, PROYECTOS CONTRATOS Y/O CONV</v>
          </cell>
          <cell r="E1082" t="str">
            <v>SUBG - DT</v>
          </cell>
          <cell r="F1082">
            <v>3.2569455</v>
          </cell>
          <cell r="G1082">
            <v>0</v>
          </cell>
          <cell r="H1082">
            <v>3.2569455</v>
          </cell>
          <cell r="I1082">
            <v>0</v>
          </cell>
          <cell r="J1082">
            <v>3.2569455</v>
          </cell>
          <cell r="K1082">
            <v>0</v>
          </cell>
          <cell r="L1082">
            <v>0</v>
          </cell>
          <cell r="M1082">
            <v>0</v>
          </cell>
          <cell r="N1082">
            <v>0</v>
          </cell>
          <cell r="O1082">
            <v>0</v>
          </cell>
          <cell r="P1082">
            <v>3.2569455</v>
          </cell>
        </row>
        <row r="1083">
          <cell r="B1083" t="str">
            <v>1660/2025</v>
          </cell>
          <cell r="C1083" t="str">
            <v>2410-0600-0002</v>
          </cell>
          <cell r="D1083" t="str">
            <v>SS CPSP 1660/2025 2025I-VBOG-074342 P 31/12/25 SS PRESTAR SERVICIOS PROFESIONALES PARA ATENDER TEMAS TECNICOS RELACIONADOS PARA LA ELABORACIÓN DE DOCUMENTOS DE LINEAMIENTOS TÉCNICOS, DE LOS PROGRAMAS, PROYECTOS CONTRATOS Y/O CONVENIOS INVIAS</v>
          </cell>
          <cell r="E1083" t="str">
            <v>SS</v>
          </cell>
          <cell r="F1083">
            <v>3.2494999999999998</v>
          </cell>
          <cell r="G1083">
            <v>0</v>
          </cell>
          <cell r="H1083">
            <v>3.2494999999999998</v>
          </cell>
          <cell r="I1083">
            <v>3.2494999999999998</v>
          </cell>
          <cell r="J1083">
            <v>0</v>
          </cell>
          <cell r="K1083">
            <v>0</v>
          </cell>
          <cell r="L1083">
            <v>0</v>
          </cell>
          <cell r="M1083">
            <v>0</v>
          </cell>
          <cell r="N1083">
            <v>0</v>
          </cell>
          <cell r="O1083">
            <v>0</v>
          </cell>
          <cell r="P1083">
            <v>3.2494999999999998</v>
          </cell>
        </row>
        <row r="1084">
          <cell r="B1084" t="str">
            <v>1161/2025</v>
          </cell>
          <cell r="C1084" t="str">
            <v>2499-0600-0018</v>
          </cell>
          <cell r="D1084" t="str">
            <v>OAP CON 1161/2025 P:31-12-2025 R:2025I-VBOG-034480 PRESTAR SERVICIOS PROFESIONALES Y DE ASESORIA PARA ATENDER ASUNTOS PRESUPUESTALES DE LOS PLANES Y PROGRAMAS DEL INVIAS EN LA OFICINA ASESORA DE PLANEACIÓN</v>
          </cell>
          <cell r="E1084" t="str">
            <v>OAP</v>
          </cell>
          <cell r="F1084">
            <v>3.2066670000000004</v>
          </cell>
          <cell r="G1084">
            <v>0</v>
          </cell>
          <cell r="H1084">
            <v>3.2066670000000004</v>
          </cell>
          <cell r="I1084">
            <v>3.2066670000000004</v>
          </cell>
          <cell r="J1084">
            <v>0</v>
          </cell>
          <cell r="K1084">
            <v>0</v>
          </cell>
          <cell r="L1084">
            <v>0</v>
          </cell>
          <cell r="M1084">
            <v>0</v>
          </cell>
          <cell r="N1084">
            <v>0</v>
          </cell>
          <cell r="O1084">
            <v>0</v>
          </cell>
          <cell r="P1084">
            <v>3.2066670000000004</v>
          </cell>
        </row>
        <row r="1085">
          <cell r="B1085" t="str">
            <v>0771-2025</v>
          </cell>
          <cell r="C1085" t="str">
            <v>2401-0600-0118
2402-0600-0013</v>
          </cell>
          <cell r="D1085" t="str">
            <v>GGT CON 0771-2025 P:31-DIC-2025 R:2025I-VBOG-021030 PRESTAR SERVICIOS PROFESIONALES PARA ATENDER ASUNTOS DE CARÁCTER TÉCNICO, ADMINISTRATIVO, Y FINANCIERO PARA APOYAR EL SEGUIMIENTO Y CONTROL DE LAS POLÍTICAS, PLANES, PROGRAMAS, PROYECTOS, CONTRATOS</v>
          </cell>
          <cell r="E1085" t="str">
            <v>SUBG - DT</v>
          </cell>
          <cell r="F1085">
            <v>3.2026436</v>
          </cell>
          <cell r="G1085">
            <v>0</v>
          </cell>
          <cell r="H1085">
            <v>3.2026436</v>
          </cell>
          <cell r="I1085">
            <v>3.2026436</v>
          </cell>
          <cell r="J1085">
            <v>0</v>
          </cell>
          <cell r="K1085">
            <v>0</v>
          </cell>
          <cell r="L1085">
            <v>0</v>
          </cell>
          <cell r="M1085">
            <v>0</v>
          </cell>
          <cell r="N1085">
            <v>0</v>
          </cell>
          <cell r="O1085">
            <v>0</v>
          </cell>
          <cell r="P1085">
            <v>3.2026436</v>
          </cell>
        </row>
        <row r="1086">
          <cell r="B1086" t="str">
            <v>980/2025</v>
          </cell>
          <cell r="C1086" t="str">
            <v>2402-0600-0013
2406-0600-0007</v>
          </cell>
          <cell r="D1086" t="str">
            <v>DTCHO CON 980/2025 P 31/12/25 R VBOG 023005 DEL 14/04/25.PLANES, PROGRAMAS, PROYECTOS, CONTRATOS Y/O CONVENIOS ORIENTADOS AL CUMPLIMIENTO DE LA MISIONALIDAD DE LA DIRECCIÓN TERRITORIAL CHOCÓ DEL INSTITUTO NACIONAL DE VÍAS – INVIAS CONTRIBUYENDO A LA</v>
          </cell>
          <cell r="E1086" t="str">
            <v>SUBG - DT</v>
          </cell>
          <cell r="F1086">
            <v>3.1941359999999999</v>
          </cell>
          <cell r="G1086">
            <v>0</v>
          </cell>
          <cell r="H1086">
            <v>3.1941359999999999</v>
          </cell>
          <cell r="I1086">
            <v>3.1941359999999999</v>
          </cell>
          <cell r="J1086">
            <v>0</v>
          </cell>
          <cell r="K1086">
            <v>0</v>
          </cell>
          <cell r="L1086">
            <v>0</v>
          </cell>
          <cell r="M1086">
            <v>0</v>
          </cell>
          <cell r="N1086">
            <v>0</v>
          </cell>
          <cell r="O1086">
            <v>0</v>
          </cell>
          <cell r="P1086">
            <v>3.1941359999999999</v>
          </cell>
        </row>
        <row r="1087">
          <cell r="B1087" t="str">
            <v>1390/2025</v>
          </cell>
          <cell r="C1087" t="str">
            <v>2401-0600-0103
2402-0600-0013</v>
          </cell>
          <cell r="D1087" t="str">
            <v>DTTOL CPSP 1390/2025 P:31/12/2025 R:2025I-VBOG-056062 SUBG PRESTAR SERVICIOS PROFESIONALES PARA ATENDER ASUNTOS DE CARÁCTER JURÍDICO Y ADMINISTRATIVO Y OPERATIVOS PARA APOYAR TRANSVERSALMENTE LAS POLÍTICAS, PLANES, PROGRAMAS Y PROYECTOS ORIENTADOS AL</v>
          </cell>
          <cell r="E1087" t="str">
            <v>SUBG - DT</v>
          </cell>
          <cell r="F1087">
            <v>3.1920000000000002</v>
          </cell>
          <cell r="G1087">
            <v>0</v>
          </cell>
          <cell r="H1087">
            <v>3.1920000000000002</v>
          </cell>
          <cell r="I1087">
            <v>2.0119324999999999</v>
          </cell>
          <cell r="J1087">
            <v>1.1800675</v>
          </cell>
          <cell r="K1087">
            <v>0</v>
          </cell>
          <cell r="L1087">
            <v>0</v>
          </cell>
          <cell r="M1087">
            <v>0</v>
          </cell>
          <cell r="N1087">
            <v>0</v>
          </cell>
          <cell r="O1087">
            <v>0</v>
          </cell>
          <cell r="P1087">
            <v>3.1920000000000002</v>
          </cell>
        </row>
        <row r="1088">
          <cell r="B1088" t="str">
            <v>4866/2023</v>
          </cell>
          <cell r="C1088" t="str">
            <v>2406-0600-0007</v>
          </cell>
          <cell r="D1088" t="str">
            <v>SMFF CDI 4866/2023 P:25/08/2025 R:2025I-VBOG-041000 INTERVENTORÍA TÉCNICA, LEGAL, ADMINISTRATIVA Y FINANCIERA PARA MEJORAMIENTO MUELLE LA TAGUA PUERTO LEGUIZAMO, MUNICIPIO DE PUERTO LEGUIZAMO, DEPARTAMENTO DE PUTUMAYO</v>
          </cell>
          <cell r="E1088" t="str">
            <v>SMFF</v>
          </cell>
          <cell r="F1088">
            <v>116.05769882</v>
          </cell>
          <cell r="G1088">
            <v>0</v>
          </cell>
          <cell r="H1088">
            <v>116.05769882</v>
          </cell>
          <cell r="I1088">
            <v>116.05769882</v>
          </cell>
          <cell r="J1088">
            <v>0</v>
          </cell>
          <cell r="K1088">
            <v>112.87328023999999</v>
          </cell>
          <cell r="L1088">
            <v>112.87328023999999</v>
          </cell>
          <cell r="M1088">
            <v>0</v>
          </cell>
          <cell r="N1088">
            <v>112.87328023999999</v>
          </cell>
          <cell r="O1088">
            <v>0</v>
          </cell>
          <cell r="P1088">
            <v>3.1844185800000133</v>
          </cell>
        </row>
        <row r="1089">
          <cell r="B1089" t="str">
            <v>3711/2024</v>
          </cell>
          <cell r="C1089" t="str">
            <v>2401-0600-0103</v>
          </cell>
          <cell r="D1089" t="str">
            <v>SGIC CON 3711/2024 VIGENCIA FUTURAS  P 31/07/2026SOL 328 SERVICIO DE MANTENIMIENTO RUTINARIO DE LAS VIAS A CARGO DEL INSTITUTO NACIONAL DE VIAS DIRECCIÓN TERRITORIAL NARIÑO Á LOS SECTORES 25NRB VARIANTE DE DAZA, PR 0+0000 - PR 3+0599/ 2501A PASTO - B</v>
          </cell>
          <cell r="E1089" t="str">
            <v>SGI</v>
          </cell>
          <cell r="F1089">
            <v>69.157986500000007</v>
          </cell>
          <cell r="G1089">
            <v>0</v>
          </cell>
          <cell r="H1089">
            <v>69.157986500000007</v>
          </cell>
          <cell r="I1089">
            <v>0</v>
          </cell>
          <cell r="J1089">
            <v>69.157986500000007</v>
          </cell>
          <cell r="K1089">
            <v>0</v>
          </cell>
          <cell r="L1089">
            <v>65.982599989999997</v>
          </cell>
          <cell r="M1089">
            <v>65.982599989999997</v>
          </cell>
          <cell r="N1089">
            <v>0</v>
          </cell>
          <cell r="O1089">
            <v>65.982599989999997</v>
          </cell>
          <cell r="P1089">
            <v>3.1753865100000098</v>
          </cell>
        </row>
        <row r="1090">
          <cell r="B1090" t="str">
            <v>0924-2025</v>
          </cell>
          <cell r="C1090" t="str">
            <v>2402-0600-0013
2406-0600-0006</v>
          </cell>
          <cell r="D1090" t="str">
            <v>GGT CON 0924-2025 P:31-DIC-2025 R:2025I-VBOG-022745 PRESTAR SERVICIOS PROFESIONALES PARA ATENDER ASUNTOS DE CAR£CTER TÉCNICO, ADMINISTRATIVO, Y FINANCIERO PARA APOYAR EL SEGUIMIENTO Y CONTROL DE LAS POLÍTICAS, PLANES, PROGRAMAS, PROYECTOS, CONTRATOS</v>
          </cell>
          <cell r="E1090" t="str">
            <v>SUBG - DT</v>
          </cell>
          <cell r="F1090">
            <v>3.1629285</v>
          </cell>
          <cell r="G1090">
            <v>0</v>
          </cell>
          <cell r="H1090">
            <v>3.1629285</v>
          </cell>
          <cell r="I1090">
            <v>3.1629285</v>
          </cell>
          <cell r="J1090">
            <v>0</v>
          </cell>
          <cell r="K1090">
            <v>0</v>
          </cell>
          <cell r="L1090">
            <v>0</v>
          </cell>
          <cell r="M1090">
            <v>0</v>
          </cell>
          <cell r="N1090">
            <v>0</v>
          </cell>
          <cell r="O1090">
            <v>0</v>
          </cell>
          <cell r="P1090">
            <v>3.1629285</v>
          </cell>
        </row>
        <row r="1091">
          <cell r="B1091" t="str">
            <v>1521/2025</v>
          </cell>
          <cell r="C1091" t="str">
            <v>2401-0600-0112
2402-0600-0013</v>
          </cell>
          <cell r="D1091" t="str">
            <v>GGT CPSP 1521/2025  MODIFICATORIA 1 P: 31/12/2025 R: 2025I-VBOG-066981 SUBG PRESTAR SERVICIOS PROFESIONALES PARA ATENDER ASUNTOS DE CARÁCTER TÉCNICO, ADMINISTRATIVO, Y FINANCIERO PARA APOYAR EL SEGUIMIENTO Y CONTROL DE LAS POLÍTICAS, PLANES, PROGRAMA</v>
          </cell>
          <cell r="E1091" t="str">
            <v>SUBG - DT</v>
          </cell>
          <cell r="F1091">
            <v>3.1629285</v>
          </cell>
          <cell r="G1091">
            <v>0</v>
          </cell>
          <cell r="H1091">
            <v>3.1629285</v>
          </cell>
          <cell r="I1091">
            <v>3.1629285</v>
          </cell>
          <cell r="J1091">
            <v>0</v>
          </cell>
          <cell r="K1091">
            <v>0</v>
          </cell>
          <cell r="L1091">
            <v>0</v>
          </cell>
          <cell r="M1091">
            <v>0</v>
          </cell>
          <cell r="N1091">
            <v>0</v>
          </cell>
          <cell r="O1091">
            <v>0</v>
          </cell>
          <cell r="P1091">
            <v>3.1629285</v>
          </cell>
        </row>
        <row r="1092">
          <cell r="B1092" t="str">
            <v>1467/2025</v>
          </cell>
          <cell r="C1092" t="str">
            <v>2410-0600-0002</v>
          </cell>
          <cell r="D1092" t="str">
            <v>SS CPSP 1467/2025 P:31-12-2025 R:2025I-VBOG-061774 SS PRESTAR SERVICIOS PROFESIONALES PARA ATENDER TEMAS TECNICOS RELACIONADOS PARA LA ELABORACIÓN DE DOCUMENTOS DE LINEAMIENTOS TÉCNICOS, DE LOS PROGRAMAS, PROYECTOS, CONTRATOS Y/O CONVENIOS A CARGO DE</v>
          </cell>
          <cell r="E1092" t="str">
            <v>SS</v>
          </cell>
          <cell r="F1092">
            <v>3.1554635000000002</v>
          </cell>
          <cell r="G1092">
            <v>0</v>
          </cell>
          <cell r="H1092">
            <v>3.1554635000000002</v>
          </cell>
          <cell r="I1092">
            <v>3.1554635000000002</v>
          </cell>
          <cell r="J1092">
            <v>0</v>
          </cell>
          <cell r="K1092">
            <v>0</v>
          </cell>
          <cell r="L1092">
            <v>0</v>
          </cell>
          <cell r="M1092">
            <v>0</v>
          </cell>
          <cell r="N1092">
            <v>0</v>
          </cell>
          <cell r="O1092">
            <v>0</v>
          </cell>
          <cell r="P1092">
            <v>3.1554635000000002</v>
          </cell>
        </row>
        <row r="1093">
          <cell r="B1093" t="str">
            <v>896/2025</v>
          </cell>
          <cell r="C1093" t="str">
            <v>2402-0600-0013
2406-0600-0007</v>
          </cell>
          <cell r="D1093" t="str">
            <v>DTCHO CON 896/2025 PLAZO 31/12/25 MEM VBOG 022207 DEL 11/04/25.: “PRESTAR SERVICIOS PROFESIONALES PARA ATENDER ASUNTOS DE CARÁCTER TÉCNICO, ADMINISTRATIVO, Y FINANCIERO PARA APOYAR EL SEGUIMIENTO Y CONTROL DE LAS POLÍTICAS, PLANES, PROGRAMAS, PROYECT</v>
          </cell>
          <cell r="E1093" t="str">
            <v>SUBG - DT</v>
          </cell>
          <cell r="F1093">
            <v>3.1325120000000002</v>
          </cell>
          <cell r="G1093">
            <v>0</v>
          </cell>
          <cell r="H1093">
            <v>3.1325120000000002</v>
          </cell>
          <cell r="I1093">
            <v>3.1325120000000002</v>
          </cell>
          <cell r="J1093">
            <v>0</v>
          </cell>
          <cell r="K1093">
            <v>0</v>
          </cell>
          <cell r="L1093">
            <v>0</v>
          </cell>
          <cell r="M1093">
            <v>0</v>
          </cell>
          <cell r="N1093">
            <v>0</v>
          </cell>
          <cell r="O1093">
            <v>0</v>
          </cell>
          <cell r="P1093">
            <v>3.1325120000000002</v>
          </cell>
        </row>
        <row r="1094">
          <cell r="B1094" t="str">
            <v>201/2025</v>
          </cell>
          <cell r="C1094" t="str">
            <v>2499-0600-0021</v>
          </cell>
          <cell r="D1094" t="str">
            <v>OTIC CON 1201/2025 PLAZO 31/12/25. R VBOG 037046 DEL 03/06/25.PRESTAR SERVICIOS DE APOYO A LA GESTION PARA REALIZAR SOPORTE TECNICO EN LA OFICINA DE LAS TECNOLOGIAS DE LA INFORMACION Y LAS COMUNICACIONES DEL INSTITUTO NACIONAL DE VIAS”</v>
          </cell>
          <cell r="E1094" t="str">
            <v>OTIC</v>
          </cell>
          <cell r="F1094">
            <v>3.1032359999999999</v>
          </cell>
          <cell r="G1094">
            <v>0</v>
          </cell>
          <cell r="H1094">
            <v>3.1032359999999999</v>
          </cell>
          <cell r="I1094">
            <v>3.1032359999999999</v>
          </cell>
          <cell r="J1094">
            <v>0</v>
          </cell>
          <cell r="K1094">
            <v>0</v>
          </cell>
          <cell r="L1094">
            <v>0</v>
          </cell>
          <cell r="M1094">
            <v>0</v>
          </cell>
          <cell r="N1094">
            <v>0</v>
          </cell>
          <cell r="O1094">
            <v>0</v>
          </cell>
          <cell r="P1094">
            <v>3.1032359999999999</v>
          </cell>
        </row>
        <row r="1095">
          <cell r="B1095" t="str">
            <v>472/2025</v>
          </cell>
          <cell r="C1095" t="str">
            <v>2401-0600-0079</v>
          </cell>
          <cell r="D1095" t="str">
            <v>DTE CON. 472/2025 P:31/12/25 R:2025I-VBOG-020036 PRESTAR SERVICIOS DE APOYO A LA GESTION, PARA ATENDER ASUNTOS DE LOS PROGRAMAS, PROYECTOS, CONTRATOS Y/O CONVENIOS A CARGO DEL INVIAS, DESDE LA DIRECCION TECNICA Y DE ESTRUCTURACION Y/O SUS SUBDIRECCIO</v>
          </cell>
          <cell r="E1095" t="str">
            <v>DTE</v>
          </cell>
          <cell r="F1095">
            <v>3.1</v>
          </cell>
          <cell r="G1095">
            <v>0</v>
          </cell>
          <cell r="H1095">
            <v>3.1</v>
          </cell>
          <cell r="I1095">
            <v>0</v>
          </cell>
          <cell r="J1095">
            <v>3.1</v>
          </cell>
          <cell r="K1095">
            <v>0</v>
          </cell>
          <cell r="L1095">
            <v>0</v>
          </cell>
          <cell r="M1095">
            <v>0</v>
          </cell>
          <cell r="N1095">
            <v>0</v>
          </cell>
          <cell r="O1095">
            <v>0</v>
          </cell>
          <cell r="P1095">
            <v>3.1</v>
          </cell>
        </row>
        <row r="1096">
          <cell r="B1096" t="str">
            <v>4529/2023</v>
          </cell>
          <cell r="C1096" t="str">
            <v>2402-0600-0013</v>
          </cell>
          <cell r="D1096" t="str">
            <v>DEO RESOL 5567/2025 CTO 4529/2023 VIGENCIA EXPIRADA R:SOL-RP-0384 POR LA CUAL SE RECONOCE Y ORDENA UN PAGO POR EL MECANISMO DE “PAGO PASIVOS EXIGIBLES – VIGENCIAS EXPIRADAS"</v>
          </cell>
          <cell r="E1096" t="str">
            <v>CCPT</v>
          </cell>
          <cell r="F1096">
            <v>55.514392999999998</v>
          </cell>
          <cell r="G1096">
            <v>0</v>
          </cell>
          <cell r="H1096">
            <v>55.514392999999998</v>
          </cell>
          <cell r="I1096">
            <v>55.514392999999998</v>
          </cell>
          <cell r="J1096">
            <v>0</v>
          </cell>
          <cell r="K1096">
            <v>0</v>
          </cell>
          <cell r="L1096">
            <v>52.429279500000007</v>
          </cell>
          <cell r="M1096">
            <v>52.429279500000007</v>
          </cell>
          <cell r="N1096">
            <v>52.429279500000007</v>
          </cell>
          <cell r="O1096">
            <v>0</v>
          </cell>
          <cell r="P1096">
            <v>3.0851134999999914</v>
          </cell>
        </row>
        <row r="1097">
          <cell r="B1097" t="str">
            <v>822/2025</v>
          </cell>
          <cell r="C1097" t="str">
            <v>2401-0600-0118
2402-0600-0013</v>
          </cell>
          <cell r="D1097" t="str">
            <v>DTTOL CON 822/2025 PLZ 31/12/2025 VBOG-021419  “PRESTAR SERVICIOS PROFESIONALES PARA ATENDER ASUNTOS DE CARÁCTERTÉCNICO, ADMINISTRATIVO, Y FINANCIERO PARA APOYAR EL SEGUIMIENTO Y CONTROL DE LAS POLÍTICAS,</v>
          </cell>
          <cell r="E1097" t="str">
            <v>SUBG - DT</v>
          </cell>
          <cell r="F1097">
            <v>3.0665496000000001</v>
          </cell>
          <cell r="G1097">
            <v>0</v>
          </cell>
          <cell r="H1097">
            <v>3.0665496000000001</v>
          </cell>
          <cell r="I1097">
            <v>3.0665496000000001</v>
          </cell>
          <cell r="J1097">
            <v>0</v>
          </cell>
          <cell r="K1097">
            <v>0</v>
          </cell>
          <cell r="L1097">
            <v>0</v>
          </cell>
          <cell r="M1097">
            <v>0</v>
          </cell>
          <cell r="N1097">
            <v>0</v>
          </cell>
          <cell r="O1097">
            <v>0</v>
          </cell>
          <cell r="P1097">
            <v>3.0665496000000001</v>
          </cell>
        </row>
        <row r="1098">
          <cell r="B1098" t="str">
            <v>1235/2025</v>
          </cell>
          <cell r="C1098" t="str">
            <v>2401-0600-0103</v>
          </cell>
          <cell r="D1098" t="str">
            <v>SUBG CON 1235/2025 P 31/12/2025 R 2025I-VBOG 039117 PRESTAR SERVICIOS PROFESIONALES PARA ATENDER ASUNTOS DE CARÁCTER TÉCNICO, ADMINISTRATIVO, Y FINANCIERO PARA APOYAR EL SEGUIMIENTO Y CONTROL DE LAS POLÍTICAS, PLANES, PROGRAMAS, PROYECTOS, CONTRATOS</v>
          </cell>
          <cell r="E1098" t="str">
            <v>SUBG - DT</v>
          </cell>
          <cell r="F1098">
            <v>3.0617053999999997</v>
          </cell>
          <cell r="G1098">
            <v>0</v>
          </cell>
          <cell r="H1098">
            <v>3.0617053999999997</v>
          </cell>
          <cell r="I1098">
            <v>0</v>
          </cell>
          <cell r="J1098">
            <v>3.0617053999999997</v>
          </cell>
          <cell r="K1098">
            <v>0</v>
          </cell>
          <cell r="L1098">
            <v>0</v>
          </cell>
          <cell r="M1098">
            <v>0</v>
          </cell>
          <cell r="N1098">
            <v>0</v>
          </cell>
          <cell r="O1098">
            <v>0</v>
          </cell>
          <cell r="P1098">
            <v>3.0617053999999997</v>
          </cell>
        </row>
        <row r="1099">
          <cell r="B1099" t="str">
            <v>3181/2023</v>
          </cell>
          <cell r="C1099" t="str">
            <v>2402-0600-0013</v>
          </cell>
          <cell r="D1099" t="str">
            <v>DEO RESOL 5566/2025 CTO 3181/2023 VIGENCIA EXPIRADA R:SOL-RP-0381 POR LA CUAL SE RECONOCE Y ORDENA UN PAGO POR EL MECANISMO DE “PAGO PASIVOS EXIGIBLES – VIGENCIAS EXPIRADAS"</v>
          </cell>
          <cell r="E1099" t="str">
            <v>SVR</v>
          </cell>
          <cell r="F1099">
            <v>3.0526909999999998</v>
          </cell>
          <cell r="G1099">
            <v>0</v>
          </cell>
          <cell r="H1099">
            <v>3.0526909999999998</v>
          </cell>
          <cell r="I1099">
            <v>3.0526909999999998</v>
          </cell>
          <cell r="J1099">
            <v>0</v>
          </cell>
          <cell r="K1099">
            <v>0</v>
          </cell>
          <cell r="L1099">
            <v>0</v>
          </cell>
          <cell r="M1099">
            <v>0</v>
          </cell>
          <cell r="N1099">
            <v>0</v>
          </cell>
          <cell r="O1099">
            <v>0</v>
          </cell>
          <cell r="P1099">
            <v>3.0526909999999998</v>
          </cell>
        </row>
        <row r="1100">
          <cell r="B1100" t="str">
            <v>1014/2025</v>
          </cell>
          <cell r="C1100" t="str">
            <v>2401-0600-0071
2401-0600-0074</v>
          </cell>
          <cell r="D1100" t="str">
            <v>SGH CON 1014/2025 P 31 DIC/2025 R 025I-VBOG-024044PRESTAR SERVICIOS PROFESIONALES PARA ATENDER ASUNTOS ADMINISTRATIVOS EN LA INCORPORACION DE EQUIDAD Y ENFOQUE DE GENERO EN LA SUBDIRECCIÓN DE GESTIÓN HUMANA PARA EL DESARROLLO DE LAS OLÍTICAS, PLANES</v>
          </cell>
          <cell r="E1100" t="str">
            <v>SG</v>
          </cell>
          <cell r="F1100">
            <v>3.0449999999999999</v>
          </cell>
          <cell r="G1100">
            <v>0</v>
          </cell>
          <cell r="H1100">
            <v>3.0449999999999999</v>
          </cell>
          <cell r="I1100">
            <v>3.0449999999999999</v>
          </cell>
          <cell r="J1100">
            <v>0</v>
          </cell>
          <cell r="K1100">
            <v>0</v>
          </cell>
          <cell r="L1100">
            <v>0</v>
          </cell>
          <cell r="M1100">
            <v>0</v>
          </cell>
          <cell r="N1100">
            <v>0</v>
          </cell>
          <cell r="O1100">
            <v>0</v>
          </cell>
          <cell r="P1100">
            <v>3.0449999999999999</v>
          </cell>
        </row>
        <row r="1101">
          <cell r="B1101" t="str">
            <v>944/2025</v>
          </cell>
          <cell r="C1101" t="str">
            <v>2401-0600-0072
2401-0600-0074
2401-0600-0091
2401-0600-0118</v>
          </cell>
          <cell r="D1101" t="str">
            <v>SUBG CON. 944/2025 P:12/31/25 R:VBOG-022701 PRESTAR SERVICIOS PROFESIONALES PARA ATENDER ASUNTOS DE CARÁCTER JURÍDICO DE LOS PROGRAMAS, PROYECTOS, CONTRATOS Y/O CONVENIOS A CARGO DEL INVIAS,
DESDE A SUBDIRECCIÓN GENERAL Y SUS ÁREAS ADSCRITAS</v>
          </cell>
          <cell r="E1101" t="str">
            <v>SUBG</v>
          </cell>
          <cell r="F1101">
            <v>3.0030000000000001</v>
          </cell>
          <cell r="G1101">
            <v>0</v>
          </cell>
          <cell r="H1101">
            <v>3.0030000000000001</v>
          </cell>
          <cell r="I1101">
            <v>3.0030000000000001</v>
          </cell>
          <cell r="J1101">
            <v>0</v>
          </cell>
          <cell r="K1101">
            <v>0</v>
          </cell>
          <cell r="L1101">
            <v>0</v>
          </cell>
          <cell r="M1101">
            <v>0</v>
          </cell>
          <cell r="N1101">
            <v>0</v>
          </cell>
          <cell r="O1101">
            <v>0</v>
          </cell>
          <cell r="P1101">
            <v>3.0030000000000001</v>
          </cell>
        </row>
        <row r="1102">
          <cell r="B1102" t="str">
            <v>348/2025</v>
          </cell>
          <cell r="C1102" t="str">
            <v>2401-0600-0071
2401-0600-0072
2410-0600-0002</v>
          </cell>
          <cell r="D1102" t="str">
            <v>SS CON. 348/2025 P: 31/12/25 R: 2025I-VBOG-016928 PRESTAR SERVICIOS PROFESIONALES PARA ATENDER ASUNTOS DE CARACTER
TECNICO, DE LOS PROGRAMAS, PROYECTOS, CONTRATOS Y/O CONVENIOS A CARGO DEL INVIAS DESDE LA DIRECCION TECNICA Y DE ESTRUCTURACION Y/O SU</v>
          </cell>
          <cell r="E1102" t="str">
            <v>DTE</v>
          </cell>
          <cell r="F1102">
            <v>3</v>
          </cell>
          <cell r="G1102">
            <v>0</v>
          </cell>
          <cell r="H1102">
            <v>3</v>
          </cell>
          <cell r="I1102">
            <v>1.605183</v>
          </cell>
          <cell r="J1102">
            <v>1.394817</v>
          </cell>
          <cell r="K1102">
            <v>0</v>
          </cell>
          <cell r="L1102">
            <v>0</v>
          </cell>
          <cell r="M1102">
            <v>0</v>
          </cell>
          <cell r="N1102">
            <v>0</v>
          </cell>
          <cell r="O1102">
            <v>0</v>
          </cell>
          <cell r="P1102">
            <v>3</v>
          </cell>
        </row>
        <row r="1103">
          <cell r="B1103" t="str">
            <v>316/2025</v>
          </cell>
          <cell r="C1103" t="str">
            <v>2401-0600-0072
2401-0600-0107
2410-0600-0002</v>
          </cell>
          <cell r="D1103" t="str">
            <v>SS CON 316/2025 P:31-12-2025 R:2025I-VBOG-016925 ADICION S/ VBOG-040844 PRESTAR SERVICIOS PROFESIONALES PARA ATENDER ASUNTOS DE CARÁCTER TÉCNICO, DE  PROGRAMAS, PROYECTOS, CONTRATOS Y/O CONVENIOS A CARGO DEL INVIAS DESDE DTE</v>
          </cell>
          <cell r="E1103" t="str">
            <v>DTE</v>
          </cell>
          <cell r="F1103">
            <v>3</v>
          </cell>
          <cell r="G1103">
            <v>0</v>
          </cell>
          <cell r="H1103">
            <v>3</v>
          </cell>
          <cell r="I1103">
            <v>1.65228</v>
          </cell>
          <cell r="J1103">
            <v>1.34772</v>
          </cell>
          <cell r="K1103">
            <v>0</v>
          </cell>
          <cell r="L1103">
            <v>0</v>
          </cell>
          <cell r="M1103">
            <v>0</v>
          </cell>
          <cell r="N1103">
            <v>0</v>
          </cell>
          <cell r="O1103">
            <v>0</v>
          </cell>
          <cell r="P1103">
            <v>3</v>
          </cell>
        </row>
        <row r="1104">
          <cell r="B1104" t="str">
            <v>414/2025</v>
          </cell>
          <cell r="C1104" t="str">
            <v>2401-0600-0072
2401-0600-0107
2410-0600-0002</v>
          </cell>
          <cell r="D1104" t="str">
            <v>SS CON 414/2025 VBOG-017568 P DIC 31/2025 PRESTAR SERVICIOS PROFESIONALES PARA ATENDER ASUNTOS DE CARÁCTER TÉCNICO, DE LOS PROGRAMAS, PROYECTOS, CONTRATOS Y/O CONVENIOS A CARGO DEL INVIAS DESDE LA DTE</v>
          </cell>
          <cell r="E1104" t="str">
            <v>DTE</v>
          </cell>
          <cell r="F1104">
            <v>3</v>
          </cell>
          <cell r="G1104">
            <v>0</v>
          </cell>
          <cell r="H1104">
            <v>3</v>
          </cell>
          <cell r="I1104">
            <v>1.6795905000000002</v>
          </cell>
          <cell r="J1104">
            <v>1.3204095</v>
          </cell>
          <cell r="K1104">
            <v>0</v>
          </cell>
          <cell r="L1104">
            <v>0</v>
          </cell>
          <cell r="M1104">
            <v>0</v>
          </cell>
          <cell r="N1104">
            <v>0</v>
          </cell>
          <cell r="O1104">
            <v>0</v>
          </cell>
          <cell r="P1104">
            <v>3</v>
          </cell>
        </row>
        <row r="1105">
          <cell r="B1105" t="str">
            <v>4427/2024</v>
          </cell>
          <cell r="C1105" t="str">
            <v>2409-0600-0002</v>
          </cell>
          <cell r="D1105" t="str">
            <v>SA CON 2427/2024 P: 30/04/25 R: SOL 22-13-01-25 PRESTAR SERVICIOS PROFESIONALES EN LA DIRECCION GENERAL PARA ATENDER ASUNTOS DE CARÁCTER TÉCNICO Y ADMINISTRATIVO A CARGO DEL PROGRAMA EN SEGURIDAD EN CARRETERAS NACIONALES - PSCN, ASI COMO DE LAS POLIT</v>
          </cell>
          <cell r="E1105" t="str">
            <v>SA</v>
          </cell>
          <cell r="F1105">
            <v>3</v>
          </cell>
          <cell r="G1105">
            <v>0</v>
          </cell>
          <cell r="H1105">
            <v>3</v>
          </cell>
          <cell r="I1105">
            <v>0</v>
          </cell>
          <cell r="J1105">
            <v>3</v>
          </cell>
          <cell r="K1105">
            <v>0</v>
          </cell>
          <cell r="L1105">
            <v>0</v>
          </cell>
          <cell r="M1105">
            <v>0</v>
          </cell>
          <cell r="N1105">
            <v>0</v>
          </cell>
          <cell r="O1105">
            <v>0</v>
          </cell>
          <cell r="P1105">
            <v>3</v>
          </cell>
        </row>
        <row r="1106">
          <cell r="B1106" t="str">
            <v>4443/2024</v>
          </cell>
          <cell r="C1106" t="str">
            <v>2409-0600-0002</v>
          </cell>
          <cell r="D1106" t="str">
            <v>SA CON 4443/2024 P 30/11/2025 SOL CE OAP 20/01/  PRESTAR SERVICIOS PROFESIONALES, DE GESTIÓN Y APOYO EN TEMAS DE INGENIERIA A CARGO PROGRAMA DE SEGURIDAD DE CARRETERAS NACIONALES - PSCN, PARA LA EJECUCIÓN DE LOS PROGRAMAS, PROYECTOS, CONTRATOS Y/O CO</v>
          </cell>
          <cell r="E1106" t="str">
            <v>SA</v>
          </cell>
          <cell r="F1106">
            <v>3</v>
          </cell>
          <cell r="G1106">
            <v>0</v>
          </cell>
          <cell r="H1106">
            <v>3</v>
          </cell>
          <cell r="I1106">
            <v>0</v>
          </cell>
          <cell r="J1106">
            <v>3</v>
          </cell>
          <cell r="K1106">
            <v>0</v>
          </cell>
          <cell r="L1106">
            <v>0</v>
          </cell>
          <cell r="M1106">
            <v>0</v>
          </cell>
          <cell r="N1106">
            <v>0</v>
          </cell>
          <cell r="O1106">
            <v>0</v>
          </cell>
          <cell r="P1106">
            <v>3</v>
          </cell>
        </row>
        <row r="1107">
          <cell r="B1107" t="str">
            <v>884/2025</v>
          </cell>
          <cell r="C1107" t="str">
            <v>2401-0600-0103
2402-0600-0013</v>
          </cell>
          <cell r="D1107" t="str">
            <v>SUBG CON 884/2025 DTOCA P 31/12/2025 R 2025I-VBOG 021816 PRESTAR SERVICIOS PROFESIONALES PARA ATENDER ASUNTOS DE CARÁCTER JURÍDICO Y ADMINISTRATIVO Y OPERATIVOS PARA APOYAR TRANSVERSALMENTE LAS POLÍTICAS, PLANES, PROGRAMAS Y PROYECTOS ORIENTADOS AL C</v>
          </cell>
          <cell r="E1107" t="str">
            <v>SUBG - DT</v>
          </cell>
          <cell r="F1107">
            <v>2.9925000000000002</v>
          </cell>
          <cell r="G1107">
            <v>0</v>
          </cell>
          <cell r="H1107">
            <v>2.9925000000000002</v>
          </cell>
          <cell r="I1107">
            <v>0.29902699999999999</v>
          </cell>
          <cell r="J1107">
            <v>2.693473</v>
          </cell>
          <cell r="K1107">
            <v>0</v>
          </cell>
          <cell r="L1107">
            <v>0</v>
          </cell>
          <cell r="M1107">
            <v>0</v>
          </cell>
          <cell r="N1107">
            <v>0</v>
          </cell>
          <cell r="O1107">
            <v>0</v>
          </cell>
          <cell r="P1107">
            <v>2.9925000000000002</v>
          </cell>
        </row>
        <row r="1108">
          <cell r="B1108" t="str">
            <v>915/2025</v>
          </cell>
          <cell r="C1108" t="str">
            <v>2401-0600-0103
2402-0600-0013</v>
          </cell>
          <cell r="D1108" t="str">
            <v>DTCOR CON 915/2025 P 31/12/25 R VBOG 022927 DEL 15/04/25.“PRESTAR SERVICIOS PROFESIONALES PARA ATENDER ASUNTOS DE CARÁCTER JURÍDICO Y ADMINISTRATIVO Y OPERATIVOS PARA APOYAR TRANSVERSALMENTE LAS POLÍTICAS, PLANES, PROGRAMAS Y PROYECTOS ORIENTADOS AL</v>
          </cell>
          <cell r="E1108" t="str">
            <v>SUBG - DT</v>
          </cell>
          <cell r="F1108">
            <v>2.9925000000000002</v>
          </cell>
          <cell r="G1108">
            <v>0</v>
          </cell>
          <cell r="H1108">
            <v>2.9925000000000002</v>
          </cell>
          <cell r="I1108">
            <v>0</v>
          </cell>
          <cell r="J1108">
            <v>2.9925000000000002</v>
          </cell>
          <cell r="K1108">
            <v>0</v>
          </cell>
          <cell r="L1108">
            <v>0</v>
          </cell>
          <cell r="M1108">
            <v>0</v>
          </cell>
          <cell r="N1108">
            <v>0</v>
          </cell>
          <cell r="O1108">
            <v>0</v>
          </cell>
          <cell r="P1108">
            <v>2.9925000000000002</v>
          </cell>
        </row>
        <row r="1109">
          <cell r="B1109" t="str">
            <v>2111/2025</v>
          </cell>
          <cell r="C1109" t="str">
            <v>2401-0600-0102</v>
          </cell>
          <cell r="D1109" t="str">
            <v>SDJ CPSP 2111/2025 P:31/12/2025 PRESTAR SERVICIOS PROFESIONALES PARA ATENDER ASUNTOS DE CARÁCTER FINANCIERO Y CONTABLE DE LOS PROGRAMAS, PROYECTOS, CONTRATOS Y/O CONVENIOS A CARGO DEL INVIAS, EN LA SUBDIRECCIÓN DE DEFENSA  JURÍDICA.</v>
          </cell>
          <cell r="E1109" t="str">
            <v>DJ</v>
          </cell>
          <cell r="F1109">
            <v>2.9925000000000002</v>
          </cell>
          <cell r="G1109">
            <v>0</v>
          </cell>
          <cell r="H1109">
            <v>2.9925000000000002</v>
          </cell>
          <cell r="I1109">
            <v>0</v>
          </cell>
          <cell r="J1109">
            <v>2.9925000000000002</v>
          </cell>
          <cell r="K1109">
            <v>0</v>
          </cell>
          <cell r="L1109">
            <v>0</v>
          </cell>
          <cell r="M1109">
            <v>0</v>
          </cell>
          <cell r="N1109">
            <v>0</v>
          </cell>
          <cell r="O1109">
            <v>0</v>
          </cell>
          <cell r="P1109">
            <v>2.9925000000000002</v>
          </cell>
        </row>
        <row r="1110">
          <cell r="B1110" t="str">
            <v>0894-2025</v>
          </cell>
          <cell r="C1110" t="str">
            <v>2401-0600-0103
2402-0600-0013</v>
          </cell>
          <cell r="D1110" t="str">
            <v>GGT CON 0894-2025 P:31-DIC-2025 R:2025I-VBOG-021803 PRESTAR SERVICIOS PROFESIONALES O DE APOYO A LA GESTIÓN, PARA ATENDER ASUNTOS DE CARÁCTER SOCIAL Y ADMINISTRATIVO QUE CORRESPONDAN CON LAS POLÍTICAS, PLANES, PROGRAMAS, PROYECTOS CONTRATOS Y/O CONVE</v>
          </cell>
          <cell r="E1110" t="str">
            <v>SUBG - DT</v>
          </cell>
          <cell r="F1110">
            <v>2.9909284999999999</v>
          </cell>
          <cell r="G1110">
            <v>0</v>
          </cell>
          <cell r="H1110">
            <v>2.9909284999999999</v>
          </cell>
          <cell r="I1110">
            <v>2.1785284200000001</v>
          </cell>
          <cell r="J1110">
            <v>0.81240007999999997</v>
          </cell>
          <cell r="K1110">
            <v>0</v>
          </cell>
          <cell r="L1110">
            <v>0</v>
          </cell>
          <cell r="M1110">
            <v>0</v>
          </cell>
          <cell r="N1110">
            <v>0</v>
          </cell>
          <cell r="O1110">
            <v>0</v>
          </cell>
          <cell r="P1110">
            <v>2.9909284999999999</v>
          </cell>
        </row>
        <row r="1111">
          <cell r="B1111" t="str">
            <v>0502-2025</v>
          </cell>
          <cell r="C1111" t="str">
            <v>2401-0600-0072
2401-0600-0073
2401-0600-0075
2401-0600-0107
2401-0600-0118
2402-0600-0013</v>
          </cell>
          <cell r="D1111" t="str">
            <v>COM CON 0502/2025 P:31-12-2025  R:2025I-VBOG-005978 PRESTAR SERVICIOS DE APOYO A LA GESTIÓN PARA ATENDER ASUNTOS DE COMUNICACIONES, DE LOS PROGRAMAS, PROYECTOS, CONTRATOS Y/O CONVENIOS A CARGO DEL INVIAS</v>
          </cell>
          <cell r="E1111" t="str">
            <v>COM</v>
          </cell>
          <cell r="F1111">
            <v>2.9761725999999999</v>
          </cell>
          <cell r="G1111">
            <v>0</v>
          </cell>
          <cell r="H1111">
            <v>2.9761725999999999</v>
          </cell>
          <cell r="I1111">
            <v>2.9761725999999999</v>
          </cell>
          <cell r="J1111">
            <v>0</v>
          </cell>
          <cell r="K1111">
            <v>0</v>
          </cell>
          <cell r="L1111">
            <v>0</v>
          </cell>
          <cell r="M1111">
            <v>0</v>
          </cell>
          <cell r="N1111">
            <v>0</v>
          </cell>
          <cell r="O1111">
            <v>0</v>
          </cell>
          <cell r="P1111">
            <v>2.9761725999999999</v>
          </cell>
        </row>
        <row r="1112">
          <cell r="B1112" t="str">
            <v>702/2025</v>
          </cell>
          <cell r="C1112" t="str">
            <v>2401-0600-0103
2402-0600-0013</v>
          </cell>
          <cell r="D1112" t="str">
            <v>SUBG CON 702/2025 P 31/12/2025 R 2025I-VBOG 021370 PRESTAR SERVICIOS PROFESIONALES PARA ATENDER ASUNTOS DE CARÁCTER TÉCNICO, ADMINISTRATIVO, Y FINANCIERO PARA APOYAR EL SEGUIMIENTO Y CONTROL DE LAS POLÍTICAS, PLANES, PROGRAMAS, PROYECTOS, CONTRATOS Y</v>
          </cell>
          <cell r="E1112" t="str">
            <v>SUBG - DT</v>
          </cell>
          <cell r="F1112">
            <v>2.97594</v>
          </cell>
          <cell r="G1112">
            <v>0</v>
          </cell>
          <cell r="H1112">
            <v>2.97594</v>
          </cell>
          <cell r="I1112">
            <v>2.97594</v>
          </cell>
          <cell r="J1112">
            <v>0</v>
          </cell>
          <cell r="K1112">
            <v>0</v>
          </cell>
          <cell r="L1112">
            <v>0</v>
          </cell>
          <cell r="M1112">
            <v>0</v>
          </cell>
          <cell r="N1112">
            <v>0</v>
          </cell>
          <cell r="O1112">
            <v>0</v>
          </cell>
          <cell r="P1112">
            <v>2.97594</v>
          </cell>
        </row>
        <row r="1113">
          <cell r="B1113" t="str">
            <v>775/2025</v>
          </cell>
          <cell r="C1113" t="str">
            <v>2401-0600-0074
2402-0600-0013</v>
          </cell>
          <cell r="D1113" t="str">
            <v>GGT CON 775/2025 PLZ 31/12/2025 VBOG-020558 “PRESTAR SERVICIOS PROF PARA ATENDER ASUNTOS DE CARÁCTER
TÉCNICO, ADMTIVO, Y FINANCIERO PARA APOYAR EL SEGUIMIENTO Y CONTROL DE
LAS POLÍTICAS, PLANES, PROGRAMAS, PYTOS, CONTRATOS Y/O CON</v>
          </cell>
          <cell r="E1113" t="str">
            <v>SUBG - DT</v>
          </cell>
          <cell r="F1113">
            <v>2.9682401</v>
          </cell>
          <cell r="G1113">
            <v>0</v>
          </cell>
          <cell r="H1113">
            <v>2.9682401</v>
          </cell>
          <cell r="I1113">
            <v>2.9682401</v>
          </cell>
          <cell r="J1113">
            <v>0</v>
          </cell>
          <cell r="K1113">
            <v>0</v>
          </cell>
          <cell r="L1113">
            <v>0</v>
          </cell>
          <cell r="M1113">
            <v>0</v>
          </cell>
          <cell r="N1113">
            <v>0</v>
          </cell>
          <cell r="O1113">
            <v>0</v>
          </cell>
          <cell r="P1113">
            <v>2.9682401</v>
          </cell>
        </row>
        <row r="1114">
          <cell r="B1114" t="str">
            <v>595/2025</v>
          </cell>
          <cell r="C1114" t="str">
            <v>2401-0600-0091</v>
          </cell>
          <cell r="D1114" t="str">
            <v>SGR CPSP 595/2025 CESION R:2025I-VOG-083530 PRESTAR SERVICIOS PROFESIONALES PARA ATENDER ASUNTOS DE CARÁCTER TÉCNICO DE LOS PROGRAMAS, PROYECTOS, CONTRATOS Y/O CONVENIOS A CARGO DEL INVIAS, DESDE LA DIRECCIÓN TÉCNICA Y DE ESTRUCTURACIÓN Y/O SUS SUBDI</v>
          </cell>
          <cell r="E1114" t="str">
            <v>DTE</v>
          </cell>
          <cell r="F1114">
            <v>5.6219239999999999</v>
          </cell>
          <cell r="G1114">
            <v>0</v>
          </cell>
          <cell r="H1114">
            <v>5.6219239999999999</v>
          </cell>
          <cell r="I1114">
            <v>5.6219239999999999</v>
          </cell>
          <cell r="J1114">
            <v>0</v>
          </cell>
          <cell r="K1114">
            <v>2.66</v>
          </cell>
          <cell r="L1114">
            <v>2.66</v>
          </cell>
          <cell r="M1114">
            <v>0</v>
          </cell>
          <cell r="N1114">
            <v>2.66</v>
          </cell>
          <cell r="O1114">
            <v>0</v>
          </cell>
          <cell r="P1114">
            <v>2.9619239999999998</v>
          </cell>
        </row>
        <row r="1115">
          <cell r="B1115" t="str">
            <v>3341/2024</v>
          </cell>
          <cell r="C1115" t="str">
            <v>2402-0600-0013</v>
          </cell>
          <cell r="D1115" t="str">
            <v>SVR CDI 3341/2024  ADIC 2 Y PERGP:18/12/2025 R:VBOG-090979 INTERV TÉCNICA, ADMTIVA, FINANCIERA Y AMBIENTAL, PARA LA ATENCIÓN DE SITIOS CRÍTICOS DE LA RED TERCIARIA A CARGO DE INVIAS, A TRAVES DEL SISTEMA DE MONTO AGOTABLE, EN VIAS A CARGO DE LA DIREC</v>
          </cell>
          <cell r="E1115" t="str">
            <v>SVR</v>
          </cell>
          <cell r="F1115">
            <v>9.5</v>
          </cell>
          <cell r="G1115">
            <v>0</v>
          </cell>
          <cell r="H1115">
            <v>9.5</v>
          </cell>
          <cell r="I1115">
            <v>9.5</v>
          </cell>
          <cell r="J1115">
            <v>0</v>
          </cell>
          <cell r="K1115">
            <v>6.5563288000000002</v>
          </cell>
          <cell r="L1115">
            <v>6.5563288000000002</v>
          </cell>
          <cell r="M1115">
            <v>0</v>
          </cell>
          <cell r="N1115">
            <v>6.5563288000000002</v>
          </cell>
          <cell r="O1115">
            <v>0</v>
          </cell>
          <cell r="P1115">
            <v>2.9436711999999998</v>
          </cell>
        </row>
        <row r="1116">
          <cell r="B1116" t="str">
            <v>1444/2025</v>
          </cell>
          <cell r="C1116" t="str">
            <v>2410-0600-0002</v>
          </cell>
          <cell r="D1116" t="str">
            <v>SGCP CPSP: 1444/2025 P:31/12/2025 R:2025I-VBOG-059335 SS PRESTAR SERVICIOS PROFESIONALES PARA ATENDER TEMAS TECNICOS RELACIONADOS PARA LA ELABORACIÓN DE DOCUMENTOS DE LINEAMIENTOS TÉCNICOS, DE LOS PROGRAMAS, PROYECTOS, CONTRATOS Y/O CONVENIOS A CARGO</v>
          </cell>
          <cell r="E1116" t="str">
            <v>SS</v>
          </cell>
          <cell r="F1116">
            <v>2.94</v>
          </cell>
          <cell r="G1116">
            <v>0</v>
          </cell>
          <cell r="H1116">
            <v>2.94</v>
          </cell>
          <cell r="I1116">
            <v>2.94</v>
          </cell>
          <cell r="J1116">
            <v>0</v>
          </cell>
          <cell r="K1116">
            <v>0</v>
          </cell>
          <cell r="L1116">
            <v>0</v>
          </cell>
          <cell r="M1116">
            <v>0</v>
          </cell>
          <cell r="N1116">
            <v>0</v>
          </cell>
          <cell r="O1116">
            <v>0</v>
          </cell>
          <cell r="P1116">
            <v>2.94</v>
          </cell>
        </row>
        <row r="1117">
          <cell r="B1117" t="str">
            <v>1608/2025</v>
          </cell>
          <cell r="C1117" t="str">
            <v>2401-0600-0080
2401-0600-0091
2401-0600-0107
2402-0600-0013</v>
          </cell>
          <cell r="D1117" t="str">
            <v>SA CPSP 1608/2025 P:2025I-VBOG-069232 SA PRESTAR LOS SERVICIOS DE APOYO A LA GESTIÓN EN ASUNTOS DE CARÁCTER ADMINISTRATIVO PARA EL DESARROLLO DE LAS POLÍTICAS, PLANES, PROGRAMAS Y PROYECTOS ORIENTADOS AL CUMPLIMIENTO DE LA MISIONALIDAD DEL INSTITUTO</v>
          </cell>
          <cell r="E1117" t="str">
            <v>SG</v>
          </cell>
          <cell r="F1117">
            <v>2.94</v>
          </cell>
          <cell r="G1117">
            <v>0</v>
          </cell>
          <cell r="H1117">
            <v>2.94</v>
          </cell>
          <cell r="I1117">
            <v>2.94</v>
          </cell>
          <cell r="J1117">
            <v>0</v>
          </cell>
          <cell r="K1117">
            <v>0</v>
          </cell>
          <cell r="L1117">
            <v>0</v>
          </cell>
          <cell r="M1117">
            <v>0</v>
          </cell>
          <cell r="N1117">
            <v>0</v>
          </cell>
          <cell r="O1117">
            <v>0</v>
          </cell>
          <cell r="P1117">
            <v>2.94</v>
          </cell>
        </row>
        <row r="1118">
          <cell r="B1118" t="str">
            <v>540/2025</v>
          </cell>
          <cell r="C1118" t="str">
            <v>2499-0600-0021</v>
          </cell>
          <cell r="D1118" t="str">
            <v>OTIC CON. 540/2025 P: 31/12/2025 R: 2024I-VBOG-009477 PRESTACIÓN DE SERVICIOS PROFESIONALES PARA MANTENER, ADMINISTRAR Y MONITOREAR LOS COMPONENTES DE SERVICIOS TECNOLÓGICOS EN LA OFICINA DE LAS TECNOLOGIAS DE LA INFORMACION Y LAS COMUNICACIONES DEL</v>
          </cell>
          <cell r="E1118" t="str">
            <v>OTIC</v>
          </cell>
          <cell r="F1118">
            <v>2.9238300000000002</v>
          </cell>
          <cell r="G1118">
            <v>0</v>
          </cell>
          <cell r="H1118">
            <v>2.9238300000000002</v>
          </cell>
          <cell r="I1118">
            <v>2.9238300000000002</v>
          </cell>
          <cell r="J1118">
            <v>0</v>
          </cell>
          <cell r="K1118">
            <v>0</v>
          </cell>
          <cell r="L1118">
            <v>0</v>
          </cell>
          <cell r="M1118">
            <v>0</v>
          </cell>
          <cell r="N1118">
            <v>0</v>
          </cell>
          <cell r="O1118">
            <v>0</v>
          </cell>
          <cell r="P1118">
            <v>2.9238300000000002</v>
          </cell>
        </row>
        <row r="1119">
          <cell r="B1119" t="str">
            <v>738/2025</v>
          </cell>
          <cell r="C1119" t="str">
            <v>2401-0600-0118
2402-0600-0013</v>
          </cell>
          <cell r="D1119" t="str">
            <v>DTTOL-CON 738/2025 P-31/12/2025 R-2025I-VBOG-021142 PRESTAR SERVICIOS PROFESIONALES PARA ATENDER ASUNTOS DE CARACTERTECNICO, ADMINISTRATIVO, Y FINANCIERO PARA APOYAR EL SEGUIMIENTO Y CONTROL DE LAS POLITICAS, PLANES, PROGRAMAS, PROYECTOS, CONTRATOS</v>
          </cell>
          <cell r="E1119" t="str">
            <v>SUBG - DT</v>
          </cell>
          <cell r="F1119">
            <v>2.8743725000000002</v>
          </cell>
          <cell r="G1119">
            <v>0</v>
          </cell>
          <cell r="H1119">
            <v>2.8743725000000002</v>
          </cell>
          <cell r="I1119">
            <v>2.8743725000000002</v>
          </cell>
          <cell r="J1119">
            <v>0</v>
          </cell>
          <cell r="K1119">
            <v>0</v>
          </cell>
          <cell r="L1119">
            <v>0</v>
          </cell>
          <cell r="M1119">
            <v>0</v>
          </cell>
          <cell r="N1119">
            <v>0</v>
          </cell>
          <cell r="O1119">
            <v>0</v>
          </cell>
          <cell r="P1119">
            <v>2.8743725000000002</v>
          </cell>
        </row>
        <row r="1120">
          <cell r="B1120" t="str">
            <v>917/2025</v>
          </cell>
          <cell r="C1120" t="str">
            <v>2401-0600-0103
2402-0600-0013</v>
          </cell>
          <cell r="D1120" t="str">
            <v>DTCES CON 917/2025 P 31/12/25 R VBOG 023206 DEL 16/04/25 PRESTAR SERVICIOS PROFESIONALES PARA ATENDER ASUNTOS DE CARÁCTER TÉCNICO, ADMINISTRATIVO, Y FINANCIERO PARA APOYAR EL SEGUIMIENTO Y CONTROL DE LAS POLÍTICAS, PLANES, PROGRAMAS, PROYECTOS, CONTR</v>
          </cell>
          <cell r="E1120" t="str">
            <v>SUBG - DT</v>
          </cell>
          <cell r="F1120">
            <v>2.8694554999999999</v>
          </cell>
          <cell r="G1120">
            <v>0</v>
          </cell>
          <cell r="H1120">
            <v>2.8694554999999999</v>
          </cell>
          <cell r="I1120">
            <v>2.20912051</v>
          </cell>
          <cell r="J1120">
            <v>0.66033498999999996</v>
          </cell>
          <cell r="K1120">
            <v>0</v>
          </cell>
          <cell r="L1120">
            <v>0</v>
          </cell>
          <cell r="M1120">
            <v>0</v>
          </cell>
          <cell r="N1120">
            <v>0</v>
          </cell>
          <cell r="O1120">
            <v>0</v>
          </cell>
          <cell r="P1120">
            <v>2.8694554999999999</v>
          </cell>
        </row>
        <row r="1121">
          <cell r="B1121" t="str">
            <v>830/2025</v>
          </cell>
          <cell r="C1121" t="str">
            <v>2401-0600-0103
2402-0600-0013</v>
          </cell>
          <cell r="D1121" t="str">
            <v>DTRIS CON 830/2025 VBOG-021427 P DIC 31/2025 PRESTAR SERVICIOS PROFESIONALES PARA ATENDER ASUNTOS DE CARÁCTER TÉCNICO, ADMINISTRATIVO, Y FINANCIERO PARA APOYAR EL SEGUIMIENTO Y CONTROL DE LAS POLÍTICAS, PLANES, PROGRAMAS, PROYECTOS, CONTRATOS Y/O</v>
          </cell>
          <cell r="E1121" t="str">
            <v>SUBG - DT</v>
          </cell>
          <cell r="F1121">
            <v>2.8650495</v>
          </cell>
          <cell r="G1121">
            <v>0</v>
          </cell>
          <cell r="H1121">
            <v>2.8650495</v>
          </cell>
          <cell r="I1121">
            <v>2.8650495</v>
          </cell>
          <cell r="J1121">
            <v>0</v>
          </cell>
          <cell r="K1121">
            <v>0</v>
          </cell>
          <cell r="L1121">
            <v>0</v>
          </cell>
          <cell r="M1121">
            <v>0</v>
          </cell>
          <cell r="N1121">
            <v>0</v>
          </cell>
          <cell r="O1121">
            <v>0</v>
          </cell>
          <cell r="P1121">
            <v>2.8650495</v>
          </cell>
        </row>
        <row r="1122">
          <cell r="B1122" t="str">
            <v>889/2025</v>
          </cell>
          <cell r="C1122" t="str">
            <v>2401-0600-0103
2402-0600-0013</v>
          </cell>
          <cell r="D1122" t="str">
            <v>SUBG CON 889/2025 DTNSAN P 31/12/2025 R 2025I-VBOG 021812 PRESTAR SERVICIOS PROFESIONALES PARA ATENDER ASUNTOS DE CARÁCTER TÉCNICO, ADMINISTRATIVO, Y FINANCIERO PARA APOYAR EL SEGUIMIENTO Y CONTROL DE LAS POLÍTICAS, PLANES, PROGRAMAS, PROYECTOS, CONT</v>
          </cell>
          <cell r="E1122" t="str">
            <v>SUBG - DT</v>
          </cell>
          <cell r="F1122">
            <v>2.8479285000000001</v>
          </cell>
          <cell r="G1122">
            <v>0</v>
          </cell>
          <cell r="H1122">
            <v>2.8479285000000001</v>
          </cell>
          <cell r="I1122">
            <v>1.9938312900000001</v>
          </cell>
          <cell r="J1122">
            <v>0.85409720999999994</v>
          </cell>
          <cell r="K1122">
            <v>0</v>
          </cell>
          <cell r="L1122">
            <v>0</v>
          </cell>
          <cell r="M1122">
            <v>0</v>
          </cell>
          <cell r="N1122">
            <v>0</v>
          </cell>
          <cell r="O1122">
            <v>0</v>
          </cell>
          <cell r="P1122">
            <v>2.8479285000000001</v>
          </cell>
        </row>
        <row r="1123">
          <cell r="B1123" t="str">
            <v>0619-2025</v>
          </cell>
          <cell r="C1123" t="str">
            <v>2401-0600-0074
2402-0600-0013</v>
          </cell>
          <cell r="D1123" t="str">
            <v>GGT CON 0619-2025 P:31-DIC-2025 R:2025I-VBOG-020376 PRESTAR SERVICIOS PROFESIONALES PARA ATENDER ASUNTOSDECARÁCTERTÉCNICO, ADMINISTRATIVO, Y FINANCIERO PARA APOYAR EL SEGUIMIENTO Y CONTROL DELAS POLÍTICAS, PLANES, PROGRAMAS, PROYECTOS, CONTRATOS Y/O</v>
          </cell>
          <cell r="E1123" t="str">
            <v>SUBG - DT</v>
          </cell>
          <cell r="F1123">
            <v>2.8396164000000002</v>
          </cell>
          <cell r="G1123">
            <v>0</v>
          </cell>
          <cell r="H1123">
            <v>2.8396164000000002</v>
          </cell>
          <cell r="I1123">
            <v>2.8396164000000002</v>
          </cell>
          <cell r="J1123">
            <v>0</v>
          </cell>
          <cell r="K1123">
            <v>0</v>
          </cell>
          <cell r="L1123">
            <v>0</v>
          </cell>
          <cell r="M1123">
            <v>0</v>
          </cell>
          <cell r="N1123">
            <v>0</v>
          </cell>
          <cell r="O1123">
            <v>0</v>
          </cell>
          <cell r="P1123">
            <v>2.8396164000000002</v>
          </cell>
        </row>
        <row r="1124">
          <cell r="B1124" t="str">
            <v>5027/2023</v>
          </cell>
          <cell r="C1124" t="str">
            <v>2402-0600-0013</v>
          </cell>
          <cell r="D1124" t="str">
            <v>DEO RESOL 5666/2025 CTO 5027/2023 VIGENCIA EXPIRADA R:SOL-RP-0561 POR LA CUAL SE RECONOCE Y ORDENA UN PAGO POR EL MECANISMO DE “PAGO PASIVOS EXIGIBLES – VIGENCIAS EXPIRADAS"</v>
          </cell>
          <cell r="E1124" t="str">
            <v>CCPT</v>
          </cell>
          <cell r="F1124">
            <v>47.367725799999995</v>
          </cell>
          <cell r="G1124">
            <v>0</v>
          </cell>
          <cell r="H1124">
            <v>47.367725799999995</v>
          </cell>
          <cell r="I1124">
            <v>47.367725799999995</v>
          </cell>
          <cell r="J1124">
            <v>0</v>
          </cell>
          <cell r="K1124">
            <v>0</v>
          </cell>
          <cell r="L1124">
            <v>44.545734100000004</v>
          </cell>
          <cell r="M1124">
            <v>44.545734100000004</v>
          </cell>
          <cell r="N1124">
            <v>44.545734100000004</v>
          </cell>
          <cell r="O1124">
            <v>0</v>
          </cell>
          <cell r="P1124">
            <v>2.821991699999991</v>
          </cell>
        </row>
        <row r="1125">
          <cell r="B1125" t="str">
            <v>1215/2025</v>
          </cell>
          <cell r="C1125" t="str">
            <v>2402-0600-0013
2406-0600-0007</v>
          </cell>
          <cell r="D1125" t="str">
            <v>DTCHOC CON 1215/2025 P:31/12/2025 R:2025I-VBOG-037677 PRESTAR SERVICIOS DE APOYO A LA GESTIÓN PARA ATENDER ASUNTOS DE CARÁCTER ASISTENCIAL Y OPERATIVO QUE CORRESPONDAN CON LAS POLÍTICAS, PLANES, PROGRAMAS, PROYECTOS, CONTRATOS Y/O CONVENIOS ORIENTADO</v>
          </cell>
          <cell r="E1125" t="str">
            <v>SUBG - DT</v>
          </cell>
          <cell r="F1125">
            <v>2.8055344</v>
          </cell>
          <cell r="G1125">
            <v>0</v>
          </cell>
          <cell r="H1125">
            <v>2.8055344</v>
          </cell>
          <cell r="I1125">
            <v>2.8055344</v>
          </cell>
          <cell r="J1125">
            <v>0</v>
          </cell>
          <cell r="K1125">
            <v>0</v>
          </cell>
          <cell r="L1125">
            <v>0</v>
          </cell>
          <cell r="M1125">
            <v>0</v>
          </cell>
          <cell r="N1125">
            <v>0</v>
          </cell>
          <cell r="O1125">
            <v>0</v>
          </cell>
          <cell r="P1125">
            <v>2.8055344</v>
          </cell>
        </row>
        <row r="1126">
          <cell r="B1126" t="str">
            <v>4441/2024</v>
          </cell>
          <cell r="C1126" t="str">
            <v>2409-0600-0002</v>
          </cell>
          <cell r="D1126" t="str">
            <v>SA CON 4441/2024 VIGENCIAS FUTURAS P:30/11/2024 PRESTAR SERVICIOS PROFESIONALES, DE GESTIÓN Y APOYO EN TEMAS DE INGENIERIA A CARGO PROGRAMA DE SEGURIDAD DE CARRETERAS NACIONALES - PSCN</v>
          </cell>
          <cell r="E1126" t="str">
            <v>SA</v>
          </cell>
          <cell r="F1126">
            <v>2.8050000000000002</v>
          </cell>
          <cell r="G1126">
            <v>0</v>
          </cell>
          <cell r="H1126">
            <v>2.8050000000000002</v>
          </cell>
          <cell r="I1126">
            <v>0</v>
          </cell>
          <cell r="J1126">
            <v>2.8050000000000002</v>
          </cell>
          <cell r="K1126">
            <v>0</v>
          </cell>
          <cell r="L1126">
            <v>0</v>
          </cell>
          <cell r="M1126">
            <v>0</v>
          </cell>
          <cell r="N1126">
            <v>0</v>
          </cell>
          <cell r="O1126">
            <v>0</v>
          </cell>
          <cell r="P1126">
            <v>2.8050000000000002</v>
          </cell>
        </row>
        <row r="1127">
          <cell r="B1127" t="str">
            <v>1213/2025</v>
          </cell>
          <cell r="C1127" t="str">
            <v>2401-0600-0103
2401-0600-0112</v>
          </cell>
          <cell r="D1127" t="str">
            <v>SGCP CON 1213/2025 P-31/12/2025 2025I-VBOG-039010 PRESTAR SERVICIOS DE APOYO A LA GESTIÓN PARA ATENDER ASUNTOS DE CARÁCTER ASISTENCIAL Y ADMINISTRATIVO QUE CORRESPONDAN CON LAS POLÍTICAS, PLANES, PROGRAMAS, PROYECTOS, CONTRATOS Y/O CONVENIOS ORIENTAD</v>
          </cell>
          <cell r="E1127" t="str">
            <v>SUBG - DT</v>
          </cell>
          <cell r="F1127">
            <v>2.7973400000000002</v>
          </cell>
          <cell r="G1127">
            <v>0</v>
          </cell>
          <cell r="H1127">
            <v>2.7973400000000002</v>
          </cell>
          <cell r="I1127">
            <v>1.3986700000000001</v>
          </cell>
          <cell r="J1127">
            <v>1.3986700000000001</v>
          </cell>
          <cell r="K1127">
            <v>0</v>
          </cell>
          <cell r="L1127">
            <v>0</v>
          </cell>
          <cell r="M1127">
            <v>0</v>
          </cell>
          <cell r="N1127">
            <v>0</v>
          </cell>
          <cell r="O1127">
            <v>0</v>
          </cell>
          <cell r="P1127">
            <v>2.7973400000000002</v>
          </cell>
        </row>
        <row r="1128">
          <cell r="B1128" t="str">
            <v>0893-2025</v>
          </cell>
          <cell r="C1128" t="str">
            <v>2401-0600-0103
2402-0600-0013</v>
          </cell>
          <cell r="D1128" t="str">
            <v>GGT CON 0893-2025 P:31-DIC-2025 R:2025I-VBOG-022616 PRESTAR SERVICIOS PROFESIONALES PARA ATENDER ASUNTOS DE CARÁCTER JURÍDICO Y ADMINISTRATIVO Y OPERATIVOS PARA APOYAR TRANSVERSALMENTE LAS POLÍTICAS, PLANES, PROGRAMAS Y PROYECTOS ORIENTADOS AL CUMPLI</v>
          </cell>
          <cell r="E1128" t="str">
            <v>SUBG - DT</v>
          </cell>
          <cell r="F1128">
            <v>2.7930000000000001</v>
          </cell>
          <cell r="G1128">
            <v>0</v>
          </cell>
          <cell r="H1128">
            <v>2.7930000000000001</v>
          </cell>
          <cell r="I1128">
            <v>2.7930000000000001</v>
          </cell>
          <cell r="J1128">
            <v>0</v>
          </cell>
          <cell r="K1128">
            <v>0</v>
          </cell>
          <cell r="L1128">
            <v>0</v>
          </cell>
          <cell r="M1128">
            <v>0</v>
          </cell>
          <cell r="N1128">
            <v>0</v>
          </cell>
          <cell r="O1128">
            <v>0</v>
          </cell>
          <cell r="P1128">
            <v>2.7930000000000001</v>
          </cell>
        </row>
        <row r="1129">
          <cell r="B1129" t="str">
            <v>905/2025</v>
          </cell>
          <cell r="C1129" t="str">
            <v>2401-0600-0103
2402-0600-0013</v>
          </cell>
          <cell r="D1129" t="str">
            <v>DTCOR 905/2025 VBOG-021927 P DIC 31/2025  PRESTAR SERVICIOS PROFESIONALES PARA ATENDER ASUNTOS DE CARÁCTER JURÍDICO Y ADMINISTRATIVO Y OPERATIVOS PARA APOYAR TRANSVERSALMENTE LAS POLÍTICAS, PLANES, PROGRAMAS Y PROYECTOS ORIENTADOS</v>
          </cell>
          <cell r="E1129" t="str">
            <v>SUBG - DT</v>
          </cell>
          <cell r="F1129">
            <v>2.7930000000000001</v>
          </cell>
          <cell r="G1129">
            <v>0</v>
          </cell>
          <cell r="H1129">
            <v>2.7930000000000001</v>
          </cell>
          <cell r="I1129">
            <v>0</v>
          </cell>
          <cell r="J1129">
            <v>2.7930000000000001</v>
          </cell>
          <cell r="K1129">
            <v>0</v>
          </cell>
          <cell r="L1129">
            <v>0</v>
          </cell>
          <cell r="M1129">
            <v>0</v>
          </cell>
          <cell r="N1129">
            <v>0</v>
          </cell>
          <cell r="O1129">
            <v>0</v>
          </cell>
          <cell r="P1129">
            <v>2.7930000000000001</v>
          </cell>
        </row>
        <row r="1130">
          <cell r="B1130" t="str">
            <v>900/2025</v>
          </cell>
          <cell r="C1130" t="str">
            <v>2401-0600-0103
2402-0600-0013</v>
          </cell>
          <cell r="D1130" t="str">
            <v>SUBG CON 900/2025 P 31/12/2025 R 2025I-VBOG-022255  PRESTAR SERVICIOS PROFESIONALES PARA ATENDER ASUNTOS DE CARÁCTER JURÍDICO Y ADMINISTRATIVO, QUE CORRESPONDAN CON LAS POLÍTICAS, PLANES, PROGRAMAS Y PROYECTOS ORIENTADOS AL CUMPLIMIENTO DE LA MISIONA</v>
          </cell>
          <cell r="E1130" t="str">
            <v>SUBG - DT</v>
          </cell>
          <cell r="F1130">
            <v>2.7930000000000001</v>
          </cell>
          <cell r="G1130">
            <v>0</v>
          </cell>
          <cell r="H1130">
            <v>2.7930000000000001</v>
          </cell>
          <cell r="I1130">
            <v>0</v>
          </cell>
          <cell r="J1130">
            <v>2.7930000000000001</v>
          </cell>
          <cell r="K1130">
            <v>0</v>
          </cell>
          <cell r="L1130">
            <v>0</v>
          </cell>
          <cell r="M1130">
            <v>0</v>
          </cell>
          <cell r="N1130">
            <v>0</v>
          </cell>
          <cell r="O1130">
            <v>0</v>
          </cell>
          <cell r="P1130">
            <v>2.7930000000000001</v>
          </cell>
        </row>
        <row r="1131">
          <cell r="B1131" t="str">
            <v>0914-2025</v>
          </cell>
          <cell r="C1131" t="str">
            <v>2401-0600-0103
2402-0600-0013</v>
          </cell>
          <cell r="D1131" t="str">
            <v>GGT CON 0914-2025 P:31-DIC-2025 R:2025I-VBOG-022767  PRESTAR SERVICIOS PROFESIONALES PARA ATENDER ASUNTOS DE CARÁCTER JURÍDICO Y ADMINISTRATIVO, QUE CORRESPONDAN CON LAS POLÍTICAS, PLANES, PROGRAMAS Y PROYECTOS ORIENTADOS AL CUMPLIMIENTO DE LA MISION</v>
          </cell>
          <cell r="E1131" t="str">
            <v>SUBG - DT</v>
          </cell>
          <cell r="F1131">
            <v>2.7930000000000001</v>
          </cell>
          <cell r="G1131">
            <v>0</v>
          </cell>
          <cell r="H1131">
            <v>2.7930000000000001</v>
          </cell>
          <cell r="I1131">
            <v>0</v>
          </cell>
          <cell r="J1131">
            <v>2.7930000000000001</v>
          </cell>
          <cell r="K1131">
            <v>0</v>
          </cell>
          <cell r="L1131">
            <v>0</v>
          </cell>
          <cell r="M1131">
            <v>0</v>
          </cell>
          <cell r="N1131">
            <v>0</v>
          </cell>
          <cell r="O1131">
            <v>0</v>
          </cell>
          <cell r="P1131">
            <v>2.7930000000000001</v>
          </cell>
        </row>
        <row r="1132">
          <cell r="B1132" t="str">
            <v>1754/2025</v>
          </cell>
          <cell r="C1132" t="str">
            <v>2401-0600-0112</v>
          </cell>
          <cell r="D1132" t="str">
            <v>GGT DTRIS CPSPS 1754/2025 P:31/12/2025 R: 2025I-VBOG-083986 PRESTAR SERVICIOS PROF PARA ATENDER ASUNTOS DE CARÁCTER JURÍDICO Y ADMINISTRATIVO Y OPERATIVOS PARA APOYAR  TRANSVERSALMENTE  LAS  POLÍTICAS, PLANES, PROGRAMAS Y PROYECTOS ORIENTADOS</v>
          </cell>
          <cell r="E1132" t="str">
            <v>SUBG - DT</v>
          </cell>
          <cell r="F1132">
            <v>2.7930000000000001</v>
          </cell>
          <cell r="G1132">
            <v>0</v>
          </cell>
          <cell r="H1132">
            <v>2.7930000000000001</v>
          </cell>
          <cell r="I1132">
            <v>1.2967500000000001</v>
          </cell>
          <cell r="J1132">
            <v>1.4962500000000001</v>
          </cell>
          <cell r="K1132">
            <v>0</v>
          </cell>
          <cell r="L1132">
            <v>0</v>
          </cell>
          <cell r="M1132">
            <v>0</v>
          </cell>
          <cell r="N1132">
            <v>0</v>
          </cell>
          <cell r="O1132">
            <v>0</v>
          </cell>
          <cell r="P1132">
            <v>2.7930000000000001</v>
          </cell>
        </row>
        <row r="1133">
          <cell r="B1133" t="str">
            <v>2110/2025</v>
          </cell>
          <cell r="C1133" t="str">
            <v>2401-0600-0102</v>
          </cell>
          <cell r="D1133" t="str">
            <v>SDJ CPSP 2110/2025 P:31/12/2025 PRESTAR SERVICIOS PROFESIONALES PARA ATENDER ASUNTOS DE CARÁCTER JURÍDICO DE LOS PROGRAMAS, PROYECTOS, CONTRATOS Y/O CONVENIOS A CARGO DEL INVIAS, EN LA SUBDIRECCIÓN DE DEFENSA JURÍDICA.</v>
          </cell>
          <cell r="E1133" t="str">
            <v>DJ</v>
          </cell>
          <cell r="F1133">
            <v>2.7930000000000001</v>
          </cell>
          <cell r="G1133">
            <v>0</v>
          </cell>
          <cell r="H1133">
            <v>2.7930000000000001</v>
          </cell>
          <cell r="I1133">
            <v>0</v>
          </cell>
          <cell r="J1133">
            <v>2.7930000000000001</v>
          </cell>
          <cell r="K1133">
            <v>0</v>
          </cell>
          <cell r="L1133">
            <v>0</v>
          </cell>
          <cell r="M1133">
            <v>0</v>
          </cell>
          <cell r="N1133">
            <v>0</v>
          </cell>
          <cell r="O1133">
            <v>0</v>
          </cell>
          <cell r="P1133">
            <v>2.7930000000000001</v>
          </cell>
        </row>
        <row r="1134">
          <cell r="B1134" t="str">
            <v>1256/2025</v>
          </cell>
          <cell r="C1134" t="str">
            <v>2401-0600-0103</v>
          </cell>
          <cell r="D1134" t="str">
            <v>GGT CON 1256/2025 PLZ 31/12/2025 VBOG-040001 “PRESTAR SERVIC PROF PARA ATENDER ASUNTOS DE CARÁCTER TÉCNICO, ADMINISTRATIVO, Y FINANCIERO PARA APOYAR EL SEGUIMIENTO Y CONTROL DE LAS POLÍTICAS, PLANES, PROGRAMAS, PROYECTOS, CONTRATOS Y/O CO</v>
          </cell>
          <cell r="E1134" t="str">
            <v>SUBG - DT</v>
          </cell>
          <cell r="F1134">
            <v>2.7820142000000003</v>
          </cell>
          <cell r="G1134">
            <v>0</v>
          </cell>
          <cell r="H1134">
            <v>2.7820142000000003</v>
          </cell>
          <cell r="I1134">
            <v>0</v>
          </cell>
          <cell r="J1134">
            <v>2.7820142000000003</v>
          </cell>
          <cell r="K1134">
            <v>0</v>
          </cell>
          <cell r="L1134">
            <v>0</v>
          </cell>
          <cell r="M1134">
            <v>0</v>
          </cell>
          <cell r="N1134">
            <v>0</v>
          </cell>
          <cell r="O1134">
            <v>0</v>
          </cell>
          <cell r="P1134">
            <v>2.7820142000000003</v>
          </cell>
        </row>
        <row r="1135">
          <cell r="B1135" t="str">
            <v>72/2025</v>
          </cell>
          <cell r="C1135" t="str">
            <v>2401-0600-0118
2499-0600-0018</v>
          </cell>
          <cell r="D1135" t="str">
            <v>OAP CON. 72/2025. P: 31/12/2025. R: 2025I-VBOG-002527. PRESTAR SERVICIOS PROFESIONALES ESPECIALIZADOS PARA ATENDER EL SEGUIMIENTO TÉCNICO DE LOS PLANES, PROGRAMAS Y PROYECTOS, DE INVERSION DEL
INVIAS, EN LA OFICINA ASESORA DE PLANEACION.</v>
          </cell>
          <cell r="E1135" t="str">
            <v>OAP</v>
          </cell>
          <cell r="F1135">
            <v>2.7488999999999999</v>
          </cell>
          <cell r="G1135">
            <v>0</v>
          </cell>
          <cell r="H1135">
            <v>2.7488999999999999</v>
          </cell>
          <cell r="I1135">
            <v>2.7488999999999999</v>
          </cell>
          <cell r="J1135">
            <v>0</v>
          </cell>
          <cell r="K1135">
            <v>0</v>
          </cell>
          <cell r="L1135">
            <v>0</v>
          </cell>
          <cell r="M1135">
            <v>0</v>
          </cell>
          <cell r="N1135">
            <v>0</v>
          </cell>
          <cell r="O1135">
            <v>0</v>
          </cell>
          <cell r="P1135">
            <v>2.7488999999999999</v>
          </cell>
        </row>
        <row r="1136">
          <cell r="B1136" t="str">
            <v>1438/2025</v>
          </cell>
          <cell r="C1136" t="str">
            <v>2410-0600-0002</v>
          </cell>
          <cell r="D1136" t="str">
            <v>SS CPSP 1438/2025 P: 31/12/2025 R:2025I-VBOG-060511 SS PRESTAR SERVICIOS PROFESIONALES PARA ATENDER TEMAS TECNICOS RELACIONADOS PARA LA ELABORACIÓN DE DOCUMENTOS DE LINEAMIENTOS TÉCNICOS, DE LOS PROGRAMAS, PROYECTOS, CONTRATOSY/O CONVENIOS A CARGO D</v>
          </cell>
          <cell r="E1136" t="str">
            <v>SS</v>
          </cell>
          <cell r="F1136">
            <v>2.7431804999999998</v>
          </cell>
          <cell r="G1136">
            <v>0</v>
          </cell>
          <cell r="H1136">
            <v>2.7431804999999998</v>
          </cell>
          <cell r="I1136">
            <v>2.7431804999999998</v>
          </cell>
          <cell r="J1136">
            <v>0</v>
          </cell>
          <cell r="K1136">
            <v>0</v>
          </cell>
          <cell r="L1136">
            <v>0</v>
          </cell>
          <cell r="M1136">
            <v>0</v>
          </cell>
          <cell r="N1136">
            <v>0</v>
          </cell>
          <cell r="O1136">
            <v>0</v>
          </cell>
          <cell r="P1136">
            <v>2.7431804999999998</v>
          </cell>
        </row>
        <row r="1137">
          <cell r="B1137" t="str">
            <v>361/2025</v>
          </cell>
          <cell r="C1137" t="str">
            <v>2401-0600-0075
2401-0600-0107
2401-0600-0118
2402-0600-0013</v>
          </cell>
          <cell r="D1137" t="str">
            <v>CGGC CON 361/2025 P 31 DIC/2025 R 2025I-VBOG-016886 PRESTAR SERVICIOS PROFESIONALES PARA ATENDER ASUNTOS DE COMUNICACIONES, EN EL MARCO DE LOS PROGRAMAS, PROYECTOS, CONTRATOS COCONVENIOS A CARGO DEL INVIAS</v>
          </cell>
          <cell r="E1137" t="str">
            <v>COM</v>
          </cell>
          <cell r="F1137">
            <v>2.7336689999999999</v>
          </cell>
          <cell r="G1137">
            <v>0</v>
          </cell>
          <cell r="H1137">
            <v>2.7336689999999999</v>
          </cell>
          <cell r="I1137">
            <v>2.7336689999999999</v>
          </cell>
          <cell r="J1137">
            <v>0</v>
          </cell>
          <cell r="K1137">
            <v>0</v>
          </cell>
          <cell r="L1137">
            <v>0</v>
          </cell>
          <cell r="M1137">
            <v>0</v>
          </cell>
          <cell r="N1137">
            <v>0</v>
          </cell>
          <cell r="O1137">
            <v>0</v>
          </cell>
          <cell r="P1137">
            <v>2.7336689999999999</v>
          </cell>
        </row>
        <row r="1138">
          <cell r="B1138" t="str">
            <v>3721/2024</v>
          </cell>
          <cell r="C1138" t="str">
            <v>2401-0600-0103</v>
          </cell>
          <cell r="D1138" t="str">
            <v>SGI CON 3721/2024 VIGENCIAS FUTURAS P:31/07/2026 SERVICIO DE MANTENIMIENTO RUTINARIO DE LAS VIAS A CARGO DE INVIAS TER NARIÑO LOS SECTORES 25NRD VARIANTE ORIENTAL P.R. 0+0440 P.R. 21+0150/PAR VIAL ALTO   DE DAZA PR0+0000 - PR 5+0845. LOTE 11</v>
          </cell>
          <cell r="E1138" t="str">
            <v>SGI</v>
          </cell>
          <cell r="F1138">
            <v>59.486730979999997</v>
          </cell>
          <cell r="G1138">
            <v>0</v>
          </cell>
          <cell r="H1138">
            <v>59.486730979999997</v>
          </cell>
          <cell r="I1138">
            <v>0</v>
          </cell>
          <cell r="J1138">
            <v>59.486730979999997</v>
          </cell>
          <cell r="K1138">
            <v>0</v>
          </cell>
          <cell r="L1138">
            <v>56.755058429999998</v>
          </cell>
          <cell r="M1138">
            <v>56.755058429999998</v>
          </cell>
          <cell r="N1138">
            <v>0</v>
          </cell>
          <cell r="O1138">
            <v>56.755058429999998</v>
          </cell>
          <cell r="P1138">
            <v>2.731672549999999</v>
          </cell>
        </row>
        <row r="1139">
          <cell r="B1139" t="str">
            <v>907/2025</v>
          </cell>
          <cell r="C1139" t="str">
            <v>2402-0600-0013
2406-0600-0007</v>
          </cell>
          <cell r="D1139" t="str">
            <v>DTCHO CON 907/2025 P 31/12/25 R VBOG 022722 DEL 14/04/25, PRESTAR SERVICIOS PROFESIONALES O DE APOYO A LA GESTIÓN, PARA ATENDER ASUNTOS DE CARÁCTER SOCIAL Y ADMINISTRATIVO QUE CORRESPONDAN CON LAS POLÍTICAS, PLANES, PROGRAMAS, PROYECTOS CONTRATOS Y/O</v>
          </cell>
          <cell r="E1139" t="str">
            <v>SUBG - DT</v>
          </cell>
          <cell r="F1139">
            <v>2.7311193</v>
          </cell>
          <cell r="G1139">
            <v>0</v>
          </cell>
          <cell r="H1139">
            <v>2.7311193</v>
          </cell>
          <cell r="I1139">
            <v>2.7311193</v>
          </cell>
          <cell r="J1139">
            <v>0</v>
          </cell>
          <cell r="K1139">
            <v>0</v>
          </cell>
          <cell r="L1139">
            <v>0</v>
          </cell>
          <cell r="M1139">
            <v>0</v>
          </cell>
          <cell r="N1139">
            <v>0</v>
          </cell>
          <cell r="O1139">
            <v>0</v>
          </cell>
          <cell r="P1139">
            <v>2.7311193</v>
          </cell>
        </row>
        <row r="1140">
          <cell r="B1140" t="str">
            <v>1518/2025</v>
          </cell>
          <cell r="C1140" t="str">
            <v>2410-0600-0002</v>
          </cell>
          <cell r="D1140" t="str">
            <v>SS CPSP 1518/2025 P 31/12/25 R 2025I-VBOG 065812 SS PRESTAR SERVICIOS PROFESIONALES PARA ATENDER TEMAS JURIDICOS RELACIONADOS PARA LA ELABORACIÓN DE DOCUMENTOS DE LINEAMIENTOS TÉCNICOS, DE LOS PROGRAMAS, PROYECTOS, CONTRATOS Y/O CONVENIOS A CARGO DEL</v>
          </cell>
          <cell r="E1140" t="str">
            <v>SS</v>
          </cell>
          <cell r="F1140">
            <v>2.7294999999999998</v>
          </cell>
          <cell r="G1140">
            <v>0</v>
          </cell>
          <cell r="H1140">
            <v>2.7294999999999998</v>
          </cell>
          <cell r="I1140">
            <v>2.7294999999999998</v>
          </cell>
          <cell r="J1140">
            <v>0</v>
          </cell>
          <cell r="K1140">
            <v>0</v>
          </cell>
          <cell r="L1140">
            <v>0</v>
          </cell>
          <cell r="M1140">
            <v>0</v>
          </cell>
          <cell r="N1140">
            <v>0</v>
          </cell>
          <cell r="O1140">
            <v>0</v>
          </cell>
          <cell r="P1140">
            <v>2.7294999999999998</v>
          </cell>
        </row>
        <row r="1141">
          <cell r="B1141" t="str">
            <v>891/2025</v>
          </cell>
          <cell r="C1141" t="str">
            <v>2401-0600-0103
2402-0600-0013</v>
          </cell>
          <cell r="D1141" t="str">
            <v>DTCOR CON. 891/2025 P:31/12/25 R:VBOG-021910 PRESTAR SERVICIOS PROFESIONALES PARA ATENDER ASUNTOS DE CARÁCTER
TÉCNICO, ADMINISTRATIVO, Y FINANCIERO PARA APOYAR EL SEGUIMIENTO Y CONTROL
DE LAS POLÍTICAS, PLANES, PROGRAMAS, PROYECTOS, CONTRATOS Y/O CON</v>
          </cell>
          <cell r="E1141" t="str">
            <v>SUBG - DT</v>
          </cell>
          <cell r="F1141">
            <v>2.7269307</v>
          </cell>
          <cell r="G1141">
            <v>0</v>
          </cell>
          <cell r="H1141">
            <v>2.7269307</v>
          </cell>
          <cell r="I1141">
            <v>0.38688863000000001</v>
          </cell>
          <cell r="J1141">
            <v>2.34004207</v>
          </cell>
          <cell r="K1141">
            <v>0</v>
          </cell>
          <cell r="L1141">
            <v>0</v>
          </cell>
          <cell r="M1141">
            <v>0</v>
          </cell>
          <cell r="N1141">
            <v>0</v>
          </cell>
          <cell r="O1141">
            <v>0</v>
          </cell>
          <cell r="P1141">
            <v>2.7269307</v>
          </cell>
        </row>
        <row r="1142">
          <cell r="B1142" t="str">
            <v>1410/2025</v>
          </cell>
          <cell r="C1142" t="str">
            <v>2401-0600-0103
2402-0600-0013</v>
          </cell>
          <cell r="D1142" t="str">
            <v>DTHUI CPSP 1410/2025 P:31-12-2025  R:2025I-VBOG-058821 GGT PRESTAR SERVICIOS PROFESIONALES O DE APOYO A LA GESTIÓN, PARA ATENDER ASUNTOS DE CARÁCTER SOCIAL Y ADMINISTRATIVO QUE CORRESPONDAN CON LAS POLÍTICAS, PLANES, PROGRAMAS, PROYECTOS CONTRATOS Y/</v>
          </cell>
          <cell r="E1142" t="str">
            <v>SUBG - DT</v>
          </cell>
          <cell r="F1142">
            <v>2.7267910999999998</v>
          </cell>
          <cell r="G1142">
            <v>0</v>
          </cell>
          <cell r="H1142">
            <v>2.7267910999999998</v>
          </cell>
          <cell r="I1142">
            <v>1.21850685</v>
          </cell>
          <cell r="J1142">
            <v>1.50828425</v>
          </cell>
          <cell r="K1142">
            <v>0</v>
          </cell>
          <cell r="L1142">
            <v>0</v>
          </cell>
          <cell r="M1142">
            <v>0</v>
          </cell>
          <cell r="N1142">
            <v>0</v>
          </cell>
          <cell r="O1142">
            <v>0</v>
          </cell>
          <cell r="P1142">
            <v>2.7267910999999998</v>
          </cell>
        </row>
        <row r="1143">
          <cell r="B1143" t="str">
            <v>333/2025</v>
          </cell>
          <cell r="C1143" t="str">
            <v>2401-0600-0075
2401-0600-0080
2401-0600-0103
2401-0600-0107
2406-0600-0007</v>
          </cell>
          <cell r="D1143" t="str">
            <v>DJ CON 333/2025 P 31/12/2025 R 2025I-VBOG 016564 PRESTAR SERVICIOS PROFESIONALES EN LA SUBDIRECCIÓN DE PROCESOS DE SELECCIÓN CONTRACTUALESPARA ATENDER ASUNTOS DE CARACTER JURÍDICO PARA ASESORAR Y LIDERAR LOS ASUNTOS RELACIONADOS CON EL CICLO DE CONTR</v>
          </cell>
          <cell r="E1143" t="str">
            <v>DJ</v>
          </cell>
          <cell r="F1143">
            <v>2.72</v>
          </cell>
          <cell r="G1143">
            <v>0</v>
          </cell>
          <cell r="H1143">
            <v>2.72</v>
          </cell>
          <cell r="I1143">
            <v>2.3233530400000002</v>
          </cell>
          <cell r="J1143">
            <v>0.39664696000000005</v>
          </cell>
          <cell r="K1143">
            <v>0</v>
          </cell>
          <cell r="L1143">
            <v>0</v>
          </cell>
          <cell r="M1143">
            <v>0</v>
          </cell>
          <cell r="N1143">
            <v>0</v>
          </cell>
          <cell r="O1143">
            <v>0</v>
          </cell>
          <cell r="P1143">
            <v>2.72</v>
          </cell>
        </row>
        <row r="1144">
          <cell r="B1144" t="str">
            <v>1069/2025</v>
          </cell>
          <cell r="C1144" t="str">
            <v>2401-0600-0041
2401-0600-0071</v>
          </cell>
          <cell r="D1144" t="str">
            <v>SA CON 1069/2025 P 31 DIC/2025 R 2025I-VBOG-027195PRESTAR SERVICIOS PROFESIONALES ESPECIALIZADOS DE CARACTER JURÍDICO, PARA EL ASESORAMIENTO, REVISIÓN Y SEGUIMIENTO DE LAS POLÍTICAS, PLANES, PROGRAMAS Y PROYECTOS EN LA SECRETARÍA GENERAL Y DEPENDEN</v>
          </cell>
          <cell r="E1144" t="str">
            <v>SG</v>
          </cell>
          <cell r="F1144">
            <v>2.72</v>
          </cell>
          <cell r="G1144">
            <v>0</v>
          </cell>
          <cell r="H1144">
            <v>2.72</v>
          </cell>
          <cell r="I1144">
            <v>2.72</v>
          </cell>
          <cell r="J1144">
            <v>0</v>
          </cell>
          <cell r="K1144">
            <v>0</v>
          </cell>
          <cell r="L1144">
            <v>0</v>
          </cell>
          <cell r="M1144">
            <v>0</v>
          </cell>
          <cell r="N1144">
            <v>0</v>
          </cell>
          <cell r="O1144">
            <v>0</v>
          </cell>
          <cell r="P1144">
            <v>2.72</v>
          </cell>
        </row>
        <row r="1145">
          <cell r="B1145" t="str">
            <v>0792/2025</v>
          </cell>
          <cell r="C1145" t="str">
            <v>2401-0600-0103
2401-0600-0112
2402-0600-0013</v>
          </cell>
          <cell r="D1145" t="str">
            <v>DTCAL CON 0792/2025 P:9 MESES R:2025I-VBOG-021763 PRESTAR SERVICIOS PROFESIONALES O DE APOYO A LA GESTIÓN, PARA ATENDER ASUNTOS DE CARÁCTER SOCIAL Y ADMINISTRATIVO QUE CORRESPONDAN CON LAS POLÍTICAS, PLANES, PROGRAMAS, PROYECTOS CONTRATOS Y/O CONVENI</v>
          </cell>
          <cell r="E1145" t="str">
            <v>SUBG - DT</v>
          </cell>
          <cell r="F1145">
            <v>2.7037218000000003</v>
          </cell>
          <cell r="G1145">
            <v>0</v>
          </cell>
          <cell r="H1145">
            <v>2.7037218000000003</v>
          </cell>
          <cell r="I1145">
            <v>2.6E-7</v>
          </cell>
          <cell r="J1145">
            <v>2.7037215400000001</v>
          </cell>
          <cell r="K1145">
            <v>0</v>
          </cell>
          <cell r="L1145">
            <v>0</v>
          </cell>
          <cell r="M1145">
            <v>0</v>
          </cell>
          <cell r="N1145">
            <v>0</v>
          </cell>
          <cell r="O1145">
            <v>0</v>
          </cell>
          <cell r="P1145">
            <v>2.7037218000000003</v>
          </cell>
        </row>
        <row r="1146">
          <cell r="B1146" t="str">
            <v>1340/2025</v>
          </cell>
          <cell r="C1146" t="str">
            <v>2401-0600-0102
2402-0600-0013</v>
          </cell>
          <cell r="D1146" t="str">
            <v>SF CPSP 1340/2025 P: 31/12/2025 R: 2025I-VBOG-050337 SG PRESTAR SERVICIOS PROFESIONALES EN LA SUBDIRECCIÓN FINANCIERA PARA REALIZAR TODO LO REFERENTE A LA DEPURACION CONTABLE, PRESUPUESTAL Y FINANCIERA DE CONFORMIDAD CON POLITICAS, PLANES, PROGRAMAS</v>
          </cell>
          <cell r="E1146" t="str">
            <v>SG</v>
          </cell>
          <cell r="F1146">
            <v>2.7027000000000001</v>
          </cell>
          <cell r="G1146">
            <v>0</v>
          </cell>
          <cell r="H1146">
            <v>2.7027000000000001</v>
          </cell>
          <cell r="I1146">
            <v>0</v>
          </cell>
          <cell r="J1146">
            <v>2.7027000000000001</v>
          </cell>
          <cell r="K1146">
            <v>0</v>
          </cell>
          <cell r="L1146">
            <v>0</v>
          </cell>
          <cell r="M1146">
            <v>0</v>
          </cell>
          <cell r="N1146">
            <v>0</v>
          </cell>
          <cell r="O1146">
            <v>0</v>
          </cell>
          <cell r="P1146">
            <v>2.7027000000000001</v>
          </cell>
        </row>
        <row r="1147">
          <cell r="B1147" t="str">
            <v>0972-2025</v>
          </cell>
          <cell r="C1147" t="str">
            <v>2401-0600-0103
2402-0600-0013</v>
          </cell>
          <cell r="D1147" t="str">
            <v>GGT CON 0972-2025 P:31-DIC-2025 R:2025I-VBOG-023472 PRESTAR SERVICIOS PROFESIONALES PARA ATENDER ASUNTOS DE CARÁCTER TÉCNICO, ADMINISTRATIVO, Y FINANCIERO PARA APOYAR EL SEGUIMIENTO Y CONTROL DE LAS POLÍTICAS, PLANES, PROGRAMAS, PROYECTOS, CONTRATOS</v>
          </cell>
          <cell r="E1147" t="str">
            <v>SUBG - DT</v>
          </cell>
          <cell r="F1147">
            <v>2.702394</v>
          </cell>
          <cell r="G1147">
            <v>0</v>
          </cell>
          <cell r="H1147">
            <v>2.702394</v>
          </cell>
          <cell r="I1147">
            <v>0</v>
          </cell>
          <cell r="J1147">
            <v>2.702394</v>
          </cell>
          <cell r="K1147">
            <v>0</v>
          </cell>
          <cell r="L1147">
            <v>0</v>
          </cell>
          <cell r="M1147">
            <v>0</v>
          </cell>
          <cell r="N1147">
            <v>0</v>
          </cell>
          <cell r="O1147">
            <v>0</v>
          </cell>
          <cell r="P1147">
            <v>2.702394</v>
          </cell>
        </row>
        <row r="1148">
          <cell r="B1148" t="str">
            <v>1157/2025</v>
          </cell>
          <cell r="C1148" t="str">
            <v>2499-0600-0021</v>
          </cell>
          <cell r="D1148" t="str">
            <v>OTIC CON 1157/2025 P:31/12/2025 R:2025I-VBOG-034883 PRESTAR SERVICIOS PROFESIONALES EN EL DESARROLLO DE ACCIONES INHERENTES A GOBIERNO DE TI Y EN LA CONSTRUCCIÓN, SOPORTE Y MANTENIMIENTO DE LOS SISTEMAS DE INFORMACION REQUERIDOS EN EL INSTITUTO NACIO</v>
          </cell>
          <cell r="E1148" t="str">
            <v>OTIC</v>
          </cell>
          <cell r="F1148">
            <v>2.6949999999999998</v>
          </cell>
          <cell r="G1148">
            <v>0</v>
          </cell>
          <cell r="H1148">
            <v>2.6949999999999998</v>
          </cell>
          <cell r="I1148">
            <v>2.6949999999999998</v>
          </cell>
          <cell r="J1148">
            <v>0</v>
          </cell>
          <cell r="K1148">
            <v>0</v>
          </cell>
          <cell r="L1148">
            <v>0</v>
          </cell>
          <cell r="M1148">
            <v>0</v>
          </cell>
          <cell r="N1148">
            <v>0</v>
          </cell>
          <cell r="O1148">
            <v>0</v>
          </cell>
          <cell r="P1148">
            <v>2.6949999999999998</v>
          </cell>
        </row>
        <row r="1149">
          <cell r="B1149" t="str">
            <v>1143/025</v>
          </cell>
          <cell r="C1149" t="str">
            <v>2401-0600-0107
2410-0600-0002</v>
          </cell>
          <cell r="D1149" t="str">
            <v>SS CON 1143/2025 P 31 DIC/2025 R 2025I-VBOG-043535 PRESTAR SERVICIOS PROFESIONALES PARA ATENDER ASUNTOS DE CARÁCTER TÉCNICO Y ADMINISTRATIVO, DE LOS PROGRAMAS, PROYECTOS, CONTRATOS Y/O CONVENIOS A CARGO DEL INVIAS DESDE LA DIRECCIÓN TÉCNICA Y DE ESTR</v>
          </cell>
          <cell r="E1149" t="str">
            <v>DTE</v>
          </cell>
          <cell r="F1149">
            <v>2.6942900000000001</v>
          </cell>
          <cell r="G1149">
            <v>0</v>
          </cell>
          <cell r="H1149">
            <v>2.6942900000000001</v>
          </cell>
          <cell r="I1149">
            <v>2.6942900000000001</v>
          </cell>
          <cell r="J1149">
            <v>0</v>
          </cell>
          <cell r="K1149">
            <v>0</v>
          </cell>
          <cell r="L1149">
            <v>0</v>
          </cell>
          <cell r="M1149">
            <v>0</v>
          </cell>
          <cell r="N1149">
            <v>0</v>
          </cell>
          <cell r="O1149">
            <v>0</v>
          </cell>
          <cell r="P1149">
            <v>2.6942900000000001</v>
          </cell>
        </row>
        <row r="1150">
          <cell r="B1150" t="str">
            <v>1956/2025</v>
          </cell>
          <cell r="C1150" t="str">
            <v>2401-0600-0107</v>
          </cell>
          <cell r="D1150" t="str">
            <v>DTE CPSP 1956/2025 P:31/12/2025 R: VBOG-096440  PRESTAR SERVICIOS PROFESIONALES PARA ATENDER ASUNTOS DE CARÁCTER
TÉCNICO Y ADMINISTRATIVO, DE LOS PROGRAMAS, PROYECTOS, CONTRATOS
Y/O CONVENIOS A CARGO DEL INVIAS</v>
          </cell>
          <cell r="E1150" t="str">
            <v>DTE</v>
          </cell>
          <cell r="F1150">
            <v>7.0875000000000004</v>
          </cell>
          <cell r="G1150">
            <v>0</v>
          </cell>
          <cell r="H1150">
            <v>7.0875000000000004</v>
          </cell>
          <cell r="I1150">
            <v>7.0875000000000004</v>
          </cell>
          <cell r="J1150">
            <v>0</v>
          </cell>
          <cell r="K1150">
            <v>4.41</v>
          </cell>
          <cell r="L1150">
            <v>4.41</v>
          </cell>
          <cell r="M1150">
            <v>0</v>
          </cell>
          <cell r="N1150">
            <v>4.41</v>
          </cell>
          <cell r="O1150">
            <v>0</v>
          </cell>
          <cell r="P1150">
            <v>2.6775000000000002</v>
          </cell>
        </row>
        <row r="1151">
          <cell r="B1151" t="str">
            <v>1710/2025</v>
          </cell>
          <cell r="C1151" t="str">
            <v>2401-0600-0112</v>
          </cell>
          <cell r="D1151" t="str">
            <v>DTTOL CPSP 1710/2025 P:31/12/2025 R:2025I-VBOG-079596 GGT PRESTAR SERVICIOS PROFESIONALES PARA ATENDER ASUNTOS DE CARÁCTER ADMINISTRATIVO Y FINANCIERO QUE CORRESPONDAN CON LAS POLÍTICAS, PLANES, PROGRAMAS, PROYECTOS CONTRATOS Y/O CONVENIOS ORIENTADOS</v>
          </cell>
          <cell r="E1151" t="str">
            <v>SUBG - DT</v>
          </cell>
          <cell r="F1151">
            <v>2.6775000000000002</v>
          </cell>
          <cell r="G1151">
            <v>0</v>
          </cell>
          <cell r="H1151">
            <v>2.6775000000000002</v>
          </cell>
          <cell r="I1151">
            <v>1.3387500000000001</v>
          </cell>
          <cell r="J1151">
            <v>1.3387500000000001</v>
          </cell>
          <cell r="K1151">
            <v>0</v>
          </cell>
          <cell r="L1151">
            <v>0</v>
          </cell>
          <cell r="M1151">
            <v>0</v>
          </cell>
          <cell r="N1151">
            <v>0</v>
          </cell>
          <cell r="O1151">
            <v>0</v>
          </cell>
          <cell r="P1151">
            <v>2.6775000000000002</v>
          </cell>
        </row>
        <row r="1152">
          <cell r="B1152" t="str">
            <v>1653/2025</v>
          </cell>
          <cell r="C1152" t="str">
            <v>2410-0600-0002</v>
          </cell>
          <cell r="D1152" t="str">
            <v>SS CPSP 1653/2025 R:2025I-VBOG-073739 P: 31/12/2025 SS PRESTAR SERVICIOS PROFESIONALES PARA ATENDER TEMAS TECNICOS RELACIONADOS PARA LA ELABORACIÓN DE DOCUMENTOS DE LINEAMIENTOS TÉCNICOS, DE LOS PROGRAMAS, PROYECTOS, CONTRATOS Y/O CONVENIOS A</v>
          </cell>
          <cell r="E1152" t="str">
            <v>SS</v>
          </cell>
          <cell r="F1152">
            <v>2.6615000000000002</v>
          </cell>
          <cell r="G1152">
            <v>0</v>
          </cell>
          <cell r="H1152">
            <v>2.6615000000000002</v>
          </cell>
          <cell r="I1152">
            <v>2.6615000000000002</v>
          </cell>
          <cell r="J1152">
            <v>0</v>
          </cell>
          <cell r="K1152">
            <v>0</v>
          </cell>
          <cell r="L1152">
            <v>0</v>
          </cell>
          <cell r="M1152">
            <v>0</v>
          </cell>
          <cell r="N1152">
            <v>0</v>
          </cell>
          <cell r="O1152">
            <v>0</v>
          </cell>
          <cell r="P1152">
            <v>2.6615000000000002</v>
          </cell>
        </row>
        <row r="1153">
          <cell r="B1153" t="str">
            <v>1669/2025</v>
          </cell>
          <cell r="C1153" t="str">
            <v>2499-0600-0018</v>
          </cell>
          <cell r="D1153" t="str">
            <v>SA CPSP 1669/2025 P:31/12/2025 R: 2025I-VBOG-077130 SA PRESTAR SERVICIOS DE APOYO A LA GESTIÓN EN LAS ACTIVIDADES TÉCNICAS Y ADMINISTRATIVAS PARA LA REVISIÓN, CLASIFICACIÓN Y CONTROL DE DOCUMENTOS EN DESARROLLO DE LAS POLÍTICAS, PLANES, PROGRAMAS Y P</v>
          </cell>
          <cell r="E1153" t="str">
            <v>SG</v>
          </cell>
          <cell r="F1153">
            <v>2.66</v>
          </cell>
          <cell r="G1153">
            <v>0</v>
          </cell>
          <cell r="H1153">
            <v>2.66</v>
          </cell>
          <cell r="I1153">
            <v>2.66</v>
          </cell>
          <cell r="J1153">
            <v>0</v>
          </cell>
          <cell r="K1153">
            <v>0</v>
          </cell>
          <cell r="L1153">
            <v>0</v>
          </cell>
          <cell r="M1153">
            <v>0</v>
          </cell>
          <cell r="N1153">
            <v>0</v>
          </cell>
          <cell r="O1153">
            <v>0</v>
          </cell>
          <cell r="P1153">
            <v>2.66</v>
          </cell>
        </row>
        <row r="1154">
          <cell r="B1154" t="str">
            <v>3695/2024</v>
          </cell>
          <cell r="C1154" t="str">
            <v>2401-0600-0103</v>
          </cell>
          <cell r="D1154" t="str">
            <v>SGICN CON 3695/2024  VIGENCIAS FUTURAS P 31/07/2026 SOL 155 SERVICIO DE MANTENIMIENTO RUTINARIO DE LAS VIAS A CARGO DEL INSTITUTO NACIONAL DE VIAS DIRECCION TE EN LOS SECTORES 2501A PASTO - BUESACO - HIGUERONES, PR 70+0000 (MARTÍN) - PR 102 0000 HIGU</v>
          </cell>
          <cell r="E1154" t="str">
            <v>SGI</v>
          </cell>
          <cell r="F1154">
            <v>57.636092120000001</v>
          </cell>
          <cell r="G1154">
            <v>0</v>
          </cell>
          <cell r="H1154">
            <v>57.636092120000001</v>
          </cell>
          <cell r="I1154">
            <v>0</v>
          </cell>
          <cell r="J1154">
            <v>57.636092120000001</v>
          </cell>
          <cell r="K1154">
            <v>0</v>
          </cell>
          <cell r="L1154">
            <v>54.989267290000001</v>
          </cell>
          <cell r="M1154">
            <v>54.989267290000001</v>
          </cell>
          <cell r="N1154">
            <v>0</v>
          </cell>
          <cell r="O1154">
            <v>54.989267290000001</v>
          </cell>
          <cell r="P1154">
            <v>2.6468248299999999</v>
          </cell>
        </row>
        <row r="1155">
          <cell r="B1155" t="str">
            <v>4453/2024</v>
          </cell>
          <cell r="C1155" t="str">
            <v>2402-0600-0013</v>
          </cell>
          <cell r="D1155" t="str">
            <v>DTBOL CDI 4453/224 P:30/04/2025 2025I-VBOL-013436 NTERVENTORIA PARA EL MANTENIMIENTO DE LA VÍA 72475 MALAGANA (INTERSECCIÓN 25BL02) - SAN BASILIO DE PALENQUE EN EL DEPARTAMENTO DE BOLIVAR.</v>
          </cell>
          <cell r="E1155" t="str">
            <v>SVR</v>
          </cell>
          <cell r="F1155">
            <v>2.6123832</v>
          </cell>
          <cell r="G1155">
            <v>0</v>
          </cell>
          <cell r="H1155">
            <v>2.6123832</v>
          </cell>
          <cell r="I1155">
            <v>2.6123832</v>
          </cell>
          <cell r="J1155">
            <v>0</v>
          </cell>
          <cell r="K1155">
            <v>0</v>
          </cell>
          <cell r="L1155">
            <v>0</v>
          </cell>
          <cell r="M1155">
            <v>0</v>
          </cell>
          <cell r="N1155">
            <v>0</v>
          </cell>
          <cell r="O1155">
            <v>0</v>
          </cell>
          <cell r="P1155">
            <v>2.6123832</v>
          </cell>
        </row>
        <row r="1156">
          <cell r="B1156" t="str">
            <v>607/2025</v>
          </cell>
          <cell r="C1156" t="str">
            <v>2402-0600-0013
2406-0600-0007</v>
          </cell>
          <cell r="D1156" t="str">
            <v>GGT CON 607/2025 VBOG-019896 P DIC 31/2025 PRESTAR SERVICIOS PROFESIONALES PARA ATENDER ASUNTOS DE CARACTER JURIDICO Y ADMINISTRATIVO Y OPERATIVOS PARA APOYAR TRANSVERSALMENTE LAS POLITICAS, PLANES, PROGRAMAS Y PROYECTOS ORIENTADOS AL CUMPLIMIENTO</v>
          </cell>
          <cell r="E1156" t="str">
            <v>SUBG - DT</v>
          </cell>
          <cell r="F1156">
            <v>2.5940000000000003</v>
          </cell>
          <cell r="G1156">
            <v>0</v>
          </cell>
          <cell r="H1156">
            <v>2.5940000000000003</v>
          </cell>
          <cell r="I1156">
            <v>2.5940000000000003</v>
          </cell>
          <cell r="J1156">
            <v>0</v>
          </cell>
          <cell r="K1156">
            <v>0</v>
          </cell>
          <cell r="L1156">
            <v>0</v>
          </cell>
          <cell r="M1156">
            <v>0</v>
          </cell>
          <cell r="N1156">
            <v>0</v>
          </cell>
          <cell r="O1156">
            <v>0</v>
          </cell>
          <cell r="P1156">
            <v>2.5940000000000003</v>
          </cell>
        </row>
        <row r="1157">
          <cell r="B1157" t="str">
            <v>0814/2025</v>
          </cell>
          <cell r="C1157" t="str">
            <v>2402-0600-0013
2406-0600-0006</v>
          </cell>
          <cell r="D1157" t="str">
            <v>DTMET CON 0814/2025 P:31/12/2025 R:2025I-VBOG-021131 PRESTAR SERVICIOS PROFESIONALES PARA ATENDER ASUNTOS DE CARÁCTER JURÍDICO Y ADMINISTRATIVO Y OPERATIVOS PARA APOYAR TRANSVERSALMENTE LAS POLÍTICAS, PLANES, PROGRAMAS Y PROYECTOS ORIENTADOS AL CUMPL</v>
          </cell>
          <cell r="E1157" t="str">
            <v>SUBG - DT</v>
          </cell>
          <cell r="F1157">
            <v>2.5935000000000001</v>
          </cell>
          <cell r="G1157">
            <v>0</v>
          </cell>
          <cell r="H1157">
            <v>2.5935000000000001</v>
          </cell>
          <cell r="I1157">
            <v>2.5935000000000001</v>
          </cell>
          <cell r="J1157">
            <v>0</v>
          </cell>
          <cell r="K1157">
            <v>0</v>
          </cell>
          <cell r="L1157">
            <v>0</v>
          </cell>
          <cell r="M1157">
            <v>0</v>
          </cell>
          <cell r="N1157">
            <v>0</v>
          </cell>
          <cell r="O1157">
            <v>0</v>
          </cell>
          <cell r="P1157">
            <v>2.5935000000000001</v>
          </cell>
        </row>
        <row r="1158">
          <cell r="B1158" t="str">
            <v>898/2025</v>
          </cell>
          <cell r="C1158" t="str">
            <v>2402-0600-0013
2406-0600-0007</v>
          </cell>
          <cell r="D1158" t="str">
            <v>DTCHO CON. 898/2025 P:12/31/25 R:VBOG-021858 PRESTAR SERVICIOS PROFESIONALES PARA ATENDER ASUNTOS DE CARÁCTER
ADMINISTRATIVO Y FINANCIERO QUE CORRESPONDAN CON LAS POLÍTICAS, PLANES, PROGRAMAS, PROYECTOS CONTRATOS Y/O CONVENIOS ORIENTADOS AL CUMPLIMIE</v>
          </cell>
          <cell r="E1158" t="str">
            <v>SUBG - DT</v>
          </cell>
          <cell r="F1158">
            <v>2.5935000000000001</v>
          </cell>
          <cell r="G1158">
            <v>0</v>
          </cell>
          <cell r="H1158">
            <v>2.5935000000000001</v>
          </cell>
          <cell r="I1158">
            <v>2.5935000000000001</v>
          </cell>
          <cell r="J1158">
            <v>0</v>
          </cell>
          <cell r="K1158">
            <v>0</v>
          </cell>
          <cell r="L1158">
            <v>0</v>
          </cell>
          <cell r="M1158">
            <v>0</v>
          </cell>
          <cell r="N1158">
            <v>0</v>
          </cell>
          <cell r="O1158">
            <v>0</v>
          </cell>
          <cell r="P1158">
            <v>2.5935000000000001</v>
          </cell>
        </row>
        <row r="1159">
          <cell r="B1159" t="str">
            <v>0877-2025</v>
          </cell>
          <cell r="C1159" t="str">
            <v>2401-0600-0072
2402-0600-0013</v>
          </cell>
          <cell r="D1159" t="str">
            <v>GGT CON 0877-2025 P:31-DIC-2025 R:2025I-VBOG-022141  PRESTAR SERVICIOS PROFESIONALES PARA ATENDER ASUNTOS DE CARÁCTER ADMINISTRATIVO Y FINANCIERO QUE CORRESPONDAN CON LAS POLÍTICAS, PLANES, PROGRAMAS, PROYECTOS CONTRATOS Y/O CONVENIOS ORIENTADOS AL C</v>
          </cell>
          <cell r="E1159" t="str">
            <v>SUBG - DT</v>
          </cell>
          <cell r="F1159">
            <v>2.5935000000000001</v>
          </cell>
          <cell r="G1159">
            <v>0</v>
          </cell>
          <cell r="H1159">
            <v>2.5935000000000001</v>
          </cell>
          <cell r="I1159">
            <v>2.5935000000000001</v>
          </cell>
          <cell r="J1159">
            <v>0</v>
          </cell>
          <cell r="K1159">
            <v>0</v>
          </cell>
          <cell r="L1159">
            <v>0</v>
          </cell>
          <cell r="M1159">
            <v>0</v>
          </cell>
          <cell r="N1159">
            <v>0</v>
          </cell>
          <cell r="O1159">
            <v>0</v>
          </cell>
          <cell r="P1159">
            <v>2.5935000000000001</v>
          </cell>
        </row>
        <row r="1160">
          <cell r="B1160" t="str">
            <v>0592/2025</v>
          </cell>
          <cell r="C1160" t="str">
            <v>2401-0600-0041
2401-0600-0072
2401-0600-0074
2401-0600-0075
2401-0600-0091
2401-0600-0112
2401-0600-0118</v>
          </cell>
          <cell r="D1160" t="str">
            <v>SUB G CON 0592/2025 PLZ 31/12/25 ADIC 1 VBOG-036329 PRESTAR SERVICIOS PROF ESPECIALIZADOS A LA SUBDIRECCIÓN GENERAL PARA ATENDER ASUNTOS DE CARÁCTER TÉCNICO DE LOS PROGRAMAS, PYTOS, CONTRATOS Y/O CONVENIOS A CARGO DEL INVIAS.</v>
          </cell>
          <cell r="E1160" t="str">
            <v>SUBG</v>
          </cell>
          <cell r="F1160">
            <v>2.5838564000000002</v>
          </cell>
          <cell r="G1160">
            <v>0</v>
          </cell>
          <cell r="H1160">
            <v>2.5838564000000002</v>
          </cell>
          <cell r="I1160">
            <v>2.5838562999999999</v>
          </cell>
          <cell r="J1160">
            <v>1.0000000000000001E-7</v>
          </cell>
          <cell r="K1160">
            <v>0</v>
          </cell>
          <cell r="L1160">
            <v>0</v>
          </cell>
          <cell r="M1160">
            <v>0</v>
          </cell>
          <cell r="N1160">
            <v>0</v>
          </cell>
          <cell r="O1160">
            <v>0</v>
          </cell>
          <cell r="P1160">
            <v>2.5838564000000002</v>
          </cell>
        </row>
        <row r="1161">
          <cell r="B1161" t="str">
            <v>789/2025</v>
          </cell>
          <cell r="C1161" t="str">
            <v>2401-0600-0079</v>
          </cell>
          <cell r="D1161" t="str">
            <v>DTE CON 789/2025 VBOG-020707 P DIC 31/2025 PRESTAR SERVICIOS DE APOYO A LA GESTION, PARA ATENDER ASUNTOS DE LOS PROGRAMAS, PROYECTOS, CONTRATOS Y/O CONVENIOS A CARGO DEL INVIAS, DESDE LA DIRECCION TECNICA Y DE ESTRUCTURACION Y/O SUS SUB</v>
          </cell>
          <cell r="E1161" t="str">
            <v>DTE</v>
          </cell>
          <cell r="F1161">
            <v>2.5750000000000002</v>
          </cell>
          <cell r="G1161">
            <v>0</v>
          </cell>
          <cell r="H1161">
            <v>2.5750000000000002</v>
          </cell>
          <cell r="I1161">
            <v>0</v>
          </cell>
          <cell r="J1161">
            <v>2.5750000000000002</v>
          </cell>
          <cell r="K1161">
            <v>0</v>
          </cell>
          <cell r="L1161">
            <v>0</v>
          </cell>
          <cell r="M1161">
            <v>0</v>
          </cell>
          <cell r="N1161">
            <v>0</v>
          </cell>
          <cell r="O1161">
            <v>0</v>
          </cell>
          <cell r="P1161">
            <v>2.5750000000000002</v>
          </cell>
        </row>
        <row r="1162">
          <cell r="B1162" t="str">
            <v>4572/2023</v>
          </cell>
          <cell r="C1162" t="str">
            <v>2402-0600-0013</v>
          </cell>
          <cell r="D1162" t="str">
            <v>DEO RESOL 5664/2025 CTO4572/2023 VIGENCIA EXPIRADA R:SOL-RP-0561 POR LA CUAL SE RECONOCE Y ORDENA UN</v>
          </cell>
          <cell r="E1162" t="str">
            <v>CCPT</v>
          </cell>
          <cell r="F1162">
            <v>24.45825683</v>
          </cell>
          <cell r="G1162">
            <v>0</v>
          </cell>
          <cell r="H1162">
            <v>24.45825683</v>
          </cell>
          <cell r="I1162">
            <v>24.45825683</v>
          </cell>
          <cell r="J1162">
            <v>0</v>
          </cell>
          <cell r="K1162">
            <v>0</v>
          </cell>
          <cell r="L1162">
            <v>21.91534583</v>
          </cell>
          <cell r="M1162">
            <v>21.91534583</v>
          </cell>
          <cell r="N1162">
            <v>21.91534583</v>
          </cell>
          <cell r="O1162">
            <v>0</v>
          </cell>
          <cell r="P1162">
            <v>2.5429110000000001</v>
          </cell>
        </row>
        <row r="1163">
          <cell r="B1163" t="str">
            <v>1223/2025</v>
          </cell>
          <cell r="C1163" t="str">
            <v>2401-0600-0103
2401-0600-0112</v>
          </cell>
          <cell r="D1163" t="str">
            <v>DTCAU CON 1223/2025 P:31-12-2025 R:2025I-VBOG-038954 PRESTAR SERVICIOS PROFESIONALES PARA ATENDER ASUNTOS DE CARÁCTER TÉCNICO, ADMINISTRATIVO, Y FINANCIERO PARA APOYAR EL SEGUIMIENTO Y CONTROL DE LAS POLÍTICAS, PLANES, PROGRAMAS, PROYECTOS Y/O CONVEN</v>
          </cell>
          <cell r="E1163" t="str">
            <v>SUBG - DT</v>
          </cell>
          <cell r="F1163">
            <v>2.5418788999999999</v>
          </cell>
          <cell r="G1163">
            <v>0</v>
          </cell>
          <cell r="H1163">
            <v>2.5418788999999999</v>
          </cell>
          <cell r="I1163">
            <v>1.27093945</v>
          </cell>
          <cell r="J1163">
            <v>1.27093945</v>
          </cell>
          <cell r="K1163">
            <v>0</v>
          </cell>
          <cell r="L1163">
            <v>0</v>
          </cell>
          <cell r="M1163">
            <v>0</v>
          </cell>
          <cell r="N1163">
            <v>0</v>
          </cell>
          <cell r="O1163">
            <v>0</v>
          </cell>
          <cell r="P1163">
            <v>2.5418788999999999</v>
          </cell>
        </row>
        <row r="1164">
          <cell r="B1164" t="str">
            <v>3429/2024</v>
          </cell>
          <cell r="C1164" t="str">
            <v>2409-0600-0002</v>
          </cell>
          <cell r="D1164" t="str">
            <v>SA CON 4429/2024 P:28/02/2025 R:2024i-VBOG-100367  VIGENCIA FUTURA PRESTAR SERVICIOS PROF COMO PILOTO A CARGO DEL PROGRAMA EN SEGURIDAD EN CARRETERAS NACIONAL – PSCN, ASÍ COMO DE LAS EPENDENCIAS DEL INVIAS ORIENTADOS AL CUMPLIMIENTO DE LA MISIONALI</v>
          </cell>
          <cell r="E1164" t="str">
            <v>SA</v>
          </cell>
          <cell r="F1164">
            <v>2.5398149999999999</v>
          </cell>
          <cell r="G1164">
            <v>0</v>
          </cell>
          <cell r="H1164">
            <v>2.5398149999999999</v>
          </cell>
          <cell r="I1164">
            <v>0</v>
          </cell>
          <cell r="J1164">
            <v>2.5398149999999999</v>
          </cell>
          <cell r="K1164">
            <v>0</v>
          </cell>
          <cell r="L1164">
            <v>0</v>
          </cell>
          <cell r="M1164">
            <v>0</v>
          </cell>
          <cell r="N1164">
            <v>0</v>
          </cell>
          <cell r="O1164">
            <v>0</v>
          </cell>
          <cell r="P1164">
            <v>2.5398149999999999</v>
          </cell>
        </row>
        <row r="1165">
          <cell r="B1165" t="str">
            <v>3719/2024</v>
          </cell>
          <cell r="C1165" t="str">
            <v>2401-0600-0103</v>
          </cell>
          <cell r="D1165" t="str">
            <v>SGI CON 3719/2024 VIGENCIAS FUTURAS P:31/07/2026 R:Sol_321_19_02_25 SERVICIO DE MANTENIMIENTO RUTINARIO DE LAS VIAS A CARGO DEL INVIAS TERL NARIÑO SECTORES 2501B CEBADAL - SANDONÁ - PASTO, PR60+0000 (SANTA BARBARA) - PR91+0000 (PASTO) - LOTE 5.</v>
          </cell>
          <cell r="E1165" t="str">
            <v>SGI</v>
          </cell>
          <cell r="F1165">
            <v>55.086891610000002</v>
          </cell>
          <cell r="G1165">
            <v>0</v>
          </cell>
          <cell r="H1165">
            <v>55.086891610000002</v>
          </cell>
          <cell r="I1165">
            <v>0</v>
          </cell>
          <cell r="J1165">
            <v>55.086891610000002</v>
          </cell>
          <cell r="K1165">
            <v>0</v>
          </cell>
          <cell r="L1165">
            <v>52.557672140000001</v>
          </cell>
          <cell r="M1165">
            <v>52.557672140000001</v>
          </cell>
          <cell r="N1165">
            <v>0</v>
          </cell>
          <cell r="O1165">
            <v>52.557672140000001</v>
          </cell>
          <cell r="P1165">
            <v>2.529219470000001</v>
          </cell>
        </row>
        <row r="1166">
          <cell r="B1166" t="str">
            <v>1758/2025</v>
          </cell>
          <cell r="C1166" t="str">
            <v>2409-0600-0003</v>
          </cell>
          <cell r="D1166" t="str">
            <v>DTCUN ADO 1758/2025 P: 2 MESES R:2025I-VCUN-084449 OBRAS DE SEÑALIZACIÓN,SEGURIDAD VIAL Y/O DISPOSITIVOS DE CONTENCIÓN LATERAL EN LA VIAS 40CN01 EL PORTAL EL ANTOJO Y 40CNB PUENTE REAL CAQUEZA EL TABLON A CARGO DEL INSTITUTO NACIONAL DE VÍAS - DIRECC</v>
          </cell>
          <cell r="E1166" t="str">
            <v>SGI</v>
          </cell>
          <cell r="F1166">
            <v>2.5153717799999997</v>
          </cell>
          <cell r="G1166">
            <v>0</v>
          </cell>
          <cell r="H1166">
            <v>2.5153717799999997</v>
          </cell>
          <cell r="I1166">
            <v>0</v>
          </cell>
          <cell r="J1166">
            <v>2.5153717799999997</v>
          </cell>
          <cell r="K1166">
            <v>0</v>
          </cell>
          <cell r="L1166">
            <v>0</v>
          </cell>
          <cell r="M1166">
            <v>0</v>
          </cell>
          <cell r="N1166">
            <v>0</v>
          </cell>
          <cell r="O1166">
            <v>0</v>
          </cell>
          <cell r="P1166">
            <v>2.5153717799999997</v>
          </cell>
        </row>
        <row r="1167">
          <cell r="B1167" t="str">
            <v>345/2025</v>
          </cell>
          <cell r="C1167" t="str">
            <v>2401-0600-0071
2401-0600-0072
2410-0600-0002</v>
          </cell>
          <cell r="D1167" t="str">
            <v>SS CON 345/2025 P:31-12-2025 R:2025I-VBOG-016927 PRESTAR SERVICIOS PROFESIONALES PARA ATENDER ASUNTOS DE CARÁCTER TÉCNICO Y ADMINISTRATIVO, DE LOS PROGRAMAS, PROYECTOS, CONTRATOS Y/O CONVENIOS A CARGO DEL INVIAS DIRECCIÓN TÉCNICA Y ESTRUCTURACION</v>
          </cell>
          <cell r="E1167" t="str">
            <v>DTE</v>
          </cell>
          <cell r="F1167">
            <v>2.5065194000000002</v>
          </cell>
          <cell r="G1167">
            <v>0</v>
          </cell>
          <cell r="H1167">
            <v>2.5065194000000002</v>
          </cell>
          <cell r="I1167">
            <v>1.0774998200000001</v>
          </cell>
          <cell r="J1167">
            <v>1.4290195800000001</v>
          </cell>
          <cell r="K1167">
            <v>0</v>
          </cell>
          <cell r="L1167">
            <v>0</v>
          </cell>
          <cell r="M1167">
            <v>0</v>
          </cell>
          <cell r="N1167">
            <v>0</v>
          </cell>
          <cell r="O1167">
            <v>0</v>
          </cell>
          <cell r="P1167">
            <v>2.5065194000000002</v>
          </cell>
        </row>
        <row r="1168">
          <cell r="B1168" t="str">
            <v>0650-2025</v>
          </cell>
          <cell r="C1168" t="str">
            <v>2402-0600-0013
2406-0600-0007</v>
          </cell>
          <cell r="D1168" t="str">
            <v>GGT CON 0650-2025 P:31-DIC-2025 R:2025I-VBOG-020315 PRESTAR SERVICIOS PROFESIONALES PARA ATENDER ASUNTOS DE CARÁCTER ADMINISTRATIVO Y FINANCIERO QUE CORRESPONDAN CON LAS POLÍTICAS, PLANES, PROGRAMAS, PROYECTOS CONTRATOS Y/O CONVENIOS ORIENTADOS AL CU</v>
          </cell>
          <cell r="E1168" t="str">
            <v>SUBG - DT</v>
          </cell>
          <cell r="F1168">
            <v>2.4990000000000001</v>
          </cell>
          <cell r="G1168">
            <v>0</v>
          </cell>
          <cell r="H1168">
            <v>2.4990000000000001</v>
          </cell>
          <cell r="I1168">
            <v>2.4990000000000001</v>
          </cell>
          <cell r="J1168">
            <v>0</v>
          </cell>
          <cell r="K1168">
            <v>0</v>
          </cell>
          <cell r="L1168">
            <v>0</v>
          </cell>
          <cell r="M1168">
            <v>0</v>
          </cell>
          <cell r="N1168">
            <v>0</v>
          </cell>
          <cell r="O1168">
            <v>0</v>
          </cell>
          <cell r="P1168">
            <v>2.4990000000000001</v>
          </cell>
        </row>
        <row r="1169">
          <cell r="B1169" t="str">
            <v>918/2025</v>
          </cell>
          <cell r="C1169" t="str">
            <v>2401-0600-0103
2402-0600-0013</v>
          </cell>
          <cell r="D1169" t="str">
            <v>SUBG CON 918/2025 DTMAG P 31/12/2025 R 2025I-VBOG 022171 PRESTAR SERVICIOS PROFESIONALES PARA ATENDER ASUNTOS DE CARÁCTER ADMINISTRATIVO Y FINANCIERO QUE CORRESPONDAN CON LAS POLÍTICAS, PLANES, PROGRAMAS, PROYECTOS CONTRATOS Y/O CONVENIOS</v>
          </cell>
          <cell r="E1169" t="str">
            <v>SUBG - DT</v>
          </cell>
          <cell r="F1169">
            <v>2.4990000000000001</v>
          </cell>
          <cell r="G1169">
            <v>0</v>
          </cell>
          <cell r="H1169">
            <v>2.4990000000000001</v>
          </cell>
          <cell r="I1169">
            <v>0</v>
          </cell>
          <cell r="J1169">
            <v>2.4990000000000001</v>
          </cell>
          <cell r="K1169">
            <v>0</v>
          </cell>
          <cell r="L1169">
            <v>0</v>
          </cell>
          <cell r="M1169">
            <v>0</v>
          </cell>
          <cell r="N1169">
            <v>0</v>
          </cell>
          <cell r="O1169">
            <v>0</v>
          </cell>
          <cell r="P1169">
            <v>2.4990000000000001</v>
          </cell>
        </row>
        <row r="1170">
          <cell r="B1170" t="str">
            <v>935/2025</v>
          </cell>
          <cell r="C1170" t="str">
            <v>2401-0600-0103
2402-0600-0013</v>
          </cell>
          <cell r="D1170" t="str">
            <v>SUBG CON 935/2025 P 31/12/2025 R 2025I-VBOG 022685 PRESTAR SERVICIOS PROFESIONALES PARA ATENDER ASUNTOS DE CARÁCTER ADMINISTRATIVO Y FINANCIERO QUE CORRESPONDAN CON LAS POLÍTICAS, PLANES, PROGRAMAS, PROYECTOS CONTRATOS Y/O CONVENIOS ORIENTADOS AL CUM</v>
          </cell>
          <cell r="E1170" t="str">
            <v>SUBG - DT</v>
          </cell>
          <cell r="F1170">
            <v>2.4990000000000001</v>
          </cell>
          <cell r="G1170">
            <v>0</v>
          </cell>
          <cell r="H1170">
            <v>2.4990000000000001</v>
          </cell>
          <cell r="I1170">
            <v>0</v>
          </cell>
          <cell r="J1170">
            <v>2.4990000000000001</v>
          </cell>
          <cell r="K1170">
            <v>0</v>
          </cell>
          <cell r="L1170">
            <v>0</v>
          </cell>
          <cell r="M1170">
            <v>0</v>
          </cell>
          <cell r="N1170">
            <v>0</v>
          </cell>
          <cell r="O1170">
            <v>0</v>
          </cell>
          <cell r="P1170">
            <v>2.4990000000000001</v>
          </cell>
        </row>
        <row r="1171">
          <cell r="B1171" t="str">
            <v>0745/2025</v>
          </cell>
          <cell r="C1171" t="str">
            <v>2401-0600-0103
2401-0600-0112
2402-0600-0013</v>
          </cell>
          <cell r="D1171" t="str">
            <v>DTCAL CON 0745/2025 P:9 MESES R:2025I-VBOG-021762 PRESTAR SERVICIOS PROFESIONALES PARA ATENDER ASUNTOS DE CARÁCTER TÉCNICO, ADMINISTRATIVO, Y FINANCIERO PARA APOYAR EL SEGUIMIENTO Y CONTROL DE LAS POLÍTICAS, PLANES, PROGRAMAS, PROYECTOS, CONTRATOS Y/</v>
          </cell>
          <cell r="E1171" t="str">
            <v>SUBG - DT</v>
          </cell>
          <cell r="F1171">
            <v>2.4886368000000001</v>
          </cell>
          <cell r="G1171">
            <v>0</v>
          </cell>
          <cell r="H1171">
            <v>2.4886368000000001</v>
          </cell>
          <cell r="I1171">
            <v>0</v>
          </cell>
          <cell r="J1171">
            <v>2.4886368000000001</v>
          </cell>
          <cell r="K1171">
            <v>0</v>
          </cell>
          <cell r="L1171">
            <v>0</v>
          </cell>
          <cell r="M1171">
            <v>0</v>
          </cell>
          <cell r="N1171">
            <v>0</v>
          </cell>
          <cell r="O1171">
            <v>0</v>
          </cell>
          <cell r="P1171">
            <v>2.4886368000000001</v>
          </cell>
        </row>
        <row r="1172">
          <cell r="B1172" t="str">
            <v>1276/2025</v>
          </cell>
          <cell r="C1172" t="str">
            <v>2401-0600-0103
2401-0600-0112</v>
          </cell>
          <cell r="D1172" t="str">
            <v>DTCAU  CON 1276/2025  VBOG- 042968 P DIC 31/2025 PRESTAR SERVICIOS PROFESIONALES PARA ATENDER ASUNTOS DE CARÁCTER TÉCNICO, ADMINISTRATIVO, Y FINANCIERO PARA APOYAR EL SEGUIMIENTO Y CONTROL DE LAS POLÍTICAS, PLANES,  PROGRAMAS, PROYECTOS, CONTR DT CAU</v>
          </cell>
          <cell r="E1172" t="str">
            <v>SUBG - DT</v>
          </cell>
          <cell r="F1172">
            <v>2.4879822999999996</v>
          </cell>
          <cell r="G1172">
            <v>0</v>
          </cell>
          <cell r="H1172">
            <v>2.4879822999999996</v>
          </cell>
          <cell r="I1172">
            <v>1.1442411499999998</v>
          </cell>
          <cell r="J1172">
            <v>1.3437411499999998</v>
          </cell>
          <cell r="K1172">
            <v>0</v>
          </cell>
          <cell r="L1172">
            <v>0</v>
          </cell>
          <cell r="M1172">
            <v>0</v>
          </cell>
          <cell r="N1172">
            <v>0</v>
          </cell>
          <cell r="O1172">
            <v>0</v>
          </cell>
          <cell r="P1172">
            <v>2.4879822999999996</v>
          </cell>
        </row>
        <row r="1173">
          <cell r="B1173" t="str">
            <v>1283/2025</v>
          </cell>
          <cell r="C1173" t="str">
            <v>2401-0600-0103</v>
          </cell>
          <cell r="D1173" t="str">
            <v>DTCAQ CON 1283/2025 P:31-12-2025 R:2025I-VBOG-042516 PRESTAR SERVICIOS PROFESIONALES PARA ATENDER ASUNTOS DE CARÁCTER TÉCNICO, ADMINISTRATIVO, Y FINANCIERO PARA APOYAR EL SEGUIMIENTO Y CONTROL DE LAS POLÍTICAS, PLANES, PROGRAMAS, PROYECTOS, CONTRATOS</v>
          </cell>
          <cell r="E1173" t="str">
            <v>SUBG - DT</v>
          </cell>
          <cell r="F1173">
            <v>2.4877224</v>
          </cell>
          <cell r="G1173">
            <v>0</v>
          </cell>
          <cell r="H1173">
            <v>2.4877224</v>
          </cell>
          <cell r="I1173">
            <v>0</v>
          </cell>
          <cell r="J1173">
            <v>2.4877224</v>
          </cell>
          <cell r="K1173">
            <v>0</v>
          </cell>
          <cell r="L1173">
            <v>0</v>
          </cell>
          <cell r="M1173">
            <v>0</v>
          </cell>
          <cell r="N1173">
            <v>0</v>
          </cell>
          <cell r="O1173">
            <v>0</v>
          </cell>
          <cell r="P1173">
            <v>2.4877224</v>
          </cell>
        </row>
        <row r="1174">
          <cell r="B1174" t="str">
            <v>612/2025</v>
          </cell>
          <cell r="C1174" t="str">
            <v>2402-0600-0013
2406-0600-0007</v>
          </cell>
          <cell r="D1174" t="str">
            <v>SUBG CON  612/2025 P 31/12/2025 R 2025I-VBOG 020297 PRESTAR SERVICIOS PROFESIONALES PARA ATENDER ASUNTOS DE CARÁCTER TÉCNICO, ADMINISTRATIVO, Y FINANCIERO PARA APOYAR EL SEGUIMIENTO Y CONTROL DE LAS POLÍTICAS, PLANES, PROGRAMAS, PROYECTOS, CONTRATOS</v>
          </cell>
          <cell r="E1174" t="str">
            <v>SUBG - DT</v>
          </cell>
          <cell r="F1174">
            <v>2.4876558000000002</v>
          </cell>
          <cell r="G1174">
            <v>0</v>
          </cell>
          <cell r="H1174">
            <v>2.4876558000000002</v>
          </cell>
          <cell r="I1174">
            <v>2.4876558000000002</v>
          </cell>
          <cell r="J1174">
            <v>0</v>
          </cell>
          <cell r="K1174">
            <v>0</v>
          </cell>
          <cell r="L1174">
            <v>0</v>
          </cell>
          <cell r="M1174">
            <v>0</v>
          </cell>
          <cell r="N1174">
            <v>0</v>
          </cell>
          <cell r="O1174">
            <v>0</v>
          </cell>
          <cell r="P1174">
            <v>2.4876558000000002</v>
          </cell>
        </row>
        <row r="1175">
          <cell r="B1175" t="str">
            <v>815/2025</v>
          </cell>
          <cell r="C1175" t="str">
            <v>2401-0600-0103
2402-0600-0013</v>
          </cell>
          <cell r="D1175" t="str">
            <v>GGT CON 815/2025 PLAZO 31/12/25 MEM VBOG 021346 DEL 09/04/25.PRESTAR SERVICIOS PROFESIONALES PARA ATENDER ASUNTOS DE CARÁCTER TÉCNICO, ADMINISTRATIVO, Y FINANCIERO PARA APOYAR EL SEGUIMIENTO Y CONTROL DE LAS POLÍTICAS, PLANES, PROGRAMAS, PROYECTOS, C</v>
          </cell>
          <cell r="E1175" t="str">
            <v>SUBG - DT</v>
          </cell>
          <cell r="F1175">
            <v>2.4816192000000004</v>
          </cell>
          <cell r="G1175">
            <v>0</v>
          </cell>
          <cell r="H1175">
            <v>2.4816192000000004</v>
          </cell>
          <cell r="I1175">
            <v>0</v>
          </cell>
          <cell r="J1175">
            <v>2.4816192000000004</v>
          </cell>
          <cell r="K1175">
            <v>0</v>
          </cell>
          <cell r="L1175">
            <v>0</v>
          </cell>
          <cell r="M1175">
            <v>0</v>
          </cell>
          <cell r="N1175">
            <v>0</v>
          </cell>
          <cell r="O1175">
            <v>0</v>
          </cell>
          <cell r="P1175">
            <v>2.4816192000000004</v>
          </cell>
        </row>
        <row r="1176">
          <cell r="B1176" t="str">
            <v>1397/2025</v>
          </cell>
          <cell r="C1176" t="str">
            <v>2499-0600-0029</v>
          </cell>
          <cell r="D1176" t="str">
            <v>SS CPSP 1397/2025 P 31/12/2025 R:2025I-VBOG-057432 SS PRESTACIÓN DE SERVICIOS PROFESIONALES PARA LA REALIZACIÓN DE ACTIVIDADES DEL PROYECTO DE IMPLEMENTACIÓN DE LINEAMIENTOS DEL CATASTRO MULTIPROPÓSITO EN EL INVENTARIO DE PREDIOS DE USO PÚBLICO A CAR</v>
          </cell>
          <cell r="E1176" t="str">
            <v>SS</v>
          </cell>
          <cell r="F1176">
            <v>2.4500000000000002</v>
          </cell>
          <cell r="G1176">
            <v>0</v>
          </cell>
          <cell r="H1176">
            <v>2.4500000000000002</v>
          </cell>
          <cell r="I1176">
            <v>2.4500000000000002</v>
          </cell>
          <cell r="J1176">
            <v>0</v>
          </cell>
          <cell r="K1176">
            <v>0</v>
          </cell>
          <cell r="L1176">
            <v>0</v>
          </cell>
          <cell r="M1176">
            <v>0</v>
          </cell>
          <cell r="N1176">
            <v>0</v>
          </cell>
          <cell r="O1176">
            <v>0</v>
          </cell>
          <cell r="P1176">
            <v>2.4500000000000002</v>
          </cell>
        </row>
        <row r="1177">
          <cell r="B1177" t="str">
            <v>0856/2025</v>
          </cell>
          <cell r="C1177" t="str">
            <v>2401-0600-0103
2402-0600-0013</v>
          </cell>
          <cell r="D1177" t="str">
            <v>DTHUI CON 0856/2025 P:31/12/2025 R:2025I-VBOG-021449 PRESTAR SERVICIOS PROFESIONALES PARA ATENDER ASUNTOS DE CARÁCTER TÉCNICO, ADMINISTRATIVO, Y FINANCIERO PARA APOYAR EL SEGUIMIENTO Y CONTROL DE LAS POLÍTICAS, PLANES, PROGRAMAS, PROYECTOS, CONTRATOS</v>
          </cell>
          <cell r="E1177" t="str">
            <v>SUBG - DT</v>
          </cell>
          <cell r="F1177">
            <v>2.3848394000000002</v>
          </cell>
          <cell r="G1177">
            <v>0</v>
          </cell>
          <cell r="H1177">
            <v>2.3848394000000002</v>
          </cell>
          <cell r="I1177">
            <v>0.26155865</v>
          </cell>
          <cell r="J1177">
            <v>2.1232807500000002</v>
          </cell>
          <cell r="K1177">
            <v>0</v>
          </cell>
          <cell r="L1177">
            <v>0</v>
          </cell>
          <cell r="M1177">
            <v>0</v>
          </cell>
          <cell r="N1177">
            <v>0</v>
          </cell>
          <cell r="O1177">
            <v>0</v>
          </cell>
          <cell r="P1177">
            <v>2.3848394000000002</v>
          </cell>
        </row>
        <row r="1178">
          <cell r="B1178" t="str">
            <v>760/2025</v>
          </cell>
          <cell r="C1178" t="str">
            <v>2401-0600-0118
2402-0600-0013</v>
          </cell>
          <cell r="D1178" t="str">
            <v>DTTOL CON 760/2025 VBOG-021136 P DIC 31/2025PRESTAR SERVICIOS PROFESIONALES, PARA ATENDER ASUNTOS DE CARACTER SOCIAL Y ADMINISTRATIVO QUE CORRESPONDAN CON LAS POLITICAS, PLANES, PROGRAMAS, PROYECTOS CONTRATOS Y/O CONVENIOS ORIENTADOS AL</v>
          </cell>
          <cell r="E1178" t="str">
            <v>SUBG - DT</v>
          </cell>
          <cell r="F1178">
            <v>2.3816956</v>
          </cell>
          <cell r="G1178">
            <v>0</v>
          </cell>
          <cell r="H1178">
            <v>2.3816956</v>
          </cell>
          <cell r="I1178">
            <v>2.3816956</v>
          </cell>
          <cell r="J1178">
            <v>0</v>
          </cell>
          <cell r="K1178">
            <v>0</v>
          </cell>
          <cell r="L1178">
            <v>0</v>
          </cell>
          <cell r="M1178">
            <v>0</v>
          </cell>
          <cell r="N1178">
            <v>0</v>
          </cell>
          <cell r="O1178">
            <v>0</v>
          </cell>
          <cell r="P1178">
            <v>2.3816956</v>
          </cell>
        </row>
        <row r="1179">
          <cell r="B1179" t="str">
            <v>143/2025</v>
          </cell>
          <cell r="C1179" t="str">
            <v>2401-0600-0124
2410-0600-0002</v>
          </cell>
          <cell r="D1179" t="str">
            <v>DTE CON. 143/2025 P: 31-12/25 R: 2025I-VBOG-002986 PRESTAR SERVICIOS PROFESIONALES PARA ATENDER ASUNTOS DE CARÁCTER
JURIDICO, DE LOS PROGRAMAS, PROYECTOS, CONTRATOS Y/O CONVENIOS A CARGO DEL INVIAS DESDE LA DIRECCIÓN TÉCNICA Y DE ESTRUCTURACION Y/O</v>
          </cell>
          <cell r="E1179" t="str">
            <v>DTE</v>
          </cell>
          <cell r="F1179">
            <v>2.38</v>
          </cell>
          <cell r="G1179">
            <v>0</v>
          </cell>
          <cell r="H1179">
            <v>2.38</v>
          </cell>
          <cell r="I1179">
            <v>2.3799990200000001</v>
          </cell>
          <cell r="J1179">
            <v>9.7999999999999993E-7</v>
          </cell>
          <cell r="K1179">
            <v>0</v>
          </cell>
          <cell r="L1179">
            <v>0</v>
          </cell>
          <cell r="M1179">
            <v>0</v>
          </cell>
          <cell r="N1179">
            <v>0</v>
          </cell>
          <cell r="O1179">
            <v>0</v>
          </cell>
          <cell r="P1179">
            <v>2.38</v>
          </cell>
        </row>
        <row r="1180">
          <cell r="B1180" t="str">
            <v>1442/2025</v>
          </cell>
          <cell r="C1180" t="str">
            <v>2410-0600-0002</v>
          </cell>
          <cell r="D1180" t="str">
            <v>SS CPSP 1442/2025 P:31/12/2025 R:2025I-VBOG-060506 SS PRESTAR SERVICIOS DE APOYO PARA ATENDER TEMAS RELACIONADOS PARA LA ELABORACIÓN DE DOCUMENTOS DE LINEAMIENTOS TECNICOS, DE LOS PROGRAMAS, PROYECTOS, CONTRATOS
Y/O CONVENIOS A CARGO DEL INVIAS</v>
          </cell>
          <cell r="E1180" t="str">
            <v>SS</v>
          </cell>
          <cell r="F1180">
            <v>2.38</v>
          </cell>
          <cell r="G1180">
            <v>0</v>
          </cell>
          <cell r="H1180">
            <v>2.38</v>
          </cell>
          <cell r="I1180">
            <v>2.38</v>
          </cell>
          <cell r="J1180">
            <v>0</v>
          </cell>
          <cell r="K1180">
            <v>0</v>
          </cell>
          <cell r="L1180">
            <v>0</v>
          </cell>
          <cell r="M1180">
            <v>0</v>
          </cell>
          <cell r="N1180">
            <v>0</v>
          </cell>
          <cell r="O1180">
            <v>0</v>
          </cell>
          <cell r="P1180">
            <v>2.38</v>
          </cell>
        </row>
        <row r="1181">
          <cell r="B1181" t="str">
            <v>720/2025</v>
          </cell>
          <cell r="C1181" t="str">
            <v>2401-0600-0072
2402-0600-0013</v>
          </cell>
          <cell r="D1181" t="str">
            <v>SDJ CON. 720/2025 P:31/12/25 R:2025I-VBOG-019626 PRESTAR SERVICIOS PROFESIONALES PARA ATENDER ASUNTOS DE CARÁCTER JURÍDICO PARA REPRESENTAR JUDICIAL, EXTRAJUDICIAL Y ADMINISTRATIVAMENTE AL INVIAS EN LOS ASUNTOS DERIVADOS DE LOS PROGRAMAS, PROYECTOS,</v>
          </cell>
          <cell r="E1181" t="str">
            <v>SUBG - DT</v>
          </cell>
          <cell r="F1181">
            <v>2.3796534999999999</v>
          </cell>
          <cell r="G1181">
            <v>0</v>
          </cell>
          <cell r="H1181">
            <v>2.3796534999999999</v>
          </cell>
          <cell r="I1181">
            <v>2.3796534999999999</v>
          </cell>
          <cell r="J1181">
            <v>0</v>
          </cell>
          <cell r="K1181">
            <v>0</v>
          </cell>
          <cell r="L1181">
            <v>0</v>
          </cell>
          <cell r="M1181">
            <v>0</v>
          </cell>
          <cell r="N1181">
            <v>0</v>
          </cell>
          <cell r="O1181">
            <v>0</v>
          </cell>
          <cell r="P1181">
            <v>2.3796534999999999</v>
          </cell>
        </row>
        <row r="1182">
          <cell r="B1182" t="str">
            <v>0800/2025</v>
          </cell>
          <cell r="C1182" t="str">
            <v>2402-0600-0013
2406-0600-0006</v>
          </cell>
          <cell r="D1182" t="str">
            <v>DTCAU CON 0800/2025 P:31/12/2025 R:2025I-VBOG-021457 PRESTAR SERVICIOS PROFESIONALES O DE APOYO A LA GESTIÓN, PARA ATENDER ASUNTOS DE CARÁCTER SOCIAL Y ADMINISTRATIVO QUE CORRESPONDAN CON LAS POLÍTICAS, PLANES, PROGRAMAS, PROYECTOS CONTRATOS Y/O CONV</v>
          </cell>
          <cell r="E1182" t="str">
            <v>SUBG - DT</v>
          </cell>
          <cell r="F1182">
            <v>2.3681714</v>
          </cell>
          <cell r="G1182">
            <v>0</v>
          </cell>
          <cell r="H1182">
            <v>2.3681714</v>
          </cell>
          <cell r="I1182">
            <v>2.3681714</v>
          </cell>
          <cell r="J1182">
            <v>0</v>
          </cell>
          <cell r="K1182">
            <v>0</v>
          </cell>
          <cell r="L1182">
            <v>0</v>
          </cell>
          <cell r="M1182">
            <v>0</v>
          </cell>
          <cell r="N1182">
            <v>0</v>
          </cell>
          <cell r="O1182">
            <v>0</v>
          </cell>
          <cell r="P1182">
            <v>2.3681714</v>
          </cell>
        </row>
        <row r="1183">
          <cell r="B1183" t="str">
            <v>0811-2025</v>
          </cell>
          <cell r="C1183" t="str">
            <v>2401-0600-0103
2402-0600-0013</v>
          </cell>
          <cell r="D1183" t="str">
            <v>GGT CON 0811-2025 P:31-DIC-2025 R:2025I-VBOG-021179 PRESTAR SERVICIOS PROFESIONALES PARA ATENDER ASUNTOS DE CARÁCTER TÉCNICO, ADMINISTRATIVO, Y FINANCIERO PARA APOYAR EL SEGUIMIENTO Y CONTROL DE LAS POLÍTICAS, PLANES, PROGRAMAS, PROYECTOS, CONTRATOS</v>
          </cell>
          <cell r="E1183" t="str">
            <v>SUBG - DT</v>
          </cell>
          <cell r="F1183">
            <v>2.3542406000000002</v>
          </cell>
          <cell r="G1183">
            <v>0</v>
          </cell>
          <cell r="H1183">
            <v>2.3542406000000002</v>
          </cell>
          <cell r="I1183">
            <v>0</v>
          </cell>
          <cell r="J1183">
            <v>2.3542406000000002</v>
          </cell>
          <cell r="K1183">
            <v>0</v>
          </cell>
          <cell r="L1183">
            <v>0</v>
          </cell>
          <cell r="M1183">
            <v>0</v>
          </cell>
          <cell r="N1183">
            <v>0</v>
          </cell>
          <cell r="O1183">
            <v>0</v>
          </cell>
          <cell r="P1183">
            <v>2.3542406000000002</v>
          </cell>
        </row>
        <row r="1184">
          <cell r="B1184" t="str">
            <v>682/2025</v>
          </cell>
          <cell r="C1184" t="str">
            <v>2401-0600-0103
2402-0600-0013</v>
          </cell>
          <cell r="D1184" t="str">
            <v>GGT CON 682/2025 PLAZO 31/12/25 MEM VBOG 021344 DEL 09/04/25.“PRESTAR SERVICIOS PROFESIONALES O DE APOYO A LA GESTIÓN, PARA ATENDER ASUNTOS DE CARÁCTER SOCIAL Y ADMINISTRATIVO QUE CORRESPONDAN CON LAS POLÍTICAS, PLANES, PROGRAMAS, PROYECTOS CONTRATOS</v>
          </cell>
          <cell r="E1184" t="str">
            <v>SUBG - DT</v>
          </cell>
          <cell r="F1184">
            <v>2.3346476000000003</v>
          </cell>
          <cell r="G1184">
            <v>0</v>
          </cell>
          <cell r="H1184">
            <v>2.3346476000000003</v>
          </cell>
          <cell r="I1184">
            <v>0.23463137000000001</v>
          </cell>
          <cell r="J1184">
            <v>2.10001623</v>
          </cell>
          <cell r="K1184">
            <v>0</v>
          </cell>
          <cell r="L1184">
            <v>0</v>
          </cell>
          <cell r="M1184">
            <v>0</v>
          </cell>
          <cell r="N1184">
            <v>0</v>
          </cell>
          <cell r="O1184">
            <v>0</v>
          </cell>
          <cell r="P1184">
            <v>2.3346476000000003</v>
          </cell>
        </row>
        <row r="1185">
          <cell r="B1185" t="str">
            <v>908/2025</v>
          </cell>
          <cell r="C1185" t="str">
            <v>2402-0600-0013
2406-0600-0007</v>
          </cell>
          <cell r="D1185" t="str">
            <v>DTCHO CON. 908/2025 P:12/31/25 R:VBOG-021863 PRESTAR SERVICIOS PROFESIONALES PARA ATENDER ASUNTOS DE CARÁCTER TECNICO,
ADMINISTRATIVO Y FINANCIERO PARA APOYAR EL SEGUIMIENTO Y CONTROL DE LAS POLÍTICAS, PLANES, PROGRAMAS, PROYECTOS CONTRATOS Y/O CONVE</v>
          </cell>
          <cell r="E1185" t="str">
            <v>SUBG - DT</v>
          </cell>
          <cell r="F1185">
            <v>2.3263257999999998</v>
          </cell>
          <cell r="G1185">
            <v>0</v>
          </cell>
          <cell r="H1185">
            <v>2.3263257999999998</v>
          </cell>
          <cell r="I1185">
            <v>2.3263257999999998</v>
          </cell>
          <cell r="J1185">
            <v>0</v>
          </cell>
          <cell r="K1185">
            <v>0</v>
          </cell>
          <cell r="L1185">
            <v>0</v>
          </cell>
          <cell r="M1185">
            <v>0</v>
          </cell>
          <cell r="N1185">
            <v>0</v>
          </cell>
          <cell r="O1185">
            <v>0</v>
          </cell>
          <cell r="P1185">
            <v>2.3263257999999998</v>
          </cell>
        </row>
        <row r="1186">
          <cell r="B1186" t="str">
            <v>824/2025</v>
          </cell>
          <cell r="C1186" t="str">
            <v>2401-0600-0118
2402-0600-0013</v>
          </cell>
          <cell r="D1186" t="str">
            <v>DTCAL CON 824/2025 PLZ 31/12/2025 VBOG-021412 “PRESTAR SERVICIOS PROFESIONALES PARA ATENDER ASUNTOS DE CARÁCTER
ADMINISTRATIVO Y FINANCIERO QUE CORRESPONDAN CON LAS POLÍTICAS, PLANES,PROGRAMAS, PROYECTOS CONTRATOS Y/O CONVENIOS ORIENTADOS AL CUMPLIM</v>
          </cell>
          <cell r="E1186" t="str">
            <v>SUBG - DT</v>
          </cell>
          <cell r="F1186">
            <v>2.3205</v>
          </cell>
          <cell r="G1186">
            <v>0</v>
          </cell>
          <cell r="H1186">
            <v>2.3205</v>
          </cell>
          <cell r="I1186">
            <v>2.3205</v>
          </cell>
          <cell r="J1186">
            <v>0</v>
          </cell>
          <cell r="K1186">
            <v>0</v>
          </cell>
          <cell r="L1186">
            <v>0</v>
          </cell>
          <cell r="M1186">
            <v>0</v>
          </cell>
          <cell r="N1186">
            <v>0</v>
          </cell>
          <cell r="O1186">
            <v>0</v>
          </cell>
          <cell r="P1186">
            <v>2.3205</v>
          </cell>
        </row>
        <row r="1187">
          <cell r="B1187" t="str">
            <v>0881-2025</v>
          </cell>
          <cell r="C1187" t="str">
            <v>2401-0600-0118
2402-0600-0013</v>
          </cell>
          <cell r="D1187" t="str">
            <v>GGT CON 0881-2025 P:31-DIC-2025 R:2025I-VBOG-021794 PRESTAR SERVICIOS PROFESIONALES PARA ATENDER ASUNTOS DE CARÁCTER JURÍDICO Y ADMINISTRATIVO, QUE CORRESPONDAN CON LAS POLÍTICAS, PLANES, PROGRAMAS Y PROYECTOS ORIENTADOS AL CUMPLIMIENTO DE LA MISIONA</v>
          </cell>
          <cell r="E1187" t="str">
            <v>SUBG - DT</v>
          </cell>
          <cell r="F1187">
            <v>2.3205</v>
          </cell>
          <cell r="G1187">
            <v>0</v>
          </cell>
          <cell r="H1187">
            <v>2.3205</v>
          </cell>
          <cell r="I1187">
            <v>2.3205</v>
          </cell>
          <cell r="J1187">
            <v>0</v>
          </cell>
          <cell r="K1187">
            <v>0</v>
          </cell>
          <cell r="L1187">
            <v>0</v>
          </cell>
          <cell r="M1187">
            <v>0</v>
          </cell>
          <cell r="N1187">
            <v>0</v>
          </cell>
          <cell r="O1187">
            <v>0</v>
          </cell>
          <cell r="P1187">
            <v>2.3205</v>
          </cell>
        </row>
        <row r="1188">
          <cell r="B1188" t="str">
            <v>0009/2025</v>
          </cell>
          <cell r="C1188" t="str">
            <v>2401-0600-0072
2401-0600-0112
2401-0600-0118
2401-0600-0124
2402-0600-0013
2406-0600-0006
2409-0600-0002
2409-0600-0009</v>
          </cell>
          <cell r="D1188" t="str">
            <v>SGCP CON 0009/2025 P:31/12/2025 R:2025I-VBOG-001923 PRESTAR SERVICIOS PROFESIONALES COMO ABOGADO DE LA SUBDIRECCIÓN DE GESTIÓN CONTRACTUAL EN EL ACOMPAÑAMIENTO DE LOS PROCESOS PRECONTRACTUALES, CONTRACTUALES Y POSTCONTRACTULAES EN LOS DISTINTOS PROGR</v>
          </cell>
          <cell r="E1188" t="str">
            <v>DJ</v>
          </cell>
          <cell r="F1188">
            <v>2.3199999999999998</v>
          </cell>
          <cell r="G1188">
            <v>0</v>
          </cell>
          <cell r="H1188">
            <v>2.3199999999999998</v>
          </cell>
          <cell r="I1188">
            <v>1.0000000000000001E-7</v>
          </cell>
          <cell r="J1188">
            <v>2.3199999</v>
          </cell>
          <cell r="K1188">
            <v>0</v>
          </cell>
          <cell r="L1188">
            <v>0</v>
          </cell>
          <cell r="M1188">
            <v>0</v>
          </cell>
          <cell r="N1188">
            <v>0</v>
          </cell>
          <cell r="O1188">
            <v>0</v>
          </cell>
          <cell r="P1188">
            <v>2.3199999999999998</v>
          </cell>
        </row>
        <row r="1189">
          <cell r="B1189" t="str">
            <v>763/2025</v>
          </cell>
          <cell r="C1189" t="str">
            <v>2402-0600-0013
2406-0600-0006</v>
          </cell>
          <cell r="D1189" t="str">
            <v>DTMET CON 763/2025 VBOG-021135 P DIC 31/2025 PRESTAR SERVICIOS ROFESIONALES PARA ATENDER ASUNTOS DE CARÁCTER TÉCNICO, ADMINISTRATIVO, Y FINANCIERO PARA APOYAR EL SEGUIMIENTO Y CONTROL DE LAS POLÍTICAS, PLANES, PROGRAMAS, PROYECTOS, CONTR</v>
          </cell>
          <cell r="E1189" t="str">
            <v>SUBG - DT</v>
          </cell>
          <cell r="F1189">
            <v>2.3128774000000001</v>
          </cell>
          <cell r="G1189">
            <v>0</v>
          </cell>
          <cell r="H1189">
            <v>2.3128774000000001</v>
          </cell>
          <cell r="I1189">
            <v>2.3128774000000001</v>
          </cell>
          <cell r="J1189">
            <v>0</v>
          </cell>
          <cell r="K1189">
            <v>0</v>
          </cell>
          <cell r="L1189">
            <v>0</v>
          </cell>
          <cell r="M1189">
            <v>0</v>
          </cell>
          <cell r="N1189">
            <v>0</v>
          </cell>
          <cell r="O1189">
            <v>0</v>
          </cell>
          <cell r="P1189">
            <v>2.3128774000000001</v>
          </cell>
        </row>
        <row r="1190">
          <cell r="B1190" t="str">
            <v>784/2025</v>
          </cell>
          <cell r="C1190" t="str">
            <v>2401-0600-0118
2402-0600-0013</v>
          </cell>
          <cell r="D1190" t="str">
            <v>DTTOL-CON 784/2025 P-31/12/2025 R-2025I-VBOG-021141 PRESTAR SERVICIOS PROFESIONALES PARA ATENDER ASUNTOS DE CARACTERTECNICO, ADMINISTRATIVO, Y FINANCIERO PARA APOYAR EL SEGUIMIENTO Y CONTROL DE LAS POLITICAS, PLANES, PROGRAMAS, PROYECTOS, CONTRATOS</v>
          </cell>
          <cell r="E1190" t="str">
            <v>SUBG - DT</v>
          </cell>
          <cell r="F1190">
            <v>2.3128774000000001</v>
          </cell>
          <cell r="G1190">
            <v>0</v>
          </cell>
          <cell r="H1190">
            <v>2.3128774000000001</v>
          </cell>
          <cell r="I1190">
            <v>2.3128774000000001</v>
          </cell>
          <cell r="J1190">
            <v>0</v>
          </cell>
          <cell r="K1190">
            <v>0</v>
          </cell>
          <cell r="L1190">
            <v>0</v>
          </cell>
          <cell r="M1190">
            <v>0</v>
          </cell>
          <cell r="N1190">
            <v>0</v>
          </cell>
          <cell r="O1190">
            <v>0</v>
          </cell>
          <cell r="P1190">
            <v>2.3128774000000001</v>
          </cell>
        </row>
        <row r="1191">
          <cell r="B1191" t="str">
            <v>0098-2025</v>
          </cell>
          <cell r="C1191" t="str">
            <v>2401-0600-0091
2499-0600-0018</v>
          </cell>
          <cell r="D1191" t="str">
            <v>DAP CON 0098/2025 P:31/12/2025 R:2025I-VBOG-002551  PRESTAR SERVICIOS PROFESIONALES Y DE ASESORÍA EN LA OFICINA ASESORA DEPLANEACIÓN DEL INVIAS, PARA EL FORTALECIMIENTO DE LA GESTIÓN INSTITUCIONAL ENARTICULACIÓN CON LOS PLANES, PROGRAMAS Y PROYECTOS</v>
          </cell>
          <cell r="E1191" t="str">
            <v>OAP</v>
          </cell>
          <cell r="F1191">
            <v>2.3099999999999996</v>
          </cell>
          <cell r="G1191">
            <v>0</v>
          </cell>
          <cell r="H1191">
            <v>2.3099999999999996</v>
          </cell>
          <cell r="I1191">
            <v>2.3099999999999996</v>
          </cell>
          <cell r="J1191">
            <v>0</v>
          </cell>
          <cell r="K1191">
            <v>0</v>
          </cell>
          <cell r="L1191">
            <v>0</v>
          </cell>
          <cell r="M1191">
            <v>0</v>
          </cell>
          <cell r="N1191">
            <v>0</v>
          </cell>
          <cell r="O1191">
            <v>0</v>
          </cell>
          <cell r="P1191">
            <v>2.3099999999999996</v>
          </cell>
        </row>
        <row r="1192">
          <cell r="B1192" t="str">
            <v>1974/2025</v>
          </cell>
          <cell r="C1192" t="str">
            <v>2402-0600-0013</v>
          </cell>
          <cell r="D1192" t="str">
            <v>DTMAG CPSP 1974/2025 P:31/12/2025 R:2025I-VBOG-096582 PRESTAR SERVICIOS PROFESIONALES PARA ATENDER ASUNTOS DE CARÁCTER TÉCNICO PARA APOYAR EL SEGUIMIENTO Y CONTROL DE LAS POLÍTICAS, PLANES, PROGRAMAS, PROY</v>
          </cell>
          <cell r="E1192" t="str">
            <v>SUBG - DT</v>
          </cell>
          <cell r="F1192">
            <v>2.2939349999999998</v>
          </cell>
          <cell r="G1192">
            <v>0</v>
          </cell>
          <cell r="H1192">
            <v>2.2939349999999998</v>
          </cell>
          <cell r="I1192">
            <v>2.2939349999999998</v>
          </cell>
          <cell r="J1192">
            <v>0</v>
          </cell>
          <cell r="K1192">
            <v>0</v>
          </cell>
          <cell r="L1192">
            <v>0</v>
          </cell>
          <cell r="M1192">
            <v>0</v>
          </cell>
          <cell r="N1192">
            <v>0</v>
          </cell>
          <cell r="O1192">
            <v>0</v>
          </cell>
          <cell r="P1192">
            <v>2.2939349999999998</v>
          </cell>
        </row>
        <row r="1193">
          <cell r="B1193" t="str">
            <v>0699/2025</v>
          </cell>
          <cell r="C1193" t="str">
            <v>2401-0600-0103
2402-0600-0013</v>
          </cell>
          <cell r="D1193" t="str">
            <v>DTGUA CON 0699/2025 P:9 MESES R:2025I-VBOG-021188 PRESTAR SERVICIOS PROFESIONALES PARA ATENDER ASUNTOS DE CARÁCTER TÉCNICO, ADMINISTRATIVO, Y FINANCIERO PARA APOYAR EL SEGUIMIENTO Y CONTROL DE LAS POLÍTICAS, PLANES, PROGRAMAS, PROYECTOS, CONTRATOS Y/</v>
          </cell>
          <cell r="E1193" t="str">
            <v>SUBG - DT</v>
          </cell>
          <cell r="F1193">
            <v>2.2619335999999999</v>
          </cell>
          <cell r="G1193">
            <v>0</v>
          </cell>
          <cell r="H1193">
            <v>2.2619335999999999</v>
          </cell>
          <cell r="I1193">
            <v>2.2619335999999999</v>
          </cell>
          <cell r="J1193">
            <v>0</v>
          </cell>
          <cell r="K1193">
            <v>0</v>
          </cell>
          <cell r="L1193">
            <v>0</v>
          </cell>
          <cell r="M1193">
            <v>0</v>
          </cell>
          <cell r="N1193">
            <v>0</v>
          </cell>
          <cell r="O1193">
            <v>0</v>
          </cell>
          <cell r="P1193">
            <v>2.2619335999999999</v>
          </cell>
        </row>
        <row r="1194">
          <cell r="B1194" t="str">
            <v>1090/2025</v>
          </cell>
          <cell r="C1194" t="str">
            <v>2401-0600-0118
2402-0600-0013</v>
          </cell>
          <cell r="D1194" t="str">
            <v>SUBG CON 1090/2025 P 31/12/2025 R 2025I-VBOG 029063 PRESTAR SERVICIOS PROFESIONALES PARA ATENDER ASUNTOS DE CARÁCTER TÉCNICO, ADMINISTRATIVO, Y FINANCIERO PARA APOYAR EL SEGUIMIENTO Y CONTROL DE LAS POLÍTICAS, PLANES, PROGRAMAS, PROYECTOS, CONTRATOS</v>
          </cell>
          <cell r="E1194" t="str">
            <v>SUBG - DT</v>
          </cell>
          <cell r="F1194">
            <v>2.2315836000000004</v>
          </cell>
          <cell r="G1194">
            <v>0</v>
          </cell>
          <cell r="H1194">
            <v>2.2315836000000004</v>
          </cell>
          <cell r="I1194">
            <v>2.2315836000000004</v>
          </cell>
          <cell r="J1194">
            <v>0</v>
          </cell>
          <cell r="K1194">
            <v>0</v>
          </cell>
          <cell r="L1194">
            <v>0</v>
          </cell>
          <cell r="M1194">
            <v>0</v>
          </cell>
          <cell r="N1194">
            <v>0</v>
          </cell>
          <cell r="O1194">
            <v>0</v>
          </cell>
          <cell r="P1194">
            <v>2.2315836000000004</v>
          </cell>
        </row>
        <row r="1195">
          <cell r="B1195" t="str">
            <v>1230/2025</v>
          </cell>
          <cell r="C1195" t="str">
            <v>2401-0600-0074
2401-0600-0103</v>
          </cell>
          <cell r="D1195" t="str">
            <v>GGT CON 1230/2025 PLZ 31/12/2025 VBOG-040026 “PRESTAR SERVICIOS PROFESIONALES PARA ATENDER ASUNTOS DE CARÁCTER
ADMINISTRATIVO Y FINANCIERO QUE CORRESPONDAN CON LAS POLÍTICAS, PLANES,PROGRAMAS, PROYECTOS CONTRATOS Y/O CONVENIOS ORIENTADOS AL CUMPLIMI</v>
          </cell>
          <cell r="E1195" t="str">
            <v>SUBG - DT</v>
          </cell>
          <cell r="F1195">
            <v>2.2276065000000003</v>
          </cell>
          <cell r="G1195">
            <v>0</v>
          </cell>
          <cell r="H1195">
            <v>2.2276065000000003</v>
          </cell>
          <cell r="I1195">
            <v>0.42700296000000004</v>
          </cell>
          <cell r="J1195">
            <v>1.80060354</v>
          </cell>
          <cell r="K1195">
            <v>0</v>
          </cell>
          <cell r="L1195">
            <v>0</v>
          </cell>
          <cell r="M1195">
            <v>0</v>
          </cell>
          <cell r="N1195">
            <v>0</v>
          </cell>
          <cell r="O1195">
            <v>0</v>
          </cell>
          <cell r="P1195">
            <v>2.2276065000000003</v>
          </cell>
        </row>
        <row r="1196">
          <cell r="B1196" t="str">
            <v>169/2025</v>
          </cell>
          <cell r="C1196" t="str">
            <v>2401-0600-0079</v>
          </cell>
          <cell r="D1196" t="str">
            <v>DTE CON  169/2025 P 31/012/2025 R v PRESTAR SERVICIOS PROFESIONALES, PARA ATENDER ASUNTOS DE CARÁCTER
ADMINISTRATIVO Y FINANCIERO DE LOS PROGRAMAS, PROYECTOS, CONTRATOS Y/OCONVENIOS A CARGO DEL INVIAS, DESDE LA DIRECCIÓN TÉCNICA Y DE ESTRUCTURACIÓN</v>
          </cell>
          <cell r="E1196" t="str">
            <v>DTE</v>
          </cell>
          <cell r="F1196">
            <v>2.2050000000000001</v>
          </cell>
          <cell r="G1196">
            <v>0</v>
          </cell>
          <cell r="H1196">
            <v>2.2050000000000001</v>
          </cell>
          <cell r="I1196">
            <v>0</v>
          </cell>
          <cell r="J1196">
            <v>2.2050000000000001</v>
          </cell>
          <cell r="K1196">
            <v>0</v>
          </cell>
          <cell r="L1196">
            <v>0</v>
          </cell>
          <cell r="M1196">
            <v>0</v>
          </cell>
          <cell r="N1196">
            <v>0</v>
          </cell>
          <cell r="O1196">
            <v>0</v>
          </cell>
          <cell r="P1196">
            <v>2.2050000000000001</v>
          </cell>
        </row>
        <row r="1197">
          <cell r="B1197" t="str">
            <v>761/2025</v>
          </cell>
          <cell r="C1197" t="str">
            <v>2402-0600-0013
2406-0600-0006</v>
          </cell>
          <cell r="D1197" t="str">
            <v>SUBG CON 761/2025 DTCAU P 31/12/2025 R 2025I-VBOG 021610 PRESTAR SERVICIOS PROFESIONALES PARA ATENDER ASUNTOS DE CARÁCTER TÉCNICO, ADMINISTRATIVO, Y FINANCIERO PARA APOYAR EL SEGUIMIENTO Y CONTROL DE LAS POLÍTICAS, PLANES, PROGRAMAS, PROYECTOS, CONTR</v>
          </cell>
          <cell r="E1197" t="str">
            <v>SUBG - DT</v>
          </cell>
          <cell r="F1197">
            <v>2.1871087999999999</v>
          </cell>
          <cell r="G1197">
            <v>0</v>
          </cell>
          <cell r="H1197">
            <v>2.1871087999999999</v>
          </cell>
          <cell r="I1197">
            <v>2.1871087999999999</v>
          </cell>
          <cell r="J1197">
            <v>0</v>
          </cell>
          <cell r="K1197">
            <v>0</v>
          </cell>
          <cell r="L1197">
            <v>0</v>
          </cell>
          <cell r="M1197">
            <v>0</v>
          </cell>
          <cell r="N1197">
            <v>0</v>
          </cell>
          <cell r="O1197">
            <v>0</v>
          </cell>
          <cell r="P1197">
            <v>2.1871087999999999</v>
          </cell>
        </row>
        <row r="1198">
          <cell r="B1198" t="str">
            <v>340/2025</v>
          </cell>
          <cell r="C1198" t="str">
            <v>2401-0600-0075
2401-0600-0080
2401-0600-0103
2401-0600-0107
2406-0600-0007</v>
          </cell>
          <cell r="D1198" t="str">
            <v>DJ CON 340/2025 P 31/12/2025 R 2025I-VBOG 016575 PRESTAR LOS SERVICIOS PROFESIONALES PARA APOYAR ASUNTOS DE CARACTER JURÍDICO AL INSTITUTO NACIONAL DE VIAS EN LOS TEMAS RELACIONADOS CON LA ETAPA PRECONTRACTUAL DE LOS PROCESOS DE SELECCIÓN, ASI COMO A</v>
          </cell>
          <cell r="E1198" t="str">
            <v>DJ</v>
          </cell>
          <cell r="F1198">
            <v>2.1840000000000002</v>
          </cell>
          <cell r="G1198">
            <v>0</v>
          </cell>
          <cell r="H1198">
            <v>2.1840000000000002</v>
          </cell>
          <cell r="I1198">
            <v>1.86551603</v>
          </cell>
          <cell r="J1198">
            <v>0.31848396999999995</v>
          </cell>
          <cell r="K1198">
            <v>0</v>
          </cell>
          <cell r="L1198">
            <v>0</v>
          </cell>
          <cell r="M1198">
            <v>0</v>
          </cell>
          <cell r="N1198">
            <v>0</v>
          </cell>
          <cell r="O1198">
            <v>0</v>
          </cell>
          <cell r="P1198">
            <v>2.1840000000000002</v>
          </cell>
        </row>
        <row r="1199">
          <cell r="B1199" t="str">
            <v>1637/2025</v>
          </cell>
          <cell r="C1199" t="str">
            <v>2499-0600-0021</v>
          </cell>
          <cell r="D1199" t="str">
            <v>OTIC CPSP 1637/2025 P:31/12/2025 R:2025I-VBOG-073360 PRESTAR SERVICIOS PROFESIONALES EN LA ESPECIFICACIÓN DE REQUISITOS, DISEÑO, INSTALACIÓN, PRUEBAS, DOCUMENTACIÓN, CAPACITACIÓN, PUESTA EN PRODUCCIÓN, MANTENIMIENTO Y SOPORTE A LOS SISTEMAS DE INFORM</v>
          </cell>
          <cell r="E1199" t="str">
            <v>OTIC</v>
          </cell>
          <cell r="F1199">
            <v>2.1840000000000002</v>
          </cell>
          <cell r="G1199">
            <v>0</v>
          </cell>
          <cell r="H1199">
            <v>2.1840000000000002</v>
          </cell>
          <cell r="I1199">
            <v>2.1840000000000002</v>
          </cell>
          <cell r="J1199">
            <v>0</v>
          </cell>
          <cell r="K1199">
            <v>0</v>
          </cell>
          <cell r="L1199">
            <v>0</v>
          </cell>
          <cell r="M1199">
            <v>0</v>
          </cell>
          <cell r="N1199">
            <v>0</v>
          </cell>
          <cell r="O1199">
            <v>0</v>
          </cell>
          <cell r="P1199">
            <v>2.1840000000000002</v>
          </cell>
        </row>
        <row r="1200">
          <cell r="B1200" t="str">
            <v>1244/2025</v>
          </cell>
          <cell r="C1200" t="str">
            <v>2401-0600-0074
2401-0600-0124</v>
          </cell>
          <cell r="D1200" t="str">
            <v>SG CON 1244/2025 P:31/12/2025 R:2025I-VBOG-039493 PRESTAR SERVICIOS PROFESIONALES DE CARÁCTER JURÍDICO, PARA LA REVISIÓN, ELABORACIÓN Y SEGUIMIENTO DE LAS POLÍTICAS, PLANES, PROGRAMAS Y PROYECTOS DE LA SECRETARIA GENERAL Y SUS DEPENDENCIAS ORIENTADOS</v>
          </cell>
          <cell r="E1200" t="str">
            <v>SG</v>
          </cell>
          <cell r="F1200">
            <v>2.1804999999999999</v>
          </cell>
          <cell r="G1200">
            <v>0</v>
          </cell>
          <cell r="H1200">
            <v>2.1804999999999999</v>
          </cell>
          <cell r="I1200">
            <v>1.91661057</v>
          </cell>
          <cell r="J1200">
            <v>0.26388942999999998</v>
          </cell>
          <cell r="K1200">
            <v>0</v>
          </cell>
          <cell r="L1200">
            <v>0</v>
          </cell>
          <cell r="M1200">
            <v>0</v>
          </cell>
          <cell r="N1200">
            <v>0</v>
          </cell>
          <cell r="O1200">
            <v>0</v>
          </cell>
          <cell r="P1200">
            <v>2.1804999999999999</v>
          </cell>
        </row>
        <row r="1201">
          <cell r="B1201" t="str">
            <v>1342/2025</v>
          </cell>
          <cell r="C1201" t="str">
            <v>2401-0600-0102
2402-0600-0013</v>
          </cell>
          <cell r="D1201" t="str">
            <v>SF CPSP 1342/2025 P:31/12/2025 R:2025I-VBOG-049307 SF PRESTAR SERVICIOS PROFESIONALES EN LA SUBDIRECCIÓN FINANCIERA PARAREALIZAR TODO LO REFERENTE A LA DEPURACION CONTABLE, PRESUPUESTAL YFINANCIERA DE CONFORMIDAD CON LAS POLITICAS, PLANES, PROGRAMA</v>
          </cell>
          <cell r="E1201" t="str">
            <v>SG</v>
          </cell>
          <cell r="F1201">
            <v>2.1566999999999998</v>
          </cell>
          <cell r="G1201">
            <v>0</v>
          </cell>
          <cell r="H1201">
            <v>2.1566999999999998</v>
          </cell>
          <cell r="I1201">
            <v>1.2547698700000001</v>
          </cell>
          <cell r="J1201">
            <v>0.90193013</v>
          </cell>
          <cell r="K1201">
            <v>0</v>
          </cell>
          <cell r="L1201">
            <v>0</v>
          </cell>
          <cell r="M1201">
            <v>0</v>
          </cell>
          <cell r="N1201">
            <v>0</v>
          </cell>
          <cell r="O1201">
            <v>0</v>
          </cell>
          <cell r="P1201">
            <v>2.1566999999999998</v>
          </cell>
        </row>
        <row r="1202">
          <cell r="B1202" t="str">
            <v>161/2025</v>
          </cell>
          <cell r="C1202" t="str">
            <v>2401-0600-0041
2401-0600-0072
2401-0600-0074
2401-0600-0075
2401-0600-0091
2401-0600-0118</v>
          </cell>
          <cell r="D1202" t="str">
            <v>SUBG CON 161/2025 P:31/12/2025 R:2025I-VBOG-002789  PRESTAR SERVICIOS PROFESIONALES ESPECIALIZADOS PARA ATENDER ASUNTOS DE CARÁCTER TÉCNICO DE LOS PROGRAMAS, PROYECTOS, CONTRATOS Y/O CONVENIOS A CARGO DEL INVIAS, EN MARCO DE LAS FUNCIONES ASIGNAD</v>
          </cell>
          <cell r="E1202" t="str">
            <v>SUBG</v>
          </cell>
          <cell r="F1202">
            <v>2.1419999999999999</v>
          </cell>
          <cell r="G1202">
            <v>0</v>
          </cell>
          <cell r="H1202">
            <v>2.1419999999999999</v>
          </cell>
          <cell r="I1202">
            <v>2.1419999999999999</v>
          </cell>
          <cell r="J1202">
            <v>0</v>
          </cell>
          <cell r="K1202">
            <v>0</v>
          </cell>
          <cell r="L1202">
            <v>0</v>
          </cell>
          <cell r="M1202">
            <v>0</v>
          </cell>
          <cell r="N1202">
            <v>0</v>
          </cell>
          <cell r="O1202">
            <v>0</v>
          </cell>
          <cell r="P1202">
            <v>2.1419999999999999</v>
          </cell>
        </row>
        <row r="1203">
          <cell r="B1203" t="str">
            <v>166/2025</v>
          </cell>
          <cell r="C1203" t="str">
            <v>2401-0600-0074
2410-0600-0002</v>
          </cell>
          <cell r="D1203" t="str">
            <v>DTE CON 166/2025 P 31/12/2025 R 2025I-VBOG 003351 PRESTAR SERVICIOS PROFESIONALES PARA ATENDER ASUNTOS DE CARÁCTER JURIDICO, DE LOS PROGRAMAS, PROYECTOS, CONTRATOS Y/O CONVENIOS A CARGO DEL INVIAS DESDE LA DIRECCIÓN TÉCNICA Y DE ESTRUCTURACION Y/O SU</v>
          </cell>
          <cell r="E1203" t="str">
            <v>DTE</v>
          </cell>
          <cell r="F1203">
            <v>2.1315</v>
          </cell>
          <cell r="G1203">
            <v>0</v>
          </cell>
          <cell r="H1203">
            <v>2.1315</v>
          </cell>
          <cell r="I1203">
            <v>2.1315</v>
          </cell>
          <cell r="J1203">
            <v>0</v>
          </cell>
          <cell r="K1203">
            <v>0</v>
          </cell>
          <cell r="L1203">
            <v>0</v>
          </cell>
          <cell r="M1203">
            <v>0</v>
          </cell>
          <cell r="N1203">
            <v>0</v>
          </cell>
          <cell r="O1203">
            <v>0</v>
          </cell>
          <cell r="P1203">
            <v>2.1315</v>
          </cell>
        </row>
        <row r="1204">
          <cell r="B1204" t="str">
            <v>0965/2025</v>
          </cell>
          <cell r="C1204" t="str">
            <v>2406-0600-0006
2499-0600-0025</v>
          </cell>
          <cell r="D1204" t="str">
            <v>SEP CON 0965/2025 P:31/12/2025 R:2025I-VBOG-023740 PRESTAR SERVICIOS PROFESIONALES PARA ATENDER ASUNTOS DE CARACTER JURIDICO, DE LOS PROGRAMAS, PROYECTOS, CONTRATOS Y/O CONVENIOS A CARGO DEL INVIAS DESDE LA DIRECCIÓN TÉCNICA Y DE ESTRUCTURACIÓN Y/O S</v>
          </cell>
          <cell r="E1204" t="str">
            <v>DTE</v>
          </cell>
          <cell r="F1204">
            <v>2.1315</v>
          </cell>
          <cell r="G1204">
            <v>0</v>
          </cell>
          <cell r="H1204">
            <v>2.1315</v>
          </cell>
          <cell r="I1204">
            <v>0</v>
          </cell>
          <cell r="J1204">
            <v>2.1315</v>
          </cell>
          <cell r="K1204">
            <v>0</v>
          </cell>
          <cell r="L1204">
            <v>0</v>
          </cell>
          <cell r="M1204">
            <v>0</v>
          </cell>
          <cell r="N1204">
            <v>0</v>
          </cell>
          <cell r="O1204">
            <v>0</v>
          </cell>
          <cell r="P1204">
            <v>2.1315</v>
          </cell>
        </row>
        <row r="1205">
          <cell r="B1205" t="str">
            <v>364/2025</v>
          </cell>
          <cell r="C1205" t="str">
            <v>2499-0600-0021</v>
          </cell>
          <cell r="D1205" t="str">
            <v>OTIC CON 364/2025  P 10 MESES 15 DIAS  RAD 2025I-VBOG 005935 PRESTAR SERVICIOS DE APOYO A LA GESTION PARA REALIZAR SOPORTE TECNICO EN LA OFICINA DE LAS TECNOLOGIAS DE LA INFORMACION Y LAS COMUNICACIONES DEL INSTITUTO NACIONAL DE VIAS.</v>
          </cell>
          <cell r="E1205" t="str">
            <v>OTIC</v>
          </cell>
          <cell r="F1205">
            <v>2.1117515</v>
          </cell>
          <cell r="G1205">
            <v>0</v>
          </cell>
          <cell r="H1205">
            <v>2.1117515</v>
          </cell>
          <cell r="I1205">
            <v>2.1117515</v>
          </cell>
          <cell r="J1205">
            <v>0</v>
          </cell>
          <cell r="K1205">
            <v>0</v>
          </cell>
          <cell r="L1205">
            <v>0</v>
          </cell>
          <cell r="M1205">
            <v>0</v>
          </cell>
          <cell r="N1205">
            <v>0</v>
          </cell>
          <cell r="O1205">
            <v>0</v>
          </cell>
          <cell r="P1205">
            <v>2.1117515</v>
          </cell>
        </row>
        <row r="1206">
          <cell r="B1206" t="str">
            <v>1097/2025</v>
          </cell>
          <cell r="C1206" t="str">
            <v>2401-0600-0103
2401-0600-0112</v>
          </cell>
          <cell r="D1206" t="str">
            <v>DTATL  CON 1097/2025 VBOG-028623  P DIC 31/2025 PRESTAR SERVICIOS PROFESIONALES PARA ATENDER ASUNTOS DE CARÁCTER TÉCNICO, ADMINISTRATIVO, Y FINANCIERO PARA APOYAR EL SEGUIMIENTO Y CONTROL DE LAS POLÍTICAS, PLANES, PROGRAMAS, PROYECTOS, CONTRATOS Y/</v>
          </cell>
          <cell r="E1206" t="str">
            <v>SUBG - DT</v>
          </cell>
          <cell r="F1206">
            <v>2.1053774000000001</v>
          </cell>
          <cell r="G1206">
            <v>0</v>
          </cell>
          <cell r="H1206">
            <v>2.1053774000000001</v>
          </cell>
          <cell r="I1206">
            <v>0</v>
          </cell>
          <cell r="J1206">
            <v>2.1053774000000001</v>
          </cell>
          <cell r="K1206">
            <v>0</v>
          </cell>
          <cell r="L1206">
            <v>0</v>
          </cell>
          <cell r="M1206">
            <v>0</v>
          </cell>
          <cell r="N1206">
            <v>0</v>
          </cell>
          <cell r="O1206">
            <v>0</v>
          </cell>
          <cell r="P1206">
            <v>2.1053774000000001</v>
          </cell>
        </row>
        <row r="1207">
          <cell r="B1207" t="str">
            <v>1655/2025</v>
          </cell>
          <cell r="C1207" t="str">
            <v>2410-0600-0002</v>
          </cell>
          <cell r="D1207" t="str">
            <v>SS CPSP 1655/2025 P 31/12/2025 R: 2025I-VBOG-074334 PRESTAR SERVICIOS PROFESIONALES PARA ATENDER TEMASTECNICOS Y ADMINISTRATIVOS RELACIONADOS PARA LA ELABORACIÓN DE DOCUMENTOS DE LINEAMIENTOS TÉCNICOS, DE LOS PROGRAMAS, PROYECTOS, CONTRATOS Y/O CONV</v>
          </cell>
          <cell r="E1207" t="str">
            <v>SS</v>
          </cell>
          <cell r="F1207">
            <v>2.1025</v>
          </cell>
          <cell r="G1207">
            <v>0</v>
          </cell>
          <cell r="H1207">
            <v>2.1025</v>
          </cell>
          <cell r="I1207">
            <v>2.1025</v>
          </cell>
          <cell r="J1207">
            <v>0</v>
          </cell>
          <cell r="K1207">
            <v>0</v>
          </cell>
          <cell r="L1207">
            <v>0</v>
          </cell>
          <cell r="M1207">
            <v>0</v>
          </cell>
          <cell r="N1207">
            <v>0</v>
          </cell>
          <cell r="O1207">
            <v>0</v>
          </cell>
          <cell r="P1207">
            <v>2.1025</v>
          </cell>
        </row>
        <row r="1208">
          <cell r="B1208" t="str">
            <v>932/2025</v>
          </cell>
          <cell r="C1208" t="str">
            <v>2401-0600-0103
2402-0600-0013</v>
          </cell>
          <cell r="D1208" t="str">
            <v>SUBG- DTOCA CON 932/2025 P 31/12/2025 R 2025I-VBOG-022787 PRESTAR SERVICIOS DE APOYO A LA GESTIÓN PARA ATENDER ASUNTOS DE CARÁCTER ASISTENCIAL Y ADMINISTRATIVO QUE CORRESPONDAN CON LAS POLÍTICAS, PLANES, PROGRAMAS, PROYECTOS, CONTRATOS Y/O CONVENIOS</v>
          </cell>
          <cell r="E1208" t="str">
            <v>SUBG - DT</v>
          </cell>
          <cell r="F1208">
            <v>2.1</v>
          </cell>
          <cell r="G1208">
            <v>0</v>
          </cell>
          <cell r="H1208">
            <v>2.1</v>
          </cell>
          <cell r="I1208">
            <v>0</v>
          </cell>
          <cell r="J1208">
            <v>2.1</v>
          </cell>
          <cell r="K1208">
            <v>0</v>
          </cell>
          <cell r="L1208">
            <v>0</v>
          </cell>
          <cell r="M1208">
            <v>0</v>
          </cell>
          <cell r="N1208">
            <v>0</v>
          </cell>
          <cell r="O1208">
            <v>0</v>
          </cell>
          <cell r="P1208">
            <v>2.1</v>
          </cell>
        </row>
        <row r="1209">
          <cell r="B1209" t="str">
            <v>1286/2025</v>
          </cell>
          <cell r="C1209" t="str">
            <v>2401-0600-0103</v>
          </cell>
          <cell r="D1209" t="str">
            <v>DTOCA VBOG-042070 P DIC 31/2025 PRESTAR SERVICIOS DE APOYO A LA GESTIÓN PARA ATENDER ASUNTOS DE CARÁCTER ASISTENCIAL Y OPERATIVO QUE CORRESPONDAN CON LAS POLÍTICAS, PLANES, PROGRAMAS, PROYECTOS, CONTRATOS Y/O CONVENIOS DTOCA</v>
          </cell>
          <cell r="E1209" t="str">
            <v>SUBG - DT</v>
          </cell>
          <cell r="F1209">
            <v>2.1</v>
          </cell>
          <cell r="G1209">
            <v>0</v>
          </cell>
          <cell r="H1209">
            <v>2.1</v>
          </cell>
          <cell r="I1209">
            <v>0</v>
          </cell>
          <cell r="J1209">
            <v>2.1</v>
          </cell>
          <cell r="K1209">
            <v>0</v>
          </cell>
          <cell r="L1209">
            <v>0</v>
          </cell>
          <cell r="M1209">
            <v>0</v>
          </cell>
          <cell r="N1209">
            <v>0</v>
          </cell>
          <cell r="O1209">
            <v>0</v>
          </cell>
          <cell r="P1209">
            <v>2.1</v>
          </cell>
        </row>
        <row r="1210">
          <cell r="B1210" t="str">
            <v>SA 5035/2025</v>
          </cell>
          <cell r="C1210" t="str">
            <v>2401-0600-0112</v>
          </cell>
          <cell r="D1210" t="str">
            <v>RESOL SA 5035/2025 PARTICIPACION AL XXII CONGRESO NACIONAL DE LA INFRAESTRUCTURA</v>
          </cell>
          <cell r="E1210" t="str">
            <v>SG</v>
          </cell>
          <cell r="F1210">
            <v>4.1954282999999997</v>
          </cell>
          <cell r="G1210">
            <v>0</v>
          </cell>
          <cell r="H1210">
            <v>4.1954282999999997</v>
          </cell>
          <cell r="I1210">
            <v>0</v>
          </cell>
          <cell r="J1210">
            <v>4.1954282999999997</v>
          </cell>
          <cell r="K1210">
            <v>2.0977141499999998</v>
          </cell>
          <cell r="L1210">
            <v>2.0977141499999998</v>
          </cell>
          <cell r="M1210">
            <v>0</v>
          </cell>
          <cell r="N1210">
            <v>0</v>
          </cell>
          <cell r="O1210">
            <v>2.0977141499999998</v>
          </cell>
          <cell r="P1210">
            <v>2.0977141499999998</v>
          </cell>
        </row>
        <row r="1211">
          <cell r="B1211" t="str">
            <v>4912/2023</v>
          </cell>
          <cell r="C1211" t="str">
            <v>2402-0600-0013</v>
          </cell>
          <cell r="D1211" t="str">
            <v>DEO RESOL 5661/2025 CTO4912/2023 VIGENCIA EXPIRADA R:SOL-RP-0561 POR LA CUAL SE RECONOCE Y ORDENA UN</v>
          </cell>
          <cell r="E1211" t="str">
            <v>CCPT</v>
          </cell>
          <cell r="F1211">
            <v>2.0943999999999998</v>
          </cell>
          <cell r="G1211">
            <v>0</v>
          </cell>
          <cell r="H1211">
            <v>2.0943999999999998</v>
          </cell>
          <cell r="I1211">
            <v>2.0943999999999998</v>
          </cell>
          <cell r="J1211">
            <v>0</v>
          </cell>
          <cell r="K1211">
            <v>0</v>
          </cell>
          <cell r="L1211">
            <v>0</v>
          </cell>
          <cell r="M1211">
            <v>0</v>
          </cell>
          <cell r="N1211">
            <v>0</v>
          </cell>
          <cell r="O1211">
            <v>0</v>
          </cell>
          <cell r="P1211">
            <v>2.0943999999999998</v>
          </cell>
        </row>
        <row r="1212">
          <cell r="B1212" t="str">
            <v>1166/2025</v>
          </cell>
          <cell r="C1212" t="str">
            <v>2499-0600-0018</v>
          </cell>
          <cell r="D1212" t="str">
            <v>OAP CON 1166/2025 P:31/12/2025 R:2025I-VBOG-034477 PRESTAR SERVICIOS PROFESIONALES EN LA GESTION PRESUPUESTALES DE LOS PLANES Y PROGRAMAS DEL INVIAS EN LA OFICINA ASESORA DE PLANEACIÓN</v>
          </cell>
          <cell r="E1212" t="str">
            <v>OAP</v>
          </cell>
          <cell r="F1212">
            <v>2.08</v>
          </cell>
          <cell r="G1212">
            <v>0</v>
          </cell>
          <cell r="H1212">
            <v>2.08</v>
          </cell>
          <cell r="I1212">
            <v>2.08</v>
          </cell>
          <cell r="J1212">
            <v>0</v>
          </cell>
          <cell r="K1212">
            <v>0</v>
          </cell>
          <cell r="L1212">
            <v>0</v>
          </cell>
          <cell r="M1212">
            <v>0</v>
          </cell>
          <cell r="N1212">
            <v>0</v>
          </cell>
          <cell r="O1212">
            <v>0</v>
          </cell>
          <cell r="P1212">
            <v>2.08</v>
          </cell>
        </row>
        <row r="1213">
          <cell r="B1213" t="str">
            <v>768/2025</v>
          </cell>
          <cell r="C1213" t="str">
            <v>2401-0600-0118
2402-0600-0013</v>
          </cell>
          <cell r="D1213" t="str">
            <v>DTTOL CON 768/2025 VBOG- 021140 P DIC 31/2025 PRESTAR SERVICIOS PROFESIONALES PARA ATENDER ASUNTOS DE CARÁCTER TÉCNICO, ADMINISTRATIVO, Y FINANCIERO PARA APOYAR EL SEGUIMIENTO Y CONTROL  DE LAS POLÍTICAS, PLANES, ROGRAMAS, PROYECTOS, CONTRATOS</v>
          </cell>
          <cell r="E1213" t="str">
            <v>SUBG - DT</v>
          </cell>
          <cell r="F1213">
            <v>2.0562386999999998</v>
          </cell>
          <cell r="G1213">
            <v>0</v>
          </cell>
          <cell r="H1213">
            <v>2.0562386999999998</v>
          </cell>
          <cell r="I1213">
            <v>2.0562386999999998</v>
          </cell>
          <cell r="J1213">
            <v>0</v>
          </cell>
          <cell r="K1213">
            <v>0</v>
          </cell>
          <cell r="L1213">
            <v>0</v>
          </cell>
          <cell r="M1213">
            <v>0</v>
          </cell>
          <cell r="N1213">
            <v>0</v>
          </cell>
          <cell r="O1213">
            <v>0</v>
          </cell>
          <cell r="P1213">
            <v>2.0562386999999998</v>
          </cell>
        </row>
        <row r="1214">
          <cell r="B1214" t="str">
            <v>5042/2023</v>
          </cell>
          <cell r="C1214" t="str">
            <v>2402-0600-0013</v>
          </cell>
          <cell r="D1214" t="str">
            <v>DEO RESOL 5659/2025 CTO5042/2023 VIGENCIA EXPIRADA R:SOL-RP-0561 POR LA CUAL SE RECONOCE Y ORDENA UN</v>
          </cell>
          <cell r="E1214" t="str">
            <v>CCPT</v>
          </cell>
          <cell r="F1214">
            <v>9.0019930000000006</v>
          </cell>
          <cell r="G1214">
            <v>0</v>
          </cell>
          <cell r="H1214">
            <v>9.0019930000000006</v>
          </cell>
          <cell r="I1214">
            <v>9.0019930000000006</v>
          </cell>
          <cell r="J1214">
            <v>0</v>
          </cell>
          <cell r="K1214">
            <v>0</v>
          </cell>
          <cell r="L1214">
            <v>6.978993</v>
          </cell>
          <cell r="M1214">
            <v>6.978993</v>
          </cell>
          <cell r="N1214">
            <v>6.978993</v>
          </cell>
          <cell r="O1214">
            <v>0</v>
          </cell>
          <cell r="P1214">
            <v>2.0230000000000006</v>
          </cell>
        </row>
        <row r="1215">
          <cell r="B1215" t="str">
            <v>248/2025</v>
          </cell>
          <cell r="C1215" t="str">
            <v>2401-0600-0041
2401-0600-0072
2401-0600-0074
2401-0600-0075
2401-0600-0091
2401-0600-0118</v>
          </cell>
          <cell r="D1215" t="str">
            <v>GDT CON 248/2025 CESION  P 31 DIC/2025 R 2025I-VBOG-023851 PRESTARSERVICIOS PROFESIONAL ESPECIALIZADOS PARA ATENDER ASUNTOS DE CARÁCTER JURIDICO, DE LOS PROGRAMAS, PROYECTOS, CONTRATOS Y/O CONVENIOS A CARGO DEL INVIAS, EN EL MARCO DE LAS FUNCIONES</v>
          </cell>
          <cell r="E1215" t="str">
            <v>SUBG</v>
          </cell>
          <cell r="F1215">
            <v>2.0000019999999998</v>
          </cell>
          <cell r="G1215">
            <v>0</v>
          </cell>
          <cell r="H1215">
            <v>2.0000019999999998</v>
          </cell>
          <cell r="I1215">
            <v>1.6395019400000002</v>
          </cell>
          <cell r="J1215">
            <v>0.36050006000000001</v>
          </cell>
          <cell r="K1215">
            <v>0</v>
          </cell>
          <cell r="L1215">
            <v>0</v>
          </cell>
          <cell r="M1215">
            <v>0</v>
          </cell>
          <cell r="N1215">
            <v>0</v>
          </cell>
          <cell r="O1215">
            <v>0</v>
          </cell>
          <cell r="P1215">
            <v>2.0000019999999998</v>
          </cell>
        </row>
        <row r="1216">
          <cell r="B1216" t="str">
            <v>1028-2025</v>
          </cell>
          <cell r="C1216" t="str">
            <v>2401-0600-0072
2410-0600-0002
2499-0600-0025</v>
          </cell>
          <cell r="D1216" t="str">
            <v>DTE CPSP 1028-2025 P:31-DIC-2025 R:2025I-VBOG-025872 ADICION 1 MODIFICACION1 VBOG-070649 PRESTAR SERVICIOS PROFESIONALES PARA ATENDER ASUNTOS DE CARÁCTER TÉCNICO, DE LOS PROGRAMAS, PROYECTOS, CONTRATOS Y/O CONVENIOS A CARGO DEL INVIAS DESDE LA DTE</v>
          </cell>
          <cell r="E1216" t="str">
            <v>DTE</v>
          </cell>
          <cell r="F1216">
            <v>2.9800000000000004</v>
          </cell>
          <cell r="G1216">
            <v>0</v>
          </cell>
          <cell r="H1216">
            <v>2.9800000000000004</v>
          </cell>
          <cell r="I1216">
            <v>2.8035000000000001E-2</v>
          </cell>
          <cell r="J1216">
            <v>2.9519650000000004</v>
          </cell>
          <cell r="K1216">
            <v>0.98</v>
          </cell>
          <cell r="L1216">
            <v>0.98</v>
          </cell>
          <cell r="M1216">
            <v>0</v>
          </cell>
          <cell r="N1216">
            <v>0</v>
          </cell>
          <cell r="O1216">
            <v>0.98</v>
          </cell>
          <cell r="P1216">
            <v>2.0000000000000004</v>
          </cell>
        </row>
        <row r="1217">
          <cell r="B1217" t="str">
            <v>1032/2025</v>
          </cell>
          <cell r="C1217" t="str">
            <v>2401-0600-0072
2410-0600-0002
2499-0600-0025</v>
          </cell>
          <cell r="D1217" t="str">
            <v>SS CPSP 1032/2025 P:31/12/2025 R:2025I-VBOG-026165 ADICION 1 PRESTAR SERVICIOS PROFESIONALES PARA ATENDER ASUNTOS DE CARÁCTER TÉCNICO, DE LOS PROGRAMAS, PROYECTOS, CONTRATOS Y/O CONVENIOS A CARGO DEL INVIAS DESDE LA DIRECCIÓN TÉCNICA Y DE ESTRUCTURA</v>
          </cell>
          <cell r="E1217" t="str">
            <v>DTE</v>
          </cell>
          <cell r="F1217">
            <v>2</v>
          </cell>
          <cell r="G1217">
            <v>0</v>
          </cell>
          <cell r="H1217">
            <v>2</v>
          </cell>
          <cell r="I1217">
            <v>5.0632980000000001E-2</v>
          </cell>
          <cell r="J1217">
            <v>1.9493670200000002</v>
          </cell>
          <cell r="K1217">
            <v>0</v>
          </cell>
          <cell r="L1217">
            <v>0</v>
          </cell>
          <cell r="M1217">
            <v>0</v>
          </cell>
          <cell r="N1217">
            <v>0</v>
          </cell>
          <cell r="O1217">
            <v>0</v>
          </cell>
          <cell r="P1217">
            <v>2</v>
          </cell>
        </row>
        <row r="1218">
          <cell r="B1218" t="str">
            <v>1187/2025</v>
          </cell>
          <cell r="C1218" t="str">
            <v>2401-0600-0071
2401-0600-0072</v>
          </cell>
          <cell r="D1218" t="str">
            <v>SS CON 1187/2025 P:6 MESES R:2025I-VBOG-036019 ADICION 1 PRORROGA 1 CE 12125 PRESTAR SERVICIOS PROFESIONALES PARA ATENDER ASUNTOS DE CARÁCTER TÉCNICO, DE LOS PROGRAMAS, PROYECTOS, CONTRATOS Y/O CONVENIOS A CARGO DEL INVIAS DESDE LA DTE</v>
          </cell>
          <cell r="E1218" t="str">
            <v>DTE</v>
          </cell>
          <cell r="F1218">
            <v>2</v>
          </cell>
          <cell r="G1218">
            <v>0</v>
          </cell>
          <cell r="H1218">
            <v>2</v>
          </cell>
          <cell r="I1218">
            <v>0</v>
          </cell>
          <cell r="J1218">
            <v>2</v>
          </cell>
          <cell r="K1218">
            <v>0</v>
          </cell>
          <cell r="L1218">
            <v>0</v>
          </cell>
          <cell r="M1218">
            <v>0</v>
          </cell>
          <cell r="N1218">
            <v>0</v>
          </cell>
          <cell r="O1218">
            <v>0</v>
          </cell>
          <cell r="P1218">
            <v>2</v>
          </cell>
        </row>
        <row r="1219">
          <cell r="B1219" t="str">
            <v>0791-2025</v>
          </cell>
          <cell r="C1219" t="str">
            <v>2401-0600-0103
2402-0600-0013</v>
          </cell>
          <cell r="D1219" t="str">
            <v>GGT CON 0791-2025 P:31-DIC-2025 R:2025I-VBOG-021488 PRESTAR SERVICIOS PROFESIONALES PARA ATENDER ASUNTOS DE CARÁCTER JURÍDICO Y ADMINISTRATIVO Y OPERATIVOS PARA APOYAR TRANSVERSALMENTE LAS POLÍTICAS, PLANES, PROGRAMAS Y PROYECTOS ORIENTADOS AL CUMPLI</v>
          </cell>
          <cell r="E1219" t="str">
            <v>SUBG - DT</v>
          </cell>
          <cell r="F1219">
            <v>1.9950000000000001</v>
          </cell>
          <cell r="G1219">
            <v>0</v>
          </cell>
          <cell r="H1219">
            <v>1.9950000000000001</v>
          </cell>
          <cell r="I1219">
            <v>0.80163498</v>
          </cell>
          <cell r="J1219">
            <v>1.1933650200000001</v>
          </cell>
          <cell r="K1219">
            <v>0</v>
          </cell>
          <cell r="L1219">
            <v>0</v>
          </cell>
          <cell r="M1219">
            <v>0</v>
          </cell>
          <cell r="N1219">
            <v>0</v>
          </cell>
          <cell r="O1219">
            <v>0</v>
          </cell>
          <cell r="P1219">
            <v>1.9950000000000001</v>
          </cell>
        </row>
        <row r="1220">
          <cell r="B1220" t="str">
            <v>1495/2025</v>
          </cell>
          <cell r="C1220" t="str">
            <v>2410-0600-0002</v>
          </cell>
          <cell r="D1220" t="str">
            <v>SS CPSP 1495/2025 P:31/12/2025 R:2025I-VBOG-065283 PRESTAR SERVICIOS PROFESIONALES PARA ATENDER TEMAS TECNICOS RELACIONADOS PARA LA ELABORACIÓN DE DOCUMENTOS DE LINEAMIENTOS TÉCNICOS, DE LOS PROGRAMAS, PROYECTOS, CONTRATOS Y/O CONVENIOS A CARGO DEL I</v>
          </cell>
          <cell r="E1220" t="str">
            <v>SS</v>
          </cell>
          <cell r="F1220">
            <v>1.9950000000000001</v>
          </cell>
          <cell r="G1220">
            <v>0</v>
          </cell>
          <cell r="H1220">
            <v>1.9950000000000001</v>
          </cell>
          <cell r="I1220">
            <v>1.9950000000000001</v>
          </cell>
          <cell r="J1220">
            <v>0</v>
          </cell>
          <cell r="K1220">
            <v>0</v>
          </cell>
          <cell r="L1220">
            <v>0</v>
          </cell>
          <cell r="M1220">
            <v>0</v>
          </cell>
          <cell r="N1220">
            <v>0</v>
          </cell>
          <cell r="O1220">
            <v>0</v>
          </cell>
          <cell r="P1220">
            <v>1.9950000000000001</v>
          </cell>
        </row>
        <row r="1221">
          <cell r="B1221" t="str">
            <v>3756/2024</v>
          </cell>
          <cell r="C1221" t="str">
            <v>2401-0600-0103</v>
          </cell>
          <cell r="D1221" t="str">
            <v>DEO CON. 3756/2024 VIGENCIA FUTURA P: 31/07/2026 R: SOL-106-21-02-25  SERVICIO DE MANTENIMIENTO RUTINARIO DE LAS VIAS A CARGO DEL INSTITUTO NACIONAL DE VIAS DIRECCION TERRITORIAL GUAJIRA EN EL SECTOR 8801 BUENAVISTA - MAICAO,PR27+0000 (HATONUEVO) PR</v>
          </cell>
          <cell r="E1221" t="str">
            <v>SGI</v>
          </cell>
          <cell r="F1221">
            <v>91.771347000000006</v>
          </cell>
          <cell r="G1221">
            <v>0</v>
          </cell>
          <cell r="H1221">
            <v>91.771347000000006</v>
          </cell>
          <cell r="I1221">
            <v>0</v>
          </cell>
          <cell r="J1221">
            <v>91.771347000000006</v>
          </cell>
          <cell r="K1221">
            <v>43.372985999999997</v>
          </cell>
          <cell r="L1221">
            <v>89.782026000000002</v>
          </cell>
          <cell r="M1221">
            <v>46.409040000000005</v>
          </cell>
          <cell r="N1221">
            <v>0</v>
          </cell>
          <cell r="O1221">
            <v>89.782026000000002</v>
          </cell>
          <cell r="P1221">
            <v>1.9893210000000039</v>
          </cell>
        </row>
        <row r="1222">
          <cell r="B1222" t="str">
            <v>1949/2025</v>
          </cell>
          <cell r="C1222" t="str">
            <v>2401-0600-0112</v>
          </cell>
          <cell r="D1222" t="str">
            <v>SGCPA CPSP 1949-2025 P:31/12/2025 R;VBOG-095615 PRESTAR SERVICIOS PROFESIONALES EN LA SUBDIRECCION DE  GESTION CONTRACTUAL Y  ROCESOS ADMINISTRATIVOS PARA
ADELANTAR LOS TRÁMITES TÉCNICOS DERIVADOS DE LAS ETAPAS PRECONTRACTUAL, CONTRACTUAL</v>
          </cell>
          <cell r="E1222" t="str">
            <v>DJ</v>
          </cell>
          <cell r="F1222">
            <v>1.983333</v>
          </cell>
          <cell r="G1222">
            <v>0</v>
          </cell>
          <cell r="H1222">
            <v>1.983333</v>
          </cell>
          <cell r="I1222">
            <v>0</v>
          </cell>
          <cell r="J1222">
            <v>1.983333</v>
          </cell>
          <cell r="K1222">
            <v>0</v>
          </cell>
          <cell r="L1222">
            <v>0</v>
          </cell>
          <cell r="M1222">
            <v>0</v>
          </cell>
          <cell r="N1222">
            <v>0</v>
          </cell>
          <cell r="O1222">
            <v>0</v>
          </cell>
          <cell r="P1222">
            <v>1.983333</v>
          </cell>
        </row>
        <row r="1223">
          <cell r="B1223" t="str">
            <v>1359/2025</v>
          </cell>
          <cell r="C1223" t="str">
            <v>2401-0600-0072
2401-0600-0073
2401-0600-0075
2401-0600-0107
2402-0600-0013
2406-0600-0007</v>
          </cell>
          <cell r="D1223" t="str">
            <v>SG CPSP 1359/2025 P:31/12/2025 R:2025I-VBOG-050526 SG PRESTAR SERVICIOS DE APOYO A LA GESTIÓN EN EL GRUPO LOGÍSTICO, COMO CONDUCTOR, PARA FLOTA VEHICULAR DEL INSTITUTO NACIONAL DE VÍAS – INVIAS</v>
          </cell>
          <cell r="E1223" t="str">
            <v>COM</v>
          </cell>
          <cell r="F1223">
            <v>1.9789823000000002</v>
          </cell>
          <cell r="G1223">
            <v>0</v>
          </cell>
          <cell r="H1223">
            <v>1.9789823000000002</v>
          </cell>
          <cell r="I1223">
            <v>1.9789823000000002</v>
          </cell>
          <cell r="J1223">
            <v>0</v>
          </cell>
          <cell r="K1223">
            <v>0</v>
          </cell>
          <cell r="L1223">
            <v>0</v>
          </cell>
          <cell r="M1223">
            <v>0</v>
          </cell>
          <cell r="N1223">
            <v>0</v>
          </cell>
          <cell r="O1223">
            <v>0</v>
          </cell>
          <cell r="P1223">
            <v>1.9789823000000002</v>
          </cell>
        </row>
        <row r="1224">
          <cell r="B1224" t="str">
            <v>831/2025</v>
          </cell>
          <cell r="C1224" t="str">
            <v>2402-0600-0013
2406-0600-0006</v>
          </cell>
          <cell r="D1224" t="str">
            <v>DTPUT CON. 831/2025 P:31/12/31 R:VBOG-021162 PRESTAR SERVICIOS PROFESIONALES O DE APOYO A LA GESTIÓN, PARA ATENDER
ASUNTOS DE CARÁCTER SOCIAL Y ADMINISTRATIVO QUE CORRESPONDAN CON LAS POLÍTICAS, PLANES, PROGRAMAS, PROYECTOS CONTRATOS Y/O CONVENIOS OR</v>
          </cell>
          <cell r="E1224" t="str">
            <v>SUBG - DT</v>
          </cell>
          <cell r="F1224">
            <v>1.9655762999999999</v>
          </cell>
          <cell r="G1224">
            <v>0</v>
          </cell>
          <cell r="H1224">
            <v>1.9655762999999999</v>
          </cell>
          <cell r="I1224">
            <v>1.9655762999999999</v>
          </cell>
          <cell r="J1224">
            <v>0</v>
          </cell>
          <cell r="K1224">
            <v>0</v>
          </cell>
          <cell r="L1224">
            <v>0</v>
          </cell>
          <cell r="M1224">
            <v>0</v>
          </cell>
          <cell r="N1224">
            <v>0</v>
          </cell>
          <cell r="O1224">
            <v>0</v>
          </cell>
          <cell r="P1224">
            <v>1.9655762999999999</v>
          </cell>
        </row>
        <row r="1225">
          <cell r="B1225" t="str">
            <v>810/2025</v>
          </cell>
          <cell r="C1225" t="str">
            <v>2401-0600-0103
2402-0600-0013</v>
          </cell>
          <cell r="D1225" t="str">
            <v>DTHUI -CON 810/2025 P-31/12/2025 R-2025I-VBOG-021349 PRESTAR SERVICIOS PROFESIONALES PARA ATENDER ASUNTOS DE CARACTERTECNICO, ADMINISTRATIVO, Y FINANCIERO PARA APOYAR EL SEGUIMIENTO Y CONTROL DE LAS POLITICAS, PLANES, PROGRAMAS, PROYECTOS, CONTR</v>
          </cell>
          <cell r="E1225" t="str">
            <v>SUBG - DT</v>
          </cell>
          <cell r="F1225">
            <v>1.96</v>
          </cell>
          <cell r="G1225">
            <v>0</v>
          </cell>
          <cell r="H1225">
            <v>1.96</v>
          </cell>
          <cell r="I1225">
            <v>1.2588099099999999</v>
          </cell>
          <cell r="J1225">
            <v>0.70119008999999999</v>
          </cell>
          <cell r="K1225">
            <v>0</v>
          </cell>
          <cell r="L1225">
            <v>0</v>
          </cell>
          <cell r="M1225">
            <v>0</v>
          </cell>
          <cell r="N1225">
            <v>0</v>
          </cell>
          <cell r="O1225">
            <v>0</v>
          </cell>
          <cell r="P1225">
            <v>1.96</v>
          </cell>
        </row>
        <row r="1226">
          <cell r="B1226" t="str">
            <v>920/2025</v>
          </cell>
          <cell r="C1226" t="str">
            <v>2401-0600-0103
2402-0600-0013</v>
          </cell>
          <cell r="D1226" t="str">
            <v>GGT DTMAG CON 920/2025 PLZ 31/12/2025 VBOG-022713 PRESTAR SERVICIOS DE APOYO A LA GESTIÓN PARA ATENDER ASUNTOS DE CARÁCTER ASISTENCIAL Y ADMINISTRATIVO QUE CORRESPONDAN CON LAS POLÍTICAS, PLANES, PROGRAMAS, PROYECTOS, CONTRATOS Y/O CONVENIOS ORIENTAD</v>
          </cell>
          <cell r="E1226" t="str">
            <v>SUBG - DT</v>
          </cell>
          <cell r="F1226">
            <v>1.96</v>
          </cell>
          <cell r="G1226">
            <v>0</v>
          </cell>
          <cell r="H1226">
            <v>1.96</v>
          </cell>
          <cell r="I1226">
            <v>1.5327599599999999</v>
          </cell>
          <cell r="J1226">
            <v>0.42724003999999999</v>
          </cell>
          <cell r="K1226">
            <v>0</v>
          </cell>
          <cell r="L1226">
            <v>0</v>
          </cell>
          <cell r="M1226">
            <v>0</v>
          </cell>
          <cell r="N1226">
            <v>0</v>
          </cell>
          <cell r="O1226">
            <v>0</v>
          </cell>
          <cell r="P1226">
            <v>1.96</v>
          </cell>
        </row>
        <row r="1227">
          <cell r="B1227" t="str">
            <v>1288/2025</v>
          </cell>
          <cell r="C1227" t="str">
            <v>2499-0600-0021</v>
          </cell>
          <cell r="D1227" t="str">
            <v>OTIC CON 1288/2025 VBOG-043102 P DIC 31/ 2025 PRESTAR SERVICIOS PROFESIONALES PARA BRINDAR APOYO EN LA GESTIÓN Y CONTROL DE LA MESA DE SERVICIOS, ESTABLECIDOS EN EL CATÁLOGO DE SERVICIOS DE LA OFICINA DE TECNOLOGIAS DE LA INFORMACION Y LAS COMUN</v>
          </cell>
          <cell r="E1227" t="str">
            <v>OTIC</v>
          </cell>
          <cell r="F1227">
            <v>1.96</v>
          </cell>
          <cell r="G1227">
            <v>0</v>
          </cell>
          <cell r="H1227">
            <v>1.96</v>
          </cell>
          <cell r="I1227">
            <v>1.96</v>
          </cell>
          <cell r="J1227">
            <v>0</v>
          </cell>
          <cell r="K1227">
            <v>0</v>
          </cell>
          <cell r="L1227">
            <v>0</v>
          </cell>
          <cell r="M1227">
            <v>0</v>
          </cell>
          <cell r="N1227">
            <v>0</v>
          </cell>
          <cell r="O1227">
            <v>0</v>
          </cell>
          <cell r="P1227">
            <v>1.96</v>
          </cell>
        </row>
        <row r="1228">
          <cell r="B1228" t="str">
            <v>0610-2025</v>
          </cell>
          <cell r="C1228" t="str">
            <v>2402-0600-0013
2406-0600-0007</v>
          </cell>
          <cell r="D1228" t="str">
            <v>GGT CON 0610-2025 P:31-DIC-2025 R:2025I-VBOG-020308 PRESTAR SERVICIOS PROFESIONALES O DE APOYO A LA GESTIÓN, PARA ATENDER ASUNTOS DE CARÁCTER SOCIAL Y ADMINISTRATIVO QUE CORRESPONDAN CON LAS POLÍTICAS, PLANES, PROGRAMAS, PROYECTOS CONTRATOS Y/O CONVE</v>
          </cell>
          <cell r="E1228" t="str">
            <v>SUBG - DT</v>
          </cell>
          <cell r="F1228">
            <v>1.9557492299999999</v>
          </cell>
          <cell r="G1228">
            <v>0</v>
          </cell>
          <cell r="H1228">
            <v>1.9557492299999999</v>
          </cell>
          <cell r="I1228">
            <v>1.9557492299999999</v>
          </cell>
          <cell r="J1228">
            <v>0</v>
          </cell>
          <cell r="K1228">
            <v>0</v>
          </cell>
          <cell r="L1228">
            <v>0</v>
          </cell>
          <cell r="M1228">
            <v>0</v>
          </cell>
          <cell r="N1228">
            <v>0</v>
          </cell>
          <cell r="O1228">
            <v>0</v>
          </cell>
          <cell r="P1228">
            <v>1.9557492299999999</v>
          </cell>
        </row>
        <row r="1229">
          <cell r="B1229" t="str">
            <v>SA 5410/2025</v>
          </cell>
          <cell r="C1229" t="str">
            <v>2401-0600-0112</v>
          </cell>
          <cell r="D1229" t="str">
            <v>RESOL SA 5410/2025 INSALACION DEL GRUPO DE RABAJO MUNICIPL Y PRESENTACION DE PLANES INSTITUCIONALES  PARA LOS CINCO MUNICIPIOS PRIORIZADOS EN LOS ACUARDOS CONOCIDOS COMO LA DECLARACION  DE DOHA</v>
          </cell>
          <cell r="E1229" t="str">
            <v>SG</v>
          </cell>
          <cell r="F1229">
            <v>1.94784975</v>
          </cell>
          <cell r="G1229">
            <v>0</v>
          </cell>
          <cell r="H1229">
            <v>1.94784975</v>
          </cell>
          <cell r="I1229">
            <v>0</v>
          </cell>
          <cell r="J1229">
            <v>1.94784975</v>
          </cell>
          <cell r="K1229">
            <v>0</v>
          </cell>
          <cell r="L1229">
            <v>0</v>
          </cell>
          <cell r="M1229">
            <v>0</v>
          </cell>
          <cell r="N1229">
            <v>0</v>
          </cell>
          <cell r="O1229">
            <v>0</v>
          </cell>
          <cell r="P1229">
            <v>1.94784975</v>
          </cell>
        </row>
        <row r="1230">
          <cell r="B1230" t="str">
            <v>1762/2025</v>
          </cell>
          <cell r="C1230" t="str">
            <v>2401-0600-0072
2401-0600-0073
2401-0600-0107
2402-0600-0013</v>
          </cell>
          <cell r="D1230" t="str">
            <v>GGC CPSP 1762/2025 P:31/12/2025 R:2025I-VBOG-085144 DG PRESTAR SERVICIOS PROFESIONALES EN EL COMPONENTE DE COMUNICACIONES PARA LA SOCIALIZACIÓN DE LOS PROGRAMAS, PROYECTOS, CONTRATOS, CONVENIOS Y ACTIVIDADES INTERNAS INVIAS</v>
          </cell>
          <cell r="E1230" t="str">
            <v>COM</v>
          </cell>
          <cell r="F1230">
            <v>1.8900000000000001</v>
          </cell>
          <cell r="G1230">
            <v>0</v>
          </cell>
          <cell r="H1230">
            <v>1.8900000000000001</v>
          </cell>
          <cell r="I1230">
            <v>1.8900000000000001</v>
          </cell>
          <cell r="J1230">
            <v>0</v>
          </cell>
          <cell r="K1230">
            <v>0</v>
          </cell>
          <cell r="L1230">
            <v>0</v>
          </cell>
          <cell r="M1230">
            <v>0</v>
          </cell>
          <cell r="N1230">
            <v>0</v>
          </cell>
          <cell r="O1230">
            <v>0</v>
          </cell>
          <cell r="P1230">
            <v>1.8900000000000001</v>
          </cell>
        </row>
        <row r="1231">
          <cell r="B1231" t="str">
            <v>1846/2025</v>
          </cell>
          <cell r="C1231" t="str">
            <v>2401-0600-0041
2499-0600-0018</v>
          </cell>
          <cell r="D1231" t="str">
            <v>SGH CPSP 1846/2025 P:31/12/2025 R 2025I-VBOG-090940 SG PRESTAR SERVICIOS PROFESIONALES PARA LA EJECUCION ADMINISTRATIVA DEL SG-SST DEL GRUPO DE BIENESTAR Y SEGURIDAD SALUD EN EL TRABAJO DE LA SUBDIRECCION DE GESTION HUMANA PARA EL DESARROLLO DELAS P</v>
          </cell>
          <cell r="E1231" t="str">
            <v>SG</v>
          </cell>
          <cell r="F1231">
            <v>1.8900000000000001</v>
          </cell>
          <cell r="G1231">
            <v>0</v>
          </cell>
          <cell r="H1231">
            <v>1.8900000000000001</v>
          </cell>
          <cell r="I1231">
            <v>0.695021</v>
          </cell>
          <cell r="J1231">
            <v>1.194979</v>
          </cell>
          <cell r="K1231">
            <v>0</v>
          </cell>
          <cell r="L1231">
            <v>0</v>
          </cell>
          <cell r="M1231">
            <v>0</v>
          </cell>
          <cell r="N1231">
            <v>0</v>
          </cell>
          <cell r="O1231">
            <v>0</v>
          </cell>
          <cell r="P1231">
            <v>1.8900000000000001</v>
          </cell>
        </row>
        <row r="1232">
          <cell r="B1232" t="str">
            <v>1466/2025</v>
          </cell>
          <cell r="C1232" t="str">
            <v>2410-0600-0002</v>
          </cell>
          <cell r="D1232" t="str">
            <v>SS CPSP 1466/2025 P:31/12/2025 R: 2025I-VBOG-061317  SS PRESTAR SERVICIOS DE APOYO PARA ATENDER TEMAS RELACIONADOS PARA LA ELABORACIÓN DE DOCUMENTOS DE LINEAMIENTOS TÉCNICOS, DE LOS PROGRAMAS, PROYECTOS, CONTRATOS Y/O CONVENIOS A CARGO DEL INVIAS</v>
          </cell>
          <cell r="E1232" t="str">
            <v>SS</v>
          </cell>
          <cell r="F1232">
            <v>1.89</v>
          </cell>
          <cell r="G1232">
            <v>0</v>
          </cell>
          <cell r="H1232">
            <v>1.89</v>
          </cell>
          <cell r="I1232">
            <v>1.89</v>
          </cell>
          <cell r="J1232">
            <v>0</v>
          </cell>
          <cell r="K1232">
            <v>0</v>
          </cell>
          <cell r="L1232">
            <v>0</v>
          </cell>
          <cell r="M1232">
            <v>0</v>
          </cell>
          <cell r="N1232">
            <v>0</v>
          </cell>
          <cell r="O1232">
            <v>0</v>
          </cell>
          <cell r="P1232">
            <v>1.89</v>
          </cell>
        </row>
        <row r="1233">
          <cell r="B1233" t="str">
            <v>2981/2025</v>
          </cell>
          <cell r="C1233" t="str">
            <v>2401-0600-0041</v>
          </cell>
          <cell r="D1233" t="str">
            <v>SA CPS 2981/2025 P:31/12/2025  SOL-RP 0145 SG PRESTAR SERVICIOS DE APOYO A LA GESTIÓN, PARA CONDUCIR LOS VEHÍCULOS DE LA FLOTA ADMINISTRATIVA ASIGNADOS A LA SA DEL INVIAS, EN DESARROLLO DE LAS POLÍTICAS, PLANES,</v>
          </cell>
          <cell r="E1233" t="str">
            <v>SG</v>
          </cell>
          <cell r="F1233">
            <v>1.89</v>
          </cell>
          <cell r="G1233">
            <v>0</v>
          </cell>
          <cell r="H1233">
            <v>1.89</v>
          </cell>
          <cell r="I1233">
            <v>0</v>
          </cell>
          <cell r="J1233">
            <v>1.89</v>
          </cell>
          <cell r="K1233">
            <v>0</v>
          </cell>
          <cell r="L1233">
            <v>0</v>
          </cell>
          <cell r="M1233">
            <v>0</v>
          </cell>
          <cell r="N1233">
            <v>0</v>
          </cell>
          <cell r="O1233">
            <v>0</v>
          </cell>
          <cell r="P1233">
            <v>1.89</v>
          </cell>
        </row>
        <row r="1234">
          <cell r="B1234" t="str">
            <v>602/2025</v>
          </cell>
          <cell r="C1234" t="str">
            <v>2402-0600-0013
2406-0600-0007</v>
          </cell>
          <cell r="D1234" t="str">
            <v>GGT CON. 602/2025 P:31/12/25 R:VBOG-019899 PRESTAR SERVICIOS PROFESIONALES PARA ATENDER ASUNTOS DE CARÁCTER TÉCNICO, ADMINISTRATIVO, Y FINANCIERO PARA APOYAR EL SEGUIMIENTO Y CONTROL DE LAS POLÍTICAS, PLANES, PROGRAMAS, PROYECTOS, CONTRATOS Y/O CONVE</v>
          </cell>
          <cell r="E1234" t="str">
            <v>SUBG - DT</v>
          </cell>
          <cell r="F1234">
            <v>1.8686533000000001</v>
          </cell>
          <cell r="G1234">
            <v>0</v>
          </cell>
          <cell r="H1234">
            <v>1.8686533000000001</v>
          </cell>
          <cell r="I1234">
            <v>1.8686533000000001</v>
          </cell>
          <cell r="J1234">
            <v>0</v>
          </cell>
          <cell r="K1234">
            <v>0</v>
          </cell>
          <cell r="L1234">
            <v>0</v>
          </cell>
          <cell r="M1234">
            <v>0</v>
          </cell>
          <cell r="N1234">
            <v>0</v>
          </cell>
          <cell r="O1234">
            <v>0</v>
          </cell>
          <cell r="P1234">
            <v>1.8686533000000001</v>
          </cell>
        </row>
        <row r="1235">
          <cell r="B1235" t="str">
            <v>0778-2025</v>
          </cell>
          <cell r="C1235" t="str">
            <v>2402-0600-0013
2406-0600-0006</v>
          </cell>
          <cell r="D1235" t="str">
            <v>GGT CON 0778-2025 P:31-DIC-2025 R:2025I-VBOG-021618 PRESTAR SERVICIOS PROFESIONALES PARA ATENDER ASUNTOS DE CARÁCTER TÉCNICO, ADMINISTRATIVO, Y FINANCIERO PARA APOYAR EL SEGUIMIENTO Y CONTROL DE LAS POLÍTICAS, PLANES, PROGRAMAS, PROYECTOS, CONTRATOS</v>
          </cell>
          <cell r="E1235" t="str">
            <v>SUBG - DT</v>
          </cell>
          <cell r="F1235">
            <v>1.8681713999999998</v>
          </cell>
          <cell r="G1235">
            <v>0</v>
          </cell>
          <cell r="H1235">
            <v>1.8681713999999998</v>
          </cell>
          <cell r="I1235">
            <v>1.8681713999999998</v>
          </cell>
          <cell r="J1235">
            <v>0</v>
          </cell>
          <cell r="K1235">
            <v>0</v>
          </cell>
          <cell r="L1235">
            <v>0</v>
          </cell>
          <cell r="M1235">
            <v>0</v>
          </cell>
          <cell r="N1235">
            <v>0</v>
          </cell>
          <cell r="O1235">
            <v>0</v>
          </cell>
          <cell r="P1235">
            <v>1.8681713999999998</v>
          </cell>
        </row>
        <row r="1236">
          <cell r="B1236" t="str">
            <v>764/2025</v>
          </cell>
          <cell r="C1236" t="str">
            <v>2402-0600-0013
2406-0600-0006</v>
          </cell>
          <cell r="D1236" t="str">
            <v>SUBG CON 764/2025 DTCAU  P 31/12/2025 R 2025I-VBOG 022953 PRESTAR SERVICIOS PROFESIONALES PARA ATENDER ASUNTOS DE CARÁCTER TÉCNICO, ADMINISTRATIVO, Y FINANCIERO PARA APOYAR EL SEGUIMIENTO Y CONTROL DE LAS POLÍTICAS, PLANES, PROGRAMAS, PROYECTOS</v>
          </cell>
          <cell r="E1236" t="str">
            <v>SUBG - DT</v>
          </cell>
          <cell r="F1236">
            <v>1.8681713999999998</v>
          </cell>
          <cell r="G1236">
            <v>0</v>
          </cell>
          <cell r="H1236">
            <v>1.8681713999999998</v>
          </cell>
          <cell r="I1236">
            <v>1.8681713999999998</v>
          </cell>
          <cell r="J1236">
            <v>0</v>
          </cell>
          <cell r="K1236">
            <v>0</v>
          </cell>
          <cell r="L1236">
            <v>0</v>
          </cell>
          <cell r="M1236">
            <v>0</v>
          </cell>
          <cell r="N1236">
            <v>0</v>
          </cell>
          <cell r="O1236">
            <v>0</v>
          </cell>
          <cell r="P1236">
            <v>1.8681713999999998</v>
          </cell>
        </row>
        <row r="1237">
          <cell r="B1237" t="str">
            <v>371/2025</v>
          </cell>
          <cell r="C1237" t="str">
            <v>2401-0600-0072
2401-0600-0074
2410-0600-0002</v>
          </cell>
          <cell r="D1237" t="str">
            <v>SS CON. 371/2025 P: 31/12/2025 R: 2025I-VBOG-016932 PRESTAR SERVICIOS PROFESIONALES PARA ATENDER ASUNTOS DE CARÁCTER FINANCIERO Y ADMINISTRATIVO, DE LOS PROGRAMAS, PROYECTOS, CONTRATOS Y/O CONVENIOS A CARGO DEL INVIAS DESDE LA DIRECCIÓN TÉCNICA Y DE</v>
          </cell>
          <cell r="E1237" t="str">
            <v>DTE</v>
          </cell>
          <cell r="F1237">
            <v>1.8605160000000001</v>
          </cell>
          <cell r="G1237">
            <v>0</v>
          </cell>
          <cell r="H1237">
            <v>1.8605160000000001</v>
          </cell>
          <cell r="I1237">
            <v>0.70424087999999996</v>
          </cell>
          <cell r="J1237">
            <v>1.1562751200000001</v>
          </cell>
          <cell r="K1237">
            <v>0</v>
          </cell>
          <cell r="L1237">
            <v>0</v>
          </cell>
          <cell r="M1237">
            <v>0</v>
          </cell>
          <cell r="N1237">
            <v>0</v>
          </cell>
          <cell r="O1237">
            <v>0</v>
          </cell>
          <cell r="P1237">
            <v>1.8605160000000001</v>
          </cell>
        </row>
        <row r="1238">
          <cell r="B1238" t="str">
            <v>1274/2025</v>
          </cell>
          <cell r="C1238" t="str">
            <v>2401-0600-0072</v>
          </cell>
          <cell r="D1238" t="str">
            <v>DTE CPSP 1274/2025 ADICION 1 P 31/12/2025 R 2025I-VBOG 090858 PRESTAR SERVICIOS PROFESIONALES PARA ATENDER ASUNTOS DE CARÁCTER TÉCNICO Y ADMINISTRATIVO, DE LOS PROGRAMAS, PROYECTOS, CONTRATOS Y/O CONVENIOS A CARGO DEL INVIAS DESDE LA DIRECCIÓN TÉCNIC</v>
          </cell>
          <cell r="E1238" t="str">
            <v>DTE</v>
          </cell>
          <cell r="F1238">
            <v>1.844136</v>
          </cell>
          <cell r="G1238">
            <v>0</v>
          </cell>
          <cell r="H1238">
            <v>1.844136</v>
          </cell>
          <cell r="I1238">
            <v>0</v>
          </cell>
          <cell r="J1238">
            <v>1.844136</v>
          </cell>
          <cell r="K1238">
            <v>0</v>
          </cell>
          <cell r="L1238">
            <v>0</v>
          </cell>
          <cell r="M1238">
            <v>0</v>
          </cell>
          <cell r="N1238">
            <v>0</v>
          </cell>
          <cell r="O1238">
            <v>0</v>
          </cell>
          <cell r="P1238">
            <v>1.844136</v>
          </cell>
        </row>
        <row r="1239">
          <cell r="B1239" t="str">
            <v>955/2025</v>
          </cell>
          <cell r="C1239" t="str">
            <v>2402-0600-0013
2406-0600-0006</v>
          </cell>
          <cell r="D1239" t="str">
            <v>DTCAU CON 955/2025 P 31/12/25 R VBOG 023159 DEL 16/04/25. PRESTAR SERVICIOS DE APOYO A LA GESTIÓN PARA ATENDER ASUNTOS DE CARÁCTER ASISTENCIAL Y OPERATIVO QUE CORRESPONDAN CON LAS POLÍTICAS, PLANES, PROGRAMAS, PROYECTOS, CONTRATOS Y/O  ONVENIOS ORIEN</v>
          </cell>
          <cell r="E1239" t="str">
            <v>SUBG - DT</v>
          </cell>
          <cell r="F1239">
            <v>1.8440471999999999</v>
          </cell>
          <cell r="G1239">
            <v>0</v>
          </cell>
          <cell r="H1239">
            <v>1.8440471999999999</v>
          </cell>
          <cell r="I1239">
            <v>1.8440471999999999</v>
          </cell>
          <cell r="J1239">
            <v>0</v>
          </cell>
          <cell r="K1239">
            <v>0</v>
          </cell>
          <cell r="L1239">
            <v>0</v>
          </cell>
          <cell r="M1239">
            <v>0</v>
          </cell>
          <cell r="N1239">
            <v>0</v>
          </cell>
          <cell r="O1239">
            <v>0</v>
          </cell>
          <cell r="P1239">
            <v>1.8440471999999999</v>
          </cell>
        </row>
        <row r="1240">
          <cell r="B1240" t="str">
            <v>895/2025</v>
          </cell>
          <cell r="C1240" t="str">
            <v>2401-0600-0103
2401-0600-0112</v>
          </cell>
          <cell r="D1240" t="str">
            <v>GGT-DTATL CON 895/2025 P 31/12/25 R VBOG 022713 DEL 14/04/25,PRESTAR SERVICIOS DE APOYO A LA GESTIÓN PARA ATENDER ASUNTOS DE CARÁCTER ASISTENCIAL Y ADMINISTRATIVO QUE CORRESPONDAN CON LAS POLÍTICAS, PLANES, PROGRAMAS, PROYECTOS, CONTRATOS Y/O CONVENI</v>
          </cell>
          <cell r="E1240" t="str">
            <v>SUBG - DT</v>
          </cell>
          <cell r="F1240">
            <v>1.8375000000000001</v>
          </cell>
          <cell r="G1240">
            <v>0</v>
          </cell>
          <cell r="H1240">
            <v>1.8375000000000001</v>
          </cell>
          <cell r="I1240">
            <v>0.72717490000000007</v>
          </cell>
          <cell r="J1240">
            <v>1.1103251000000001</v>
          </cell>
          <cell r="K1240">
            <v>0</v>
          </cell>
          <cell r="L1240">
            <v>0</v>
          </cell>
          <cell r="M1240">
            <v>0</v>
          </cell>
          <cell r="N1240">
            <v>0</v>
          </cell>
          <cell r="O1240">
            <v>0</v>
          </cell>
          <cell r="P1240">
            <v>1.8375000000000001</v>
          </cell>
        </row>
        <row r="1241">
          <cell r="B1241" t="str">
            <v>415/2025</v>
          </cell>
          <cell r="C1241" t="str">
            <v>2401-0600-0041
2401-0600-0074
2401-0600-0075</v>
          </cell>
          <cell r="D1241" t="str">
            <v>SG CON 415/2025 CESIÓN P:31-12-2025R:2025I-VBOG-036537  PRESTAR SERVICIOS PROFESIONALES PARA ATENDER ASUNTOS DE CARACTER TÉCNICO Y ESPECIALIZADO DE LOS PLANES, PROGRAMAS Y PROYECTOS DEL INVIAS EN ALTA DIRECCIÓN</v>
          </cell>
          <cell r="E1241" t="str">
            <v>PMO</v>
          </cell>
          <cell r="F1241">
            <v>1.827</v>
          </cell>
          <cell r="G1241">
            <v>0</v>
          </cell>
          <cell r="H1241">
            <v>1.827</v>
          </cell>
          <cell r="I1241">
            <v>1.827</v>
          </cell>
          <cell r="J1241">
            <v>0</v>
          </cell>
          <cell r="K1241">
            <v>0</v>
          </cell>
          <cell r="L1241">
            <v>0</v>
          </cell>
          <cell r="M1241">
            <v>0</v>
          </cell>
          <cell r="N1241">
            <v>0</v>
          </cell>
          <cell r="O1241">
            <v>0</v>
          </cell>
          <cell r="P1241">
            <v>1.827</v>
          </cell>
        </row>
        <row r="1242">
          <cell r="B1242" t="str">
            <v>0826-2025</v>
          </cell>
          <cell r="C1242" t="str">
            <v>2401-0600-0072
2402-0600-0013</v>
          </cell>
          <cell r="D1242" t="str">
            <v>GGT CON 0826-2025 P:31-DIC-2025 R:2025I-VBOG-021477 PRESTAR SERVICIOS DE APOYO A LA GESTIÓN PARA ATENDER ASUNTOS DE CARÁCTER ASISTENCIAL Y ADMINISTRATIVO QUE CORRESPONDAN CON LAS POLÍTICAS, PLANES, PROGRAMAS, PROYECTOS, CONTRATOS Y/O CONVENIOS ORIENT</v>
          </cell>
          <cell r="E1242" t="str">
            <v>SUBG - DT</v>
          </cell>
          <cell r="F1242">
            <v>1.82</v>
          </cell>
          <cell r="G1242">
            <v>0</v>
          </cell>
          <cell r="H1242">
            <v>1.82</v>
          </cell>
          <cell r="I1242">
            <v>1.82</v>
          </cell>
          <cell r="J1242">
            <v>0</v>
          </cell>
          <cell r="K1242">
            <v>0</v>
          </cell>
          <cell r="L1242">
            <v>0</v>
          </cell>
          <cell r="M1242">
            <v>0</v>
          </cell>
          <cell r="N1242">
            <v>0</v>
          </cell>
          <cell r="O1242">
            <v>0</v>
          </cell>
          <cell r="P1242">
            <v>1.82</v>
          </cell>
        </row>
        <row r="1243">
          <cell r="B1243" t="str">
            <v>868/2025</v>
          </cell>
          <cell r="C1243" t="str">
            <v>2402-0600-0013
2406-0600-0006</v>
          </cell>
          <cell r="D1243" t="str">
            <v>SUBG DTPUT CON 868/2025 P 31/12/2025 R 2025I-VBOG 021819 PRESTAR SERVICIOS DE APOYO A LA GESTIÓN PARA ATENDER ASUNTOS DE CARÁCTER ASISTENCIAL Y ADMINISTRATIVO QUE CORRESPONDAN CON LAS POLÍTICAS, PLANES, PROGRAMAS, PROYECTOS, CONTRATOS Y/O CONVENIOS O</v>
          </cell>
          <cell r="E1243" t="str">
            <v>SUBG - DT</v>
          </cell>
          <cell r="F1243">
            <v>1.8199999999999998</v>
          </cell>
          <cell r="G1243">
            <v>0</v>
          </cell>
          <cell r="H1243">
            <v>1.8199999999999998</v>
          </cell>
          <cell r="I1243">
            <v>1.8199999999999998</v>
          </cell>
          <cell r="J1243">
            <v>0</v>
          </cell>
          <cell r="K1243">
            <v>0</v>
          </cell>
          <cell r="L1243">
            <v>0</v>
          </cell>
          <cell r="M1243">
            <v>0</v>
          </cell>
          <cell r="N1243">
            <v>0</v>
          </cell>
          <cell r="O1243">
            <v>0</v>
          </cell>
          <cell r="P1243">
            <v>1.8199999999999998</v>
          </cell>
        </row>
        <row r="1244">
          <cell r="B1244" t="str">
            <v>0700/2025</v>
          </cell>
          <cell r="C1244" t="str">
            <v>2401-0600-0103
2402-0600-0013</v>
          </cell>
          <cell r="D1244" t="str">
            <v>DTGUA CON 0700/2025 P:9 MESES R:2025I-VBOG-021186 PRESTAR SERVICIOS PROFESIONALES PARA ATENDER ASUNTOS DE CARÁCTER TÉCNICO, ADMINISTRATIVO, Y FINANCIERO PARA APOYAR EL SEGUIMIENTO Y CONTROL DE LAS POLÍTICAS, PLANES, PROGRAMAS, PROYECTOS, CONTRATOS Y/</v>
          </cell>
          <cell r="E1244" t="str">
            <v>SUBG - DT</v>
          </cell>
          <cell r="F1244">
            <v>1.8160163999999999</v>
          </cell>
          <cell r="G1244">
            <v>0</v>
          </cell>
          <cell r="H1244">
            <v>1.8160163999999999</v>
          </cell>
          <cell r="I1244">
            <v>1.8160163999999999</v>
          </cell>
          <cell r="J1244">
            <v>0</v>
          </cell>
          <cell r="K1244">
            <v>0</v>
          </cell>
          <cell r="L1244">
            <v>0</v>
          </cell>
          <cell r="M1244">
            <v>0</v>
          </cell>
          <cell r="N1244">
            <v>0</v>
          </cell>
          <cell r="O1244">
            <v>0</v>
          </cell>
          <cell r="P1244">
            <v>1.8160163999999999</v>
          </cell>
        </row>
        <row r="1245">
          <cell r="B1245" t="str">
            <v>665/2025</v>
          </cell>
          <cell r="C1245" t="str">
            <v>2401-0600-0103
2402-0600-0013</v>
          </cell>
          <cell r="D1245" t="str">
            <v>DTGUA CON 665/2025 VBOG-021359 DIC 31/2025 PRESTAR SERVICIOS PROFESIONALES PARA ATENDER ASUNTOS DE CARÁCTER JURÍDICO Y ADMINISTRATIVO Y OPERATIVOS PARA APOYAR TRANSVERSALMENTE LAS POLÍTICAS, PLANES, PROGRAMAS Y PROYECTOS ORIENTADOS AL CUMPLIMIENTO</v>
          </cell>
          <cell r="E1245" t="str">
            <v>SUBG - DT</v>
          </cell>
          <cell r="F1245">
            <v>1.7955000000000001</v>
          </cell>
          <cell r="G1245">
            <v>0</v>
          </cell>
          <cell r="H1245">
            <v>1.7955000000000001</v>
          </cell>
          <cell r="I1245">
            <v>1.7955000000000001</v>
          </cell>
          <cell r="J1245">
            <v>0</v>
          </cell>
          <cell r="K1245">
            <v>0</v>
          </cell>
          <cell r="L1245">
            <v>0</v>
          </cell>
          <cell r="M1245">
            <v>0</v>
          </cell>
          <cell r="N1245">
            <v>0</v>
          </cell>
          <cell r="O1245">
            <v>0</v>
          </cell>
          <cell r="P1245">
            <v>1.7955000000000001</v>
          </cell>
        </row>
        <row r="1246">
          <cell r="B1246" t="str">
            <v>0844-2025</v>
          </cell>
          <cell r="C1246" t="str">
            <v>2401-0600-0103
2402-0600-0013</v>
          </cell>
          <cell r="D1246" t="str">
            <v>GGT CON 0844-2025 P:31-DIC-2025 R:2025I-VBOG-021483 PRESTAR SERVICIOS PROFESIONALES PARA ATENDER ASUNTOS DE CARÁCTER JURIDICO Y ADMINISTRATIVO Y OPERATIVOS PARA APOYAR TRANSVERSALMENTE LAS POLITICAS, PLANES, PROGRAMAS Y PROYECTOS ORIENTADOS AL CUMPLI</v>
          </cell>
          <cell r="E1246" t="str">
            <v>SUBG - DT</v>
          </cell>
          <cell r="F1246">
            <v>1.7955000000000001</v>
          </cell>
          <cell r="G1246">
            <v>0</v>
          </cell>
          <cell r="H1246">
            <v>1.7955000000000001</v>
          </cell>
          <cell r="I1246">
            <v>1.6889670000000001</v>
          </cell>
          <cell r="J1246">
            <v>0.106533</v>
          </cell>
          <cell r="K1246">
            <v>0</v>
          </cell>
          <cell r="L1246">
            <v>0</v>
          </cell>
          <cell r="M1246">
            <v>0</v>
          </cell>
          <cell r="N1246">
            <v>0</v>
          </cell>
          <cell r="O1246">
            <v>0</v>
          </cell>
          <cell r="P1246">
            <v>1.7955000000000001</v>
          </cell>
        </row>
        <row r="1247">
          <cell r="B1247" t="str">
            <v>0025-2025</v>
          </cell>
          <cell r="C1247" t="str">
            <v>2401-0600-0072
2401-0600-0112
2401-0600-0118
2401-0600-0124
2402-0600-0013
2406-0600-0006
2409-0600-0002
2409-0600-0009</v>
          </cell>
          <cell r="D1247" t="str">
            <v>DJ CON 0025/2025 P:31/12/2025 R:2025I-VBOG-002004 PRESTAR SERVICIOS PROFESIONALES COMO ABOGADO DE LA SUBDIRECCION DE GESTION CONTRACTUAL EN EL ACOMPAÑAMIENTO DE LOS PROCESOS PRECONTRACTUALES, CONTRACTUALES Y POSTCONTRACTUALES EN LOS DISTINTOS PROGRAM</v>
          </cell>
          <cell r="E1247" t="str">
            <v>DJ</v>
          </cell>
          <cell r="F1247">
            <v>1.7955000000000001</v>
          </cell>
          <cell r="G1247">
            <v>0</v>
          </cell>
          <cell r="H1247">
            <v>1.7955000000000001</v>
          </cell>
          <cell r="I1247">
            <v>0</v>
          </cell>
          <cell r="J1247">
            <v>1.7955000000000001</v>
          </cell>
          <cell r="K1247">
            <v>0</v>
          </cell>
          <cell r="L1247">
            <v>0</v>
          </cell>
          <cell r="M1247">
            <v>0</v>
          </cell>
          <cell r="N1247">
            <v>0</v>
          </cell>
          <cell r="O1247">
            <v>0</v>
          </cell>
          <cell r="P1247">
            <v>1.7955000000000001</v>
          </cell>
        </row>
        <row r="1248">
          <cell r="B1248" t="str">
            <v>136/2025</v>
          </cell>
          <cell r="C1248" t="str">
            <v>2401-0600-0074
2410-0600-0002</v>
          </cell>
          <cell r="D1248" t="str">
            <v>DTE CON 136/2025 P 31/12/2025 R 2025I-VBOG 003352 PRESTAR SERVICIOS PROFESIONALES PARA ATENDER ASUNTOS DE CARÁCTER TÉCNICO Y ADMINISTRATIVO, DE LOS PROGRAMAS, PROYECTOS, CONTRATOS Y/O CONVENIOS A CARGO DEL INVIAS DESDE LA DIRECCIÓN TÉCNICA Y DE ESTRU</v>
          </cell>
          <cell r="E1248" t="str">
            <v>DTE</v>
          </cell>
          <cell r="F1248">
            <v>1.7941670000000003</v>
          </cell>
          <cell r="G1248">
            <v>0</v>
          </cell>
          <cell r="H1248">
            <v>1.7941670000000003</v>
          </cell>
          <cell r="I1248">
            <v>1.7941670000000003</v>
          </cell>
          <cell r="J1248">
            <v>0</v>
          </cell>
          <cell r="K1248">
            <v>0</v>
          </cell>
          <cell r="L1248">
            <v>0</v>
          </cell>
          <cell r="M1248">
            <v>0</v>
          </cell>
          <cell r="N1248">
            <v>0</v>
          </cell>
          <cell r="O1248">
            <v>0</v>
          </cell>
          <cell r="P1248">
            <v>1.7941670000000003</v>
          </cell>
        </row>
        <row r="1249">
          <cell r="B1249" t="str">
            <v>439/2025</v>
          </cell>
          <cell r="C1249" t="str">
            <v>2499-0600-0021</v>
          </cell>
          <cell r="D1249" t="str">
            <v>OTIC CON 436/2025 P 31/12/2025 R 2025I-VBOG 05485 PRESTACIÓN DE SERVICIOS PROFESIONALES PARA MANTENER, ADMINISTRAR Y MONITOREAR LOS COMPONENTES DE SERVICIOS TECNOLÓGICOS EN LA OFICINA DE LAS TECNOLOGÍAS DE LA INFORMACIÓN Y LAS COMUNICACIONES DEL INST</v>
          </cell>
          <cell r="E1249" t="str">
            <v>OTIC</v>
          </cell>
          <cell r="F1249">
            <v>1.7849999999999999</v>
          </cell>
          <cell r="G1249">
            <v>0</v>
          </cell>
          <cell r="H1249">
            <v>1.7849999999999999</v>
          </cell>
          <cell r="I1249">
            <v>1.7849999999999999</v>
          </cell>
          <cell r="J1249">
            <v>0</v>
          </cell>
          <cell r="K1249">
            <v>0</v>
          </cell>
          <cell r="L1249">
            <v>0</v>
          </cell>
          <cell r="M1249">
            <v>0</v>
          </cell>
          <cell r="N1249">
            <v>0</v>
          </cell>
          <cell r="O1249">
            <v>0</v>
          </cell>
          <cell r="P1249">
            <v>1.7849999999999999</v>
          </cell>
        </row>
        <row r="1250">
          <cell r="B1250" t="str">
            <v>726/2025</v>
          </cell>
          <cell r="C1250" t="str">
            <v>2401-0600-0072
2401-0600-0073
2401-0600-0075
2401-0600-0107
2401-0600-0118
2402-0600-0013
2406-0600-0007</v>
          </cell>
          <cell r="D1250" t="str">
            <v>SUBG CON 726/20225 P 31/12/2025 R 2025I-VBOG 019800 PRESTAR SERVICIOS PROFESIONALES ESPECIALIZADOS COMO COMUNICADOR SOCIAL Y PERIODISTA PARA APOYAR A LA GERENCIA DE COMUNICACIONES EN LA EJECUCIÓN DE LOS PROGRAMAS, PROYECTOS, CONTRATOS Y/O CONVENIOS A</v>
          </cell>
          <cell r="E1250" t="str">
            <v>COM</v>
          </cell>
          <cell r="F1250">
            <v>1.7630099000000001</v>
          </cell>
          <cell r="G1250">
            <v>0</v>
          </cell>
          <cell r="H1250">
            <v>1.7630099000000001</v>
          </cell>
          <cell r="I1250">
            <v>1.7630099000000001</v>
          </cell>
          <cell r="J1250">
            <v>0</v>
          </cell>
          <cell r="K1250">
            <v>0</v>
          </cell>
          <cell r="L1250">
            <v>0</v>
          </cell>
          <cell r="M1250">
            <v>0</v>
          </cell>
          <cell r="N1250">
            <v>0</v>
          </cell>
          <cell r="O1250">
            <v>0</v>
          </cell>
          <cell r="P1250">
            <v>1.7630099000000001</v>
          </cell>
        </row>
        <row r="1251">
          <cell r="B1251" t="str">
            <v>848/2025</v>
          </cell>
          <cell r="C1251" t="str">
            <v>2401-0600-0103
2402-0600-0013</v>
          </cell>
          <cell r="D1251" t="str">
            <v>DTHUI CON 848/2025 VBOG-021446 P DIC 31/2025  PRESTAR SERVICIOS PROFESIONALES PARA ATENDER ASUNTOS DE CARÁCTER TÉCNICO, ADMINISTRATIVO, Y FINANCIERO PARA APOYAR EL SEGUIMIENTO Y CONTROL DE LAS POLÍTICAS, PLANES, PROGRAMAS, PROYECTOS, CONTRATOS</v>
          </cell>
          <cell r="E1251" t="str">
            <v>SUBG - DT</v>
          </cell>
          <cell r="F1251">
            <v>1.7499802000000002</v>
          </cell>
          <cell r="G1251">
            <v>0</v>
          </cell>
          <cell r="H1251">
            <v>1.7499802000000002</v>
          </cell>
          <cell r="I1251">
            <v>1.5334098500000002</v>
          </cell>
          <cell r="J1251">
            <v>0.21657034999999999</v>
          </cell>
          <cell r="K1251">
            <v>0</v>
          </cell>
          <cell r="L1251">
            <v>0</v>
          </cell>
          <cell r="M1251">
            <v>0</v>
          </cell>
          <cell r="N1251">
            <v>0</v>
          </cell>
          <cell r="O1251">
            <v>0</v>
          </cell>
          <cell r="P1251">
            <v>1.7499802000000002</v>
          </cell>
        </row>
        <row r="1252">
          <cell r="B1252" t="str">
            <v>96/2025</v>
          </cell>
          <cell r="C1252" t="str">
            <v>2401-0600-0072
2499-0600-0018</v>
          </cell>
          <cell r="D1252" t="str">
            <v>OAP CON 96/2025 P 31/12/2025 R 2025I-VBOG 002670 PRESTAR SERVICIOS PROFESIONALES Y ESPECIALIZADOS EN LA GESTION ADMINISTRATIVA Y PRESUPUESTAL DE LOS PLANES Y PROGRAMAS DEL INVIAS EN LA OFICINA ASESORA DE PLANEACION</v>
          </cell>
          <cell r="E1252" t="str">
            <v>OAP</v>
          </cell>
          <cell r="F1252">
            <v>1.7150000000000001</v>
          </cell>
          <cell r="G1252">
            <v>0</v>
          </cell>
          <cell r="H1252">
            <v>1.7150000000000001</v>
          </cell>
          <cell r="I1252">
            <v>1.7150000000000001</v>
          </cell>
          <cell r="J1252">
            <v>0</v>
          </cell>
          <cell r="K1252">
            <v>0</v>
          </cell>
          <cell r="L1252">
            <v>0</v>
          </cell>
          <cell r="M1252">
            <v>0</v>
          </cell>
          <cell r="N1252">
            <v>0</v>
          </cell>
          <cell r="O1252">
            <v>0</v>
          </cell>
          <cell r="P1252">
            <v>1.7150000000000001</v>
          </cell>
        </row>
        <row r="1253">
          <cell r="B1253" t="str">
            <v>1764/2025</v>
          </cell>
          <cell r="C1253" t="str">
            <v>2401-0600-0112</v>
          </cell>
          <cell r="D1253" t="str">
            <v>SGCPA CPSP 1764/2025 CESION P:31/12/2025 R:2025I-VBOG-091694 PRESTAR SERVICIOS PROFESIONALES EN LA SUBDIRECCION DE GESTION CONTRACTUAL PARA ADELANTAR LOS TRÁMITES DERIVADOS DE LAS ETAPAS PRECONTRACTUAL,CONTRACTUAL Y POSCONTRACTUAL EN LOS DISTINTOS PR</v>
          </cell>
          <cell r="E1253" t="str">
            <v>DJ</v>
          </cell>
          <cell r="F1253">
            <v>1.7150000000000001</v>
          </cell>
          <cell r="G1253">
            <v>0</v>
          </cell>
          <cell r="H1253">
            <v>1.7150000000000001</v>
          </cell>
          <cell r="I1253">
            <v>0</v>
          </cell>
          <cell r="J1253">
            <v>1.7150000000000001</v>
          </cell>
          <cell r="K1253">
            <v>0</v>
          </cell>
          <cell r="L1253">
            <v>0</v>
          </cell>
          <cell r="M1253">
            <v>0</v>
          </cell>
          <cell r="N1253">
            <v>0</v>
          </cell>
          <cell r="O1253">
            <v>0</v>
          </cell>
          <cell r="P1253">
            <v>1.7150000000000001</v>
          </cell>
        </row>
        <row r="1254">
          <cell r="B1254" t="str">
            <v>1190/2025</v>
          </cell>
          <cell r="C1254" t="str">
            <v>2401-0600-0072
2401-0600-0139</v>
          </cell>
          <cell r="D1254" t="str">
            <v>SGR CON 1190/2025 PLZ 31/12/2025 VBOG-036542 “PRESTAR SERVICIOS PROFESIONALES PARA ATENDER ASUNTOS JURIDICOS DE
LOS PROGRAMAS, PROYECTOS, CONTRATOS Y/O CONVENIOS A CARGO DEL INVIAS, DESDELA DIRECCION TECNICA Y DE ESTRUCTURACION Y/O SUS SUBDIRECCIONE</v>
          </cell>
          <cell r="E1254" t="str">
            <v>DTE</v>
          </cell>
          <cell r="F1254">
            <v>1.714</v>
          </cell>
          <cell r="G1254">
            <v>0</v>
          </cell>
          <cell r="H1254">
            <v>1.714</v>
          </cell>
          <cell r="I1254">
            <v>1.71399959</v>
          </cell>
          <cell r="J1254">
            <v>4.0999999999999999E-7</v>
          </cell>
          <cell r="K1254">
            <v>0</v>
          </cell>
          <cell r="L1254">
            <v>0</v>
          </cell>
          <cell r="M1254">
            <v>0</v>
          </cell>
          <cell r="N1254">
            <v>0</v>
          </cell>
          <cell r="O1254">
            <v>0</v>
          </cell>
          <cell r="P1254">
            <v>1.714</v>
          </cell>
        </row>
        <row r="1255">
          <cell r="B1255" t="str">
            <v>1219/2025</v>
          </cell>
          <cell r="C1255" t="str">
            <v>2401-0600-0103</v>
          </cell>
          <cell r="D1255" t="str">
            <v>SUBG CON 1219/2025 P 31/12/2025 R 2025I-VBOG 037697 PRESTAR SERVICIOS PROFESIONALES PARA ATENDER ASUNTOS DE CARÁCTER TÉCNICO, ADMINISTRATIVO, Y FINANCIERO PARA APOYAR EL SEGUIMIENTO Y CONTROL DE LAS POLÍTICAS, PLANES, PROGRAMAS, PROYECTOS, CONTRATOS</v>
          </cell>
          <cell r="E1255" t="str">
            <v>SUBG - DT</v>
          </cell>
          <cell r="F1255">
            <v>1.6672503999999999</v>
          </cell>
          <cell r="G1255">
            <v>0</v>
          </cell>
          <cell r="H1255">
            <v>1.6672503999999999</v>
          </cell>
          <cell r="I1255">
            <v>0</v>
          </cell>
          <cell r="J1255">
            <v>1.6672503999999999</v>
          </cell>
          <cell r="K1255">
            <v>0</v>
          </cell>
          <cell r="L1255">
            <v>0</v>
          </cell>
          <cell r="M1255">
            <v>0</v>
          </cell>
          <cell r="N1255">
            <v>0</v>
          </cell>
          <cell r="O1255">
            <v>0</v>
          </cell>
          <cell r="P1255">
            <v>1.6672503999999999</v>
          </cell>
        </row>
        <row r="1256">
          <cell r="B1256" t="str">
            <v>1587/2025</v>
          </cell>
          <cell r="C1256" t="str">
            <v>2410-0600-0002</v>
          </cell>
          <cell r="D1256" t="str">
            <v>SS CPSP 1587/2025 P:31/12/2025 R:025I-VBOG-068376 SS PRESTAR SERVICIOS DE APOYO PARA ATENDER TEMAS RELACIONADOS PARA LA ELABORACIÓN DE DOCUMENTOS DE LINEAMIENTOS TÉCNICOS, DE LOS PROGRAMAS, PROYECTOS, CONTRATOS Y/O CONVENIOS A CARGO DEL INVIAS</v>
          </cell>
          <cell r="E1256" t="str">
            <v>SS</v>
          </cell>
          <cell r="F1256">
            <v>1.6659999999999999</v>
          </cell>
          <cell r="G1256">
            <v>0</v>
          </cell>
          <cell r="H1256">
            <v>1.6659999999999999</v>
          </cell>
          <cell r="I1256">
            <v>1.6659999999999999</v>
          </cell>
          <cell r="J1256">
            <v>0</v>
          </cell>
          <cell r="K1256">
            <v>0</v>
          </cell>
          <cell r="L1256">
            <v>0</v>
          </cell>
          <cell r="M1256">
            <v>0</v>
          </cell>
          <cell r="N1256">
            <v>0</v>
          </cell>
          <cell r="O1256">
            <v>0</v>
          </cell>
          <cell r="P1256">
            <v>1.6659999999999999</v>
          </cell>
        </row>
        <row r="1257">
          <cell r="B1257" t="str">
            <v>0988-2025</v>
          </cell>
          <cell r="C1257" t="str">
            <v>2401-0600-0103
2402-0600-0013</v>
          </cell>
          <cell r="D1257" t="str">
            <v>GGT CON 0988-2025 P:31-DIC-2025 R:2025I-VBOG-023177 PRESTAR SERVICIOS PROFESIONALES PARA ATENDER ASUNTOS DE CARÁCTER TÉCNICO, ADMINISTRATIVO, Y FINANCIERO PARA APOYAR EL SEGUIMIENTO Y CONTROL DE  LAS POLÍTICAS, PLANES, PROGRAMAS, PROYECTOS, CONTRATOS</v>
          </cell>
          <cell r="E1257" t="str">
            <v>SUBG - DT</v>
          </cell>
          <cell r="F1257">
            <v>1.6438415999999998</v>
          </cell>
          <cell r="G1257">
            <v>0</v>
          </cell>
          <cell r="H1257">
            <v>1.6438415999999998</v>
          </cell>
          <cell r="I1257">
            <v>1.0791926299999999</v>
          </cell>
          <cell r="J1257">
            <v>0.56464896999999992</v>
          </cell>
          <cell r="K1257">
            <v>0</v>
          </cell>
          <cell r="L1257">
            <v>0</v>
          </cell>
          <cell r="M1257">
            <v>0</v>
          </cell>
          <cell r="N1257">
            <v>0</v>
          </cell>
          <cell r="O1257">
            <v>0</v>
          </cell>
          <cell r="P1257">
            <v>1.6438415999999998</v>
          </cell>
        </row>
        <row r="1258">
          <cell r="B1258" t="str">
            <v>SRTE 4488/2025</v>
          </cell>
          <cell r="C1258" t="str">
            <v>2401-0600-0112</v>
          </cell>
          <cell r="D1258" t="str">
            <v>RESOL SRTE 4488/2025 SUPERVISIÓN CONVENIO NO 2645-2024 3054491 SEGUIMIENTO T1 DE TRAMO DE PRUEBA, EN COMPAÑÍA DE FUNCIONARIOS DE ENTIDADES (ANLA, ECP-BOGOTA, ETC.)</v>
          </cell>
          <cell r="E1258" t="str">
            <v>SG</v>
          </cell>
          <cell r="F1258">
            <v>1.64139955</v>
          </cell>
          <cell r="G1258">
            <v>0</v>
          </cell>
          <cell r="H1258">
            <v>1.64139955</v>
          </cell>
          <cell r="I1258">
            <v>0</v>
          </cell>
          <cell r="J1258">
            <v>1.64139955</v>
          </cell>
          <cell r="K1258">
            <v>0</v>
          </cell>
          <cell r="L1258">
            <v>0</v>
          </cell>
          <cell r="M1258">
            <v>0</v>
          </cell>
          <cell r="N1258">
            <v>0</v>
          </cell>
          <cell r="O1258">
            <v>0</v>
          </cell>
          <cell r="P1258">
            <v>1.64139955</v>
          </cell>
        </row>
        <row r="1259">
          <cell r="B1259" t="str">
            <v>1292/2025</v>
          </cell>
          <cell r="C1259" t="str">
            <v>2401-0600-0107
2410-0600-0002</v>
          </cell>
          <cell r="D1259" t="str">
            <v>SS CON 1292/2025 R:2025I-VBOG-043369 P:31-12-2025 PRESTAR SERVICIOS PROFESIONALES PARA ATENDER ASUNTOS DE CARÁCTER JURIDICO, DE LOS PROGRAMAS, PROYECTOS, CONTRATOS Y/O CONVENIOS A CARGO DEL INVIAS DESDE LA DIRECCIÓN TÉCNICA Y ESTRUCTURACIÓN</v>
          </cell>
          <cell r="E1259" t="str">
            <v>DTE</v>
          </cell>
          <cell r="F1259">
            <v>1.6379999999999999</v>
          </cell>
          <cell r="G1259">
            <v>0</v>
          </cell>
          <cell r="H1259">
            <v>1.6379999999999999</v>
          </cell>
          <cell r="I1259">
            <v>1.6379999999999999</v>
          </cell>
          <cell r="J1259">
            <v>0</v>
          </cell>
          <cell r="K1259">
            <v>0</v>
          </cell>
          <cell r="L1259">
            <v>0</v>
          </cell>
          <cell r="M1259">
            <v>0</v>
          </cell>
          <cell r="N1259">
            <v>0</v>
          </cell>
          <cell r="O1259">
            <v>0</v>
          </cell>
          <cell r="P1259">
            <v>1.6379999999999999</v>
          </cell>
        </row>
        <row r="1260">
          <cell r="B1260" t="str">
            <v>1022/2025</v>
          </cell>
          <cell r="C1260" t="str">
            <v>2401-0600-0072
2410-0600-0002
2499-0600-0025</v>
          </cell>
          <cell r="D1260" t="str">
            <v>DTE – SS CON 1022/2025 P 6 MESES  R 2025I-VBOG 025113 PRESTAR SERVICIOS PROFESIONALES PARA ATENDER ASUNTOS DE CARÁCTER TÉCNICO, DE LOS PROGRAMAS, PROYECTOS, CONTRATOS Y/O CONVENIOS A CARGO DEL INVIAS DESDE LA DIRECCIÓN TÉCNICA Y DE ESTRUCTURACION Y/O</v>
          </cell>
          <cell r="E1260" t="str">
            <v>DTE</v>
          </cell>
          <cell r="F1260">
            <v>1.6222205000000001</v>
          </cell>
          <cell r="G1260">
            <v>0</v>
          </cell>
          <cell r="H1260">
            <v>1.6222205000000001</v>
          </cell>
          <cell r="I1260">
            <v>1.5567270000000001E-2</v>
          </cell>
          <cell r="J1260">
            <v>1.60665323</v>
          </cell>
          <cell r="K1260">
            <v>0</v>
          </cell>
          <cell r="L1260">
            <v>0</v>
          </cell>
          <cell r="M1260">
            <v>0</v>
          </cell>
          <cell r="N1260">
            <v>0</v>
          </cell>
          <cell r="O1260">
            <v>0</v>
          </cell>
          <cell r="P1260">
            <v>1.6222205000000001</v>
          </cell>
        </row>
        <row r="1261">
          <cell r="B1261" t="str">
            <v>137/2025</v>
          </cell>
          <cell r="C1261" t="str">
            <v>2401-0600-0074
2410-0600-0002</v>
          </cell>
          <cell r="D1261" t="str">
            <v>DTE CON 137/2025 P 31/12/2025 R 2025I-VBOG 003378 PRESTAR SERVICIOS PROFESIONALES PARA ATENDER ASUNTOS DE CARÁCTER TÉCNICO, DE LOS PROGRAMAS, PROYECTOS, CONTRATOS Y/O CONVENIOS A CARGO DEL INVIAS DESDE LA DIRECCIÓN TÉCNICA Y DE ESTRUCTURACION Y/O SUS</v>
          </cell>
          <cell r="E1261" t="str">
            <v>DTE</v>
          </cell>
          <cell r="F1261">
            <v>1.6029</v>
          </cell>
          <cell r="G1261">
            <v>0</v>
          </cell>
          <cell r="H1261">
            <v>1.6029</v>
          </cell>
          <cell r="I1261">
            <v>1.6029</v>
          </cell>
          <cell r="J1261">
            <v>0</v>
          </cell>
          <cell r="K1261">
            <v>0</v>
          </cell>
          <cell r="L1261">
            <v>0</v>
          </cell>
          <cell r="M1261">
            <v>0</v>
          </cell>
          <cell r="N1261">
            <v>0</v>
          </cell>
          <cell r="O1261">
            <v>0</v>
          </cell>
          <cell r="P1261">
            <v>1.6029</v>
          </cell>
        </row>
        <row r="1262">
          <cell r="B1262" t="str">
            <v>406/2025</v>
          </cell>
          <cell r="C1262" t="str">
            <v>2401-0600-0074
2410-0600-0002</v>
          </cell>
          <cell r="D1262" t="str">
            <v>SS CON 406/2025 VBOG-017567 P DIC 31/2025 PRESTAR SERVICIOS PROFESIONALES PARA ATENDER ASUNTOS DE CARÁCTER JURIDICO, DE LOS PROGRAMAS, PROYECTOS, CONTRATOS Y/O CONVENIOS A CARGO DEL INVIAS DESDE LA DTE</v>
          </cell>
          <cell r="E1262" t="str">
            <v>DTE</v>
          </cell>
          <cell r="F1262">
            <v>1.6</v>
          </cell>
          <cell r="G1262">
            <v>0</v>
          </cell>
          <cell r="H1262">
            <v>1.6</v>
          </cell>
          <cell r="I1262">
            <v>1.6</v>
          </cell>
          <cell r="J1262">
            <v>0</v>
          </cell>
          <cell r="K1262">
            <v>0</v>
          </cell>
          <cell r="L1262">
            <v>0</v>
          </cell>
          <cell r="M1262">
            <v>0</v>
          </cell>
          <cell r="N1262">
            <v>0</v>
          </cell>
          <cell r="O1262">
            <v>0</v>
          </cell>
          <cell r="P1262">
            <v>1.6</v>
          </cell>
        </row>
        <row r="1263">
          <cell r="B1263" t="str">
            <v>0777-2025</v>
          </cell>
          <cell r="C1263" t="str">
            <v>2401-0600-0118
2402-0600-0013</v>
          </cell>
          <cell r="D1263" t="str">
            <v>GGT CON 0777-2025 P:31-DIC-2025 R:2025I-VBOG-021016 PRESTAR SERVICIOS PROFESIONALES PARA ATENDER ASUNTOS DE CARÁCTER JURÍDICO Y ADMINISTRATIVO Y OPERATIVOS PARA APOYAR TRANSVERSALMENTE LAS POLÍTICAS, PLANES, PROGRAMAS Y PROYECTOS ORIENTADOS AL CUMPLI</v>
          </cell>
          <cell r="E1263" t="str">
            <v>SUBG - DT</v>
          </cell>
          <cell r="F1263">
            <v>1.5960000000000001</v>
          </cell>
          <cell r="G1263">
            <v>0</v>
          </cell>
          <cell r="H1263">
            <v>1.5960000000000001</v>
          </cell>
          <cell r="I1263">
            <v>1.5960000000000001</v>
          </cell>
          <cell r="J1263">
            <v>0</v>
          </cell>
          <cell r="K1263">
            <v>0</v>
          </cell>
          <cell r="L1263">
            <v>0</v>
          </cell>
          <cell r="M1263">
            <v>0</v>
          </cell>
          <cell r="N1263">
            <v>0</v>
          </cell>
          <cell r="O1263">
            <v>0</v>
          </cell>
          <cell r="P1263">
            <v>1.5960000000000001</v>
          </cell>
        </row>
        <row r="1264">
          <cell r="B1264" t="str">
            <v>0806-2025</v>
          </cell>
          <cell r="C1264" t="str">
            <v>2401-0600-0118
2402-0600-0013</v>
          </cell>
          <cell r="D1264" t="str">
            <v>GGT CON 0806-2025 P:31-DIC-2025 R:2025I-VBOG-021034 PRESTAR SERVICIOS PROFESIONALES PARA ATENDER ASUNTOS DE CARÁCTER JURÍDICO Y ADMINISTRATIVO Y OPERATIVOS PARA APOYAR TRANSVERSALMENTE LAS POLÍTICAS, PLANES, PROGRAMAS Y PROYECTOS ORIENTADOS AL CUMPLI</v>
          </cell>
          <cell r="E1264" t="str">
            <v>SUBG - DT</v>
          </cell>
          <cell r="F1264">
            <v>1.5960000000000001</v>
          </cell>
          <cell r="G1264">
            <v>0</v>
          </cell>
          <cell r="H1264">
            <v>1.5960000000000001</v>
          </cell>
          <cell r="I1264">
            <v>1.5960000000000001</v>
          </cell>
          <cell r="J1264">
            <v>0</v>
          </cell>
          <cell r="K1264">
            <v>0</v>
          </cell>
          <cell r="L1264">
            <v>0</v>
          </cell>
          <cell r="M1264">
            <v>0</v>
          </cell>
          <cell r="N1264">
            <v>0</v>
          </cell>
          <cell r="O1264">
            <v>0</v>
          </cell>
          <cell r="P1264">
            <v>1.5960000000000001</v>
          </cell>
        </row>
        <row r="1265">
          <cell r="B1265" t="str">
            <v>708/2025</v>
          </cell>
          <cell r="C1265" t="str">
            <v>2401-0600-0091
2402-0600-0013</v>
          </cell>
          <cell r="D1265" t="str">
            <v>SUBG CON 708/2025 P 31/12/2025 R 2025I-VBOG 020283 PRESTAR SERVICIOS PROFESIONALES PARA ATENDER ASUNTOS DE CARACTER JURiDICO Y ADMINISTRATIVO, PARA ACOMPAÑAR Y APOYAR LAS ACTIVIDADES DE PLANEACION, SEGUIMIENTO, CONTROL Y EVALUACION REQUERIDAS PARA EL</v>
          </cell>
          <cell r="E1265" t="str">
            <v>SUBG - DT</v>
          </cell>
          <cell r="F1265">
            <v>1.5959999999999999</v>
          </cell>
          <cell r="G1265">
            <v>0</v>
          </cell>
          <cell r="H1265">
            <v>1.5959999999999999</v>
          </cell>
          <cell r="I1265">
            <v>1.5959999999999999</v>
          </cell>
          <cell r="J1265">
            <v>0</v>
          </cell>
          <cell r="K1265">
            <v>0</v>
          </cell>
          <cell r="L1265">
            <v>0</v>
          </cell>
          <cell r="M1265">
            <v>0</v>
          </cell>
          <cell r="N1265">
            <v>0</v>
          </cell>
          <cell r="O1265">
            <v>0</v>
          </cell>
          <cell r="P1265">
            <v>1.5959999999999999</v>
          </cell>
        </row>
        <row r="1266">
          <cell r="B1266" t="str">
            <v>652/2025</v>
          </cell>
          <cell r="C1266" t="str">
            <v>2401-0600-0091
2402-0600-0013</v>
          </cell>
          <cell r="D1266" t="str">
            <v>SUBG CON 652/2025 P 31/12/2025 R 2025I-VBOG 020689 PRESTAR SERVICIOS PROFESIONALES PARA ATENDER ASUNTOS DE CARÁCTER JURÍDICO Y ADMINISTRATIVO Y OPERATIVOS PARA APOYAR TRANSVERSALMENTE LAS POLÍTICAS, PLANES, PROGRAMAS Y PROYECTOS ORIENTADOS AL CUMPLIM</v>
          </cell>
          <cell r="E1266" t="str">
            <v>SUBG - DT</v>
          </cell>
          <cell r="F1266">
            <v>1.5959999999999999</v>
          </cell>
          <cell r="G1266">
            <v>0</v>
          </cell>
          <cell r="H1266">
            <v>1.5959999999999999</v>
          </cell>
          <cell r="I1266">
            <v>1.5959999999999999</v>
          </cell>
          <cell r="J1266">
            <v>0</v>
          </cell>
          <cell r="K1266">
            <v>0</v>
          </cell>
          <cell r="L1266">
            <v>0</v>
          </cell>
          <cell r="M1266">
            <v>0</v>
          </cell>
          <cell r="N1266">
            <v>0</v>
          </cell>
          <cell r="O1266">
            <v>0</v>
          </cell>
          <cell r="P1266">
            <v>1.5959999999999999</v>
          </cell>
        </row>
        <row r="1267">
          <cell r="B1267" t="str">
            <v>0780-2025</v>
          </cell>
          <cell r="C1267" t="str">
            <v>2401-0600-0103
2402-0600-0013</v>
          </cell>
          <cell r="D1267" t="str">
            <v>GGT CON 0780-2025 P:31-DIC-2025 R:2025I-VBOG-020989 PRESTAR SERVICIOS PROFESIONALES PARA ATENDER ASUNTOS DE CARÁCTER JURÍDICO Y ADMINISTRATIVO Y OPERATIVOS PARA APOYAR TRANSVERSALMENTE LAS POLÍTICAS, PLANES, PROGRAMAS Y PROYECTOS ORIENTADOS AL CUMPLI</v>
          </cell>
          <cell r="E1267" t="str">
            <v>SUBG - DT</v>
          </cell>
          <cell r="F1267">
            <v>1.5959999999999999</v>
          </cell>
          <cell r="G1267">
            <v>0</v>
          </cell>
          <cell r="H1267">
            <v>1.5959999999999999</v>
          </cell>
          <cell r="I1267">
            <v>1.5959999299999998</v>
          </cell>
          <cell r="J1267">
            <v>7.0000000000000005E-8</v>
          </cell>
          <cell r="K1267">
            <v>0</v>
          </cell>
          <cell r="L1267">
            <v>0</v>
          </cell>
          <cell r="M1267">
            <v>0</v>
          </cell>
          <cell r="N1267">
            <v>0</v>
          </cell>
          <cell r="O1267">
            <v>0</v>
          </cell>
          <cell r="P1267">
            <v>1.5959999999999999</v>
          </cell>
        </row>
        <row r="1268">
          <cell r="B1268" t="str">
            <v>1064/2025</v>
          </cell>
          <cell r="C1268" t="str">
            <v>2402-0600-0013
2409-0600-0009</v>
          </cell>
          <cell r="D1268" t="str">
            <v>SA CON 1064/2025 P 31 DIC/2025 R 2025I-VBOG-027194 PRESTACIÓN DE SERVICIOS PROFESIONALES DE ASESORÍA Y REVISIÓN JURÍDICA  EN MATERIA DE CONTRATACIÓN ESTATAL EN DESARROLLO DE LAS POLÍTICAS, PLANES, PROGRAMAS Y PROYECTOS EN LA SECRETARÍA GENERAL ORIEN</v>
          </cell>
          <cell r="E1268" t="str">
            <v>SG</v>
          </cell>
          <cell r="F1268">
            <v>1.5866669999999998</v>
          </cell>
          <cell r="G1268">
            <v>0</v>
          </cell>
          <cell r="H1268">
            <v>1.5866669999999998</v>
          </cell>
          <cell r="I1268">
            <v>0.62513297999999995</v>
          </cell>
          <cell r="J1268">
            <v>0.96153401999999999</v>
          </cell>
          <cell r="K1268">
            <v>0</v>
          </cell>
          <cell r="L1268">
            <v>0</v>
          </cell>
          <cell r="M1268">
            <v>0</v>
          </cell>
          <cell r="N1268">
            <v>0</v>
          </cell>
          <cell r="O1268">
            <v>0</v>
          </cell>
          <cell r="P1268">
            <v>1.5866669999999998</v>
          </cell>
        </row>
        <row r="1269">
          <cell r="B1269" t="str">
            <v>1177-2025</v>
          </cell>
          <cell r="C1269" t="str">
            <v>2499-0600-0021</v>
          </cell>
          <cell r="D1269" t="str">
            <v>OTIC CON 1177-2025 P:31-12-2025 R:2025I-VBOG-035622 PRESTAR SERVICIOS PROFESIONALES EN TEMAS FINANCIEROS Y EN PROCESOS DE GESTION CONTRACTUAL EN LA OFICINA DE LAS TECNOLOGÍAS DE LA INFORMACIÓN Y LAS COMUNICACIONES DEL INSTITUTO NACIONAL DE VIAS</v>
          </cell>
          <cell r="E1269" t="str">
            <v>OTIC</v>
          </cell>
          <cell r="F1269">
            <v>1.5435000000000001</v>
          </cell>
          <cell r="G1269">
            <v>0</v>
          </cell>
          <cell r="H1269">
            <v>1.5435000000000001</v>
          </cell>
          <cell r="I1269">
            <v>1.5435000000000001</v>
          </cell>
          <cell r="J1269">
            <v>0</v>
          </cell>
          <cell r="K1269">
            <v>0</v>
          </cell>
          <cell r="L1269">
            <v>0</v>
          </cell>
          <cell r="M1269">
            <v>0</v>
          </cell>
          <cell r="N1269">
            <v>0</v>
          </cell>
          <cell r="O1269">
            <v>0</v>
          </cell>
          <cell r="P1269">
            <v>1.5435000000000001</v>
          </cell>
        </row>
        <row r="1270">
          <cell r="B1270" t="str">
            <v>1063/2025</v>
          </cell>
          <cell r="C1270" t="str">
            <v>2499-0600-0018</v>
          </cell>
          <cell r="D1270" t="str">
            <v>OAP CON 1063/2025 P 31/12/2025 R 2025I-VBOG 026952 PRESTAR SERVICIOS PROFESIONALES Y DE ASESORÍA PARA ATENDER ASUNTOS DE CARÁCTER PRESUPUESTAL Y TECNOLÓGICO DE LOS PROGRAMAS, PROYECTOS, CONTRATOS Y/O CONVENIOS A CARGO DEL INVIAS EN LA OFICINA ASESORA</v>
          </cell>
          <cell r="E1270" t="str">
            <v>OAP</v>
          </cell>
          <cell r="F1270">
            <v>1.54</v>
          </cell>
          <cell r="G1270">
            <v>0</v>
          </cell>
          <cell r="H1270">
            <v>1.54</v>
          </cell>
          <cell r="I1270">
            <v>1.54</v>
          </cell>
          <cell r="J1270">
            <v>0</v>
          </cell>
          <cell r="K1270">
            <v>0</v>
          </cell>
          <cell r="L1270">
            <v>0</v>
          </cell>
          <cell r="M1270">
            <v>0</v>
          </cell>
          <cell r="N1270">
            <v>0</v>
          </cell>
          <cell r="O1270">
            <v>0</v>
          </cell>
          <cell r="P1270">
            <v>1.54</v>
          </cell>
        </row>
        <row r="1271">
          <cell r="B1271" t="str">
            <v>1118/2025</v>
          </cell>
          <cell r="C1271" t="str">
            <v>2401-0600-0096
2401-0600-0118</v>
          </cell>
          <cell r="D1271" t="str">
            <v>SGH CON 1118/2025 VBOG-029118 P DIC 31/2025  PRESTAR SERVICIOS DE APOYO A LA GESTION ADMINISTRATIVA DE LA SUBDIRECCION DE GESTION HUMANA PARA EL DESARROLLO DE LAS POLÍTICAS, PLANES, PROGRAMAS Y PROYECTOS ORIENTADOS AL CUMPLIMIENTO DE LA MISIONALIDAD</v>
          </cell>
          <cell r="E1271" t="str">
            <v>SG</v>
          </cell>
          <cell r="F1271">
            <v>1.54</v>
          </cell>
          <cell r="G1271">
            <v>0</v>
          </cell>
          <cell r="H1271">
            <v>1.54</v>
          </cell>
          <cell r="I1271">
            <v>1.54</v>
          </cell>
          <cell r="J1271">
            <v>0</v>
          </cell>
          <cell r="K1271">
            <v>0</v>
          </cell>
          <cell r="L1271">
            <v>0</v>
          </cell>
          <cell r="M1271">
            <v>0</v>
          </cell>
          <cell r="N1271">
            <v>0</v>
          </cell>
          <cell r="O1271">
            <v>0</v>
          </cell>
          <cell r="P1271">
            <v>1.54</v>
          </cell>
        </row>
        <row r="1272">
          <cell r="B1272" t="str">
            <v>1639/2025</v>
          </cell>
          <cell r="C1272" t="str">
            <v>2499-0600-0021</v>
          </cell>
          <cell r="D1272" t="str">
            <v>OTIC CPSP 1639/2025 P:31/12/2025 R: 2025I-VBOG-076444 PRESTAR LOS SERVICIOS PROFESIONALES PARA APOYAR ACTIVIDADES RELACIONADAS CON LA GESTIÓN DE LA SEGURIDAD DE LA INFORMACIÓN Y CIBERSEGURIDAD, LA IDENTIFICACIÓN Y MITIGACIÓN DE
VULNERABILIDADES, Y</v>
          </cell>
          <cell r="E1272" t="str">
            <v>OTIC</v>
          </cell>
          <cell r="F1272">
            <v>1.5327999999999999</v>
          </cell>
          <cell r="G1272">
            <v>0</v>
          </cell>
          <cell r="H1272">
            <v>1.5327999999999999</v>
          </cell>
          <cell r="I1272">
            <v>1.5327999999999999</v>
          </cell>
          <cell r="J1272">
            <v>0</v>
          </cell>
          <cell r="K1272">
            <v>0</v>
          </cell>
          <cell r="L1272">
            <v>0</v>
          </cell>
          <cell r="M1272">
            <v>0</v>
          </cell>
          <cell r="N1272">
            <v>0</v>
          </cell>
          <cell r="O1272">
            <v>0</v>
          </cell>
          <cell r="P1272">
            <v>1.5327999999999999</v>
          </cell>
        </row>
        <row r="1273">
          <cell r="B1273" t="str">
            <v>1253/2025</v>
          </cell>
          <cell r="C1273" t="str">
            <v>2401-0600-0072</v>
          </cell>
          <cell r="D1273" t="str">
            <v>SS CPSP 1253/2025 P:31/12/2025 R:2025I-VBOG-040839 DTE  PRESTAR SERVICIOS PROFESIONALES PARA ATENDER ASUNTOS DE CARÁCTER TÉCNICO, DE LOS PROGRAMAS, PROYECTOS, CONTRATOS Y/O CONVENIOS A CARGO DEL INVIAS DESDE LA DIRECCIÓN TÉCNICA Y DE ESTRUCTURACION Y</v>
          </cell>
          <cell r="E1273" t="str">
            <v>DTE</v>
          </cell>
          <cell r="F1273">
            <v>1.5296449999999999</v>
          </cell>
          <cell r="G1273">
            <v>0</v>
          </cell>
          <cell r="H1273">
            <v>1.5296449999999999</v>
          </cell>
          <cell r="I1273">
            <v>0</v>
          </cell>
          <cell r="J1273">
            <v>1.5296449999999999</v>
          </cell>
          <cell r="K1273">
            <v>0</v>
          </cell>
          <cell r="L1273">
            <v>0</v>
          </cell>
          <cell r="M1273">
            <v>0</v>
          </cell>
          <cell r="N1273">
            <v>0</v>
          </cell>
          <cell r="O1273">
            <v>0</v>
          </cell>
          <cell r="P1273">
            <v>1.5296449999999999</v>
          </cell>
        </row>
        <row r="1274">
          <cell r="B1274" t="str">
            <v>1265/2025</v>
          </cell>
          <cell r="C1274" t="str">
            <v>2401-0600-0072</v>
          </cell>
          <cell r="D1274" t="str">
            <v>DTE – SS CON 1265/2025 P 31/12/2025 R 2025I-VBOG 040837  ADICION 1 PRORROGA 1 SOL-RP 0032 PRESTAR SERVICIOS PROFESIONALES PARA ATENDER ASUNTOS DE CARÁCTER TÉCNICO, DE LOS PROGRAMAS, PROYECTOS, CONTRATOS Y/O CONVENIOS A CARGO DEL INVIAS DESDE LA DTE</v>
          </cell>
          <cell r="E1274" t="str">
            <v>DTE</v>
          </cell>
          <cell r="F1274">
            <v>1.5296449999999999</v>
          </cell>
          <cell r="G1274">
            <v>0</v>
          </cell>
          <cell r="H1274">
            <v>1.5296449999999999</v>
          </cell>
          <cell r="I1274">
            <v>0</v>
          </cell>
          <cell r="J1274">
            <v>1.5296449999999999</v>
          </cell>
          <cell r="K1274">
            <v>0</v>
          </cell>
          <cell r="L1274">
            <v>0</v>
          </cell>
          <cell r="M1274">
            <v>0</v>
          </cell>
          <cell r="N1274">
            <v>0</v>
          </cell>
          <cell r="O1274">
            <v>0</v>
          </cell>
          <cell r="P1274">
            <v>1.5296449999999999</v>
          </cell>
        </row>
        <row r="1275">
          <cell r="B1275" t="str">
            <v>1269/2025</v>
          </cell>
          <cell r="C1275" t="str">
            <v>2401-0600-0072</v>
          </cell>
          <cell r="D1275" t="str">
            <v>SS CON 1269/2025 P:5 MESES Y 27 DÍAS R:2025I-VBOG-040847 PRESTAR SERVICIOS PROFESIONALES PARA ATENDER ASUNTOS DE CARÁCTER TÉCNICO, DE LOS PROGRAMAS, PROYECTOS, CONTRATOS Y/O CONVENIOS A CARGO DEL INVIAS DESDE LA DIRECCIÓN TÉCNICA Y DE ESTRUCTURACION</v>
          </cell>
          <cell r="E1275" t="str">
            <v>DTE</v>
          </cell>
          <cell r="F1275">
            <v>1.529625</v>
          </cell>
          <cell r="G1275">
            <v>0</v>
          </cell>
          <cell r="H1275">
            <v>1.529625</v>
          </cell>
          <cell r="I1275">
            <v>0</v>
          </cell>
          <cell r="J1275">
            <v>1.529625</v>
          </cell>
          <cell r="K1275">
            <v>0</v>
          </cell>
          <cell r="L1275">
            <v>0</v>
          </cell>
          <cell r="M1275">
            <v>0</v>
          </cell>
          <cell r="N1275">
            <v>0</v>
          </cell>
          <cell r="O1275">
            <v>0</v>
          </cell>
          <cell r="P1275">
            <v>1.529625</v>
          </cell>
        </row>
        <row r="1276">
          <cell r="B1276" t="str">
            <v>1070/2025</v>
          </cell>
          <cell r="C1276" t="str">
            <v>2401-0600-0071
2401-0600-0075</v>
          </cell>
          <cell r="D1276" t="str">
            <v>SA CON 1070/2025 PLZ 31/12/2025 VBOG-027196 “PRESTAR SERVICIOS PROFESIONALES ESPECIALIZADOS DE CARACTER FINANCIERO, CONTABLE Y DE PLANEACIÓN, PARA EL ASESORAMIENTO, REVISIÓN Y SEGUIMIENTO DE LAS POLÍTICAS, PLANES, PROGRAMAS Y PROYECTOS EN LA SECRETAR</v>
          </cell>
          <cell r="E1276" t="str">
            <v>SG</v>
          </cell>
          <cell r="F1276">
            <v>1.507333</v>
          </cell>
          <cell r="G1276">
            <v>0</v>
          </cell>
          <cell r="H1276">
            <v>1.507333</v>
          </cell>
          <cell r="I1276">
            <v>1.507333</v>
          </cell>
          <cell r="J1276">
            <v>0</v>
          </cell>
          <cell r="K1276">
            <v>0</v>
          </cell>
          <cell r="L1276">
            <v>0</v>
          </cell>
          <cell r="M1276">
            <v>0</v>
          </cell>
          <cell r="N1276">
            <v>0</v>
          </cell>
          <cell r="O1276">
            <v>0</v>
          </cell>
          <cell r="P1276">
            <v>1.507333</v>
          </cell>
        </row>
        <row r="1277">
          <cell r="B1277" t="str">
            <v>SA 4682/2025</v>
          </cell>
          <cell r="C1277" t="str">
            <v>2401-0600-0112</v>
          </cell>
          <cell r="D1277" t="str">
            <v>RESOL SA 4682/2025 ATENDER CONVOCATORIA PARO CIVICO RECORRIDO QUIBDO-MEDELLIN -REUNION VICEMINISTRA Y DIRECTOR
INVIAS UNIVERSIDAD CHOCÓ.</v>
          </cell>
          <cell r="E1277" t="str">
            <v>SG</v>
          </cell>
          <cell r="F1277">
            <v>1.49836725</v>
          </cell>
          <cell r="G1277">
            <v>0</v>
          </cell>
          <cell r="H1277">
            <v>1.49836725</v>
          </cell>
          <cell r="I1277">
            <v>0</v>
          </cell>
          <cell r="J1277">
            <v>1.49836725</v>
          </cell>
          <cell r="K1277">
            <v>0</v>
          </cell>
          <cell r="L1277">
            <v>0</v>
          </cell>
          <cell r="M1277">
            <v>0</v>
          </cell>
          <cell r="N1277">
            <v>0</v>
          </cell>
          <cell r="O1277">
            <v>0</v>
          </cell>
          <cell r="P1277">
            <v>1.49836725</v>
          </cell>
        </row>
        <row r="1278">
          <cell r="B1278" t="str">
            <v>DTE 4708/2025</v>
          </cell>
          <cell r="C1278" t="str">
            <v>2401-0600-0112</v>
          </cell>
          <cell r="D1278" t="str">
            <v>RESOL DTE 4708/2025 ASISTIR AL DESARROLLO DE LAS AUDIENCIAS PÚBLICAS INFORMATIVAS QUE SE LLEVARÁN A CABO EN LOS MUNICIPIOS DE MALAMBO, GALAPA Y SOLEDAD LOS DÍAS 6, 7 Y 8 DE NOVIEMBRE DE 2025, CON EL FIN DE DAR CUMPLIMIENTO A LA MEDIDA CAUTELAR DECRET</v>
          </cell>
          <cell r="E1278" t="str">
            <v>SG</v>
          </cell>
          <cell r="F1278">
            <v>1.49836725</v>
          </cell>
          <cell r="G1278">
            <v>0</v>
          </cell>
          <cell r="H1278">
            <v>1.49836725</v>
          </cell>
          <cell r="I1278">
            <v>0</v>
          </cell>
          <cell r="J1278">
            <v>1.49836725</v>
          </cell>
          <cell r="K1278">
            <v>0</v>
          </cell>
          <cell r="L1278">
            <v>0</v>
          </cell>
          <cell r="M1278">
            <v>0</v>
          </cell>
          <cell r="N1278">
            <v>0</v>
          </cell>
          <cell r="O1278">
            <v>0</v>
          </cell>
          <cell r="P1278">
            <v>1.49836725</v>
          </cell>
        </row>
        <row r="1279">
          <cell r="B1279" t="str">
            <v>1142/2025</v>
          </cell>
          <cell r="C1279" t="str">
            <v>2401-0600-0072
2401-0600-0073
2401-0600-0075
2401-0600-0107
2401-0600-0118
2402-0600-0013
2406-0600-0007</v>
          </cell>
          <cell r="D1279" t="str">
            <v>SUBG – GGC CON 1142/2025 P 31/12/2025 R 2025I-VBOG 031539 PRESTAR SERVICIOS PROFESIONALES PARA ATENDER ASUNTOS DE LOGÍSTICA Y PROTOCOLO COMO LOS ASUNTOS ADMINISTRATIVOS DEL GRUPO DE COMUNICACIONES, Y AQUELLLOS QUE SE REQUIERAN EN EL MARCO DE LOS PROG</v>
          </cell>
          <cell r="E1279" t="str">
            <v>COM</v>
          </cell>
          <cell r="F1279">
            <v>1.4823000000000002</v>
          </cell>
          <cell r="G1279">
            <v>0</v>
          </cell>
          <cell r="H1279">
            <v>1.4823000000000002</v>
          </cell>
          <cell r="I1279">
            <v>1.4823000000000002</v>
          </cell>
          <cell r="J1279">
            <v>0</v>
          </cell>
          <cell r="K1279">
            <v>0</v>
          </cell>
          <cell r="L1279">
            <v>0</v>
          </cell>
          <cell r="M1279">
            <v>0</v>
          </cell>
          <cell r="N1279">
            <v>0</v>
          </cell>
          <cell r="O1279">
            <v>0</v>
          </cell>
          <cell r="P1279">
            <v>1.4823000000000002</v>
          </cell>
        </row>
        <row r="1280">
          <cell r="B1280" t="str">
            <v>4151/2024</v>
          </cell>
          <cell r="C1280" t="str">
            <v>2401-0600-0103</v>
          </cell>
          <cell r="D1280" t="str">
            <v>DTATL CON 4151/2024 ADIC 2 VATL-016347 P. 04/23/2025 SERVICIOS DE MANTENIMIENTO RUTINARIO DE LAS VIAS A CARGO DE INVIAS T. ATLANTICO RUTA 2516 PALMAR DE VARELA BARRANQUILLA PUENTE SIMON BOLIVAR UBICADO ENTRE PR74+0600 - PR80+300, (L=5.700 km)</v>
          </cell>
          <cell r="E1280" t="str">
            <v>SGI</v>
          </cell>
          <cell r="F1280">
            <v>1.474736</v>
          </cell>
          <cell r="G1280">
            <v>0</v>
          </cell>
          <cell r="H1280">
            <v>1.474736</v>
          </cell>
          <cell r="I1280">
            <v>0</v>
          </cell>
          <cell r="J1280">
            <v>1.474736</v>
          </cell>
          <cell r="K1280">
            <v>0</v>
          </cell>
          <cell r="L1280">
            <v>0</v>
          </cell>
          <cell r="M1280">
            <v>0</v>
          </cell>
          <cell r="N1280">
            <v>0</v>
          </cell>
          <cell r="O1280">
            <v>0</v>
          </cell>
          <cell r="P1280">
            <v>1.474736</v>
          </cell>
        </row>
        <row r="1281">
          <cell r="B1281" t="str">
            <v>1690/2025</v>
          </cell>
          <cell r="C1281" t="str">
            <v>2401-0600-0112</v>
          </cell>
          <cell r="D1281" t="str">
            <v>DTCAU CPSP 1690/2025 P:31/12/2025 R:2025I-VBOG- 076916  DG PRESTAR SERVICIOS DE APOYO A LA GESTIÓN PARA ATENDER ASUNTOS DE CARÁCTER ASISTENCIAL Y ADMINISTRATIVO QUE CORRESPONDAN CON LAS POLÍTICAS, PLANES, PROGRAMAS, PROYECTOS, CONTRATOS Y/O CONVENIOS</v>
          </cell>
          <cell r="E1281" t="str">
            <v>SUBG - DT</v>
          </cell>
          <cell r="F1281">
            <v>1.47</v>
          </cell>
          <cell r="G1281">
            <v>0</v>
          </cell>
          <cell r="H1281">
            <v>1.47</v>
          </cell>
          <cell r="I1281">
            <v>1.47</v>
          </cell>
          <cell r="J1281">
            <v>0</v>
          </cell>
          <cell r="K1281">
            <v>0</v>
          </cell>
          <cell r="L1281">
            <v>0</v>
          </cell>
          <cell r="M1281">
            <v>0</v>
          </cell>
          <cell r="N1281">
            <v>0</v>
          </cell>
          <cell r="O1281">
            <v>0</v>
          </cell>
          <cell r="P1281">
            <v>1.47</v>
          </cell>
        </row>
        <row r="1282">
          <cell r="B1282" t="str">
            <v>1280/2025</v>
          </cell>
          <cell r="C1282" t="str">
            <v>2401-0600-0103</v>
          </cell>
          <cell r="D1282" t="str">
            <v>SGCP CON 1280-2025 P 31/12/2025 R 2025I-VBOG-042069PRESTAR SERVICIOS PROFESIONALES PARA ATENDER ASUNTOS DE CARÁCTER TÉCNICO, ADMINISTRATIVO, Y FINANCIERO PARA APOYAR EL SEGUIMIENTO Y CONTROL DE LAS POLÍTICAS, PLANES, PROGRAMAS, PROYECTOS, CONTRATOS Y</v>
          </cell>
          <cell r="E1282" t="str">
            <v>SUBG - DT</v>
          </cell>
          <cell r="F1282">
            <v>1.463687</v>
          </cell>
          <cell r="G1282">
            <v>0</v>
          </cell>
          <cell r="H1282">
            <v>1.463687</v>
          </cell>
          <cell r="I1282">
            <v>0</v>
          </cell>
          <cell r="J1282">
            <v>1.463687</v>
          </cell>
          <cell r="K1282">
            <v>0</v>
          </cell>
          <cell r="L1282">
            <v>0</v>
          </cell>
          <cell r="M1282">
            <v>0</v>
          </cell>
          <cell r="N1282">
            <v>0</v>
          </cell>
          <cell r="O1282">
            <v>0</v>
          </cell>
          <cell r="P1282">
            <v>1.463687</v>
          </cell>
        </row>
        <row r="1283">
          <cell r="B1283" t="str">
            <v>821/2025</v>
          </cell>
          <cell r="C1283" t="str">
            <v>2401-0600-0071
2401-0600-0072
2410-0600-0002</v>
          </cell>
          <cell r="D1283" t="str">
            <v>SS CON 821/2024 PLZ 31/12/2025 VBOG-022217 “PRESTAR SERVICIOS PROFESIONALES PARA ATENDER ASUNTOS DE CARÁCTER
TÉCNICO Y ADMINISTRATIVO, DE LOS PROGRAMAS, PROYECTOS, CONTRATOS Y/O CONVENIOS A CARGO DEL INVIAS DESDE LA DIRECCIÓN TÉCNICA Y DE ESTRUCTURAC</v>
          </cell>
          <cell r="E1283" t="str">
            <v>DTE</v>
          </cell>
          <cell r="F1283">
            <v>1.412768</v>
          </cell>
          <cell r="G1283">
            <v>0</v>
          </cell>
          <cell r="H1283">
            <v>1.412768</v>
          </cell>
          <cell r="I1283">
            <v>0</v>
          </cell>
          <cell r="J1283">
            <v>1.412768</v>
          </cell>
          <cell r="K1283">
            <v>0</v>
          </cell>
          <cell r="L1283">
            <v>0</v>
          </cell>
          <cell r="M1283">
            <v>0</v>
          </cell>
          <cell r="N1283">
            <v>0</v>
          </cell>
          <cell r="O1283">
            <v>0</v>
          </cell>
          <cell r="P1283">
            <v>1.412768</v>
          </cell>
        </row>
        <row r="1284">
          <cell r="B1284" t="str">
            <v>1607/2025</v>
          </cell>
          <cell r="C1284" t="str">
            <v>2401-0600-0112</v>
          </cell>
          <cell r="D1284" t="str">
            <v>GGT CPSP 1607/2025 P 31/12/25 R 2025I-VBOG 069524 GGT “PRESTAR SERVICIOS DE APOYO A LA GESTIÓN PARA ATENDER ASUNTOS DE CARÁCTER ASISTENCIAL Y ADMINISTRATIVO QUE CORRESPONDAN CON LAS POLÍTICAS, PLANES, PROGRAMAS,PROYECTOS, CONTRATOS Y/O CONVENIOS ORI</v>
          </cell>
          <cell r="E1284" t="str">
            <v>SUBG - DT</v>
          </cell>
          <cell r="F1284">
            <v>1.4</v>
          </cell>
          <cell r="G1284">
            <v>0</v>
          </cell>
          <cell r="H1284">
            <v>1.4</v>
          </cell>
          <cell r="I1284">
            <v>0.7</v>
          </cell>
          <cell r="J1284">
            <v>0.7</v>
          </cell>
          <cell r="K1284">
            <v>0</v>
          </cell>
          <cell r="L1284">
            <v>0</v>
          </cell>
          <cell r="M1284">
            <v>0</v>
          </cell>
          <cell r="N1284">
            <v>0</v>
          </cell>
          <cell r="O1284">
            <v>0</v>
          </cell>
          <cell r="P1284">
            <v>1.4</v>
          </cell>
        </row>
        <row r="1285">
          <cell r="B1285" t="str">
            <v>1231/2025</v>
          </cell>
          <cell r="C1285" t="str">
            <v>2401-0600-0103</v>
          </cell>
          <cell r="D1285" t="str">
            <v>SGCP CON 1231/2025 P-31/12/2025 2025I-VBOG-038151 PRESTAR SERVICIOS DE APOYO A LA GESTIÓN PARA ATENDER ASUNTOS DE CARÁCTER ASISTENCIAL Y ADMINISTRATIVO QUE CORRESPONDAN CON LAS POLÍTICAS, PLANES, PROGRAMAS, PROYECTOS, CONTRATOS Y/O CONVENIOS ORIENTAD</v>
          </cell>
          <cell r="E1285" t="str">
            <v>SUBG - DT</v>
          </cell>
          <cell r="F1285">
            <v>1.4</v>
          </cell>
          <cell r="G1285">
            <v>0</v>
          </cell>
          <cell r="H1285">
            <v>1.4</v>
          </cell>
          <cell r="I1285">
            <v>0</v>
          </cell>
          <cell r="J1285">
            <v>1.4</v>
          </cell>
          <cell r="K1285">
            <v>0</v>
          </cell>
          <cell r="L1285">
            <v>0</v>
          </cell>
          <cell r="M1285">
            <v>0</v>
          </cell>
          <cell r="N1285">
            <v>0</v>
          </cell>
          <cell r="O1285">
            <v>0</v>
          </cell>
          <cell r="P1285">
            <v>1.4</v>
          </cell>
        </row>
        <row r="1286">
          <cell r="B1286" t="str">
            <v>178/2025</v>
          </cell>
          <cell r="C1286" t="str">
            <v>2401-0600-0124
2410-0600-0002</v>
          </cell>
          <cell r="D1286" t="str">
            <v>SS CON 178/2025 P:31122025 R:2025I-VBOG-003350 PRESTAR SERVICIOS PROFESIONALES PARA ATENDER ASUNTOS DE CARÁCTER
TÉCNICO, DE LOS PROGRAMAS, PROYECTOS, CONTRATOS Y/O CONVENIOS A CARGO DEL
INVIAS DESDE LA DIRECCIÓN TÉCNICA Y DE ESTRUCTURACION Y/O SUS SU</v>
          </cell>
          <cell r="E1286" t="str">
            <v>DTE</v>
          </cell>
          <cell r="F1286">
            <v>1.3965000000000001</v>
          </cell>
          <cell r="G1286">
            <v>0</v>
          </cell>
          <cell r="H1286">
            <v>1.3965000000000001</v>
          </cell>
          <cell r="I1286">
            <v>9.6810999999999998E-3</v>
          </cell>
          <cell r="J1286">
            <v>1.3868189</v>
          </cell>
          <cell r="K1286">
            <v>0</v>
          </cell>
          <cell r="L1286">
            <v>0</v>
          </cell>
          <cell r="M1286">
            <v>0</v>
          </cell>
          <cell r="N1286">
            <v>0</v>
          </cell>
          <cell r="O1286">
            <v>0</v>
          </cell>
          <cell r="P1286">
            <v>1.3965000000000001</v>
          </cell>
        </row>
        <row r="1287">
          <cell r="B1287" t="str">
            <v>1631/2025</v>
          </cell>
          <cell r="C1287" t="str">
            <v>2499-0600-0021</v>
          </cell>
          <cell r="D1287" t="str">
            <v>OTIC CPSP 1631/2025 P: 31/12/2025 R: 2025I-VBOG-072694 PRESTAR SERVICIOS PROFESIONALES EN LA OFICINA DE TECNOLOGÍAS DE LA INFORMACIÓN Y LAS COMUNICACIONES PARA LA EJECUCIÓN DE ACTIVIDADES REQUERIDAS PARA LA MIGRACIÓN DE LA INFORMACIÓN E IMPLEMENTACIO</v>
          </cell>
          <cell r="E1287" t="str">
            <v>OTIC</v>
          </cell>
          <cell r="F1287">
            <v>1.3959999999999999</v>
          </cell>
          <cell r="G1287">
            <v>0</v>
          </cell>
          <cell r="H1287">
            <v>1.3959999999999999</v>
          </cell>
          <cell r="I1287">
            <v>1.3959999999999999</v>
          </cell>
          <cell r="J1287">
            <v>0</v>
          </cell>
          <cell r="K1287">
            <v>0</v>
          </cell>
          <cell r="L1287">
            <v>0</v>
          </cell>
          <cell r="M1287">
            <v>0</v>
          </cell>
          <cell r="N1287">
            <v>0</v>
          </cell>
          <cell r="O1287">
            <v>0</v>
          </cell>
          <cell r="P1287">
            <v>1.3959999999999999</v>
          </cell>
        </row>
        <row r="1288">
          <cell r="B1288" t="str">
            <v>280/2025</v>
          </cell>
          <cell r="C1288" t="str">
            <v>2401-0600-0075
2401-0600-0124</v>
          </cell>
          <cell r="D1288" t="str">
            <v>SF CON 280/2025 P:11 MESES R:2025I-VBOG-003552 PRESTAR SERVICIOS PROFESIONALES ESPECIALIZADOS PARA LA GESTIÓN DEL GRUPO DE CONTABILIDAD DE LA SUBDIRECCIÓN FINANCIERA, PARA ATENDER ASUNTOS DE  CARÁCTER FINANCIERO EN DESARROLLO DE LAS POLÍTICAS PLANES,</v>
          </cell>
          <cell r="E1288" t="str">
            <v>SG</v>
          </cell>
          <cell r="F1288">
            <v>1.365</v>
          </cell>
          <cell r="G1288">
            <v>0</v>
          </cell>
          <cell r="H1288">
            <v>1.365</v>
          </cell>
          <cell r="I1288">
            <v>0</v>
          </cell>
          <cell r="J1288">
            <v>1.365</v>
          </cell>
          <cell r="K1288">
            <v>0</v>
          </cell>
          <cell r="L1288">
            <v>0</v>
          </cell>
          <cell r="M1288">
            <v>0</v>
          </cell>
          <cell r="N1288">
            <v>0</v>
          </cell>
          <cell r="O1288">
            <v>0</v>
          </cell>
          <cell r="P1288">
            <v>1.365</v>
          </cell>
        </row>
        <row r="1289">
          <cell r="B1289" t="str">
            <v>1694/2025</v>
          </cell>
          <cell r="C1289" t="str">
            <v>2499-0600-0021</v>
          </cell>
          <cell r="D1289" t="str">
            <v>OTIC  CPSP 1694/2025 P:31/12/2025 R:2025I-VBOG-077648 OTIC PRESTAR SERVICIOS PROFESIONALES EN TEMAS JURÍDICOS Y RELACIONADOS CON LA GESTIÓN CONTRACTUAL EN LA OFICINA DE TECNOLOGÍAS DE LA INFORMACIÓN Y LAS COMUNICACIONES (OTIC) DEL INVIAS.</v>
          </cell>
          <cell r="E1289" t="str">
            <v>OTIC</v>
          </cell>
          <cell r="F1289">
            <v>1.365</v>
          </cell>
          <cell r="G1289">
            <v>0</v>
          </cell>
          <cell r="H1289">
            <v>1.365</v>
          </cell>
          <cell r="I1289">
            <v>1.365</v>
          </cell>
          <cell r="J1289">
            <v>0</v>
          </cell>
          <cell r="K1289">
            <v>0</v>
          </cell>
          <cell r="L1289">
            <v>0</v>
          </cell>
          <cell r="M1289">
            <v>0</v>
          </cell>
          <cell r="N1289">
            <v>0</v>
          </cell>
          <cell r="O1289">
            <v>0</v>
          </cell>
          <cell r="P1289">
            <v>1.365</v>
          </cell>
        </row>
        <row r="1290">
          <cell r="B1290" t="str">
            <v>925/2025</v>
          </cell>
          <cell r="C1290" t="str">
            <v>2401-0600-0072
2401-0600-0112
2401-0600-0118
2401-0600-0124
2402-0600-0013
2406-0600-0006
2406-0600-0007
2409-0600-0002
2409-0600-0009</v>
          </cell>
          <cell r="D1290" t="str">
            <v>DJ CON 925/2025 P 31/12/2025 R 2025I VBOG 22221 PRESTAR SERVICIOS PROFESIONALES COMO ABOGADO EN LAS ETAPAS CONTRACTUAL Y POS CONTRACTUAL EN LA SUBDIRECCION DE GESTION CONTRACTUAL PARA LOS DISTINTOS PROGRAMAS PROYECTOS CONTRATOS Y/O CONVENIOS A CARGO</v>
          </cell>
          <cell r="E1290" t="str">
            <v>DJ</v>
          </cell>
          <cell r="F1290">
            <v>1.365</v>
          </cell>
          <cell r="G1290">
            <v>0</v>
          </cell>
          <cell r="H1290">
            <v>1.365</v>
          </cell>
          <cell r="I1290">
            <v>0</v>
          </cell>
          <cell r="J1290">
            <v>1.365</v>
          </cell>
          <cell r="K1290">
            <v>0</v>
          </cell>
          <cell r="L1290">
            <v>0</v>
          </cell>
          <cell r="M1290">
            <v>0</v>
          </cell>
          <cell r="N1290">
            <v>0</v>
          </cell>
          <cell r="O1290">
            <v>0</v>
          </cell>
          <cell r="P1290">
            <v>1.365</v>
          </cell>
        </row>
        <row r="1291">
          <cell r="B1291" t="str">
            <v>989/2025</v>
          </cell>
          <cell r="C1291" t="str">
            <v>2402-0600-0013
2406-0600-0006</v>
          </cell>
          <cell r="D1291" t="str">
            <v>SUBG CON 989/2025 P 31 DIC/2025 R 2025I-VBOG-023531 PRESTAR SERVICIOS PROFESIONALES PARA ATENDER ASUNTOS DE CARÁCTERTÉCNICO, ADMINISTRATIVO, Y FINANCIERO PARA APOYAR EL SEGUIMIENTO Y CONTROL DE LAS POLÍTICAS, PLANES, PROGRAMAS, PROYECTOS, CONTRATOS</v>
          </cell>
          <cell r="E1291" t="str">
            <v>SUBG - DT</v>
          </cell>
          <cell r="F1291">
            <v>1.3561536999999999</v>
          </cell>
          <cell r="G1291">
            <v>0</v>
          </cell>
          <cell r="H1291">
            <v>1.3561536999999999</v>
          </cell>
          <cell r="I1291">
            <v>1.3561536999999999</v>
          </cell>
          <cell r="J1291">
            <v>0</v>
          </cell>
          <cell r="K1291">
            <v>0</v>
          </cell>
          <cell r="L1291">
            <v>0</v>
          </cell>
          <cell r="M1291">
            <v>0</v>
          </cell>
          <cell r="N1291">
            <v>0</v>
          </cell>
          <cell r="O1291">
            <v>0</v>
          </cell>
          <cell r="P1291">
            <v>1.3561536999999999</v>
          </cell>
        </row>
        <row r="1292">
          <cell r="B1292" t="str">
            <v>1023/2025</v>
          </cell>
          <cell r="C1292" t="str">
            <v>2401-0600-0041
2401-0600-0075
2402-0600-0013</v>
          </cell>
          <cell r="D1292" t="str">
            <v>SUBG CON 1023/2025 P 31/12/2025 R 2025I-VBOG 026676 PRESTAR SERVICIOS PROFESIONALES PARA ATENDER ASUNTOS DE CARÁCTER TECNICO, FINANCIERO Y ESPECIALIZADO DE LOS PLANES, PROGRAMAS Y PROYECTOS DEL NVIAS EN ALTA DIRECCIÓN</v>
          </cell>
          <cell r="E1292" t="str">
            <v>SUBG</v>
          </cell>
          <cell r="F1292">
            <v>1.3544999999999998</v>
          </cell>
          <cell r="G1292">
            <v>0</v>
          </cell>
          <cell r="H1292">
            <v>1.3544999999999998</v>
          </cell>
          <cell r="I1292">
            <v>1.1895020299999999</v>
          </cell>
          <cell r="J1292">
            <v>0.16499796999999999</v>
          </cell>
          <cell r="K1292">
            <v>0</v>
          </cell>
          <cell r="L1292">
            <v>0</v>
          </cell>
          <cell r="M1292">
            <v>0</v>
          </cell>
          <cell r="N1292">
            <v>0</v>
          </cell>
          <cell r="O1292">
            <v>0</v>
          </cell>
          <cell r="P1292">
            <v>1.3544999999999998</v>
          </cell>
        </row>
        <row r="1293">
          <cell r="B1293" t="str">
            <v>DTE 4671/2025</v>
          </cell>
          <cell r="C1293" t="str">
            <v>2401-0600-0079</v>
          </cell>
          <cell r="D1293" t="str">
            <v>RESOL DTE 4671/2025 SOCIALIZACIÓN TARIFAS DIFERENCIALES A LOS MUNICIPIOS DEL AREA DE INFLUENCIA DIRECTA DE LA ESTACION DE PEAJE LAS FLORES</v>
          </cell>
          <cell r="E1293" t="str">
            <v>SG</v>
          </cell>
          <cell r="F1293">
            <v>1.3513332</v>
          </cell>
          <cell r="G1293">
            <v>0</v>
          </cell>
          <cell r="H1293">
            <v>1.3513332</v>
          </cell>
          <cell r="I1293">
            <v>0</v>
          </cell>
          <cell r="J1293">
            <v>1.3513332</v>
          </cell>
          <cell r="K1293">
            <v>0</v>
          </cell>
          <cell r="L1293">
            <v>0</v>
          </cell>
          <cell r="M1293">
            <v>0</v>
          </cell>
          <cell r="N1293">
            <v>0</v>
          </cell>
          <cell r="O1293">
            <v>0</v>
          </cell>
          <cell r="P1293">
            <v>1.3513332</v>
          </cell>
        </row>
        <row r="1294">
          <cell r="B1294" t="str">
            <v>SMFF 5163/2025</v>
          </cell>
          <cell r="C1294" t="str">
            <v>2401-0600-0112</v>
          </cell>
          <cell r="D1294" t="str">
            <v>RESOL SMFF5163/2025  PARTICIPAR POR PARTE DE LA SMFF EN EL SEGUIMIENTO A LOS ACUERDOS ENTRE EL GOBIERNO NACIONAL Y EL COMITÉ DE PARO CÍVICO DE BUENAVENTURA, ACUERDOS CORRESPONDIENTES A: - ACUERDO 1.10.A</v>
          </cell>
          <cell r="E1294" t="str">
            <v>SG</v>
          </cell>
          <cell r="F1294">
            <v>1.3513332</v>
          </cell>
          <cell r="G1294">
            <v>0</v>
          </cell>
          <cell r="H1294">
            <v>1.3513332</v>
          </cell>
          <cell r="I1294">
            <v>0</v>
          </cell>
          <cell r="J1294">
            <v>1.3513332</v>
          </cell>
          <cell r="K1294">
            <v>0</v>
          </cell>
          <cell r="L1294">
            <v>0</v>
          </cell>
          <cell r="M1294">
            <v>0</v>
          </cell>
          <cell r="N1294">
            <v>0</v>
          </cell>
          <cell r="O1294">
            <v>0</v>
          </cell>
          <cell r="P1294">
            <v>1.3513332</v>
          </cell>
        </row>
        <row r="1295">
          <cell r="B1295" t="str">
            <v>0805/2025</v>
          </cell>
          <cell r="C1295" t="str">
            <v>2401-0600-0103
2401-0600-0112
2402-0600-0013</v>
          </cell>
          <cell r="D1295" t="str">
            <v>DTCAL CON 0805/2025 P:31/12/2025 R:2025I-VBOG-021761 PRESTAR SERVICIOS DE APOYO A LA GESTIÓN PARA ATENDER ASUNTOS DE CARÁCTER ASISTENCIAL Y OPERATIVO QUE CORRESPONDAN CON LAS POLÍTICAS, PLANES, PROGRAMAS, PROYECTOS, CONTRATOS Y/O CONVENIOS ORIENTADOS</v>
          </cell>
          <cell r="E1295" t="str">
            <v>SUBG - DT</v>
          </cell>
          <cell r="F1295">
            <v>1.3493811</v>
          </cell>
          <cell r="G1295">
            <v>0</v>
          </cell>
          <cell r="H1295">
            <v>1.3493811</v>
          </cell>
          <cell r="I1295">
            <v>0</v>
          </cell>
          <cell r="J1295">
            <v>1.3493811</v>
          </cell>
          <cell r="K1295">
            <v>0</v>
          </cell>
          <cell r="L1295">
            <v>0</v>
          </cell>
          <cell r="M1295">
            <v>0</v>
          </cell>
          <cell r="N1295">
            <v>0</v>
          </cell>
          <cell r="O1295">
            <v>0</v>
          </cell>
          <cell r="P1295">
            <v>1.3493811</v>
          </cell>
        </row>
        <row r="1296">
          <cell r="B1296" t="str">
            <v>0051/2025</v>
          </cell>
          <cell r="C1296" t="str">
            <v>2401-0600-0091
2499-0600-0018</v>
          </cell>
          <cell r="D1296" t="str">
            <v>OAP CON 0051/2025 P:31/12/2025 R:2025I-VBOG-002078 PRESTAR SERVICIOS PROFESIONALES ESPECIALIZADOS EN LA OFICINA ASESORA DE PLANEACIÓN PARA EL DISEÑO, FORMULACIÓN, MONITOREO Y SEGUIMIENTO DE PLANES, INDICADORES, INFORMES DE GESTIÓN EN EL MARCO DEL MOD</v>
          </cell>
          <cell r="E1296" t="str">
            <v>OAP</v>
          </cell>
          <cell r="F1296">
            <v>1.3333339999999998</v>
          </cell>
          <cell r="G1296">
            <v>0</v>
          </cell>
          <cell r="H1296">
            <v>1.3333339999999998</v>
          </cell>
          <cell r="I1296">
            <v>1.3333339999999998</v>
          </cell>
          <cell r="J1296">
            <v>0</v>
          </cell>
          <cell r="K1296">
            <v>0</v>
          </cell>
          <cell r="L1296">
            <v>0</v>
          </cell>
          <cell r="M1296">
            <v>0</v>
          </cell>
          <cell r="N1296">
            <v>0</v>
          </cell>
          <cell r="O1296">
            <v>0</v>
          </cell>
          <cell r="P1296">
            <v>1.3333339999999998</v>
          </cell>
        </row>
        <row r="1297">
          <cell r="B1297" t="str">
            <v>2528/2025</v>
          </cell>
          <cell r="C1297" t="str">
            <v>2401-0600-0041
2499-0600-0018</v>
          </cell>
          <cell r="D1297" t="str">
            <v>OAP CON 54/2025 P 31 DIC/2025 P 2025I-VBOG-002528 PRESTAR SERVICIOS PROFESIONALES EN LA GESTIÓN TÉCNICA DE LOS PLANES,
PROGRAMAS Y PROYECTOS DE INVERSIÓN DEL INVIAS EN LA OFICINA ASESORA DE PLANEACIÓN</v>
          </cell>
          <cell r="E1297" t="str">
            <v>OAP</v>
          </cell>
          <cell r="F1297">
            <v>1.323</v>
          </cell>
          <cell r="G1297">
            <v>0</v>
          </cell>
          <cell r="H1297">
            <v>1.323</v>
          </cell>
          <cell r="I1297">
            <v>1.323</v>
          </cell>
          <cell r="J1297">
            <v>0</v>
          </cell>
          <cell r="K1297">
            <v>0</v>
          </cell>
          <cell r="L1297">
            <v>0</v>
          </cell>
          <cell r="M1297">
            <v>0</v>
          </cell>
          <cell r="N1297">
            <v>0</v>
          </cell>
          <cell r="O1297">
            <v>0</v>
          </cell>
          <cell r="P1297">
            <v>1.323</v>
          </cell>
        </row>
        <row r="1298">
          <cell r="B1298" t="str">
            <v>4696/2023</v>
          </cell>
          <cell r="C1298" t="str">
            <v>2406-0600-0007</v>
          </cell>
          <cell r="D1298" t="str">
            <v>SMFF CDI 4696/2023 PRORROGA 2 MODIFICATORIA 1 RESTITUCION P: 7/08/2025 R: 2025I-VBOG-005355 SMFF NTERVENTORÍA TECNICA, LEGAL, ADMINISTRATIVA Y FINANCIERA PARA EL MEJORAMIENTO MUELLE NECHÍ, MUNICIPIO DE NECHÍ, DEPARTAMENTO DE ANTIOQUÍA</v>
          </cell>
          <cell r="E1298" t="str">
            <v>SMFF</v>
          </cell>
          <cell r="F1298">
            <v>210.98282700000001</v>
          </cell>
          <cell r="G1298">
            <v>0</v>
          </cell>
          <cell r="H1298">
            <v>210.98282700000001</v>
          </cell>
          <cell r="I1298">
            <v>210.98282700000001</v>
          </cell>
          <cell r="J1298">
            <v>0</v>
          </cell>
          <cell r="K1298">
            <v>209.6659483</v>
          </cell>
          <cell r="L1298">
            <v>209.6659483</v>
          </cell>
          <cell r="M1298">
            <v>0</v>
          </cell>
          <cell r="N1298">
            <v>209.6659483</v>
          </cell>
          <cell r="O1298">
            <v>0</v>
          </cell>
          <cell r="P1298">
            <v>1.3168787000000179</v>
          </cell>
        </row>
        <row r="1299">
          <cell r="B1299" t="str">
            <v>929/2025</v>
          </cell>
          <cell r="C1299" t="str">
            <v>2401-0600-0103
2401-0600-0112
2402-0600-0013</v>
          </cell>
          <cell r="D1299" t="str">
            <v>DTMAG-CON 929/2025 P 31/12/2025 R 2025I-VBOG - 022179 PRESTAR SERVICIOS PROFESIONALES PARA ATENDER ASUNTOS DE CARÁCTERTÉCNICO, ADMINISTRATIVO, Y FINANCIERO PARA APOYAR EL SEGUIMIENTO Y CONTROL DE LAS POLÍTICAS, PLANES, PROGRAMAS, PROYECTOS, CONTRATOS</v>
          </cell>
          <cell r="E1299" t="str">
            <v>SUBG - DT</v>
          </cell>
          <cell r="F1299">
            <v>1.3125910000000001</v>
          </cell>
          <cell r="G1299">
            <v>0</v>
          </cell>
          <cell r="H1299">
            <v>1.3125910000000001</v>
          </cell>
          <cell r="I1299">
            <v>1.3125910000000001</v>
          </cell>
          <cell r="J1299">
            <v>0</v>
          </cell>
          <cell r="K1299">
            <v>0</v>
          </cell>
          <cell r="L1299">
            <v>0</v>
          </cell>
          <cell r="M1299">
            <v>0</v>
          </cell>
          <cell r="N1299">
            <v>0</v>
          </cell>
          <cell r="O1299">
            <v>0</v>
          </cell>
          <cell r="P1299">
            <v>1.3125910000000001</v>
          </cell>
        </row>
        <row r="1300">
          <cell r="B1300" t="str">
            <v>733/2025</v>
          </cell>
          <cell r="C1300" t="str">
            <v>2401-0600-0103
2401-0600-0112
2402-0600-0013</v>
          </cell>
          <cell r="D1300" t="str">
            <v>DTCAL CON 733/2025 PLZ 31/12/2025 VBOG-020293 “PRESTAR SERVICIOS PROFESIONALES PARA ATENDER ASUNTOS DE CARÁCTER TÉCNICO, ADMINISTRATIVO, Y FINANCIERO PARA APOYAR EL SEGUIMIENTO Y CONTROL DELAS POLÍTICAS, PLANES, PROGRAMAS, PROYECTOS, CONTRATOS Y/O C</v>
          </cell>
          <cell r="E1300" t="str">
            <v>SUBG - DT</v>
          </cell>
          <cell r="F1300">
            <v>1.2838906000000001</v>
          </cell>
          <cell r="G1300">
            <v>0</v>
          </cell>
          <cell r="H1300">
            <v>1.2838906000000001</v>
          </cell>
          <cell r="I1300">
            <v>0</v>
          </cell>
          <cell r="J1300">
            <v>1.2838906000000001</v>
          </cell>
          <cell r="K1300">
            <v>0</v>
          </cell>
          <cell r="L1300">
            <v>0</v>
          </cell>
          <cell r="M1300">
            <v>0</v>
          </cell>
          <cell r="N1300">
            <v>0</v>
          </cell>
          <cell r="O1300">
            <v>0</v>
          </cell>
          <cell r="P1300">
            <v>1.2838906000000001</v>
          </cell>
        </row>
        <row r="1301">
          <cell r="B1301" t="str">
            <v>1581/2024</v>
          </cell>
          <cell r="C1301" t="str">
            <v>2409-0600-0002</v>
          </cell>
          <cell r="D1301" t="str">
            <v>SA CON. 1581/2024 ADIC. 2 P:18/12/25 R: VBOG-023184 ADQUISICIÓN DE SOAT PARA LOS VEHÍCULOS DE PROPIEDAD DEL INVIAS AJUSTADO A
LOS REQUERIMIENTOS NORMATIVOS, LA LEY 80 DE 1993, LA LEY 1150 DE 2007, LEY 1474 DE 2011 Y DECRETO 1082 DE 2015</v>
          </cell>
          <cell r="E1301" t="str">
            <v>SA</v>
          </cell>
          <cell r="F1301">
            <v>1.2715000000000001</v>
          </cell>
          <cell r="G1301">
            <v>0</v>
          </cell>
          <cell r="H1301">
            <v>1.2715000000000001</v>
          </cell>
          <cell r="I1301">
            <v>0</v>
          </cell>
          <cell r="J1301">
            <v>1.2715000000000001</v>
          </cell>
          <cell r="K1301">
            <v>0</v>
          </cell>
          <cell r="L1301">
            <v>0</v>
          </cell>
          <cell r="M1301">
            <v>0</v>
          </cell>
          <cell r="N1301">
            <v>0</v>
          </cell>
          <cell r="O1301">
            <v>0</v>
          </cell>
          <cell r="P1301">
            <v>1.2715000000000001</v>
          </cell>
        </row>
        <row r="1302">
          <cell r="B1302" t="str">
            <v>SS 1586/2025</v>
          </cell>
          <cell r="C1302" t="str">
            <v>2401-0600-0118</v>
          </cell>
          <cell r="D1302" t="str">
            <v>SA CORREO DEL 12-05-2025 RES SS 1586/2025 REALIZAR ACOMPAÑAMIENTO SOCIAL EN LOS PEAJES UBICADOS EN LOS DEPARTAMENTOS DE CÓRDOBA Y SUCRE, ASÍ COMO PROMOVER EL ACERCAMIENTO Y EL DIÁLOGO CON EL GREMIO TRANSPORTADOR DE LOS PEAJES GARZONES, EL FARO, LA ES</v>
          </cell>
          <cell r="E1302" t="str">
            <v>SG</v>
          </cell>
          <cell r="F1302">
            <v>1.2629281000000001</v>
          </cell>
          <cell r="G1302">
            <v>0</v>
          </cell>
          <cell r="H1302">
            <v>1.2629281000000001</v>
          </cell>
          <cell r="I1302">
            <v>1.2629281000000001</v>
          </cell>
          <cell r="J1302">
            <v>0</v>
          </cell>
          <cell r="K1302">
            <v>0</v>
          </cell>
          <cell r="L1302">
            <v>0</v>
          </cell>
          <cell r="M1302">
            <v>0</v>
          </cell>
          <cell r="N1302">
            <v>0</v>
          </cell>
          <cell r="O1302">
            <v>0</v>
          </cell>
          <cell r="P1302">
            <v>1.2629281000000001</v>
          </cell>
        </row>
        <row r="1303">
          <cell r="B1303" t="str">
            <v>828/2025</v>
          </cell>
          <cell r="C1303" t="str">
            <v>2401-0600-0103
2402-0600-0013</v>
          </cell>
          <cell r="D1303" t="str">
            <v>DTHUI CON 828/2025 MEM VBOG0211352 PLAZO 31DIC/2025 RESTAR SERVICIOS PROFESIONALES PARA ATENDER SUNTOS DE CARÁCTER JURÍDICO Y DMINISTRATIVO, QUE CORRESPONDAN CON LAS POLÍTICAS, PLANES, PROGRAMAS Y PROYECTO OR</v>
          </cell>
          <cell r="E1303" t="str">
            <v>SUBG - DT</v>
          </cell>
          <cell r="F1303">
            <v>1.26</v>
          </cell>
          <cell r="G1303">
            <v>0</v>
          </cell>
          <cell r="H1303">
            <v>1.26</v>
          </cell>
          <cell r="I1303">
            <v>0.1170225</v>
          </cell>
          <cell r="J1303">
            <v>1.1429775</v>
          </cell>
          <cell r="K1303">
            <v>0</v>
          </cell>
          <cell r="L1303">
            <v>0</v>
          </cell>
          <cell r="M1303">
            <v>0</v>
          </cell>
          <cell r="N1303">
            <v>0</v>
          </cell>
          <cell r="O1303">
            <v>0</v>
          </cell>
          <cell r="P1303">
            <v>1.26</v>
          </cell>
        </row>
        <row r="1304">
          <cell r="B1304" t="str">
            <v>173/2025</v>
          </cell>
          <cell r="C1304" t="str">
            <v>2401-0600-0041
2401-0600-0072
2401-0600-0074
2401-0600-0075
2401-0600-0091
2401-0600-0118</v>
          </cell>
          <cell r="D1304" t="str">
            <v>SUBG CON 173/2025 P:31/12/2025 R:2024I-VBOG-002787  PRESTAR SERVICIOS PROFESIONALES PARA ATENDER ASUNTOS DE CARÁCTER TÉCNICO Y RELACIONADOS CON LA GESTIÓN DE INFORMACIÓN DE LA ALTA DIRECCIÓN</v>
          </cell>
          <cell r="E1304" t="str">
            <v>SUBG</v>
          </cell>
          <cell r="F1304">
            <v>1.2599999999999998</v>
          </cell>
          <cell r="G1304">
            <v>0</v>
          </cell>
          <cell r="H1304">
            <v>1.2599999999999998</v>
          </cell>
          <cell r="I1304">
            <v>1.2599998799999998</v>
          </cell>
          <cell r="J1304">
            <v>1.1999999999999999E-7</v>
          </cell>
          <cell r="K1304">
            <v>0</v>
          </cell>
          <cell r="L1304">
            <v>0</v>
          </cell>
          <cell r="M1304">
            <v>0</v>
          </cell>
          <cell r="N1304">
            <v>0</v>
          </cell>
          <cell r="O1304">
            <v>0</v>
          </cell>
          <cell r="P1304">
            <v>1.2599999999999998</v>
          </cell>
        </row>
        <row r="1305">
          <cell r="B1305" t="str">
            <v>4465/2023</v>
          </cell>
          <cell r="C1305" t="str">
            <v>2402-0600-0013</v>
          </cell>
          <cell r="D1305" t="str">
            <v>DEO RESOL 5662/2025 CTO 4465/2023 VIGENCIA EXPIRADA R:SOL-RP-0561 POR LA CUAL SE RECONOCE Y ORDENA UN PAGO POR EL MECANISMO DE “PAGO PASIVOS EXIGIBLES – VIGENCIAS EXPIRADAS"</v>
          </cell>
          <cell r="E1305" t="str">
            <v>CCPT</v>
          </cell>
          <cell r="F1305">
            <v>1.252586</v>
          </cell>
          <cell r="G1305">
            <v>0</v>
          </cell>
          <cell r="H1305">
            <v>1.252586</v>
          </cell>
          <cell r="I1305">
            <v>1.252586</v>
          </cell>
          <cell r="J1305">
            <v>0</v>
          </cell>
          <cell r="K1305">
            <v>0</v>
          </cell>
          <cell r="L1305">
            <v>0</v>
          </cell>
          <cell r="M1305">
            <v>0</v>
          </cell>
          <cell r="N1305">
            <v>0</v>
          </cell>
          <cell r="O1305">
            <v>0</v>
          </cell>
          <cell r="P1305">
            <v>1.252586</v>
          </cell>
        </row>
        <row r="1306">
          <cell r="B1306" t="str">
            <v>697/2025</v>
          </cell>
          <cell r="C1306" t="str">
            <v>2401-0600-0074
2402-0600-0013</v>
          </cell>
          <cell r="D1306" t="str">
            <v>SUBG CON 697/2025 P 31/12/2025  R 2025I-VBOG 020785 PRESTAR SERVICIOS PROFESIONALES PARA ATENDER ASUNTOS DE CARÁCTER ADMINISTRATIVO Y FINANCIERO QUE CORRESPONDAN CON LAS POLITICAS, PLANES, PROGRAMAS, PROYECTOS CONTRATOS Y/O CONVENIOS ORIENTADOS AL CU</v>
          </cell>
          <cell r="E1306" t="str">
            <v>SUBG - DT</v>
          </cell>
          <cell r="F1306">
            <v>1.2495000000000001</v>
          </cell>
          <cell r="G1306">
            <v>0</v>
          </cell>
          <cell r="H1306">
            <v>1.2495000000000001</v>
          </cell>
          <cell r="I1306">
            <v>1.2495000000000001</v>
          </cell>
          <cell r="J1306">
            <v>0</v>
          </cell>
          <cell r="K1306">
            <v>0</v>
          </cell>
          <cell r="L1306">
            <v>0</v>
          </cell>
          <cell r="M1306">
            <v>0</v>
          </cell>
          <cell r="N1306">
            <v>0</v>
          </cell>
          <cell r="O1306">
            <v>0</v>
          </cell>
          <cell r="P1306">
            <v>1.2495000000000001</v>
          </cell>
        </row>
        <row r="1307">
          <cell r="B1307" t="str">
            <v>849/2025</v>
          </cell>
          <cell r="C1307" t="str">
            <v>2401-0600-0118
2402-0600-0013</v>
          </cell>
          <cell r="D1307" t="str">
            <v>DTQUI CON. 849/2025 P:31/12/25 R:VBOG-021718 PRESTAR SERVICIOS DE APOYO A LA GESTIÓN PARA ATENDER ASUNTOS DE
CARÁCTER ASISTENCIAL Y OPERATIVO QUE CORRESPONDAN CON LAS POLÍTICAS, PLANES, PROGRAMAS, PROYECTOS, CONTRATOS Y/O CONVENIOS ORIENTADOS AL CUMP</v>
          </cell>
          <cell r="E1307" t="str">
            <v>SUBG - DT</v>
          </cell>
          <cell r="F1307">
            <v>1.2337437</v>
          </cell>
          <cell r="G1307">
            <v>0</v>
          </cell>
          <cell r="H1307">
            <v>1.2337437</v>
          </cell>
          <cell r="I1307">
            <v>1.2337437</v>
          </cell>
          <cell r="J1307">
            <v>0</v>
          </cell>
          <cell r="K1307">
            <v>0</v>
          </cell>
          <cell r="L1307">
            <v>0</v>
          </cell>
          <cell r="M1307">
            <v>0</v>
          </cell>
          <cell r="N1307">
            <v>0</v>
          </cell>
          <cell r="O1307">
            <v>0</v>
          </cell>
          <cell r="P1307">
            <v>1.2337437</v>
          </cell>
        </row>
        <row r="1308">
          <cell r="B1308" t="str">
            <v>SA 1967/2025</v>
          </cell>
          <cell r="C1308" t="str">
            <v>2401-0600-0075</v>
          </cell>
          <cell r="D1308" t="str">
            <v>SA CORREO 06/06/2025 RES SA 1967/2025 ACOMPAÑAMIENTO A LA COMUNIDAD DE PALENQUE PARA VERIFICAR EL AVANCE DEL CONTRATO DE OBRA 4455-2024 MANTENIMIENTO VIA MALAGANA - PALENQUE Y GESTIÓN EN LA TERRITORIAL BOLIVAR COMO DIRECTOR ENCARGADO</v>
          </cell>
          <cell r="E1308" t="str">
            <v>SG</v>
          </cell>
          <cell r="F1308">
            <v>1.2305554999999999</v>
          </cell>
          <cell r="G1308">
            <v>0</v>
          </cell>
          <cell r="H1308">
            <v>1.2305554999999999</v>
          </cell>
          <cell r="I1308">
            <v>1.2305554999999999</v>
          </cell>
          <cell r="J1308">
            <v>0</v>
          </cell>
          <cell r="K1308">
            <v>0</v>
          </cell>
          <cell r="L1308">
            <v>0</v>
          </cell>
          <cell r="M1308">
            <v>0</v>
          </cell>
          <cell r="N1308">
            <v>0</v>
          </cell>
          <cell r="O1308">
            <v>0</v>
          </cell>
          <cell r="P1308">
            <v>1.2305554999999999</v>
          </cell>
        </row>
        <row r="1309">
          <cell r="B1309" t="str">
            <v>0307/2025</v>
          </cell>
          <cell r="C1309" t="str">
            <v>2401-0600-0074</v>
          </cell>
          <cell r="D1309" t="str">
            <v>SS CPSP 0307/2025 CESIÓN P:31/12/2025 R:2025I-VBOG-098853 SS PRESTAR SERVICIOS PROFESIONALES PARA ATENDER ASUNTOS DE CARÁCTER TÉCNICO Y ADMINISTRATIVO, DE LOS PROGRAMAS, PROYECTOS,
CONTRATOS Y/O CONVENIOS A CARGO DEL INVIA</v>
          </cell>
          <cell r="E1309" t="str">
            <v>DTE</v>
          </cell>
          <cell r="F1309">
            <v>1.2278086000000001</v>
          </cell>
          <cell r="G1309">
            <v>0</v>
          </cell>
          <cell r="H1309">
            <v>1.2278086000000001</v>
          </cell>
          <cell r="I1309">
            <v>1.2278086000000001</v>
          </cell>
          <cell r="J1309">
            <v>0</v>
          </cell>
          <cell r="K1309">
            <v>0</v>
          </cell>
          <cell r="L1309">
            <v>0</v>
          </cell>
          <cell r="M1309">
            <v>0</v>
          </cell>
          <cell r="N1309">
            <v>0</v>
          </cell>
          <cell r="O1309">
            <v>0</v>
          </cell>
          <cell r="P1309">
            <v>1.2278086000000001</v>
          </cell>
        </row>
        <row r="1310">
          <cell r="B1310" t="str">
            <v>604/2025</v>
          </cell>
          <cell r="C1310" t="str">
            <v>2402-0600-0013
2406-0600-0007</v>
          </cell>
          <cell r="D1310" t="str">
            <v>GGT CON 604/2025 VBOG-020320 P DIC 31/2025 PRESTAR SERVICIOS DE APOYO A LA GESTIÓN PARA ATENDER ASUNTOS DE CARÁCTER ASISTENCIAL Y OPERATIVO QUE CORRESPONDAN CON LAS POLÍTICAS, PLANES, PROGRAMAS, PROYECTOS, CONTRATOS Y/O CONVENIOS ORIENTADOS A</v>
          </cell>
          <cell r="E1310" t="str">
            <v>SUBG - DT</v>
          </cell>
          <cell r="F1310">
            <v>1.2250000000000001</v>
          </cell>
          <cell r="G1310">
            <v>0</v>
          </cell>
          <cell r="H1310">
            <v>1.2250000000000001</v>
          </cell>
          <cell r="I1310">
            <v>1.2250000000000001</v>
          </cell>
          <cell r="J1310">
            <v>0</v>
          </cell>
          <cell r="K1310">
            <v>0</v>
          </cell>
          <cell r="L1310">
            <v>0</v>
          </cell>
          <cell r="M1310">
            <v>0</v>
          </cell>
          <cell r="N1310">
            <v>0</v>
          </cell>
          <cell r="O1310">
            <v>0</v>
          </cell>
          <cell r="P1310">
            <v>1.2250000000000001</v>
          </cell>
        </row>
        <row r="1311">
          <cell r="B1311" t="str">
            <v>1304/2025</v>
          </cell>
          <cell r="C1311" t="str">
            <v>2401-0600-0072
2401-0600-0074
2401-0600-0107</v>
          </cell>
          <cell r="D1311" t="str">
            <v>SPSC CPSP 1304/2025 P:6/M R:2025I-VBOG-045334 DJ PRESTAR LOS SERVICIOS PROFESIONALES PARA ATENDER ASUNTOS DE CARÁCTER ADMINISTRATIVO Y FINANCIERO EN LA SUBDIRECCIÓN DE PROCESOS DE SELECCIÓN CONTRACTUALES EN EL CICLO DE CONTRATACIÓN DE LOS PROGRAMAS,</v>
          </cell>
          <cell r="E1311" t="str">
            <v>DJ</v>
          </cell>
          <cell r="F1311">
            <v>1.2250000000000001</v>
          </cell>
          <cell r="G1311">
            <v>0</v>
          </cell>
          <cell r="H1311">
            <v>1.2250000000000001</v>
          </cell>
          <cell r="I1311">
            <v>1.2250000000000001</v>
          </cell>
          <cell r="J1311">
            <v>0</v>
          </cell>
          <cell r="K1311">
            <v>0</v>
          </cell>
          <cell r="L1311">
            <v>0</v>
          </cell>
          <cell r="M1311">
            <v>0</v>
          </cell>
          <cell r="N1311">
            <v>0</v>
          </cell>
          <cell r="O1311">
            <v>0</v>
          </cell>
          <cell r="P1311">
            <v>1.2250000000000001</v>
          </cell>
        </row>
        <row r="1312">
          <cell r="B1312" t="str">
            <v>0050-2025</v>
          </cell>
          <cell r="C1312" t="str">
            <v>2401-0600-0041
2499-0600-0018</v>
          </cell>
          <cell r="D1312" t="str">
            <v>OAP CON 0050/2025 P:31/12/2025 R:2025I-VBOG-002079 PRESTAR SERVICIOS PROFESIONALES ESPECIALIZADOS EN LA GESTIÓN
FINANCIERA Y CONCEPTUAL DE LOS PLANES, PROGRAMAS Y PROYECTOS DE INVERSIÓN DEL INVIAS EN LA OFICINA ASESORA DE PLANEACIÓN</v>
          </cell>
          <cell r="E1312" t="str">
            <v>OAP</v>
          </cell>
          <cell r="F1312">
            <v>1.2180000000000002</v>
          </cell>
          <cell r="G1312">
            <v>0</v>
          </cell>
          <cell r="H1312">
            <v>1.2180000000000002</v>
          </cell>
          <cell r="I1312">
            <v>1.2180000000000002</v>
          </cell>
          <cell r="J1312">
            <v>0</v>
          </cell>
          <cell r="K1312">
            <v>0</v>
          </cell>
          <cell r="L1312">
            <v>0</v>
          </cell>
          <cell r="M1312">
            <v>0</v>
          </cell>
          <cell r="N1312">
            <v>0</v>
          </cell>
          <cell r="O1312">
            <v>0</v>
          </cell>
          <cell r="P1312">
            <v>1.2180000000000002</v>
          </cell>
        </row>
        <row r="1313">
          <cell r="B1313" t="str">
            <v>71/2025</v>
          </cell>
          <cell r="C1313" t="str">
            <v>2401-0600-0072
2499-0600-0018</v>
          </cell>
          <cell r="D1313" t="str">
            <v>OAP CON 71/2025 P:311225 R: 2025I-VBOG-002069 PRESTAR SERVICIOS PROFESIONALES EN LA GESTIÓN ADMINISTRATIVA DE LOS PLANES Y PROGRAMAS DEL INVIAS EN LA OAP</v>
          </cell>
          <cell r="E1313" t="str">
            <v>OAP</v>
          </cell>
          <cell r="F1313">
            <v>1.218</v>
          </cell>
          <cell r="G1313">
            <v>0</v>
          </cell>
          <cell r="H1313">
            <v>1.218</v>
          </cell>
          <cell r="I1313">
            <v>1.218</v>
          </cell>
          <cell r="J1313">
            <v>0</v>
          </cell>
          <cell r="K1313">
            <v>0</v>
          </cell>
          <cell r="L1313">
            <v>0</v>
          </cell>
          <cell r="M1313">
            <v>0</v>
          </cell>
          <cell r="N1313">
            <v>0</v>
          </cell>
          <cell r="O1313">
            <v>0</v>
          </cell>
          <cell r="P1313">
            <v>1.218</v>
          </cell>
        </row>
        <row r="1314">
          <cell r="B1314" t="str">
            <v>442/2025</v>
          </cell>
          <cell r="C1314" t="str">
            <v>2499-0600-0021</v>
          </cell>
          <cell r="D1314" t="str">
            <v>OTIC CON 442/2025 R:2025I-VBOG-008921P:10 MESES 15 DIAS PRESTAR SERVICIOS PROFESIONALES EN ARQUITECTURA DE TECNOLOGÍAS DE LA INFORMACIÓN Y COMUNICACIONES, PARA LA EJECUCIÓN DE LOS PROGRAMAS, PROYECTOS CONTRATOS Y/O CONVENIOS EN LA OTIC</v>
          </cell>
          <cell r="E1314" t="str">
            <v>OTIC</v>
          </cell>
          <cell r="F1314">
            <v>1.218</v>
          </cell>
          <cell r="G1314">
            <v>0</v>
          </cell>
          <cell r="H1314">
            <v>1.218</v>
          </cell>
          <cell r="I1314">
            <v>1.218</v>
          </cell>
          <cell r="J1314">
            <v>0</v>
          </cell>
          <cell r="K1314">
            <v>0</v>
          </cell>
          <cell r="L1314">
            <v>0</v>
          </cell>
          <cell r="M1314">
            <v>0</v>
          </cell>
          <cell r="N1314">
            <v>0</v>
          </cell>
          <cell r="O1314">
            <v>0</v>
          </cell>
          <cell r="P1314">
            <v>1.218</v>
          </cell>
        </row>
        <row r="1315">
          <cell r="B1315" t="str">
            <v>1195/2025</v>
          </cell>
          <cell r="C1315" t="str">
            <v>2401-0600-0072
2410-0600-0002</v>
          </cell>
          <cell r="D1315" t="str">
            <v>SS CON 1195/2025 P:6 MESES R:2025I-VBOG-036022 PRESTAR SERVICIOS PROFESIONALES PARA ATENDER ASUNTOS DE CARÁCTER TÉCNICO, DE LOS PROGRAMAS, PROYECTOS, CONTRATOS Y/O CONVENIOS A CARGO DEL INVIAS DESDE LA DIRECCIÓN TÉCNICA Y DE ESTRUCTURACION Y/O SUS SU</v>
          </cell>
          <cell r="E1315" t="str">
            <v>DTE</v>
          </cell>
          <cell r="F1315">
            <v>1.216075</v>
          </cell>
          <cell r="G1315">
            <v>0</v>
          </cell>
          <cell r="H1315">
            <v>1.216075</v>
          </cell>
          <cell r="I1315">
            <v>0</v>
          </cell>
          <cell r="J1315">
            <v>1.216075</v>
          </cell>
          <cell r="K1315">
            <v>0</v>
          </cell>
          <cell r="L1315">
            <v>0</v>
          </cell>
          <cell r="M1315">
            <v>0</v>
          </cell>
          <cell r="N1315">
            <v>0</v>
          </cell>
          <cell r="O1315">
            <v>0</v>
          </cell>
          <cell r="P1315">
            <v>1.216075</v>
          </cell>
        </row>
        <row r="1316">
          <cell r="B1316" t="str">
            <v>601/2025</v>
          </cell>
          <cell r="C1316" t="str">
            <v>2402-0600-0013
2406-0600-0007</v>
          </cell>
          <cell r="D1316" t="str">
            <v>GGT CON 601/20205 VBOG-020326 P DIC 31/2025 PRESTAR SERVICIOS PROFESIONALES PARA ATENDER ASUNTOS DE CARÁCTER TÉCNICO, ADMINISTRATIVO, Y FINANCIERO PARA APOYAR EL SEGUIMIENTO Y CONTROL DE LAS POLÍTICAS, PLANES, PROGRAMAS, PROYECTOS, CONTRATOS Y/O CO</v>
          </cell>
          <cell r="E1316" t="str">
            <v>SUBG - DT</v>
          </cell>
          <cell r="F1316">
            <v>1.2143388000000002</v>
          </cell>
          <cell r="G1316">
            <v>0</v>
          </cell>
          <cell r="H1316">
            <v>1.2143388000000002</v>
          </cell>
          <cell r="I1316">
            <v>1.2143388000000002</v>
          </cell>
          <cell r="J1316">
            <v>0</v>
          </cell>
          <cell r="K1316">
            <v>0</v>
          </cell>
          <cell r="L1316">
            <v>0</v>
          </cell>
          <cell r="M1316">
            <v>0</v>
          </cell>
          <cell r="N1316">
            <v>0</v>
          </cell>
          <cell r="O1316">
            <v>0</v>
          </cell>
          <cell r="P1316">
            <v>1.2143388000000002</v>
          </cell>
        </row>
        <row r="1317">
          <cell r="B1317" t="str">
            <v>0691-2025</v>
          </cell>
          <cell r="C1317" t="str">
            <v>2401-0600-0074
2402-0600-0013</v>
          </cell>
          <cell r="D1317" t="str">
            <v>GGT CON 0691-2025 P:31-DIC-2025 R:2025I-VBOG-020126 PRESTAR SERVICIOS PROFESIONALES PARA ATENDER ASUNTOS DE CAR£CTER ADMINISTRATIVO Y FINANCIERO QUE CORRESPONDAN CON LAS POLÕTICAS, PLANES, PROGRAMAS, PROYECTOS CONTRATOS Y/O CONVENIOS ORIENTADOS AL CU</v>
          </cell>
          <cell r="E1317" t="str">
            <v>SUBG - DT</v>
          </cell>
          <cell r="F1317">
            <v>1.1970000000000001</v>
          </cell>
          <cell r="G1317">
            <v>0</v>
          </cell>
          <cell r="H1317">
            <v>1.1970000000000001</v>
          </cell>
          <cell r="I1317">
            <v>1.1970000000000001</v>
          </cell>
          <cell r="J1317">
            <v>0</v>
          </cell>
          <cell r="K1317">
            <v>0</v>
          </cell>
          <cell r="L1317">
            <v>0</v>
          </cell>
          <cell r="M1317">
            <v>0</v>
          </cell>
          <cell r="N1317">
            <v>0</v>
          </cell>
          <cell r="O1317">
            <v>0</v>
          </cell>
          <cell r="P1317">
            <v>1.1970000000000001</v>
          </cell>
        </row>
        <row r="1318">
          <cell r="B1318" t="str">
            <v>657/2025</v>
          </cell>
          <cell r="C1318" t="str">
            <v>2401-0600-0091
2402-0600-0013</v>
          </cell>
          <cell r="D1318" t="str">
            <v>DTBOL CON 657/2025 P:31-12-2025 R:2025I-VBOG-020273 PRESTAR SERVICIOS PROFESIONALES PARA ATENDER ASUNTOS DE CARÁCTER JURÍDICO Y ADMINISTRATIVO Y OPERATIVOS PARA APOYAR TRANSVERSALMENTE LAS POLÍTICAS, PLANES, PROGRAMAS Y PROYECTOS</v>
          </cell>
          <cell r="E1318" t="str">
            <v>SUBG - DT</v>
          </cell>
          <cell r="F1318">
            <v>1.1970000000000001</v>
          </cell>
          <cell r="G1318">
            <v>0</v>
          </cell>
          <cell r="H1318">
            <v>1.1970000000000001</v>
          </cell>
          <cell r="I1318">
            <v>1.1970000000000001</v>
          </cell>
          <cell r="J1318">
            <v>0</v>
          </cell>
          <cell r="K1318">
            <v>0</v>
          </cell>
          <cell r="L1318">
            <v>0</v>
          </cell>
          <cell r="M1318">
            <v>0</v>
          </cell>
          <cell r="N1318">
            <v>0</v>
          </cell>
          <cell r="O1318">
            <v>0</v>
          </cell>
          <cell r="P1318">
            <v>1.1970000000000001</v>
          </cell>
        </row>
        <row r="1319">
          <cell r="B1319" t="str">
            <v>0660-2025</v>
          </cell>
          <cell r="C1319" t="str">
            <v>2401-0600-0103
2402-0600-0013</v>
          </cell>
          <cell r="D1319" t="str">
            <v>GGT CON 0660-2025 P:31-DIC-2025 R:2025I-VBOG-020117 PRESTAR SERVICIOS PROFESIONALES PARA ATENDER ASUNTOS DE CARÁCTER JURÍDICO Y ADMINISTRATIVO Y OPERATIVOS PARA APOYAR TRANSVERSALMENTE LAS POLÍTICAS, PLANES, PROGRAMAS Y PROYECTOS ORIENTADOS AL CUMPLI</v>
          </cell>
          <cell r="E1319" t="str">
            <v>SUBG - DT</v>
          </cell>
          <cell r="F1319">
            <v>1.1970000000000001</v>
          </cell>
          <cell r="G1319">
            <v>0</v>
          </cell>
          <cell r="H1319">
            <v>1.1970000000000001</v>
          </cell>
          <cell r="I1319">
            <v>0</v>
          </cell>
          <cell r="J1319">
            <v>1.1970000000000001</v>
          </cell>
          <cell r="K1319">
            <v>0</v>
          </cell>
          <cell r="L1319">
            <v>0</v>
          </cell>
          <cell r="M1319">
            <v>0</v>
          </cell>
          <cell r="N1319">
            <v>0</v>
          </cell>
          <cell r="O1319">
            <v>0</v>
          </cell>
          <cell r="P1319">
            <v>1.1970000000000001</v>
          </cell>
        </row>
        <row r="1320">
          <cell r="B1320" t="str">
            <v>SGR 2573/2025</v>
          </cell>
          <cell r="C1320" t="str">
            <v>2401-0600-0075</v>
          </cell>
          <cell r="D1320" t="str">
            <v>VISITA TÉCNICA PARA ATENDER LA EMERGENCIA PRESENTADA EN LAS RUTAS RUTAS 3701 PUERTO VALENCIA- GUADUALEJO, 3702 GUADUALEJO- BELALCÁZAR- EL PALO Y 26CC03-2 CRUCERO TIERRACRUZ- MOSOCO- NARANJAL.</v>
          </cell>
          <cell r="E1320" t="str">
            <v>SG</v>
          </cell>
          <cell r="F1320">
            <v>1.1724282500000001</v>
          </cell>
          <cell r="G1320">
            <v>0</v>
          </cell>
          <cell r="H1320">
            <v>1.1724282500000001</v>
          </cell>
          <cell r="I1320">
            <v>1.1724282500000001</v>
          </cell>
          <cell r="J1320">
            <v>0</v>
          </cell>
          <cell r="K1320">
            <v>0</v>
          </cell>
          <cell r="L1320">
            <v>0</v>
          </cell>
          <cell r="M1320">
            <v>0</v>
          </cell>
          <cell r="N1320">
            <v>0</v>
          </cell>
          <cell r="O1320">
            <v>0</v>
          </cell>
          <cell r="P1320">
            <v>1.1724282500000001</v>
          </cell>
        </row>
        <row r="1321">
          <cell r="B1321" t="str">
            <v>SVR 3668/2025</v>
          </cell>
          <cell r="C1321" t="str">
            <v>2402-0600-0013</v>
          </cell>
          <cell r="D1321" t="str">
            <v>RESOL SVR 3668/2025 PARTICIPAR EN ACTO CON EL PRESIDENTE DE LA REPÚBLICA, EN EL MARCO DEL PACTO CAUCA, EN EL MUNICIPIO DE TIMBÍO, QUE INCLUYE LA ENTREGA DE OBRAS DE CAMINOS COMUNITARIOS Y LA PRESENTACIÓN DEL INFORME SOBRE LAS OBRAS EN CONSTRUCCIÓN EN</v>
          </cell>
          <cell r="E1321" t="str">
            <v>SG</v>
          </cell>
          <cell r="F1321">
            <v>1.1687098500000002</v>
          </cell>
          <cell r="G1321">
            <v>0</v>
          </cell>
          <cell r="H1321">
            <v>1.1687098500000002</v>
          </cell>
          <cell r="I1321">
            <v>1.1687098500000002</v>
          </cell>
          <cell r="J1321">
            <v>0</v>
          </cell>
          <cell r="K1321">
            <v>0</v>
          </cell>
          <cell r="L1321">
            <v>0</v>
          </cell>
          <cell r="M1321">
            <v>0</v>
          </cell>
          <cell r="N1321">
            <v>0</v>
          </cell>
          <cell r="O1321">
            <v>0</v>
          </cell>
          <cell r="P1321">
            <v>1.1687098500000002</v>
          </cell>
        </row>
        <row r="1322">
          <cell r="B1322" t="str">
            <v>SA 4092/2025</v>
          </cell>
          <cell r="C1322" t="str">
            <v>2401-0600-0112</v>
          </cell>
          <cell r="D1322" t="str">
            <v>RESOL SA 4092/2025 ASISTIR A LA CONVOCATORIA DE LA SESIÓN XXXII COMISIÓN MIXTA DEL DECRETO 1811 DE 2017 CON EL CONSEJO REGIONAL INDÍGENA DEL CAUCA-CRIC. CONCERTACIÓN PLAN DE ACCIÓN 2026.</v>
          </cell>
          <cell r="E1322" t="str">
            <v>SG</v>
          </cell>
          <cell r="F1322">
            <v>1.1687098500000002</v>
          </cell>
          <cell r="G1322">
            <v>0</v>
          </cell>
          <cell r="H1322">
            <v>1.1687098500000002</v>
          </cell>
          <cell r="I1322">
            <v>0</v>
          </cell>
          <cell r="J1322">
            <v>1.1687098500000002</v>
          </cell>
          <cell r="K1322">
            <v>0</v>
          </cell>
          <cell r="L1322">
            <v>0</v>
          </cell>
          <cell r="M1322">
            <v>0</v>
          </cell>
          <cell r="N1322">
            <v>0</v>
          </cell>
          <cell r="O1322">
            <v>0</v>
          </cell>
          <cell r="P1322">
            <v>1.1687098500000002</v>
          </cell>
        </row>
        <row r="1323">
          <cell r="B1323" t="str">
            <v>SA 4299/2025</v>
          </cell>
          <cell r="C1323" t="str">
            <v>2401-0600-0112</v>
          </cell>
          <cell r="D1323" t="str">
            <v>RESOL SA 4299/2025 ASISTIR A REUNIÓN CON EL ALCALDE DE MONTERÍA PARA TRATAR EL TEMA DEL PEAJE DE LA VÍA CERETÉ - MONTERÍA</v>
          </cell>
          <cell r="E1323" t="str">
            <v>SG</v>
          </cell>
          <cell r="F1323">
            <v>1.1687098500000002</v>
          </cell>
          <cell r="G1323">
            <v>0</v>
          </cell>
          <cell r="H1323">
            <v>1.1687098500000002</v>
          </cell>
          <cell r="I1323">
            <v>0</v>
          </cell>
          <cell r="J1323">
            <v>1.1687098500000002</v>
          </cell>
          <cell r="K1323">
            <v>0</v>
          </cell>
          <cell r="L1323">
            <v>0</v>
          </cell>
          <cell r="M1323">
            <v>0</v>
          </cell>
          <cell r="N1323">
            <v>0</v>
          </cell>
          <cell r="O1323">
            <v>0</v>
          </cell>
          <cell r="P1323">
            <v>1.1687098500000002</v>
          </cell>
        </row>
        <row r="1324">
          <cell r="B1324" t="str">
            <v>SA 4948/2025</v>
          </cell>
          <cell r="C1324" t="str">
            <v>2401-0600-0112</v>
          </cell>
          <cell r="D1324" t="str">
            <v>RESOL SA 4948/2025 ASISTIR AL PRIMER CONGRESO NACIONAL DE DEFENSA JURIDICA DEL ESTADO.</v>
          </cell>
          <cell r="E1324" t="str">
            <v>SG</v>
          </cell>
          <cell r="F1324">
            <v>1.1687098500000002</v>
          </cell>
          <cell r="G1324">
            <v>0</v>
          </cell>
          <cell r="H1324">
            <v>1.1687098500000002</v>
          </cell>
          <cell r="I1324">
            <v>0</v>
          </cell>
          <cell r="J1324">
            <v>1.1687098500000002</v>
          </cell>
          <cell r="K1324">
            <v>0</v>
          </cell>
          <cell r="L1324">
            <v>0</v>
          </cell>
          <cell r="M1324">
            <v>0</v>
          </cell>
          <cell r="N1324">
            <v>0</v>
          </cell>
          <cell r="O1324">
            <v>0</v>
          </cell>
          <cell r="P1324">
            <v>1.1687098500000002</v>
          </cell>
        </row>
        <row r="1325">
          <cell r="B1325" t="str">
            <v>SGICN 5347/2025</v>
          </cell>
          <cell r="C1325" t="str">
            <v>2401-0600-0112</v>
          </cell>
          <cell r="D1325" t="str">
            <v>RESOL SGICN 5347/2025 ASISTENCIA COMITÉ DIRECTIVO VÍAS DE LA CIGARRA EN EL MARCO DEL CONVENIO INTERADMINISTRATIVO 1113-2016.</v>
          </cell>
          <cell r="E1325" t="str">
            <v>SG</v>
          </cell>
          <cell r="F1325">
            <v>1.1663763999999999</v>
          </cell>
          <cell r="G1325">
            <v>0</v>
          </cell>
          <cell r="H1325">
            <v>1.1663763999999999</v>
          </cell>
          <cell r="I1325">
            <v>0</v>
          </cell>
          <cell r="J1325">
            <v>1.1663763999999999</v>
          </cell>
          <cell r="K1325">
            <v>0.26637640000000001</v>
          </cell>
          <cell r="L1325">
            <v>0</v>
          </cell>
          <cell r="M1325">
            <v>-0.26637640000000001</v>
          </cell>
          <cell r="N1325">
            <v>0</v>
          </cell>
          <cell r="O1325">
            <v>0</v>
          </cell>
          <cell r="P1325">
            <v>1.1663763999999999</v>
          </cell>
        </row>
        <row r="1326">
          <cell r="B1326" t="str">
            <v>788/2025</v>
          </cell>
          <cell r="C1326" t="str">
            <v>2401-0600-0112
2402-0600-0013
2406-0600-0007</v>
          </cell>
          <cell r="D1326" t="str">
            <v>DTCAQ-CON 788/20225 P-31/12/2025 R-2025I-VBOG-021147 PRESTAR SERVICIOS PROFESIONALES PARA ATENDER ASUNTOS DE CARÁCTERTÉCNICO, ADMINISTRATIVO, Y FINANCIERO PARA APOYAR EL SEGUIMIENTO Y CONTROL DE LASPOLÍTICAS, PLANES, PROGRAMAS, PROYECTOS, CONTRATOS</v>
          </cell>
          <cell r="E1326" t="str">
            <v>SUBG - DT</v>
          </cell>
          <cell r="F1326">
            <v>1.160285</v>
          </cell>
          <cell r="G1326">
            <v>0</v>
          </cell>
          <cell r="H1326">
            <v>1.160285</v>
          </cell>
          <cell r="I1326">
            <v>1.160285</v>
          </cell>
          <cell r="J1326">
            <v>0</v>
          </cell>
          <cell r="K1326">
            <v>0</v>
          </cell>
          <cell r="L1326">
            <v>0</v>
          </cell>
          <cell r="M1326">
            <v>0</v>
          </cell>
          <cell r="N1326">
            <v>0</v>
          </cell>
          <cell r="O1326">
            <v>0</v>
          </cell>
          <cell r="P1326">
            <v>1.160285</v>
          </cell>
        </row>
        <row r="1327">
          <cell r="B1327" t="str">
            <v>SA 4082/2025</v>
          </cell>
          <cell r="C1327" t="str">
            <v>2401-0600-0112</v>
          </cell>
          <cell r="D1327" t="str">
            <v>RESOL SA 4082/2025  ASISTIR AL NOVENO DIÁLOGO DE SEGUIMIENTO PARTICIPATIVO CITADO POR LA CONTRALORÍA COMO SUPERVISOR DEL CONTRATO DE INTERVENTORIA (DT-META).</v>
          </cell>
          <cell r="E1327" t="str">
            <v>SG</v>
          </cell>
          <cell r="F1327">
            <v>1.1107214999999999</v>
          </cell>
          <cell r="G1327">
            <v>0</v>
          </cell>
          <cell r="H1327">
            <v>1.1107214999999999</v>
          </cell>
          <cell r="I1327">
            <v>0</v>
          </cell>
          <cell r="J1327">
            <v>1.1107214999999999</v>
          </cell>
          <cell r="K1327">
            <v>0</v>
          </cell>
          <cell r="L1327">
            <v>0</v>
          </cell>
          <cell r="M1327">
            <v>0</v>
          </cell>
          <cell r="N1327">
            <v>0</v>
          </cell>
          <cell r="O1327">
            <v>0</v>
          </cell>
          <cell r="P1327">
            <v>1.1107214999999999</v>
          </cell>
        </row>
        <row r="1328">
          <cell r="B1328" t="str">
            <v>SGR 1256-2025</v>
          </cell>
          <cell r="C1328" t="str">
            <v>2401-0600-0118</v>
          </cell>
          <cell r="D1328" t="str">
            <v>SA CORREO DE 22-04-2025  RESOL SGR 1256-2025 MISIÓN PARA EL PROYECTO KOREA INFRAESTRUCTURA RESILIENT</v>
          </cell>
          <cell r="E1328" t="str">
            <v>SG</v>
          </cell>
          <cell r="F1328">
            <v>1.0957252500000001</v>
          </cell>
          <cell r="G1328">
            <v>0</v>
          </cell>
          <cell r="H1328">
            <v>1.0957252500000001</v>
          </cell>
          <cell r="I1328">
            <v>1.0957252500000001</v>
          </cell>
          <cell r="J1328">
            <v>0</v>
          </cell>
          <cell r="K1328">
            <v>0</v>
          </cell>
          <cell r="L1328">
            <v>0</v>
          </cell>
          <cell r="M1328">
            <v>0</v>
          </cell>
          <cell r="N1328">
            <v>0</v>
          </cell>
          <cell r="O1328">
            <v>0</v>
          </cell>
          <cell r="P1328">
            <v>1.0957252500000001</v>
          </cell>
        </row>
        <row r="1329">
          <cell r="B1329" t="str">
            <v>0049-2025</v>
          </cell>
          <cell r="C1329" t="str">
            <v>2401-0600-0118
2499-0600-0018</v>
          </cell>
          <cell r="D1329" t="str">
            <v>OAP CON 0049/2025 P:31/12/2025 R:2025I-VBOG-002076 PRESTAR SERVICIOS PROFESIONALES PARA ATENDER EL SEGUIMIENTO TÉCNICO DE LOS PLANES, PROGRAMAS Y PROYECTOS, DE INVERSION DEL INVIAS, EN LA OFICINA ASESORA DE PLANEACION</v>
          </cell>
          <cell r="E1329" t="str">
            <v>OAP</v>
          </cell>
          <cell r="F1329">
            <v>1.0920000000000001</v>
          </cell>
          <cell r="G1329">
            <v>0</v>
          </cell>
          <cell r="H1329">
            <v>1.0920000000000001</v>
          </cell>
          <cell r="I1329">
            <v>1.0920000000000001</v>
          </cell>
          <cell r="J1329">
            <v>0</v>
          </cell>
          <cell r="K1329">
            <v>0</v>
          </cell>
          <cell r="L1329">
            <v>0</v>
          </cell>
          <cell r="M1329">
            <v>0</v>
          </cell>
          <cell r="N1329">
            <v>0</v>
          </cell>
          <cell r="O1329">
            <v>0</v>
          </cell>
          <cell r="P1329">
            <v>1.0920000000000001</v>
          </cell>
        </row>
        <row r="1330">
          <cell r="B1330" t="str">
            <v>1693/2025</v>
          </cell>
          <cell r="C1330" t="str">
            <v>2499-0600-0021</v>
          </cell>
          <cell r="D1330" t="str">
            <v>OTIC CPSP 1693/2025 P:31/12/2025 R:2025I-VBOG-077239 PRESTAR SERVICIOS PROFESIONALES PARA LA IMPLEMENTACIÓN DEL MODELO DE GESTIÓN Y GOBIERNO DE LA OFICINA DE TECNOLOGÍAS DE LA INFORMACIÓN Y LAS COMUNICACIONES DEL INSTITUTO NACIONAL DE VÍAS</v>
          </cell>
          <cell r="E1330" t="str">
            <v>OTIC</v>
          </cell>
          <cell r="F1330">
            <v>1.0920000000000001</v>
          </cell>
          <cell r="G1330">
            <v>0</v>
          </cell>
          <cell r="H1330">
            <v>1.0920000000000001</v>
          </cell>
          <cell r="I1330">
            <v>1.0920000000000001</v>
          </cell>
          <cell r="J1330">
            <v>0</v>
          </cell>
          <cell r="K1330">
            <v>0</v>
          </cell>
          <cell r="L1330">
            <v>0</v>
          </cell>
          <cell r="M1330">
            <v>0</v>
          </cell>
          <cell r="N1330">
            <v>0</v>
          </cell>
          <cell r="O1330">
            <v>0</v>
          </cell>
          <cell r="P1330">
            <v>1.0920000000000001</v>
          </cell>
        </row>
        <row r="1331">
          <cell r="B1331" t="str">
            <v>SA 5294/2025</v>
          </cell>
          <cell r="C1331" t="str">
            <v>2401-0600-0112</v>
          </cell>
          <cell r="D1331" t="str">
            <v>RESOL SA 5294/2025 TRASLADAR LA CAMIONETA TIPO VANS DE PLACAS EAM907 DE CARTAGENA – DEPARTAMENTO DE BOLÍVAR A BOGOTÁ</v>
          </cell>
          <cell r="E1331" t="str">
            <v>SG</v>
          </cell>
          <cell r="F1331">
            <v>1.0773465</v>
          </cell>
          <cell r="G1331">
            <v>0</v>
          </cell>
          <cell r="H1331">
            <v>1.0773465</v>
          </cell>
          <cell r="I1331">
            <v>0</v>
          </cell>
          <cell r="J1331">
            <v>1.0773465</v>
          </cell>
          <cell r="K1331">
            <v>0</v>
          </cell>
          <cell r="L1331">
            <v>0</v>
          </cell>
          <cell r="M1331">
            <v>0</v>
          </cell>
          <cell r="N1331">
            <v>0</v>
          </cell>
          <cell r="O1331">
            <v>0</v>
          </cell>
          <cell r="P1331">
            <v>1.0773465</v>
          </cell>
        </row>
        <row r="1332">
          <cell r="B1332" t="str">
            <v>1319/2025</v>
          </cell>
          <cell r="C1332" t="str">
            <v>2401-0600-0103</v>
          </cell>
          <cell r="D1332" t="str">
            <v>GGT CPSP 1319/2025 P: 31/12/2025 R: 2025I-VBOG-046351 DTPUT PRESTAR SERVICIOS PROFESIONALES PARA ATENDER ASUNTOS DE CARÁCTER TÉCNICO, ADMINISTRATIVO, Y FINANCIERO PARA APOYAR EL SEGUIMIENTO Y CONTROL DE LAS POLÍTICAS, PLANES, PROGRAMAS, PROYECTOS, CO</v>
          </cell>
          <cell r="E1332" t="str">
            <v>SUBG - DT</v>
          </cell>
          <cell r="F1332">
            <v>1.071</v>
          </cell>
          <cell r="G1332">
            <v>0</v>
          </cell>
          <cell r="H1332">
            <v>1.071</v>
          </cell>
          <cell r="I1332">
            <v>0</v>
          </cell>
          <cell r="J1332">
            <v>1.071</v>
          </cell>
          <cell r="K1332">
            <v>0</v>
          </cell>
          <cell r="L1332">
            <v>0</v>
          </cell>
          <cell r="M1332">
            <v>0</v>
          </cell>
          <cell r="N1332">
            <v>0</v>
          </cell>
          <cell r="O1332">
            <v>0</v>
          </cell>
          <cell r="P1332">
            <v>1.071</v>
          </cell>
        </row>
        <row r="1333">
          <cell r="B1333" t="str">
            <v>2878/2023</v>
          </cell>
          <cell r="C1333" t="str">
            <v>2402-0600-0013</v>
          </cell>
          <cell r="D1333" t="str">
            <v>DEO RESOL 5566/2025 CTO 2878/ 2023 VIGENCIA EXPIRADA R:SOL-RP-0379 POR LA CUAL SE RECONOCE Y ORDENA UN PAGO POR EL MECANISMO DE “PAGO PASIVOS EXIGIBLES – VIGENCIAS EXPIRADAS"</v>
          </cell>
          <cell r="E1333" t="str">
            <v>CCPT</v>
          </cell>
          <cell r="F1333">
            <v>3.0042219999999999</v>
          </cell>
          <cell r="G1333">
            <v>0</v>
          </cell>
          <cell r="H1333">
            <v>3.0042219999999999</v>
          </cell>
          <cell r="I1333">
            <v>3.0042219999999999</v>
          </cell>
          <cell r="J1333">
            <v>0</v>
          </cell>
          <cell r="K1333">
            <v>1.9347220000000001</v>
          </cell>
          <cell r="L1333">
            <v>1.9347220000000001</v>
          </cell>
          <cell r="M1333">
            <v>0</v>
          </cell>
          <cell r="N1333">
            <v>1.9347220000000001</v>
          </cell>
          <cell r="O1333">
            <v>0</v>
          </cell>
          <cell r="P1333">
            <v>1.0694999999999999</v>
          </cell>
        </row>
        <row r="1334">
          <cell r="B1334" t="str">
            <v>1339/2025</v>
          </cell>
          <cell r="C1334" t="str">
            <v>2401-0600-0102
2402-0600-0013</v>
          </cell>
          <cell r="D1334" t="str">
            <v>SF CPSP 1339/2025 P: 31/12/2025 R: 2025I-VBOG-048892 SG PRESTAR SERVICIOS PROFESIONALES EN LA SUBDIRECCIÓN FINANCIERA PARA REALIZAR TODO LO REFERENTE A LA DEPURACION CONTABLE, PRESUPUESTAL Y FINANCIERA</v>
          </cell>
          <cell r="E1334" t="str">
            <v>SG</v>
          </cell>
          <cell r="F1334">
            <v>1.0649500000000001</v>
          </cell>
          <cell r="G1334">
            <v>0</v>
          </cell>
          <cell r="H1334">
            <v>1.0649500000000001</v>
          </cell>
          <cell r="I1334">
            <v>1.0649500000000001</v>
          </cell>
          <cell r="J1334">
            <v>0</v>
          </cell>
          <cell r="K1334">
            <v>0</v>
          </cell>
          <cell r="L1334">
            <v>0</v>
          </cell>
          <cell r="M1334">
            <v>0</v>
          </cell>
          <cell r="N1334">
            <v>0</v>
          </cell>
          <cell r="O1334">
            <v>0</v>
          </cell>
          <cell r="P1334">
            <v>1.0649500000000001</v>
          </cell>
        </row>
        <row r="1335">
          <cell r="B1335" t="str">
            <v>0837-2025</v>
          </cell>
          <cell r="C1335" t="str">
            <v>2401-0600-0103
2402-0600-0013</v>
          </cell>
          <cell r="D1335" t="str">
            <v>GGT CON 0837-2025 P:31-DIC-2025 R:2025I-VBOG-022960 PRESTAR SERVICIOS PROFESIONALES PARA ATENDER ASUNTOS DE CARÁCTER TÉCNICO, ADMINISTRATIVO, Y FINANCIERO PARA APOYAR EL SEGUIMIENTO Y CONTROL DE LAS POLÍTICAS, PLANES, PROGRAMAS, PROYECTOS, CONTRATOS</v>
          </cell>
          <cell r="E1335" t="str">
            <v>SUBG - DT</v>
          </cell>
          <cell r="F1335">
            <v>1.0616577999999999</v>
          </cell>
          <cell r="G1335">
            <v>0</v>
          </cell>
          <cell r="H1335">
            <v>1.0616577999999999</v>
          </cell>
          <cell r="I1335">
            <v>0.13003133</v>
          </cell>
          <cell r="J1335">
            <v>0.93162646999999998</v>
          </cell>
          <cell r="K1335">
            <v>0</v>
          </cell>
          <cell r="L1335">
            <v>0</v>
          </cell>
          <cell r="M1335">
            <v>0</v>
          </cell>
          <cell r="N1335">
            <v>0</v>
          </cell>
          <cell r="O1335">
            <v>0</v>
          </cell>
          <cell r="P1335">
            <v>1.0616577999999999</v>
          </cell>
        </row>
        <row r="1336">
          <cell r="B1336" t="str">
            <v>1633/2025</v>
          </cell>
          <cell r="C1336" t="str">
            <v>2401-0600-0102
2401-0600-0124</v>
          </cell>
          <cell r="D1336" t="str">
            <v>SA CPSP 1633/2025 P: 31/12/2025 R:2025I-VBOG-072863 PRESTAR SERVICIOS PROFESIONALES A LA SUBDIRECCIÓN ADMINISTRATIVA DEL INSTITUTO NACIONAL DE VÍAS (INVIAS) EN MATERIA PRECONTRACTUAL, CONTRACTUAL, Y POSCONTRACTUAL, PARA EL CUMPLIMIENTO DE LA MISIÓN,</v>
          </cell>
          <cell r="E1336" t="str">
            <v>SG</v>
          </cell>
          <cell r="F1336">
            <v>1.06</v>
          </cell>
          <cell r="G1336">
            <v>0</v>
          </cell>
          <cell r="H1336">
            <v>1.06</v>
          </cell>
          <cell r="I1336">
            <v>0</v>
          </cell>
          <cell r="J1336">
            <v>1.06</v>
          </cell>
          <cell r="K1336">
            <v>0</v>
          </cell>
          <cell r="L1336">
            <v>0</v>
          </cell>
          <cell r="M1336">
            <v>0</v>
          </cell>
          <cell r="N1336">
            <v>0</v>
          </cell>
          <cell r="O1336">
            <v>0</v>
          </cell>
          <cell r="P1336">
            <v>1.06</v>
          </cell>
        </row>
        <row r="1337">
          <cell r="B1337" t="str">
            <v>1858/2025</v>
          </cell>
          <cell r="C1337" t="str">
            <v>2402-0600-0013</v>
          </cell>
          <cell r="D1337" t="str">
            <v>DTGUA CPSP 1858/2025 P 31/12/2025 R 2025I-VBOG-094655 SUBG PRESTAR SERVICIOS DE APOYO A LA GESTIÓN PARA
ATENDER ASUNTOS DE CARÁCTER ASISTENCIAL Y OPERATIVO QUE CORRESPONDAN CON LAS POLÍTICAS, PLANES, PROGRAMAS,PROYECTOS, CONTRATOS Y/O CONVENIOS ORIEN</v>
          </cell>
          <cell r="E1337" t="str">
            <v>SUBG - DT</v>
          </cell>
          <cell r="F1337">
            <v>1.05</v>
          </cell>
          <cell r="G1337">
            <v>0</v>
          </cell>
          <cell r="H1337">
            <v>1.05</v>
          </cell>
          <cell r="I1337">
            <v>1.05</v>
          </cell>
          <cell r="J1337">
            <v>0</v>
          </cell>
          <cell r="K1337">
            <v>0</v>
          </cell>
          <cell r="L1337">
            <v>0</v>
          </cell>
          <cell r="M1337">
            <v>0</v>
          </cell>
          <cell r="N1337">
            <v>0</v>
          </cell>
          <cell r="O1337">
            <v>0</v>
          </cell>
          <cell r="P1337">
            <v>1.05</v>
          </cell>
        </row>
        <row r="1338">
          <cell r="B1338" t="str">
            <v>SVR 1312-2025</v>
          </cell>
          <cell r="C1338" t="str">
            <v>2401-0600-0118</v>
          </cell>
          <cell r="D1338" t="str">
            <v>SA CORREO  DE 24-04-2025 RESOL SVR 1312-2025 ACOMPAÑAMIENTO AL MINISTERIO DEL INTERIOR EN LA MESA TÉCNICA DE TRABAJO CON LAS COMUNIDADES DEL MUNICIPIO DE TIMBIQUÍ, DEPARTAMENTO DEL CAUCA.</v>
          </cell>
          <cell r="E1338" t="str">
            <v>SG</v>
          </cell>
          <cell r="F1338">
            <v>1.014613</v>
          </cell>
          <cell r="G1338">
            <v>0</v>
          </cell>
          <cell r="H1338">
            <v>1.014613</v>
          </cell>
          <cell r="I1338">
            <v>1.014613</v>
          </cell>
          <cell r="J1338">
            <v>0</v>
          </cell>
          <cell r="K1338">
            <v>0</v>
          </cell>
          <cell r="L1338">
            <v>0</v>
          </cell>
          <cell r="M1338">
            <v>0</v>
          </cell>
          <cell r="N1338">
            <v>0</v>
          </cell>
          <cell r="O1338">
            <v>0</v>
          </cell>
          <cell r="P1338">
            <v>1.014613</v>
          </cell>
        </row>
        <row r="1339">
          <cell r="B1339" t="str">
            <v>3792/2024</v>
          </cell>
          <cell r="C1339" t="str">
            <v>2401-0600-0103</v>
          </cell>
          <cell r="D1339" t="str">
            <v>DTGUA CON 3792/2024 VIGENCIAS FUTURAS P:23 MESES R:SOL-183-17-02-25 SERVICIO DE MANTENIMIENTO RUTINARIO DE LAS VIAS A CARGO DEL INSTITUTO NACIONAL DE VIAS DIRECCION TERRITORIAL GUAJIRA EN EL SECTOR 8004A V/DUPAR-BADILLO-SAN JUAN DEL CESAR, PR033+0000</v>
          </cell>
          <cell r="E1339" t="str">
            <v>SGI</v>
          </cell>
          <cell r="F1339">
            <v>21.907807999999999</v>
          </cell>
          <cell r="G1339">
            <v>0</v>
          </cell>
          <cell r="H1339">
            <v>21.907807999999999</v>
          </cell>
          <cell r="I1339">
            <v>0</v>
          </cell>
          <cell r="J1339">
            <v>21.907807999999999</v>
          </cell>
          <cell r="K1339">
            <v>0</v>
          </cell>
          <cell r="L1339">
            <v>20.901845000000002</v>
          </cell>
          <cell r="M1339">
            <v>20.901845000000002</v>
          </cell>
          <cell r="N1339">
            <v>0</v>
          </cell>
          <cell r="O1339">
            <v>20.901845000000002</v>
          </cell>
          <cell r="P1339">
            <v>1.0059629999999977</v>
          </cell>
        </row>
        <row r="1340">
          <cell r="B1340" t="str">
            <v>270/2025</v>
          </cell>
          <cell r="C1340" t="str">
            <v>2401-0600-0091
2409-0600-0009</v>
          </cell>
          <cell r="D1340" t="str">
            <v>SF CON 270/2025 P:11 MESES 9 DIAS R:2025I-VBOG-003559 PRESTAR SERVICIOS PROFESIONALES PARA LA GESTIÓN DEL GRUPO DE TESORERÍA DE LA SUBDIRECCIÓN FINANCIERA, PARA ATENDER ASUNTOS DE CARÁCTER FINANCIERO EN DESARROLLO
DE LAS POLÍTICAS, PLANES,PROGRAMAS</v>
          </cell>
          <cell r="E1340" t="str">
            <v>SG</v>
          </cell>
          <cell r="F1340">
            <v>0.99750000000000005</v>
          </cell>
          <cell r="G1340">
            <v>0</v>
          </cell>
          <cell r="H1340">
            <v>0.99750000000000005</v>
          </cell>
          <cell r="I1340">
            <v>0.25158108000000001</v>
          </cell>
          <cell r="J1340">
            <v>0.74591892000000004</v>
          </cell>
          <cell r="K1340">
            <v>0</v>
          </cell>
          <cell r="L1340">
            <v>0</v>
          </cell>
          <cell r="M1340">
            <v>0</v>
          </cell>
          <cell r="N1340">
            <v>0</v>
          </cell>
          <cell r="O1340">
            <v>0</v>
          </cell>
          <cell r="P1340">
            <v>0.99750000000000005</v>
          </cell>
        </row>
        <row r="1341">
          <cell r="B1341" t="str">
            <v>1302/2025</v>
          </cell>
          <cell r="C1341" t="str">
            <v>2401-0600-0072
2401-0600-0118
2401-0600-0124
2402-0600-0013
2406-0600-0006
2409-0600-0002
2409-0600-0009</v>
          </cell>
          <cell r="D1341" t="str">
            <v>SGCP  CPS 1302/2025 P:31/12/2025 R 2025I-VBOG-046271 DJ PRESTAR SERVICIOS PROFESIONALES DE CARÁCTER TÉCNICO PARA APOYAR A LA SUBDIRECCIÓN DE GESTIÓN CONTRACTUAL Y PROCESO ADMINISTRATIVOS</v>
          </cell>
          <cell r="E1341" t="str">
            <v>DJ</v>
          </cell>
          <cell r="F1341">
            <v>0.99750000000000005</v>
          </cell>
          <cell r="G1341">
            <v>0</v>
          </cell>
          <cell r="H1341">
            <v>0.99750000000000005</v>
          </cell>
          <cell r="I1341">
            <v>0.42959874999999997</v>
          </cell>
          <cell r="J1341">
            <v>0.56790125000000002</v>
          </cell>
          <cell r="K1341">
            <v>0</v>
          </cell>
          <cell r="L1341">
            <v>0</v>
          </cell>
          <cell r="M1341">
            <v>0</v>
          </cell>
          <cell r="N1341">
            <v>0</v>
          </cell>
          <cell r="O1341">
            <v>0</v>
          </cell>
          <cell r="P1341">
            <v>0.99750000000000005</v>
          </cell>
        </row>
        <row r="1342">
          <cell r="B1342" t="str">
            <v>0836-2025</v>
          </cell>
          <cell r="C1342" t="str">
            <v>2401-0600-0103
2402-0600-0013</v>
          </cell>
          <cell r="D1342" t="str">
            <v>GGT CON 0836-2025 P:31-DIC-2025 R:2025I-VBOG-021466 PRESTAR SERVICIOS PROFESIONALES PARA ATENDER ASUNTOS DE CARÁCTER TÉCNICO, ADMINISTRATIVO, Y FINANCIERO PARA APOYAR EL SEGUIMIENTO Y CONTROL DE LAS POLÍTICAS, PLANES, PROGRAMAS, PROYECTOS, CONTRATOS</v>
          </cell>
          <cell r="E1342" t="str">
            <v>SUBG - DT</v>
          </cell>
          <cell r="F1342">
            <v>0.98428379999999993</v>
          </cell>
          <cell r="G1342">
            <v>0</v>
          </cell>
          <cell r="H1342">
            <v>0.98428379999999993</v>
          </cell>
          <cell r="I1342">
            <v>5.986615E-2</v>
          </cell>
          <cell r="J1342">
            <v>0.92441764999999998</v>
          </cell>
          <cell r="K1342">
            <v>0</v>
          </cell>
          <cell r="L1342">
            <v>0</v>
          </cell>
          <cell r="M1342">
            <v>0</v>
          </cell>
          <cell r="N1342">
            <v>0</v>
          </cell>
          <cell r="O1342">
            <v>0</v>
          </cell>
          <cell r="P1342">
            <v>0.98428379999999993</v>
          </cell>
        </row>
        <row r="1343">
          <cell r="B1343" t="str">
            <v>271/2025</v>
          </cell>
          <cell r="C1343" t="str">
            <v>2401-0600-0041
2401-0600-0072
2401-0600-0074
2401-0600-0075
2401-0600-0091
2401-0600-0118</v>
          </cell>
          <cell r="D1343" t="str">
            <v>SUBG CON 271/2025 P 31/12/2025 R 2025I-VBOG 003222 PRESTAR SERVICIOS COMO TECNÓLOGO PARA BRINDAR APOYO ADMINISTRATIVO, Y DE GESTIÓN DOCUMENTAL EN EL SEGUIMIENTO DE LOS PROYECTOS A CARGO DEL INVIAS EN EL MARCO DE LAS FUNCIONES ASIGNADAS A LA SUBDIRECC</v>
          </cell>
          <cell r="E1343" t="str">
            <v>SUBG</v>
          </cell>
          <cell r="F1343">
            <v>0.98</v>
          </cell>
          <cell r="G1343">
            <v>0</v>
          </cell>
          <cell r="H1343">
            <v>0.98</v>
          </cell>
          <cell r="I1343">
            <v>0.96263997000000001</v>
          </cell>
          <cell r="J1343">
            <v>1.7360029999999999E-2</v>
          </cell>
          <cell r="K1343">
            <v>0</v>
          </cell>
          <cell r="L1343">
            <v>0</v>
          </cell>
          <cell r="M1343">
            <v>0</v>
          </cell>
          <cell r="N1343">
            <v>0</v>
          </cell>
          <cell r="O1343">
            <v>0</v>
          </cell>
          <cell r="P1343">
            <v>0.98</v>
          </cell>
        </row>
        <row r="1344">
          <cell r="B1344" t="str">
            <v>1074/2025</v>
          </cell>
          <cell r="C1344" t="str">
            <v>2401-0600-0074
2401-0600-0075</v>
          </cell>
          <cell r="D1344" t="str">
            <v>SG – SGH CON 1074/2025 P 31/12/2025 R 2025I-VBOG 027014 PRESTAR SERVICIOS PROFESIONALES EN TEMAS ADMINISTRATIVOS Y JURIDICOS DE LA SUBDIRECCION DE GESTION HUMANA RESPECTO DE LAS POLÍTICAS, PLANES, PROGRAMAS Y PROYECTOS ORIENTADOS AL CUMPLIMIENTO DE L</v>
          </cell>
          <cell r="E1344" t="str">
            <v>SG</v>
          </cell>
          <cell r="F1344">
            <v>0.98</v>
          </cell>
          <cell r="G1344">
            <v>0</v>
          </cell>
          <cell r="H1344">
            <v>0.98</v>
          </cell>
          <cell r="I1344">
            <v>0.98</v>
          </cell>
          <cell r="J1344">
            <v>0</v>
          </cell>
          <cell r="K1344">
            <v>0</v>
          </cell>
          <cell r="L1344">
            <v>0</v>
          </cell>
          <cell r="M1344">
            <v>0</v>
          </cell>
          <cell r="N1344">
            <v>0</v>
          </cell>
          <cell r="O1344">
            <v>0</v>
          </cell>
          <cell r="P1344">
            <v>0.98</v>
          </cell>
        </row>
        <row r="1345">
          <cell r="B1345" t="str">
            <v>1510/2025</v>
          </cell>
          <cell r="C1345" t="str">
            <v>2410-0600-0002</v>
          </cell>
          <cell r="D1345" t="str">
            <v>SS CPSP 1510/2025 P: 31/12/2025 R: 2025I-VBOG-065920 PRESTAR SERVICIOS DE APOYO PARA ATENDER TEMAS RELACIONADOS PARA LA ELABORACIÓN DE DOCUMENTOS DE LINEAMIENTOS TÉCNICOS, DE LOS PROGRAMAS, PROYECTOS, CONTRATOS Y/O CONVENIOS A CARGO DEL INVIAS</v>
          </cell>
          <cell r="E1345" t="str">
            <v>SS</v>
          </cell>
          <cell r="F1345">
            <v>0.98</v>
          </cell>
          <cell r="G1345">
            <v>0</v>
          </cell>
          <cell r="H1345">
            <v>0.98</v>
          </cell>
          <cell r="I1345">
            <v>0.98</v>
          </cell>
          <cell r="J1345">
            <v>0</v>
          </cell>
          <cell r="K1345">
            <v>0</v>
          </cell>
          <cell r="L1345">
            <v>0</v>
          </cell>
          <cell r="M1345">
            <v>0</v>
          </cell>
          <cell r="N1345">
            <v>0</v>
          </cell>
          <cell r="O1345">
            <v>0</v>
          </cell>
          <cell r="P1345">
            <v>0.98</v>
          </cell>
        </row>
        <row r="1346">
          <cell r="B1346" t="str">
            <v>118/2025</v>
          </cell>
          <cell r="C1346" t="str">
            <v>2401-0600-0041
2401-0600-0080
2401-0600-0102</v>
          </cell>
          <cell r="D1346" t="str">
            <v>SG CON 118/2025 P 31/12/2025 R 2025I-VBOG 002562 - ADICION 1 PRORROGA 1 VBOG- 088641 PRESTAR SERVICIOS PROFESIONALES PARA ATENDER TEMAS JURIDICOS EN DERECHO LABORAL, IMPLEMENTACIÓN DEL MODELO DE TELETRABAJO, SEGURIDAD SOCIAL Y NOVEDADES ADTIVAS SGH</v>
          </cell>
          <cell r="E1346" t="str">
            <v>SG</v>
          </cell>
          <cell r="F1346">
            <v>0.97750000000000004</v>
          </cell>
          <cell r="G1346">
            <v>0</v>
          </cell>
          <cell r="H1346">
            <v>0.97750000000000004</v>
          </cell>
          <cell r="I1346">
            <v>0</v>
          </cell>
          <cell r="J1346">
            <v>0.97750000000000004</v>
          </cell>
          <cell r="K1346">
            <v>0</v>
          </cell>
          <cell r="L1346">
            <v>0</v>
          </cell>
          <cell r="M1346">
            <v>0</v>
          </cell>
          <cell r="N1346">
            <v>0</v>
          </cell>
          <cell r="O1346">
            <v>0</v>
          </cell>
          <cell r="P1346">
            <v>0.97750000000000004</v>
          </cell>
        </row>
        <row r="1347">
          <cell r="B1347" t="str">
            <v>SMFF 2848/2025</v>
          </cell>
          <cell r="C1347" t="str">
            <v>2401-0600-0112</v>
          </cell>
          <cell r="D1347" t="str">
            <v>RESOL SMFF 2848/2025  R: SA 25-07-2025  ACOMPAÑAMIENTO CONTRATOS DERIVADOS DE LOS CONVENIOS 1575-2022 SUSCRITO CON LA ALCALDÍA DE SANTA ROSA DE CABAL, CONVENIO 1181-2021 SUSCRITO CON LA GOBERNACIÓN DE CALDAS Y CONVENIO 2068-2021 SUSCITO CON LA EMPRES</v>
          </cell>
          <cell r="E1347" t="str">
            <v>SG</v>
          </cell>
          <cell r="F1347">
            <v>0.96523800000000004</v>
          </cell>
          <cell r="G1347">
            <v>0</v>
          </cell>
          <cell r="H1347">
            <v>0.96523800000000004</v>
          </cell>
          <cell r="I1347">
            <v>0.96523800000000004</v>
          </cell>
          <cell r="J1347">
            <v>0</v>
          </cell>
          <cell r="K1347">
            <v>0</v>
          </cell>
          <cell r="L1347">
            <v>0</v>
          </cell>
          <cell r="M1347">
            <v>0</v>
          </cell>
          <cell r="N1347">
            <v>0</v>
          </cell>
          <cell r="O1347">
            <v>0</v>
          </cell>
          <cell r="P1347">
            <v>0.96523800000000004</v>
          </cell>
        </row>
        <row r="1348">
          <cell r="B1348" t="str">
            <v>SMFF 3521/2025</v>
          </cell>
          <cell r="C1348" t="str">
            <v>2402-0600-0013</v>
          </cell>
          <cell r="D1348" t="str">
            <v>RESOL SMFF 3521/2025 VISITA AL MUNICIPIO DE BUENAVENTURA – VALLE DEL CAUCA DEL 3 AL 5 DE SEPTIEMBRE DE 2025, PARA PARTICIPAR EN REUNIÓN PRESENCIAL DE SEGUIMIENTO A LOS COMPROMISOS ENTRE EL GOBIERNO NACIONAL Y EL COMITÉ DE PARO CÍVICO DE BUENAVENTURA:</v>
          </cell>
          <cell r="E1348" t="str">
            <v>SG</v>
          </cell>
          <cell r="F1348">
            <v>0.96523800000000004</v>
          </cell>
          <cell r="G1348">
            <v>0</v>
          </cell>
          <cell r="H1348">
            <v>0.96523800000000004</v>
          </cell>
          <cell r="I1348">
            <v>0.96523800000000004</v>
          </cell>
          <cell r="J1348">
            <v>0</v>
          </cell>
          <cell r="K1348">
            <v>0</v>
          </cell>
          <cell r="L1348">
            <v>0</v>
          </cell>
          <cell r="M1348">
            <v>0</v>
          </cell>
          <cell r="N1348">
            <v>0</v>
          </cell>
          <cell r="O1348">
            <v>0</v>
          </cell>
          <cell r="P1348">
            <v>0.96523800000000004</v>
          </cell>
        </row>
        <row r="1349">
          <cell r="B1349" t="str">
            <v>SS 3524/2025</v>
          </cell>
          <cell r="C1349" t="str">
            <v>2401-0600-0118</v>
          </cell>
          <cell r="D1349" t="str">
            <v>RESOL SS 3524/2025 REALIZAR SEGUIMIENTO PREDIAL CONTRATO DE OBRA 981 de 2022 CONEXIÓN PUENTE PUMAREJO (BARRANQUILLA)-  CIÉNAGA(VIADUCTOS) EN LOS DEPARTAMENTOS ATLÁNTICO Y MAGDALENA</v>
          </cell>
          <cell r="E1349" t="str">
            <v>SG</v>
          </cell>
          <cell r="F1349">
            <v>0.96523800000000004</v>
          </cell>
          <cell r="G1349">
            <v>0</v>
          </cell>
          <cell r="H1349">
            <v>0.96523800000000004</v>
          </cell>
          <cell r="I1349">
            <v>0.96523800000000004</v>
          </cell>
          <cell r="J1349">
            <v>0</v>
          </cell>
          <cell r="K1349">
            <v>0</v>
          </cell>
          <cell r="L1349">
            <v>0</v>
          </cell>
          <cell r="M1349">
            <v>0</v>
          </cell>
          <cell r="N1349">
            <v>0</v>
          </cell>
          <cell r="O1349">
            <v>0</v>
          </cell>
          <cell r="P1349">
            <v>0.96523800000000004</v>
          </cell>
        </row>
        <row r="1350">
          <cell r="B1350" t="str">
            <v>SS 4570/2025</v>
          </cell>
          <cell r="C1350" t="str">
            <v>2401-0600-0112</v>
          </cell>
          <cell r="D1350" t="str">
            <v>RESOL SS 4570/2025 CONTRATO 1506 DE 2025 REUNIÓN COMUNIDAD DEL PEAJE CURITÍ RUTA 45A07 VÍA ZIPAQUIRA BUCARAMANGA TEMA DE ORDEN PÚBLICO</v>
          </cell>
          <cell r="E1350" t="str">
            <v>SG</v>
          </cell>
          <cell r="F1350">
            <v>0.96523800000000004</v>
          </cell>
          <cell r="G1350">
            <v>0</v>
          </cell>
          <cell r="H1350">
            <v>0.96523800000000004</v>
          </cell>
          <cell r="I1350">
            <v>0</v>
          </cell>
          <cell r="J1350">
            <v>0.96523800000000004</v>
          </cell>
          <cell r="K1350">
            <v>0</v>
          </cell>
          <cell r="L1350">
            <v>0</v>
          </cell>
          <cell r="M1350">
            <v>0</v>
          </cell>
          <cell r="N1350">
            <v>0</v>
          </cell>
          <cell r="O1350">
            <v>0</v>
          </cell>
          <cell r="P1350">
            <v>0.96523800000000004</v>
          </cell>
        </row>
        <row r="1351">
          <cell r="B1351" t="str">
            <v>282/2025</v>
          </cell>
          <cell r="C1351" t="str">
            <v>2401-0600-0079</v>
          </cell>
          <cell r="D1351" t="str">
            <v>DTE CON. 282/2025 P: 31/12/25 R:2025I-VBOG-003469 PRESTAR SERVICIOS DE APOYO A LA GESTIÓN, PARA ATENDER ASUNTOS DE LOS PROGRAMAS, PROYECTOS, CONTRATOS Y/O CONVENIOS A CARGO DEL INVIAS DESDE LA DIRECCIÓN TÉCNICA Y DE ESTRUCTURACIÓN Y/O SUS</v>
          </cell>
          <cell r="E1351" t="str">
            <v>DTE</v>
          </cell>
          <cell r="F1351">
            <v>0.96250000000000002</v>
          </cell>
          <cell r="G1351">
            <v>0</v>
          </cell>
          <cell r="H1351">
            <v>0.96250000000000002</v>
          </cell>
          <cell r="I1351">
            <v>0</v>
          </cell>
          <cell r="J1351">
            <v>0.96250000000000002</v>
          </cell>
          <cell r="K1351">
            <v>0</v>
          </cell>
          <cell r="L1351">
            <v>0</v>
          </cell>
          <cell r="M1351">
            <v>0</v>
          </cell>
          <cell r="N1351">
            <v>0</v>
          </cell>
          <cell r="O1351">
            <v>0</v>
          </cell>
          <cell r="P1351">
            <v>0.96250000000000002</v>
          </cell>
        </row>
        <row r="1352">
          <cell r="B1352" t="str">
            <v>854/2025</v>
          </cell>
          <cell r="C1352" t="str">
            <v>2401-0600-0103
2402-0600-0013</v>
          </cell>
          <cell r="D1352" t="str">
            <v>DTHUI CON 854/2025 VBOG- 021443 P DIC 31/2025 PRESTAR SERVICIOS PROFESIONALES PARA ATENDER ASUNTOS DE CARÁCTER TÉCNICO, ADMINISTRATIVO, Y FINANCIERO PARA APOYAR EL  SEGUIMIENTO Y CONTROL DE LAS POLÍTICAS, PLANES, PROGRAMAS, PROYECTOS, CONTRATOS</v>
          </cell>
          <cell r="E1352" t="str">
            <v>SUBG - DT</v>
          </cell>
          <cell r="F1352">
            <v>0.91739550000000003</v>
          </cell>
          <cell r="G1352">
            <v>0</v>
          </cell>
          <cell r="H1352">
            <v>0.91739550000000003</v>
          </cell>
          <cell r="I1352">
            <v>0.60315224000000001</v>
          </cell>
          <cell r="J1352">
            <v>0.31424326000000002</v>
          </cell>
          <cell r="K1352">
            <v>0</v>
          </cell>
          <cell r="L1352">
            <v>0</v>
          </cell>
          <cell r="M1352">
            <v>0</v>
          </cell>
          <cell r="N1352">
            <v>0</v>
          </cell>
          <cell r="O1352">
            <v>0</v>
          </cell>
          <cell r="P1352">
            <v>0.91739550000000003</v>
          </cell>
        </row>
        <row r="1353">
          <cell r="B1353" t="str">
            <v>767/2025</v>
          </cell>
          <cell r="C1353" t="str">
            <v>2402-0600-0013
2406-0600-0006</v>
          </cell>
          <cell r="D1353" t="str">
            <v>SUBG CON 767/2025 P 31/12/2025 R 2025I-VBOG 021133 PRESTAR SERVICIOS PROFESIONALES PARA ATENDER ASUNTOS DE CARÁCTER TÉCNICO, ADMINISTRATIVO, Y FINANCIERO PARA APOYAR EL SEGUIMIENTO Y CONTROL DE LAS POLÍTICAS, PLANES, PROGRAMAS, PROYECTOS, CONTRATOS Y</v>
          </cell>
          <cell r="E1353" t="str">
            <v>SUBG - DT</v>
          </cell>
          <cell r="F1353">
            <v>0.90334980000000009</v>
          </cell>
          <cell r="G1353">
            <v>0</v>
          </cell>
          <cell r="H1353">
            <v>0.90334980000000009</v>
          </cell>
          <cell r="I1353">
            <v>0.90334980000000009</v>
          </cell>
          <cell r="J1353">
            <v>0</v>
          </cell>
          <cell r="K1353">
            <v>0</v>
          </cell>
          <cell r="L1353">
            <v>0</v>
          </cell>
          <cell r="M1353">
            <v>0</v>
          </cell>
          <cell r="N1353">
            <v>0</v>
          </cell>
          <cell r="O1353">
            <v>0</v>
          </cell>
          <cell r="P1353">
            <v>0.90334980000000009</v>
          </cell>
        </row>
        <row r="1354">
          <cell r="B1354" t="str">
            <v>2026/2025</v>
          </cell>
          <cell r="C1354" t="str">
            <v>2401-0600-0075
2401-0600-0107</v>
          </cell>
          <cell r="D1354" t="str">
            <v>SG CPSP 2026/2025 P:31/12/2025 R:2025I-VBOG-098725 PRESTAR SERVICIOS PROFESIONALES ESPECIALIZADOS EN ASUNTOS DE CARÁCTER TÉCNICO A LA DIRECCIÓN Y SUBDIRECCIÓN GENERAL</v>
          </cell>
          <cell r="E1354" t="str">
            <v>COM</v>
          </cell>
          <cell r="F1354">
            <v>0.90300000000000002</v>
          </cell>
          <cell r="G1354">
            <v>0</v>
          </cell>
          <cell r="H1354">
            <v>0.90300000000000002</v>
          </cell>
          <cell r="I1354">
            <v>0.90300000000000002</v>
          </cell>
          <cell r="J1354">
            <v>0</v>
          </cell>
          <cell r="K1354">
            <v>0</v>
          </cell>
          <cell r="L1354">
            <v>0</v>
          </cell>
          <cell r="M1354">
            <v>0</v>
          </cell>
          <cell r="N1354">
            <v>0</v>
          </cell>
          <cell r="O1354">
            <v>0</v>
          </cell>
          <cell r="P1354">
            <v>0.90300000000000002</v>
          </cell>
        </row>
        <row r="1355">
          <cell r="B1355" t="str">
            <v>SS 1481/2025</v>
          </cell>
          <cell r="C1355" t="str">
            <v>2401-0600-0118</v>
          </cell>
          <cell r="D1355" t="str">
            <v>SA CORREO DEL 05-05-2025 RES SS 1481/2025  REUNIÓN COMUNIDADES EIA DRAGADO DE PROFUNDIZACIÓN DE LA BAHÍA DE BUENAVENTURA CON SAN JOAQUÍN, GAMBOA Y JUANCHACO.</v>
          </cell>
          <cell r="E1355" t="str">
            <v>SG</v>
          </cell>
          <cell r="F1355">
            <v>0.90209150000000005</v>
          </cell>
          <cell r="G1355">
            <v>0</v>
          </cell>
          <cell r="H1355">
            <v>0.90209150000000005</v>
          </cell>
          <cell r="I1355">
            <v>0.90209150000000005</v>
          </cell>
          <cell r="J1355">
            <v>0</v>
          </cell>
          <cell r="K1355">
            <v>0</v>
          </cell>
          <cell r="L1355">
            <v>0</v>
          </cell>
          <cell r="M1355">
            <v>0</v>
          </cell>
          <cell r="N1355">
            <v>0</v>
          </cell>
          <cell r="O1355">
            <v>0</v>
          </cell>
          <cell r="P1355">
            <v>0.90209150000000005</v>
          </cell>
        </row>
        <row r="1356">
          <cell r="B1356" t="str">
            <v>SMFF1831/2025</v>
          </cell>
          <cell r="C1356" t="str">
            <v>2401-0600-0075</v>
          </cell>
          <cell r="D1356" t="str">
            <v>REUNIÓN CON LA GOBERNACIÓN DE SUCRE PARA EL CIERRE Y LIQUIDACIÓN DEL CONVENIO 1122 DE 2021; - REUNIÓN CON LA ALCALDÍA DE MONTERÍA PARA EL CIERRE Y LIQUIDACIÓN DEL CONVENIO 1023-2020: "AUNAR ESFUERZOS ENTRE EL MUNICIPIO DE MONTERÍA Y EL INSTITUTO NACI</v>
          </cell>
          <cell r="E1356" t="str">
            <v>SG</v>
          </cell>
          <cell r="F1356">
            <v>0.90209150000000005</v>
          </cell>
          <cell r="G1356">
            <v>0</v>
          </cell>
          <cell r="H1356">
            <v>0.90209150000000005</v>
          </cell>
          <cell r="I1356">
            <v>0.90209150000000005</v>
          </cell>
          <cell r="J1356">
            <v>0</v>
          </cell>
          <cell r="K1356">
            <v>0</v>
          </cell>
          <cell r="L1356">
            <v>0</v>
          </cell>
          <cell r="M1356">
            <v>0</v>
          </cell>
          <cell r="N1356">
            <v>0</v>
          </cell>
          <cell r="O1356">
            <v>0</v>
          </cell>
          <cell r="P1356">
            <v>0.90209150000000005</v>
          </cell>
        </row>
        <row r="1357">
          <cell r="B1357" t="str">
            <v>SA 2983/2025</v>
          </cell>
          <cell r="C1357" t="str">
            <v>2401-0600-0112</v>
          </cell>
          <cell r="D1357" t="str">
            <v>RESOL SA 2983/2025 ASISTIR A MESA DE TRABAJO PARA HACER SEGUIMIENTO A LOS ACUERDOS DEL PARO CÍVICO CHOCO SUSCRITO
POR EL GOBIERNO NACIONAL Y EL REFERIDO PARO.</v>
          </cell>
          <cell r="E1357" t="str">
            <v>SG</v>
          </cell>
          <cell r="F1357">
            <v>0.89902035000000002</v>
          </cell>
          <cell r="G1357">
            <v>0</v>
          </cell>
          <cell r="H1357">
            <v>0.89902035000000002</v>
          </cell>
          <cell r="I1357">
            <v>0.89902035000000002</v>
          </cell>
          <cell r="J1357">
            <v>0</v>
          </cell>
          <cell r="K1357">
            <v>0</v>
          </cell>
          <cell r="L1357">
            <v>0</v>
          </cell>
          <cell r="M1357">
            <v>0</v>
          </cell>
          <cell r="N1357">
            <v>0</v>
          </cell>
          <cell r="O1357">
            <v>0</v>
          </cell>
          <cell r="P1357">
            <v>0.89902035000000002</v>
          </cell>
        </row>
        <row r="1358">
          <cell r="B1358" t="str">
            <v>SA 3618/2025</v>
          </cell>
          <cell r="C1358" t="str">
            <v>2402-0600-0013</v>
          </cell>
          <cell r="D1358" t="str">
            <v>RESOL SA 3618/2025 ASISTIR A REUNIÓN DE CONSULTA PREVIA EN LA ETAPA DE CONSULTA, FASE TALLER E IDENTIFICACIÓN DE IMPACTOS Y FORMULACIÓN DE MEDIDAS DE MANEJO EN EL MARCO DEL PROYECTO “MEJORAMIENTO, MANTENIMIENTO DE LA VÍA MATUYA - SAN CRISTÓBAL EN EL</v>
          </cell>
          <cell r="E1358" t="str">
            <v>SG</v>
          </cell>
          <cell r="F1358">
            <v>0.89902035000000002</v>
          </cell>
          <cell r="G1358">
            <v>0</v>
          </cell>
          <cell r="H1358">
            <v>0.89902035000000002</v>
          </cell>
          <cell r="I1358">
            <v>0.89902035000000002</v>
          </cell>
          <cell r="J1358">
            <v>0</v>
          </cell>
          <cell r="K1358">
            <v>0</v>
          </cell>
          <cell r="L1358">
            <v>0</v>
          </cell>
          <cell r="M1358">
            <v>0</v>
          </cell>
          <cell r="N1358">
            <v>0</v>
          </cell>
          <cell r="O1358">
            <v>0</v>
          </cell>
          <cell r="P1358">
            <v>0.89902035000000002</v>
          </cell>
        </row>
        <row r="1359">
          <cell r="B1359" t="str">
            <v>SA 3975/2025</v>
          </cell>
          <cell r="C1359" t="str">
            <v>2402-0600-0013</v>
          </cell>
          <cell r="D1359" t="str">
            <v>RESOL SA 3975/2025 ATENCION DEL PARO CAMIONERO EN LA RUTA DEL CORREDOR MEDELLÍN QUIBDÓ SECTOR EL SIETE</v>
          </cell>
          <cell r="E1359" t="str">
            <v>SG</v>
          </cell>
          <cell r="F1359">
            <v>0.89902035000000002</v>
          </cell>
          <cell r="G1359">
            <v>0</v>
          </cell>
          <cell r="H1359">
            <v>0.89902035000000002</v>
          </cell>
          <cell r="I1359">
            <v>0.89902035000000002</v>
          </cell>
          <cell r="J1359">
            <v>0</v>
          </cell>
          <cell r="K1359">
            <v>0</v>
          </cell>
          <cell r="L1359">
            <v>0</v>
          </cell>
          <cell r="M1359">
            <v>0</v>
          </cell>
          <cell r="N1359">
            <v>0</v>
          </cell>
          <cell r="O1359">
            <v>0</v>
          </cell>
          <cell r="P1359">
            <v>0.89902035000000002</v>
          </cell>
        </row>
        <row r="1360">
          <cell r="B1360" t="str">
            <v>SA 4279/2025</v>
          </cell>
          <cell r="C1360" t="str">
            <v>2401-0600-0112</v>
          </cell>
          <cell r="D1360" t="str">
            <v>RESOL SA 4279/2025 ASISTENCIA MESA DE CONCERTACIÓN PROTESTA RUTA 45A</v>
          </cell>
          <cell r="E1360" t="str">
            <v>SG</v>
          </cell>
          <cell r="F1360">
            <v>0.89902035000000002</v>
          </cell>
          <cell r="G1360">
            <v>0</v>
          </cell>
          <cell r="H1360">
            <v>0.89902035000000002</v>
          </cell>
          <cell r="I1360">
            <v>0</v>
          </cell>
          <cell r="J1360">
            <v>0.89902035000000002</v>
          </cell>
          <cell r="K1360">
            <v>0</v>
          </cell>
          <cell r="L1360">
            <v>0</v>
          </cell>
          <cell r="M1360">
            <v>0</v>
          </cell>
          <cell r="N1360">
            <v>0</v>
          </cell>
          <cell r="O1360">
            <v>0</v>
          </cell>
          <cell r="P1360">
            <v>0.89902035000000002</v>
          </cell>
        </row>
        <row r="1361">
          <cell r="B1361" t="str">
            <v>SA 5037/2025</v>
          </cell>
          <cell r="C1361" t="str">
            <v>2401-0600-0112</v>
          </cell>
          <cell r="D1361" t="str">
            <v>RESOL SA 5037/2025 ASISTIR A LA AUDIENCIA DE VERIFICACIÓN DE PACTO DE CUMPLIMIENTO CONVOCADA POR EL TRIBUNAL ADMINISTRATIVO DE MAGDALENA CON EL RADICADO 47001233300020200069800</v>
          </cell>
          <cell r="E1361" t="str">
            <v>SG</v>
          </cell>
          <cell r="F1361">
            <v>0.89902035000000002</v>
          </cell>
          <cell r="G1361">
            <v>0</v>
          </cell>
          <cell r="H1361">
            <v>0.89902035000000002</v>
          </cell>
          <cell r="I1361">
            <v>0</v>
          </cell>
          <cell r="J1361">
            <v>0.89902035000000002</v>
          </cell>
          <cell r="K1361">
            <v>0</v>
          </cell>
          <cell r="L1361">
            <v>0</v>
          </cell>
          <cell r="M1361">
            <v>0</v>
          </cell>
          <cell r="N1361">
            <v>0</v>
          </cell>
          <cell r="O1361">
            <v>0</v>
          </cell>
          <cell r="P1361">
            <v>0.89902035000000002</v>
          </cell>
        </row>
        <row r="1362">
          <cell r="B1362" t="str">
            <v>SA 5161/2025</v>
          </cell>
          <cell r="C1362" t="str">
            <v>2401-0600-0112</v>
          </cell>
          <cell r="D1362" t="str">
            <v>RESOL SA 5161/2025 ASISTENCIA COMITÉ DIRECTIVO VÍAS DE LA CIGARRA Y VISITA AL PROYECTO PAR VIAL EN EL MARCO DEL CONVENIO INTERADMINISTRATIVO 1113-2016.</v>
          </cell>
          <cell r="E1362" t="str">
            <v>SG</v>
          </cell>
          <cell r="F1362">
            <v>0.89902035000000002</v>
          </cell>
          <cell r="G1362">
            <v>0</v>
          </cell>
          <cell r="H1362">
            <v>0.89902035000000002</v>
          </cell>
          <cell r="I1362">
            <v>0</v>
          </cell>
          <cell r="J1362">
            <v>0.89902035000000002</v>
          </cell>
          <cell r="K1362">
            <v>0</v>
          </cell>
          <cell r="L1362">
            <v>0</v>
          </cell>
          <cell r="M1362">
            <v>0</v>
          </cell>
          <cell r="N1362">
            <v>0</v>
          </cell>
          <cell r="O1362">
            <v>0</v>
          </cell>
          <cell r="P1362">
            <v>0.89902035000000002</v>
          </cell>
        </row>
        <row r="1363">
          <cell r="B1363" t="str">
            <v>SA 5344/2025</v>
          </cell>
          <cell r="C1363" t="str">
            <v>2401-0600-0112</v>
          </cell>
          <cell r="D1363" t="str">
            <v>RESOL SA 5344/2025 REUNIÓN CONTRATO 981-2022. INTERVENTORÍA PARA EL MEJORAMIENTO MEDIANTE LA CONSTRUCCIÓN Y MANTENIMIENTO CONEXIÓN PUENTE PUMAREJO (BARRANQUILLA) – CIÉNAGA (VIADUCTOS) EN LOS DEPARTAMENTOS DEL ATLÁNTICO Y MAGDALENA</v>
          </cell>
          <cell r="E1363" t="str">
            <v>SG</v>
          </cell>
          <cell r="F1363">
            <v>0.89902035000000002</v>
          </cell>
          <cell r="G1363">
            <v>0</v>
          </cell>
          <cell r="H1363">
            <v>0.89902035000000002</v>
          </cell>
          <cell r="I1363">
            <v>0</v>
          </cell>
          <cell r="J1363">
            <v>0.89902035000000002</v>
          </cell>
          <cell r="K1363">
            <v>0</v>
          </cell>
          <cell r="L1363">
            <v>0</v>
          </cell>
          <cell r="M1363">
            <v>0</v>
          </cell>
          <cell r="N1363">
            <v>0</v>
          </cell>
          <cell r="O1363">
            <v>0</v>
          </cell>
          <cell r="P1363">
            <v>0.89902035000000002</v>
          </cell>
        </row>
        <row r="1364">
          <cell r="B1364" t="str">
            <v>SA 5345/2025</v>
          </cell>
          <cell r="C1364" t="str">
            <v>2401-0600-0112</v>
          </cell>
          <cell r="D1364" t="str">
            <v>RESOL SA 5345/2025 ASISTIR A LA CONVOCATORIA A LA SESIÓN DE LA COMISIÓN INTERSECTORIAL PARA LA REGIÓN DEL CATATUMBO</v>
          </cell>
          <cell r="E1364" t="str">
            <v>SG</v>
          </cell>
          <cell r="F1364">
            <v>0.89902035000000002</v>
          </cell>
          <cell r="G1364">
            <v>0</v>
          </cell>
          <cell r="H1364">
            <v>0.89902035000000002</v>
          </cell>
          <cell r="I1364">
            <v>0</v>
          </cell>
          <cell r="J1364">
            <v>0.89902035000000002</v>
          </cell>
          <cell r="K1364">
            <v>0</v>
          </cell>
          <cell r="L1364">
            <v>0</v>
          </cell>
          <cell r="M1364">
            <v>0</v>
          </cell>
          <cell r="N1364">
            <v>0</v>
          </cell>
          <cell r="O1364">
            <v>0</v>
          </cell>
          <cell r="P1364">
            <v>0.89902035000000002</v>
          </cell>
        </row>
        <row r="1365">
          <cell r="B1365" t="str">
            <v>DTE4684/2025</v>
          </cell>
          <cell r="C1365" t="str">
            <v>2401-0600-0079</v>
          </cell>
          <cell r="D1365" t="str">
            <v>RESOL DTE 4684/2025 SOCIALIZACIÓN TARIFAS DIFERENCIALES A LOS MUNICIPIOS DEL AREA DE INFLUENCIA DIRECTA DE LA ESTACIONES DE PEAJE GARZONES 1, GARZONES 2 Y LA ESPERANZA</v>
          </cell>
          <cell r="E1365" t="str">
            <v>SG</v>
          </cell>
          <cell r="F1365">
            <v>0.89603098000000003</v>
          </cell>
          <cell r="G1365">
            <v>0</v>
          </cell>
          <cell r="H1365">
            <v>0.89603098000000003</v>
          </cell>
          <cell r="I1365">
            <v>0</v>
          </cell>
          <cell r="J1365">
            <v>0.89603098000000003</v>
          </cell>
          <cell r="K1365">
            <v>0</v>
          </cell>
          <cell r="L1365">
            <v>0</v>
          </cell>
          <cell r="M1365">
            <v>0</v>
          </cell>
          <cell r="N1365">
            <v>0</v>
          </cell>
          <cell r="O1365">
            <v>0</v>
          </cell>
          <cell r="P1365">
            <v>0.89603098000000003</v>
          </cell>
        </row>
        <row r="1366">
          <cell r="B1366" t="str">
            <v>816/2025</v>
          </cell>
          <cell r="C1366" t="str">
            <v>2402-0600-0013
2406-0600-0006</v>
          </cell>
          <cell r="D1366" t="str">
            <v>DTPUT CON. 816/2025 P:31/12/25 R:VBOG-021155 PRESTAR SERVICIOS DE APOYO A LA GESTIÓN PARA ATENDER ASUNTOS DE
CARÁCTER ASISTENCIAL Y OPERATIVO QUE CORRESPONDAN CON LAS POLÍTICAS, PLANES, PROGRAMAS, PROYECTOS, CONTRATOS Y/O CONVENIOS ORIENTADOS AL CUMP</v>
          </cell>
          <cell r="E1366" t="str">
            <v>SUBG - DT</v>
          </cell>
          <cell r="F1366">
            <v>0.875</v>
          </cell>
          <cell r="G1366">
            <v>0</v>
          </cell>
          <cell r="H1366">
            <v>0.875</v>
          </cell>
          <cell r="I1366">
            <v>0.875</v>
          </cell>
          <cell r="J1366">
            <v>0</v>
          </cell>
          <cell r="K1366">
            <v>0</v>
          </cell>
          <cell r="L1366">
            <v>0</v>
          </cell>
          <cell r="M1366">
            <v>0</v>
          </cell>
          <cell r="N1366">
            <v>0</v>
          </cell>
          <cell r="O1366">
            <v>0</v>
          </cell>
          <cell r="P1366">
            <v>0.875</v>
          </cell>
        </row>
        <row r="1367">
          <cell r="B1367" t="str">
            <v>DTSAN 147/2025</v>
          </cell>
          <cell r="C1367" t="str">
            <v>2402-0600-0013</v>
          </cell>
          <cell r="D1367" t="str">
            <v>RESOL DTSAN 147/2025 ACOMPAÑAMIENTO A LA INSPECCIÓN TÉCNICA Y OPERATIVA AL CORREDOR BOGOTÁ – BUCARAMANGA QUE REALIZARÁ LA SUPERTRANSPORTE</v>
          </cell>
          <cell r="E1367" t="str">
            <v>SG</v>
          </cell>
          <cell r="F1367">
            <v>0.85518287999999998</v>
          </cell>
          <cell r="G1367">
            <v>0</v>
          </cell>
          <cell r="H1367">
            <v>0.85518287999999998</v>
          </cell>
          <cell r="I1367">
            <v>0.85518287999999998</v>
          </cell>
          <cell r="J1367">
            <v>0</v>
          </cell>
          <cell r="K1367">
            <v>0</v>
          </cell>
          <cell r="L1367">
            <v>0</v>
          </cell>
          <cell r="M1367">
            <v>0</v>
          </cell>
          <cell r="N1367">
            <v>0</v>
          </cell>
          <cell r="O1367">
            <v>0</v>
          </cell>
          <cell r="P1367">
            <v>0.85518287999999998</v>
          </cell>
        </row>
        <row r="1368">
          <cell r="B1368" t="str">
            <v>SA 5248/2025</v>
          </cell>
          <cell r="C1368" t="str">
            <v>2401-0600-0112</v>
          </cell>
          <cell r="D1368" t="str">
            <v>RESOL SA 5248/2025 TOMA FÍSICA DE INVENTARIO DE BIENES A CARGO DE LAS FUERZAS MILITARES EN EL CANTÓN MILITAR DE APIAY GRULI 6 EN VILLAVICENCIO (META).</v>
          </cell>
          <cell r="E1368" t="str">
            <v>SG</v>
          </cell>
          <cell r="F1368">
            <v>0.85518287999999998</v>
          </cell>
          <cell r="G1368">
            <v>0</v>
          </cell>
          <cell r="H1368">
            <v>0.85518287999999998</v>
          </cell>
          <cell r="I1368">
            <v>0</v>
          </cell>
          <cell r="J1368">
            <v>0.85518287999999998</v>
          </cell>
          <cell r="K1368">
            <v>0</v>
          </cell>
          <cell r="L1368">
            <v>0</v>
          </cell>
          <cell r="M1368">
            <v>0</v>
          </cell>
          <cell r="N1368">
            <v>0</v>
          </cell>
          <cell r="O1368">
            <v>0</v>
          </cell>
          <cell r="P1368">
            <v>0.85518287999999998</v>
          </cell>
        </row>
        <row r="1369">
          <cell r="B1369" t="str">
            <v>0838/2025</v>
          </cell>
          <cell r="C1369" t="str">
            <v>2402-0600-0013
2406-0600-0006</v>
          </cell>
          <cell r="D1369" t="str">
            <v>DTCAU CON 0838/2025 P:31/12/2025 R:2025I-VBOG-021452 PRESTAR SERVICIOS PROFESIONALES PARA ATENDER ASUNTOS DE CARÁCTER TÉCNICO, ADMINISTRATIVO, Y FINANCIERO PARA APOYAR EL SEGUIMIENTO Y CONTROL DE LAS POLÍTICAS, PLANES, PROGRAMAS, PROYECTOS, CONTRATOS</v>
          </cell>
          <cell r="E1369" t="str">
            <v>SUBG - DT</v>
          </cell>
          <cell r="F1369">
            <v>0.84247539999999999</v>
          </cell>
          <cell r="G1369">
            <v>0</v>
          </cell>
          <cell r="H1369">
            <v>0.84247539999999999</v>
          </cell>
          <cell r="I1369">
            <v>0.84247539999999999</v>
          </cell>
          <cell r="J1369">
            <v>0</v>
          </cell>
          <cell r="K1369">
            <v>0</v>
          </cell>
          <cell r="L1369">
            <v>0</v>
          </cell>
          <cell r="M1369">
            <v>0</v>
          </cell>
          <cell r="N1369">
            <v>0</v>
          </cell>
          <cell r="O1369">
            <v>0</v>
          </cell>
          <cell r="P1369">
            <v>0.84247539999999999</v>
          </cell>
        </row>
        <row r="1370">
          <cell r="B1370" t="str">
            <v>SA  1813/2025</v>
          </cell>
          <cell r="C1370" t="str">
            <v>2401-0600-0075</v>
          </cell>
          <cell r="D1370" t="str">
            <v>SA CORREO  DE 26/05/2025 RESOL SA  1813/2025 ASISTIR A LA MESA TÉCNICA Y SOCIALIZACIÓN DE AVANCES EN</v>
          </cell>
          <cell r="E1370" t="str">
            <v>SG</v>
          </cell>
          <cell r="F1370">
            <v>0.84020490000000003</v>
          </cell>
          <cell r="G1370">
            <v>0</v>
          </cell>
          <cell r="H1370">
            <v>0.84020490000000003</v>
          </cell>
          <cell r="I1370">
            <v>0.84020490000000003</v>
          </cell>
          <cell r="J1370">
            <v>0</v>
          </cell>
          <cell r="K1370">
            <v>0</v>
          </cell>
          <cell r="L1370">
            <v>0</v>
          </cell>
          <cell r="M1370">
            <v>0</v>
          </cell>
          <cell r="N1370">
            <v>0</v>
          </cell>
          <cell r="O1370">
            <v>0</v>
          </cell>
          <cell r="P1370">
            <v>0.84020490000000003</v>
          </cell>
        </row>
        <row r="1371">
          <cell r="B1371" t="str">
            <v>SA  1821/2025</v>
          </cell>
          <cell r="C1371" t="str">
            <v>2401-0600-0075</v>
          </cell>
          <cell r="D1371" t="str">
            <v>SA CORREO  DE 26/05/2025 RESOL SA  1821/2025 ASISTIR A MESA TÉCNICA CONSEJOS COMUNITARIOS QUIBDÓ - P</v>
          </cell>
          <cell r="E1371" t="str">
            <v>SG</v>
          </cell>
          <cell r="F1371">
            <v>0.84020490000000003</v>
          </cell>
          <cell r="G1371">
            <v>0</v>
          </cell>
          <cell r="H1371">
            <v>0.84020490000000003</v>
          </cell>
          <cell r="I1371">
            <v>0.84020490000000003</v>
          </cell>
          <cell r="J1371">
            <v>0</v>
          </cell>
          <cell r="K1371">
            <v>0</v>
          </cell>
          <cell r="L1371">
            <v>0</v>
          </cell>
          <cell r="M1371">
            <v>0</v>
          </cell>
          <cell r="N1371">
            <v>0</v>
          </cell>
          <cell r="O1371">
            <v>0</v>
          </cell>
          <cell r="P1371">
            <v>0.84020490000000003</v>
          </cell>
        </row>
        <row r="1372">
          <cell r="B1372" t="str">
            <v>0478-2025</v>
          </cell>
          <cell r="C1372" t="str">
            <v>2401-0600-0074
2402-0600-0013</v>
          </cell>
          <cell r="D1372" t="str">
            <v>GGT CON 0478-2025 P:31-DIC-2025 R:2025I-VBOG-020127 PRESTAR SERVICIOS DE APOYO A LA GESTIÓN PARA ATENDER ASUNTOS DECARÁCTER ASISTENCIAL Y ADMINISTRATIVO QUE CORRESPONDAN CON LAS POLÍTICAS,PLANES, PROGRAMAS, PROYECTOS, CONTRATOS Y/O CONVENIOS ORIENTAD</v>
          </cell>
          <cell r="E1372" t="str">
            <v>SUBG - DT</v>
          </cell>
          <cell r="F1372">
            <v>0.84</v>
          </cell>
          <cell r="G1372">
            <v>0</v>
          </cell>
          <cell r="H1372">
            <v>0.84</v>
          </cell>
          <cell r="I1372">
            <v>0.84</v>
          </cell>
          <cell r="J1372">
            <v>0</v>
          </cell>
          <cell r="K1372">
            <v>0</v>
          </cell>
          <cell r="L1372">
            <v>0</v>
          </cell>
          <cell r="M1372">
            <v>0</v>
          </cell>
          <cell r="N1372">
            <v>0</v>
          </cell>
          <cell r="O1372">
            <v>0</v>
          </cell>
          <cell r="P1372">
            <v>0.84</v>
          </cell>
        </row>
        <row r="1373">
          <cell r="B1373" t="str">
            <v>402/2025</v>
          </cell>
          <cell r="C1373" t="str">
            <v>2401-0600-0074
2410-0600-0002</v>
          </cell>
          <cell r="D1373" t="str">
            <v>SS CON. 402/2025 P: 31/12/2025 R: 2025I-VBOG-016933 PRESTAR SERVICIOS PROFESIONALES PARA ATENDER ASUNTOS DE CARÁCTER
TECNICO, DE LOS PROGRAMAS, PROYECTOS, CONTRATOS Y/O CONVENIOS A CARGO DEL INVIAS
DESDE LA DIRECCIÓN TÉCNICA Y DE ESTRUCTURACION Y/O S</v>
          </cell>
          <cell r="E1373" t="str">
            <v>DTE</v>
          </cell>
          <cell r="F1373">
            <v>0.81900000000000006</v>
          </cell>
          <cell r="G1373">
            <v>0</v>
          </cell>
          <cell r="H1373">
            <v>0.81900000000000006</v>
          </cell>
          <cell r="I1373">
            <v>0.81900000000000006</v>
          </cell>
          <cell r="J1373">
            <v>0</v>
          </cell>
          <cell r="K1373">
            <v>0</v>
          </cell>
          <cell r="L1373">
            <v>0</v>
          </cell>
          <cell r="M1373">
            <v>0</v>
          </cell>
          <cell r="N1373">
            <v>0</v>
          </cell>
          <cell r="O1373">
            <v>0</v>
          </cell>
          <cell r="P1373">
            <v>0.81900000000000006</v>
          </cell>
        </row>
        <row r="1374">
          <cell r="B1374" t="str">
            <v>SA 1253-2025</v>
          </cell>
          <cell r="C1374" t="str">
            <v>2401-0600-0118</v>
          </cell>
          <cell r="D1374" t="str">
            <v>SA CORREO  DE 23-04-2025 RESOL SA 1253-2025 VISITA TÉCNICA PUENTE GUATACA EN MOMPÓS, CONTRATO DE OBR</v>
          </cell>
          <cell r="E1374" t="str">
            <v>SG</v>
          </cell>
          <cell r="F1374">
            <v>0.81533330000000004</v>
          </cell>
          <cell r="G1374">
            <v>0</v>
          </cell>
          <cell r="H1374">
            <v>0.81533330000000004</v>
          </cell>
          <cell r="I1374">
            <v>0.81533330000000004</v>
          </cell>
          <cell r="J1374">
            <v>0</v>
          </cell>
          <cell r="K1374">
            <v>0</v>
          </cell>
          <cell r="L1374">
            <v>0</v>
          </cell>
          <cell r="M1374">
            <v>0</v>
          </cell>
          <cell r="N1374">
            <v>0</v>
          </cell>
          <cell r="O1374">
            <v>0</v>
          </cell>
          <cell r="P1374">
            <v>0.81533330000000004</v>
          </cell>
        </row>
        <row r="1375">
          <cell r="B1375" t="str">
            <v>SA 1738/2025</v>
          </cell>
          <cell r="C1375" t="str">
            <v>2401-0600-0075</v>
          </cell>
          <cell r="D1375" t="str">
            <v>SA CORREO DEL 22-05-2025 RES SA 1738/2025 |ASISTENCIA ATENCIÓN Y GESTIÓN EN LA TERRITORIAL BOLIVAR COMO DIRECTOR ENCARGADO</v>
          </cell>
          <cell r="E1375" t="str">
            <v>SG</v>
          </cell>
          <cell r="F1375">
            <v>0.81533330000000004</v>
          </cell>
          <cell r="G1375">
            <v>0</v>
          </cell>
          <cell r="H1375">
            <v>0.81533330000000004</v>
          </cell>
          <cell r="I1375">
            <v>0.81533330000000004</v>
          </cell>
          <cell r="J1375">
            <v>0</v>
          </cell>
          <cell r="K1375">
            <v>0</v>
          </cell>
          <cell r="L1375">
            <v>0</v>
          </cell>
          <cell r="M1375">
            <v>0</v>
          </cell>
          <cell r="N1375">
            <v>0</v>
          </cell>
          <cell r="O1375">
            <v>0</v>
          </cell>
          <cell r="P1375">
            <v>0.81533330000000004</v>
          </cell>
        </row>
        <row r="1376">
          <cell r="B1376" t="str">
            <v>871/2025</v>
          </cell>
          <cell r="C1376" t="str">
            <v>2402-0600-0013</v>
          </cell>
          <cell r="D1376" t="str">
            <v>DTPUT CPSP 871/2025 CESION PRESTAR SERVICIOS PROFESIONALES PARA ATENDER ASUNTOS DE CARÁCTER TÉCNICO, ADMINISTRATIVO, Y FINANCIERO PARA APOYAR EL SEGUIMIENTO Y CONTROL DE LAS POLÍTICAS, PLANES, PROGRAMAS, PROYECTOS, CONTRATOS Y/O CONVENIOS ORIENTADOS</v>
          </cell>
          <cell r="E1376" t="str">
            <v>SUBG - DT</v>
          </cell>
          <cell r="F1376">
            <v>0.81478830000000002</v>
          </cell>
          <cell r="G1376">
            <v>0</v>
          </cell>
          <cell r="H1376">
            <v>0.81478830000000002</v>
          </cell>
          <cell r="I1376">
            <v>0.81478830000000002</v>
          </cell>
          <cell r="J1376">
            <v>0</v>
          </cell>
          <cell r="K1376">
            <v>0</v>
          </cell>
          <cell r="L1376">
            <v>0</v>
          </cell>
          <cell r="M1376">
            <v>0</v>
          </cell>
          <cell r="N1376">
            <v>0</v>
          </cell>
          <cell r="O1376">
            <v>0</v>
          </cell>
          <cell r="P1376">
            <v>0.81478830000000002</v>
          </cell>
        </row>
        <row r="1377">
          <cell r="B1377" t="str">
            <v>SA 2370/2025</v>
          </cell>
          <cell r="C1377" t="str">
            <v>2401-0600-0075</v>
          </cell>
          <cell r="D1377" t="str">
            <v>SA CORREO _ DE 27/06/2025 RESOL SA 2370/2025 TRANSPORTAR AL DIRECTOR GENERAL, PARA ASISTIR A LA VISI</v>
          </cell>
          <cell r="E1377" t="str">
            <v>SG</v>
          </cell>
          <cell r="F1377">
            <v>0.8052475</v>
          </cell>
          <cell r="G1377">
            <v>0</v>
          </cell>
          <cell r="H1377">
            <v>0.8052475</v>
          </cell>
          <cell r="I1377">
            <v>0.8052475</v>
          </cell>
          <cell r="J1377">
            <v>0</v>
          </cell>
          <cell r="K1377">
            <v>0</v>
          </cell>
          <cell r="L1377">
            <v>0</v>
          </cell>
          <cell r="M1377">
            <v>0</v>
          </cell>
          <cell r="N1377">
            <v>0</v>
          </cell>
          <cell r="O1377">
            <v>0</v>
          </cell>
          <cell r="P1377">
            <v>0.8052475</v>
          </cell>
        </row>
        <row r="1378">
          <cell r="B1378" t="str">
            <v>SVR 1287-2025</v>
          </cell>
          <cell r="C1378" t="str">
            <v>2401-0600-0118</v>
          </cell>
          <cell r="D1378" t="str">
            <v>SA CORREO  DE 22-04-2025 RESOL SVR 1287-2025 VISITA TÉCNICA PARA VERIFICACIÓN AVANCE, CALIDAD Y ESTA</v>
          </cell>
          <cell r="E1378" t="str">
            <v>SG</v>
          </cell>
          <cell r="F1378">
            <v>0.79923500000000003</v>
          </cell>
          <cell r="G1378">
            <v>0</v>
          </cell>
          <cell r="H1378">
            <v>0.79923500000000003</v>
          </cell>
          <cell r="I1378">
            <v>0.79923500000000003</v>
          </cell>
          <cell r="J1378">
            <v>0</v>
          </cell>
          <cell r="K1378">
            <v>0</v>
          </cell>
          <cell r="L1378">
            <v>0</v>
          </cell>
          <cell r="M1378">
            <v>0</v>
          </cell>
          <cell r="N1378">
            <v>0</v>
          </cell>
          <cell r="O1378">
            <v>0</v>
          </cell>
          <cell r="P1378">
            <v>0.79923500000000003</v>
          </cell>
        </row>
        <row r="1379">
          <cell r="B1379" t="str">
            <v>DTCAQ 034/2025</v>
          </cell>
          <cell r="C1379" t="str">
            <v>2401-0600-0118</v>
          </cell>
          <cell r="D1379" t="str">
            <v>SA CORREO DEL 12-05-2025 RES DTCAQ 034/2025  EL RECORRIDO COMPRENDE: INSPECCIÓN DE CADA UNA DE LAS RUTAS QUE VIGILAN LAS ADMINSTRACIONES VIALES, CON PARADAS EN PUNTOS ESTRATÉGICOS PARA REVISIÓN DE OBRAS, PUENTES, SITIOS CRÍTICOS, REUNIÓN Y ACTA CON L</v>
          </cell>
          <cell r="E1379" t="str">
            <v>SG</v>
          </cell>
          <cell r="F1379">
            <v>0.79923500000000003</v>
          </cell>
          <cell r="G1379">
            <v>0</v>
          </cell>
          <cell r="H1379">
            <v>0.79923500000000003</v>
          </cell>
          <cell r="I1379">
            <v>0.79923500000000003</v>
          </cell>
          <cell r="J1379">
            <v>0</v>
          </cell>
          <cell r="K1379">
            <v>0</v>
          </cell>
          <cell r="L1379">
            <v>0</v>
          </cell>
          <cell r="M1379">
            <v>0</v>
          </cell>
          <cell r="N1379">
            <v>0</v>
          </cell>
          <cell r="O1379">
            <v>0</v>
          </cell>
          <cell r="P1379">
            <v>0.79923500000000003</v>
          </cell>
        </row>
        <row r="1380">
          <cell r="B1380" t="str">
            <v>584/2025</v>
          </cell>
          <cell r="C1380" t="str">
            <v>2401-0600-0074
2402-0600-0013</v>
          </cell>
          <cell r="D1380" t="str">
            <v>SUB CON 584/2025 P 9 MESES R 2025I-VBOG-012209 SERVICIOS ROFESIONALES PARA ATENDER ASUNTOS DE CARÁCTERJURÍDICO Y ADMINISTRATIVO Y OPERATIVOS PARA APOYAR TRANSVERSALMENTE LAS POLÍTICAS, PLANES, PROGRAMAS Y PROYECTOS ORIENTADOS AL CUMPLIMIENTO DE LA MI</v>
          </cell>
          <cell r="E1380" t="str">
            <v>SUBG - DT</v>
          </cell>
          <cell r="F1380">
            <v>0.79800000000000004</v>
          </cell>
          <cell r="G1380">
            <v>0</v>
          </cell>
          <cell r="H1380">
            <v>0.79800000000000004</v>
          </cell>
          <cell r="I1380">
            <v>0.79800000000000004</v>
          </cell>
          <cell r="J1380">
            <v>0</v>
          </cell>
          <cell r="K1380">
            <v>0</v>
          </cell>
          <cell r="L1380">
            <v>0</v>
          </cell>
          <cell r="M1380">
            <v>0</v>
          </cell>
          <cell r="N1380">
            <v>0</v>
          </cell>
          <cell r="O1380">
            <v>0</v>
          </cell>
          <cell r="P1380">
            <v>0.79800000000000004</v>
          </cell>
        </row>
        <row r="1381">
          <cell r="B1381" t="str">
            <v>286/2025</v>
          </cell>
          <cell r="C1381" t="str">
            <v>2401-0600-0072
2401-0600-0124
2410-0600-0002</v>
          </cell>
          <cell r="D1381" t="str">
            <v>SS CON 286/2025 P:31/12/2025 R:2025I-VBOG-016923 PRESTAR SERVICIOS PROFESIONALES PARA ATENDER ASUNTOS DE CARÁCTER TÉCNICO, DE LOS PROGRAMAS, PROYECTOS, CONTRATOS Y/O CONVENIOS A CARGO DEL INVIAS DESDE LA DIRECCIÓN TÉCNICA Y DE ESTRUCTURACION</v>
          </cell>
          <cell r="E1381" t="str">
            <v>DTE</v>
          </cell>
          <cell r="F1381">
            <v>0.79580022999999989</v>
          </cell>
          <cell r="G1381">
            <v>0</v>
          </cell>
          <cell r="H1381">
            <v>0.79580022999999989</v>
          </cell>
          <cell r="I1381">
            <v>0.79579972999999993</v>
          </cell>
          <cell r="J1381">
            <v>4.9999999999999998E-7</v>
          </cell>
          <cell r="K1381">
            <v>0</v>
          </cell>
          <cell r="L1381">
            <v>0</v>
          </cell>
          <cell r="M1381">
            <v>0</v>
          </cell>
          <cell r="N1381">
            <v>0</v>
          </cell>
          <cell r="O1381">
            <v>0</v>
          </cell>
          <cell r="P1381">
            <v>0.79580022999999989</v>
          </cell>
        </row>
        <row r="1382">
          <cell r="B1382" t="str">
            <v>493/2025</v>
          </cell>
          <cell r="C1382" t="str">
            <v>2401-0600-0071
2401-0600-0074</v>
          </cell>
          <cell r="D1382" t="str">
            <v>SG CON 493/2025 P 31 DIC/2025 R2025I-VBOG-005792PRESTAR SERVICIOS PROFESIONALES, PARA ATENDER ASUNTOS DE CARÁCTER TECNICO Y ADMINISTRATIVO DE LOS PROCESOS EXISTENTES EN EL GRUPO DE ALMACEN EINVENTARIOS PARA EL DESARROLLO DE LAS POLÍTICAS, PLANES, PR</v>
          </cell>
          <cell r="E1382" t="str">
            <v>SG</v>
          </cell>
          <cell r="F1382">
            <v>0.78750000000000009</v>
          </cell>
          <cell r="G1382">
            <v>0</v>
          </cell>
          <cell r="H1382">
            <v>0.78750000000000009</v>
          </cell>
          <cell r="I1382">
            <v>0.78750000000000009</v>
          </cell>
          <cell r="J1382">
            <v>0</v>
          </cell>
          <cell r="K1382">
            <v>0</v>
          </cell>
          <cell r="L1382">
            <v>0</v>
          </cell>
          <cell r="M1382">
            <v>0</v>
          </cell>
          <cell r="N1382">
            <v>0</v>
          </cell>
          <cell r="O1382">
            <v>0</v>
          </cell>
          <cell r="P1382">
            <v>0.78750000000000009</v>
          </cell>
        </row>
        <row r="1383">
          <cell r="B1383" t="str">
            <v>0606-2025</v>
          </cell>
          <cell r="C1383" t="str">
            <v>2401-0600-0103
2402-0600-0013</v>
          </cell>
          <cell r="D1383" t="str">
            <v>GGT CON 0606-2025 P:31-DIC-2025 R:2025I-VBOG-020993 PRESTAR SERVICIOS DE APOYO A LA GESTIÓN PARA ATENDER ASUNTOS DE CARÁCTER ASISTENCIAL Y OPERATIVO QUE CORRESPONDAN CON LAS POLÍTICAS, PLANES, PROGRAMAS, PROYECTOS, CONTRATOS Y/O CONVENIOS ORIENTADOS</v>
          </cell>
          <cell r="E1383" t="str">
            <v>SUBG - DT</v>
          </cell>
          <cell r="F1383">
            <v>0.78749999999999998</v>
          </cell>
          <cell r="G1383">
            <v>0</v>
          </cell>
          <cell r="H1383">
            <v>0.78749999999999998</v>
          </cell>
          <cell r="I1383">
            <v>0.78749999999999998</v>
          </cell>
          <cell r="J1383">
            <v>0</v>
          </cell>
          <cell r="K1383">
            <v>0</v>
          </cell>
          <cell r="L1383">
            <v>0</v>
          </cell>
          <cell r="M1383">
            <v>0</v>
          </cell>
          <cell r="N1383">
            <v>0</v>
          </cell>
          <cell r="O1383">
            <v>0</v>
          </cell>
          <cell r="P1383">
            <v>0.78749999999999998</v>
          </cell>
        </row>
        <row r="1384">
          <cell r="B1384" t="str">
            <v>1192/2025</v>
          </cell>
          <cell r="C1384" t="str">
            <v>2401-0600-0072
2401-0600-0073
2401-0600-0075
2401-0600-0107
2401-0600-0118
2402-0600-0013
2406-0600-0007</v>
          </cell>
          <cell r="D1384" t="str">
            <v>SUBG CON 1191/2025 P 31/12/2025 R 2025I-VBOG 036058 PRESTAR SERVICIOS DE APOYO A LA GESTIÓN PARA ATENDER ASUNTOS DE COMUNICACIONES DIGITALES DE LOS PROGRAMAS, PROYECTOS, CONTRATOS Y/O CONVENIOS A CARGO DEL INVIAS</v>
          </cell>
          <cell r="E1384" t="str">
            <v>COM</v>
          </cell>
          <cell r="F1384">
            <v>0.77125029999999994</v>
          </cell>
          <cell r="G1384">
            <v>0</v>
          </cell>
          <cell r="H1384">
            <v>0.77125029999999994</v>
          </cell>
          <cell r="I1384">
            <v>0.77125029999999994</v>
          </cell>
          <cell r="J1384">
            <v>0</v>
          </cell>
          <cell r="K1384">
            <v>0</v>
          </cell>
          <cell r="L1384">
            <v>0</v>
          </cell>
          <cell r="M1384">
            <v>0</v>
          </cell>
          <cell r="N1384">
            <v>0</v>
          </cell>
          <cell r="O1384">
            <v>0</v>
          </cell>
          <cell r="P1384">
            <v>0.77125029999999994</v>
          </cell>
        </row>
        <row r="1385">
          <cell r="B1385" t="str">
            <v>1317-2025</v>
          </cell>
          <cell r="C1385" t="str">
            <v>2401-0600-0072
2401-0600-0118
2401-0600-0124
2402-0600-0013
2406-0600-0006
2409-0600-0002
2409-0600-0009</v>
          </cell>
          <cell r="D1385" t="str">
            <v>SGCP CPSP 1317/2025 P:6/M R:2025I-VBOG-046126 DJ PRESTAR SERVICIOS PROFESIONALES COMO ABOGADO EN LA GERENCIA DE PROCESOS ADMINISTRATIVOS SANCIONATORIOS EN LA SUBDIRECCIÓN DE GESTIÓN CONTRACTUAL Y PROCESOS ADMINISTRATIVOS</v>
          </cell>
          <cell r="E1385" t="str">
            <v>DJ</v>
          </cell>
          <cell r="F1385">
            <v>0.77</v>
          </cell>
          <cell r="G1385">
            <v>0</v>
          </cell>
          <cell r="H1385">
            <v>0.77</v>
          </cell>
          <cell r="I1385">
            <v>0.77</v>
          </cell>
          <cell r="J1385">
            <v>0</v>
          </cell>
          <cell r="K1385">
            <v>0</v>
          </cell>
          <cell r="L1385">
            <v>0</v>
          </cell>
          <cell r="M1385">
            <v>0</v>
          </cell>
          <cell r="N1385">
            <v>0</v>
          </cell>
          <cell r="O1385">
            <v>0</v>
          </cell>
          <cell r="P1385">
            <v>0.77</v>
          </cell>
        </row>
        <row r="1386">
          <cell r="B1386" t="str">
            <v>939/2025</v>
          </cell>
          <cell r="C1386" t="str">
            <v>2401-0600-0118
2402-0600-0013</v>
          </cell>
          <cell r="D1386" t="str">
            <v>DTTOL CON 939/2025 P 31/12/25 R VBOG 022757 DEL 14/04/25.PRESTAR SERVICIOS DE APOYO A LA GESTIÓN PARA ATENDER ASUNTOS QUE CORRESPONDAN CON LAS POLÍTICAS, PLANES, PROGRAMAS Y PROYECTOS ORIENTADOS AL CUMPLIMIENTO DE LA MISIONALIDAD DE LA DIRECCION TERR</v>
          </cell>
          <cell r="E1386" t="str">
            <v>SUBG - DT</v>
          </cell>
          <cell r="F1386">
            <v>0.76196809999999993</v>
          </cell>
          <cell r="G1386">
            <v>0</v>
          </cell>
          <cell r="H1386">
            <v>0.76196809999999993</v>
          </cell>
          <cell r="I1386">
            <v>0.76196809999999993</v>
          </cell>
          <cell r="J1386">
            <v>0</v>
          </cell>
          <cell r="K1386">
            <v>0</v>
          </cell>
          <cell r="L1386">
            <v>0</v>
          </cell>
          <cell r="M1386">
            <v>0</v>
          </cell>
          <cell r="N1386">
            <v>0</v>
          </cell>
          <cell r="O1386">
            <v>0</v>
          </cell>
          <cell r="P1386">
            <v>0.76196809999999993</v>
          </cell>
        </row>
        <row r="1387">
          <cell r="B1387" t="str">
            <v>SGCN 5076/2025</v>
          </cell>
          <cell r="C1387" t="str">
            <v>2401-0600-0112</v>
          </cell>
          <cell r="D1387" t="str">
            <v>RESOL SGICN 5076/2025 VISITA TÉCNICA DE INSPECCIÓN A LAS ACTIVIDADES DE MANTENIMIENTO DEL VIADUCTO CESAR GAVIRIA TRUJILLO EN LA CIUDAD DE PEREIRA, RISARALDA), EN EL MARCO DE LA EJECUCIÓN DEL CONTRATO DE OBRA NO. 3987 DE 2024</v>
          </cell>
          <cell r="E1387" t="str">
            <v>SG</v>
          </cell>
          <cell r="F1387">
            <v>0.74472875000000005</v>
          </cell>
          <cell r="G1387">
            <v>0</v>
          </cell>
          <cell r="H1387">
            <v>0.74472875000000005</v>
          </cell>
          <cell r="I1387">
            <v>0</v>
          </cell>
          <cell r="J1387">
            <v>0.74472875000000005</v>
          </cell>
          <cell r="K1387">
            <v>0</v>
          </cell>
          <cell r="L1387">
            <v>0</v>
          </cell>
          <cell r="M1387">
            <v>0</v>
          </cell>
          <cell r="N1387">
            <v>0</v>
          </cell>
          <cell r="O1387">
            <v>0</v>
          </cell>
          <cell r="P1387">
            <v>0.74472875000000005</v>
          </cell>
        </row>
        <row r="1388">
          <cell r="B1388" t="str">
            <v>SGICN 5077/2025</v>
          </cell>
          <cell r="C1388" t="str">
            <v>2401-0600-0112</v>
          </cell>
          <cell r="D1388" t="str">
            <v>RESOL SGICN 5077/2025 REALIZAR APOYO ADMINISTRATIVO Y TÉCNICO CONVENIO INTERADMINISTRATIVO 2177 DE 2021 -INVIAS -FINDETER CORREDOR PLATO - PALERMOS DE LA VIA PLATO - SALAMINA - PALERMO PARALELA RÍO MAGDALENA REACTIVACION 2.0</v>
          </cell>
          <cell r="E1388" t="str">
            <v>SG</v>
          </cell>
          <cell r="F1388">
            <v>0.74472875000000005</v>
          </cell>
          <cell r="G1388">
            <v>0</v>
          </cell>
          <cell r="H1388">
            <v>0.74472875000000005</v>
          </cell>
          <cell r="I1388">
            <v>0</v>
          </cell>
          <cell r="J1388">
            <v>0.74472875000000005</v>
          </cell>
          <cell r="K1388">
            <v>0</v>
          </cell>
          <cell r="L1388">
            <v>0</v>
          </cell>
          <cell r="M1388">
            <v>0</v>
          </cell>
          <cell r="N1388">
            <v>0</v>
          </cell>
          <cell r="O1388">
            <v>0</v>
          </cell>
          <cell r="P1388">
            <v>0.74472875000000005</v>
          </cell>
        </row>
        <row r="1389">
          <cell r="B1389" t="str">
            <v>1099-2025</v>
          </cell>
          <cell r="C1389" t="str">
            <v>2401-0600-0075
2402-0600-0013</v>
          </cell>
          <cell r="D1389" t="str">
            <v>SG CON 1099-2025 P:31-DIC-2025 R:2025I-VBOG-028676 PRESTAR SERVICIOS PROFESIONALES PARA LA GESTIÓN DEL GRUPO DE TRIBUTARIA DE LA SUBDIRECCIÓN FINANCIERA, PARA ATENDER ASUNTOS DE CARÁCTER FINANCIERO EN DESARROLLO DE LAS POLÍTICAS, PLANES, PROGRAMAS</v>
          </cell>
          <cell r="E1389" t="str">
            <v>SG</v>
          </cell>
          <cell r="F1389">
            <v>0.7350000000000001</v>
          </cell>
          <cell r="G1389">
            <v>0</v>
          </cell>
          <cell r="H1389">
            <v>0.7350000000000001</v>
          </cell>
          <cell r="I1389">
            <v>0.7350000000000001</v>
          </cell>
          <cell r="J1389">
            <v>0</v>
          </cell>
          <cell r="K1389">
            <v>0</v>
          </cell>
          <cell r="L1389">
            <v>0</v>
          </cell>
          <cell r="M1389">
            <v>0</v>
          </cell>
          <cell r="N1389">
            <v>0</v>
          </cell>
          <cell r="O1389">
            <v>0</v>
          </cell>
          <cell r="P1389">
            <v>0.7350000000000001</v>
          </cell>
        </row>
        <row r="1390">
          <cell r="B1390" t="str">
            <v>279/2025</v>
          </cell>
          <cell r="C1390" t="str">
            <v>2401-0600-0124
2410-0600-0001</v>
          </cell>
          <cell r="D1390" t="str">
            <v>DTE CON 279/2025 P 31 DIC/2025 R 025I-VBOG-017062 RESTAR SERVICIOS PROFESIONALES PARA ATENDER ASUNTOS DE CARÁCTERJURIDICO, DE LOS PROGRAMAS, PROYECTOS, CONTRATOS Y/O CONVENIOS A CARGO DEL INVIAS DESDE LA DIRECCIÓN TÉCNICA Y DE ESTRUCTURACION Y/O SUS</v>
          </cell>
          <cell r="E1390" t="str">
            <v>DTE</v>
          </cell>
          <cell r="F1390">
            <v>0.73499999999999999</v>
          </cell>
          <cell r="G1390">
            <v>0</v>
          </cell>
          <cell r="H1390">
            <v>0.73499999999999999</v>
          </cell>
          <cell r="I1390">
            <v>9.9000000000000005E-7</v>
          </cell>
          <cell r="J1390">
            <v>0.73499901000000001</v>
          </cell>
          <cell r="K1390">
            <v>0</v>
          </cell>
          <cell r="L1390">
            <v>0</v>
          </cell>
          <cell r="M1390">
            <v>0</v>
          </cell>
          <cell r="N1390">
            <v>0</v>
          </cell>
          <cell r="O1390">
            <v>0</v>
          </cell>
          <cell r="P1390">
            <v>0.73499999999999999</v>
          </cell>
        </row>
        <row r="1391">
          <cell r="B1391" t="str">
            <v>0865-2025</v>
          </cell>
          <cell r="C1391" t="str">
            <v>2401-0600-0112
2401-0600-0118
2402-0600-0013</v>
          </cell>
          <cell r="D1391" t="str">
            <v>GGT CON 0865-2025 P:31-DIC-2025 R:2025I-VBOG-021533 PRESTAR SERVICIOS DE APOYO A LA GESTIÓN PARA ATENDER ASUNTOS DE CARÁCTER ASISTENCIAL Y OPERATIVO QUE CORRESPONDAN CON LAS POLÍTICAS, PLANES, PROGRAMAS, PROYECTOS, CONTRATOS Y/O CONVENIOS ORIENTADOS</v>
          </cell>
          <cell r="E1391" t="str">
            <v>SUBG - DT</v>
          </cell>
          <cell r="F1391">
            <v>0.72620080000000009</v>
          </cell>
          <cell r="G1391">
            <v>0</v>
          </cell>
          <cell r="H1391">
            <v>0.72620080000000009</v>
          </cell>
          <cell r="I1391">
            <v>0.72620080000000009</v>
          </cell>
          <cell r="J1391">
            <v>0</v>
          </cell>
          <cell r="K1391">
            <v>0</v>
          </cell>
          <cell r="L1391">
            <v>0</v>
          </cell>
          <cell r="M1391">
            <v>0</v>
          </cell>
          <cell r="N1391">
            <v>0</v>
          </cell>
          <cell r="O1391">
            <v>0</v>
          </cell>
          <cell r="P1391">
            <v>0.72620080000000009</v>
          </cell>
        </row>
        <row r="1392">
          <cell r="B1392" t="str">
            <v>418/2025</v>
          </cell>
          <cell r="C1392" t="str">
            <v>2401-0600-0041
2401-0600-0072
2401-0600-0074
2401-0600-0075</v>
          </cell>
          <cell r="D1392" t="str">
            <v>SUBG CON 418/2025 P 31/12/2025 R 2025I-VBOG 007178 PRESTAR SERVICIOS PROFESIONALES PARA ATENDER ASUNTOS DE CARÁCTER TECNICO Y ESPECIALIZADO DE LOS PLANES, PROGRAMAS Y PROYECTOS DEL INVIAS EN ALTA DIRECCIÓN.</v>
          </cell>
          <cell r="E1392" t="str">
            <v>PMO</v>
          </cell>
          <cell r="F1392">
            <v>0.72471000000000008</v>
          </cell>
          <cell r="G1392">
            <v>0</v>
          </cell>
          <cell r="H1392">
            <v>0.72471000000000008</v>
          </cell>
          <cell r="I1392">
            <v>0.72471000000000008</v>
          </cell>
          <cell r="J1392">
            <v>0</v>
          </cell>
          <cell r="K1392">
            <v>0</v>
          </cell>
          <cell r="L1392">
            <v>0</v>
          </cell>
          <cell r="M1392">
            <v>0</v>
          </cell>
          <cell r="N1392">
            <v>0</v>
          </cell>
          <cell r="O1392">
            <v>0</v>
          </cell>
          <cell r="P1392">
            <v>0.72471000000000008</v>
          </cell>
        </row>
        <row r="1393">
          <cell r="B1393" t="str">
            <v>1373/2025</v>
          </cell>
          <cell r="C1393" t="str">
            <v>2401-0600-0112</v>
          </cell>
          <cell r="D1393" t="str">
            <v>SPSC CPSP 1373/2025 P: 31/12/2025 R: 2025I-VBOG-053612 DJ PRESTAR LOS SERVICIOS PROFESIONALES PARA ATENDER ASUNTOS DE CARACTER JURÍDICO AL INSTITUTO NACIONAL DE VIAS EN LOS TEMAS RELACIONADOS CON LA ETAPA PRECONTRACTUAL DE LOS PROCESOS DE SELECCIÓN</v>
          </cell>
          <cell r="E1393" t="str">
            <v>DJ</v>
          </cell>
          <cell r="F1393">
            <v>0.72470999999999997</v>
          </cell>
          <cell r="G1393">
            <v>0</v>
          </cell>
          <cell r="H1393">
            <v>0.72470999999999997</v>
          </cell>
          <cell r="I1393">
            <v>0</v>
          </cell>
          <cell r="J1393">
            <v>0.72470999999999997</v>
          </cell>
          <cell r="K1393">
            <v>0</v>
          </cell>
          <cell r="L1393">
            <v>0</v>
          </cell>
          <cell r="M1393">
            <v>0</v>
          </cell>
          <cell r="N1393">
            <v>0</v>
          </cell>
          <cell r="O1393">
            <v>0</v>
          </cell>
          <cell r="P1393">
            <v>0.72470999999999997</v>
          </cell>
        </row>
        <row r="1394">
          <cell r="B1394" t="str">
            <v>1584/2025</v>
          </cell>
          <cell r="C1394" t="str">
            <v>2401-0600-0112</v>
          </cell>
          <cell r="D1394" t="str">
            <v>SPC- CPSP 1584/2025 P:31/12/2025 R: 2025I-VBOG-066751 PRESTAR LOS SERVICIOS PROFESIONALES PARA ATENDER ASUNTOS DE CARACTER JURÍDICO AL INSTITUTO NACIONAL DE VIAS EN LOS TEMAS RELACIONADOS CON LA ETAPA PRECONTRACTUAL DE LOS PROCESOS DE SELECCIÓN EN SU</v>
          </cell>
          <cell r="E1394" t="str">
            <v>DJ</v>
          </cell>
          <cell r="F1394">
            <v>0.72470999999999997</v>
          </cell>
          <cell r="G1394">
            <v>0</v>
          </cell>
          <cell r="H1394">
            <v>0.72470999999999997</v>
          </cell>
          <cell r="I1394">
            <v>0</v>
          </cell>
          <cell r="J1394">
            <v>0.72470999999999997</v>
          </cell>
          <cell r="K1394">
            <v>0</v>
          </cell>
          <cell r="L1394">
            <v>0</v>
          </cell>
          <cell r="M1394">
            <v>0</v>
          </cell>
          <cell r="N1394">
            <v>0</v>
          </cell>
          <cell r="O1394">
            <v>0</v>
          </cell>
          <cell r="P1394">
            <v>0.72470999999999997</v>
          </cell>
        </row>
        <row r="1395">
          <cell r="B1395" t="str">
            <v>864/2025</v>
          </cell>
          <cell r="C1395" t="str">
            <v>2402-0600-0013
2406-0600-0006</v>
          </cell>
          <cell r="D1395" t="str">
            <v>DTMET CON 864/2025 VBOG-021434 P DIC 31/2025 PRESTAR SERVICIOS PROFESIONALES PARA ATENDER ASUNTOS DE CARÁCTER TÉCNICO, ADMINISTRATIVO, Y FINANCIERO PARA APOYAR EL SEGUIMIENTO Y CONTROL DE LAS POLÍTICAS, PLANES, PROGRAMAS, PROYECTOS, CON</v>
          </cell>
          <cell r="E1395" t="str">
            <v>SUBG - DT</v>
          </cell>
          <cell r="F1395">
            <v>0.72223999999999999</v>
          </cell>
          <cell r="G1395">
            <v>0</v>
          </cell>
          <cell r="H1395">
            <v>0.72223999999999999</v>
          </cell>
          <cell r="I1395">
            <v>0.72223999999999999</v>
          </cell>
          <cell r="J1395">
            <v>0</v>
          </cell>
          <cell r="K1395">
            <v>0</v>
          </cell>
          <cell r="L1395">
            <v>0</v>
          </cell>
          <cell r="M1395">
            <v>0</v>
          </cell>
          <cell r="N1395">
            <v>0</v>
          </cell>
          <cell r="O1395">
            <v>0</v>
          </cell>
          <cell r="P1395">
            <v>0.72223999999999999</v>
          </cell>
        </row>
        <row r="1396">
          <cell r="B1396" t="str">
            <v>130/2024</v>
          </cell>
          <cell r="C1396" t="str">
            <v>2401-0600-0041
2401-0600-0072
2401-0600-0074
2401-0600-0075
2401-0600-0091
2401-0600-0118</v>
          </cell>
          <cell r="D1396" t="str">
            <v>SUBG CON 130/2025 P 31/12/2025 R 2025I-VBOG 002591 PRESTAR SERVICIOS PROFESIONALES ESPECIALIZADOS PARA ATENDER ASUNTOS DE CARÁCTER TÉCNICO DE LOS PROGRAMAS, PROYECTOS, CONTRATOS Y/O CONVENIOS A CARGO DEL INVIAS EN EL MARCO DE LAS FUNCIONES ASIGNADAS</v>
          </cell>
          <cell r="E1396" t="str">
            <v>SUBG</v>
          </cell>
          <cell r="F1396">
            <v>0.72037600000000013</v>
          </cell>
          <cell r="G1396">
            <v>0</v>
          </cell>
          <cell r="H1396">
            <v>0.72037600000000013</v>
          </cell>
          <cell r="I1396">
            <v>0.67584026999999991</v>
          </cell>
          <cell r="J1396">
            <v>4.4535730000000003E-2</v>
          </cell>
          <cell r="K1396">
            <v>0</v>
          </cell>
          <cell r="L1396">
            <v>0</v>
          </cell>
          <cell r="M1396">
            <v>0</v>
          </cell>
          <cell r="N1396">
            <v>0</v>
          </cell>
          <cell r="O1396">
            <v>0</v>
          </cell>
          <cell r="P1396">
            <v>0.72037600000000013</v>
          </cell>
        </row>
        <row r="1397">
          <cell r="B1397" t="str">
            <v>DTSAN 129/2025</v>
          </cell>
          <cell r="C1397" t="str">
            <v>2401-0600-0074</v>
          </cell>
          <cell r="D1397" t="str">
            <v>RESOL DTSAN 129/2025 ACOMPAÑAR LA VISITA QUE FUNCIONARIO DE LA CONTRALORÍA GENERAL DE LA REPÚBLICA REALIZARA LOS DÍAS 21 Y 22 A LOS SECTORES INTERVENIDOS MEDIANTE EL CONTRATO 763-2023 DERIVADO DEL CONVENIO 2046 DE 2021</v>
          </cell>
          <cell r="E1397" t="str">
            <v>SG</v>
          </cell>
          <cell r="F1397">
            <v>0.70345694999999997</v>
          </cell>
          <cell r="G1397">
            <v>0</v>
          </cell>
          <cell r="H1397">
            <v>0.70345694999999997</v>
          </cell>
          <cell r="I1397">
            <v>0.70345694999999997</v>
          </cell>
          <cell r="J1397">
            <v>0</v>
          </cell>
          <cell r="K1397">
            <v>0</v>
          </cell>
          <cell r="L1397">
            <v>0</v>
          </cell>
          <cell r="M1397">
            <v>0</v>
          </cell>
          <cell r="N1397">
            <v>0</v>
          </cell>
          <cell r="O1397">
            <v>0</v>
          </cell>
          <cell r="P1397">
            <v>0.70345694999999997</v>
          </cell>
        </row>
        <row r="1398">
          <cell r="B1398" t="str">
            <v>SGR 3872/2025</v>
          </cell>
          <cell r="C1398" t="str">
            <v>2402-0600-0013</v>
          </cell>
          <cell r="D1398" t="str">
            <v>RESOL SGR 3872/2025 REALIZAR VISITA PARA LA INSPECCIÓN DEL PUENTE MANACACÍAS EN EL DEPARTAMENTO DEL META, SOLICITUD REALIZADA A TRAVÉS DE LA DIRECCIÓN TERRITORIAL DEL META Y DE LA SECRETARÍA DE TRÁNSITO Y TRANSPORTE DE A TRAVÉS DE MEMORANDO TÉCNICO N</v>
          </cell>
          <cell r="E1398" t="str">
            <v>SG</v>
          </cell>
          <cell r="F1398">
            <v>0.70345694999999997</v>
          </cell>
          <cell r="G1398">
            <v>0</v>
          </cell>
          <cell r="H1398">
            <v>0.70345694999999997</v>
          </cell>
          <cell r="I1398">
            <v>0.70345694999999997</v>
          </cell>
          <cell r="J1398">
            <v>0</v>
          </cell>
          <cell r="K1398">
            <v>0</v>
          </cell>
          <cell r="L1398">
            <v>0</v>
          </cell>
          <cell r="M1398">
            <v>0</v>
          </cell>
          <cell r="N1398">
            <v>0</v>
          </cell>
          <cell r="O1398">
            <v>0</v>
          </cell>
          <cell r="P1398">
            <v>0.70345694999999997</v>
          </cell>
        </row>
        <row r="1399">
          <cell r="B1399" t="str">
            <v>SA 903-2025</v>
          </cell>
          <cell r="C1399" t="str">
            <v>2401-0600-0118</v>
          </cell>
          <cell r="D1399" t="str">
            <v>SA CORREO  DE 27-03-2025 RESOL SA 903-2025 VISITA TÉCNICA DE SUPERVISIÓN AL CONTRATO DE OBRA NO, 989</v>
          </cell>
          <cell r="E1399" t="str">
            <v>SG</v>
          </cell>
          <cell r="F1399">
            <v>0.70283329999999999</v>
          </cell>
          <cell r="G1399">
            <v>0</v>
          </cell>
          <cell r="H1399">
            <v>0.70283329999999999</v>
          </cell>
          <cell r="I1399">
            <v>0.70283329999999999</v>
          </cell>
          <cell r="J1399">
            <v>0</v>
          </cell>
          <cell r="K1399">
            <v>0</v>
          </cell>
          <cell r="L1399">
            <v>0</v>
          </cell>
          <cell r="M1399">
            <v>0</v>
          </cell>
          <cell r="N1399">
            <v>0</v>
          </cell>
          <cell r="O1399">
            <v>0</v>
          </cell>
          <cell r="P1399">
            <v>0.70283329999999999</v>
          </cell>
        </row>
        <row r="1400">
          <cell r="B1400" t="str">
            <v>0759-2025</v>
          </cell>
          <cell r="C1400" t="str">
            <v>2401-0600-0103
2402-0600-0013</v>
          </cell>
          <cell r="D1400" t="str">
            <v>GGT CON 0759-2025 P:31-DIC-2025 R:2025I-VBOG-020996 PRESTAR SERVICIOS PROFESIONALES PARA ATENDER ASUNTOS DE CARÁCTER TÉCNICO, ADMINISTRATIVO, Y FINANCIERO PARA APOYAR EL SEGUIMIENTO Y CONTROL DE LAS POLÍTICAS, PLANES, PROGRAMAS, PROYECTOS, CONTRATOS</v>
          </cell>
          <cell r="E1400" t="str">
            <v>SUBG - DT</v>
          </cell>
          <cell r="F1400">
            <v>0.69829249999999998</v>
          </cell>
          <cell r="G1400">
            <v>0</v>
          </cell>
          <cell r="H1400">
            <v>0.69829249999999998</v>
          </cell>
          <cell r="I1400">
            <v>0</v>
          </cell>
          <cell r="J1400">
            <v>0.69829249999999998</v>
          </cell>
          <cell r="K1400">
            <v>0</v>
          </cell>
          <cell r="L1400">
            <v>0</v>
          </cell>
          <cell r="M1400">
            <v>0</v>
          </cell>
          <cell r="N1400">
            <v>0</v>
          </cell>
          <cell r="O1400">
            <v>0</v>
          </cell>
          <cell r="P1400">
            <v>0.69829249999999998</v>
          </cell>
        </row>
        <row r="1401">
          <cell r="B1401" t="str">
            <v>0949-2025</v>
          </cell>
          <cell r="C1401" t="str">
            <v>2401-0600-0112
2402-0600-0013
2406-0600-0006</v>
          </cell>
          <cell r="D1401" t="str">
            <v>GGT CON 0949-2025 P:31-DIC-2025 R:2025I-VBOG-022946 PRESTAR SERVICIOS DE APOYO A LA GESTIÓN PARA ATENDER ASUNTOS DE CARÁCTER ASISTENCIAL Y OPERATIVO QUE CORRESPONDAN CON LAS POLÍTICAS, PLANES, PROGRAMAS, PROYECTOS, CONTRATOS Y/O CONVENIOS ORIENTADOS</v>
          </cell>
          <cell r="E1401" t="str">
            <v>SUBG - DT</v>
          </cell>
          <cell r="F1401">
            <v>0.69475639999999994</v>
          </cell>
          <cell r="G1401">
            <v>0</v>
          </cell>
          <cell r="H1401">
            <v>0.69475639999999994</v>
          </cell>
          <cell r="I1401">
            <v>0.69475639999999994</v>
          </cell>
          <cell r="J1401">
            <v>0</v>
          </cell>
          <cell r="K1401">
            <v>0</v>
          </cell>
          <cell r="L1401">
            <v>0</v>
          </cell>
          <cell r="M1401">
            <v>0</v>
          </cell>
          <cell r="N1401">
            <v>0</v>
          </cell>
          <cell r="O1401">
            <v>0</v>
          </cell>
          <cell r="P1401">
            <v>0.69475639999999994</v>
          </cell>
        </row>
        <row r="1402">
          <cell r="B1402" t="str">
            <v>4455/2024</v>
          </cell>
          <cell r="C1402" t="str">
            <v>2402-0600-0013</v>
          </cell>
          <cell r="D1402" t="str">
            <v>DTMAG CDO 4455/2024 VMAG-014218 ADIC 01 P:30/04/2025 MANTENIMIENTO DE LA VÍA 72475 MALAGANA (INTERSECCIÓN 25BL02) - SAN BASILIO DE PALENQUE EN EL DEPARTAMENTO DE BOLÍVAR</v>
          </cell>
          <cell r="E1402" t="str">
            <v>SVR</v>
          </cell>
          <cell r="F1402">
            <v>0.68951207999999997</v>
          </cell>
          <cell r="G1402">
            <v>0</v>
          </cell>
          <cell r="H1402">
            <v>0.68951207999999997</v>
          </cell>
          <cell r="I1402">
            <v>0.68951207999999997</v>
          </cell>
          <cell r="J1402">
            <v>0</v>
          </cell>
          <cell r="K1402">
            <v>0</v>
          </cell>
          <cell r="L1402">
            <v>0</v>
          </cell>
          <cell r="M1402">
            <v>0</v>
          </cell>
          <cell r="N1402">
            <v>0</v>
          </cell>
          <cell r="O1402">
            <v>0</v>
          </cell>
          <cell r="P1402">
            <v>0.68951207999999997</v>
          </cell>
        </row>
        <row r="1403">
          <cell r="B1403" t="str">
            <v>SMF 797-2025</v>
          </cell>
          <cell r="C1403" t="str">
            <v>2401-0600-0118</v>
          </cell>
          <cell r="D1403" t="str">
            <v>SA CORREO  DE 21-03-2025 RESOL SMF 797-2025 VISITA AL MUNICIPIO DE PROVIDENCIA DENTRO DEL SEGUIMIENT</v>
          </cell>
          <cell r="E1403" t="str">
            <v>SG</v>
          </cell>
          <cell r="F1403">
            <v>0.6872549</v>
          </cell>
          <cell r="G1403">
            <v>0</v>
          </cell>
          <cell r="H1403">
            <v>0.6872549</v>
          </cell>
          <cell r="I1403">
            <v>0.6872549</v>
          </cell>
          <cell r="J1403">
            <v>0</v>
          </cell>
          <cell r="K1403">
            <v>0</v>
          </cell>
          <cell r="L1403">
            <v>0</v>
          </cell>
          <cell r="M1403">
            <v>0</v>
          </cell>
          <cell r="N1403">
            <v>0</v>
          </cell>
          <cell r="O1403">
            <v>0</v>
          </cell>
          <cell r="P1403">
            <v>0.6872549</v>
          </cell>
        </row>
        <row r="1404">
          <cell r="B1404" t="str">
            <v>18/2025</v>
          </cell>
          <cell r="C1404" t="str">
            <v>2401-0600-0074
2401-0600-0075
2401-0600-0080
2401-0600-0103
2401-0600-0107
2401-0600-0112</v>
          </cell>
          <cell r="D1404" t="str">
            <v>SPSC CON 18/2025 P 31/12/2025 R 2025I-VBOG-001921 PRESTAR SERVICIOS PROFESIONALES EN LA SUBDIRECCIÓN DE PROCESOS DE SELECCIÓN ONTRACTUALES PARA ATENDER ASUNTOS DE CARACTER JURÍDICO PARA ASESORAR Y LIDERAR LOS ASUNTOS RELACIONADOS CON EL CICLO DE CON</v>
          </cell>
          <cell r="E1404" t="str">
            <v>DJ</v>
          </cell>
          <cell r="F1404">
            <v>1.1018999999999999</v>
          </cell>
          <cell r="G1404">
            <v>0.4219</v>
          </cell>
          <cell r="H1404">
            <v>0.67999999999999994</v>
          </cell>
          <cell r="I1404">
            <v>0.53019300000000003</v>
          </cell>
          <cell r="J1404">
            <v>0.149807</v>
          </cell>
          <cell r="K1404">
            <v>0</v>
          </cell>
          <cell r="L1404">
            <v>0</v>
          </cell>
          <cell r="M1404">
            <v>0</v>
          </cell>
          <cell r="N1404">
            <v>0</v>
          </cell>
          <cell r="O1404">
            <v>0</v>
          </cell>
          <cell r="P1404">
            <v>0.67999999999999994</v>
          </cell>
        </row>
        <row r="1405">
          <cell r="B1405" t="str">
            <v>961/2025</v>
          </cell>
          <cell r="C1405" t="str">
            <v>2401-0600-0103
2402-0600-0013</v>
          </cell>
          <cell r="D1405" t="str">
            <v>DTSUC CON 961/2025 P 31/12/25 R VBOG 022962 DEL 15/04/25,PRESTAR SERVICIOS PROFESIONALES PARA ATENDER ASUNTOS DE CARÁCTER TÉCNICO, ADMINISTRATIVO, Y FINANCIERO PARA APOYAR EL SEGUIMIENTO Y CONTROL DE LAS POLÍTICAS, PLANES, PROGRAMAS, PROYECTOS, CONTR</v>
          </cell>
          <cell r="E1405" t="str">
            <v>SUBG - DT</v>
          </cell>
          <cell r="F1405">
            <v>0.66832230000000004</v>
          </cell>
          <cell r="G1405">
            <v>0</v>
          </cell>
          <cell r="H1405">
            <v>0.66832230000000004</v>
          </cell>
          <cell r="I1405">
            <v>0.45080503000000005</v>
          </cell>
          <cell r="J1405">
            <v>0.21751726999999998</v>
          </cell>
          <cell r="K1405">
            <v>0</v>
          </cell>
          <cell r="L1405">
            <v>0</v>
          </cell>
          <cell r="M1405">
            <v>0</v>
          </cell>
          <cell r="N1405">
            <v>0</v>
          </cell>
          <cell r="O1405">
            <v>0</v>
          </cell>
          <cell r="P1405">
            <v>0.66832230000000004</v>
          </cell>
        </row>
        <row r="1406">
          <cell r="B1406" t="str">
            <v>SA 2221/2025</v>
          </cell>
          <cell r="C1406" t="str">
            <v>2401-0600-0075</v>
          </cell>
          <cell r="D1406" t="str">
            <v>SA CORREO _ DE 19/06/2025 RESOL SA 2221/2025 VISITA TECNICA DE SUPERVISION OBRAS DEL CONVENIO 2041-2</v>
          </cell>
          <cell r="E1406" t="str">
            <v>SG</v>
          </cell>
          <cell r="F1406">
            <v>0.66643289999999999</v>
          </cell>
          <cell r="G1406">
            <v>0</v>
          </cell>
          <cell r="H1406">
            <v>0.66643289999999999</v>
          </cell>
          <cell r="I1406">
            <v>0.66643289999999999</v>
          </cell>
          <cell r="J1406">
            <v>0</v>
          </cell>
          <cell r="K1406">
            <v>0</v>
          </cell>
          <cell r="L1406">
            <v>0</v>
          </cell>
          <cell r="M1406">
            <v>0</v>
          </cell>
          <cell r="N1406">
            <v>0</v>
          </cell>
          <cell r="O1406">
            <v>0</v>
          </cell>
          <cell r="P1406">
            <v>0.66643289999999999</v>
          </cell>
        </row>
        <row r="1407">
          <cell r="B1407" t="str">
            <v>SMCN 4051/2025</v>
          </cell>
          <cell r="C1407" t="str">
            <v>2401-0600-0112</v>
          </cell>
          <cell r="D1407" t="str">
            <v>RESOL SMCN 4051/2025 RECORRIDO VISITA TRONCAL DE ALTILLANURA</v>
          </cell>
          <cell r="E1407" t="str">
            <v>SG</v>
          </cell>
          <cell r="F1407">
            <v>0.66643289999999999</v>
          </cell>
          <cell r="G1407">
            <v>0</v>
          </cell>
          <cell r="H1407">
            <v>0.66643289999999999</v>
          </cell>
          <cell r="I1407">
            <v>0</v>
          </cell>
          <cell r="J1407">
            <v>0.66643289999999999</v>
          </cell>
          <cell r="K1407">
            <v>0</v>
          </cell>
          <cell r="L1407">
            <v>0</v>
          </cell>
          <cell r="M1407">
            <v>0</v>
          </cell>
          <cell r="N1407">
            <v>0</v>
          </cell>
          <cell r="O1407">
            <v>0</v>
          </cell>
          <cell r="P1407">
            <v>0.66643289999999999</v>
          </cell>
        </row>
        <row r="1408">
          <cell r="B1408" t="str">
            <v>SA 4539/2025</v>
          </cell>
          <cell r="C1408" t="str">
            <v>2401-0600-0041</v>
          </cell>
          <cell r="D1408" t="str">
            <v>RESOL SA 4539/2025  PARTICIPAR EN LOS ENCUENTROS MACRORREGIONALES TERRITORIALES POR LA REFORMA AGRARIA, CONVOCADOS POR EL MINISTERIO DE AGRICULTURA Y DESARROLLO RURAL EN EL MARCO DEL SISTEMA NACIONAL DE REFORMA AGRARIA COMO DELEGADO DE LA DIRECCION G</v>
          </cell>
          <cell r="E1408" t="str">
            <v>SG</v>
          </cell>
          <cell r="F1408">
            <v>0.66643289999999999</v>
          </cell>
          <cell r="G1408">
            <v>0</v>
          </cell>
          <cell r="H1408">
            <v>0.66643289999999999</v>
          </cell>
          <cell r="I1408">
            <v>0</v>
          </cell>
          <cell r="J1408">
            <v>0.66643289999999999</v>
          </cell>
          <cell r="K1408">
            <v>0</v>
          </cell>
          <cell r="L1408">
            <v>0</v>
          </cell>
          <cell r="M1408">
            <v>0</v>
          </cell>
          <cell r="N1408">
            <v>0</v>
          </cell>
          <cell r="O1408">
            <v>0</v>
          </cell>
          <cell r="P1408">
            <v>0.66643289999999999</v>
          </cell>
        </row>
        <row r="1409">
          <cell r="B1409" t="str">
            <v>SA 4829/2025</v>
          </cell>
          <cell r="C1409" t="str">
            <v>2401-0600-0041</v>
          </cell>
          <cell r="D1409" t="str">
            <v>RESOL SA 4829/2025 ACOMPAÑAR VISITA DE LA CONTRALORIA, CTO. 1042/2021 CUROS - MALAGA, DE ACUERDO A CITACION CON OFICIO 2025EE0222645</v>
          </cell>
          <cell r="E1409" t="str">
            <v>SG</v>
          </cell>
          <cell r="F1409">
            <v>0.66643289999999999</v>
          </cell>
          <cell r="G1409">
            <v>0</v>
          </cell>
          <cell r="H1409">
            <v>0.66643289999999999</v>
          </cell>
          <cell r="I1409">
            <v>0</v>
          </cell>
          <cell r="J1409">
            <v>0.66643289999999999</v>
          </cell>
          <cell r="K1409">
            <v>0</v>
          </cell>
          <cell r="L1409">
            <v>0</v>
          </cell>
          <cell r="M1409">
            <v>0</v>
          </cell>
          <cell r="N1409">
            <v>0</v>
          </cell>
          <cell r="O1409">
            <v>0</v>
          </cell>
          <cell r="P1409">
            <v>0.66643289999999999</v>
          </cell>
        </row>
        <row r="1410">
          <cell r="B1410" t="str">
            <v>SMCN 4998/2025</v>
          </cell>
          <cell r="C1410" t="str">
            <v>2401-0600-0112</v>
          </cell>
          <cell r="D1410" t="str">
            <v>RESOL SMCN 4998/2025 RECORRIDO POR EL CORREDOR DE INTERVENCIÓN DEL PROYECTO TRANSVERSAL DE LA ALTILLANURA, TRAMO JURIEPE - PUERTO CARREÑO, DESDE PUERTO CARREÑO HASTA EL PUENTE SOBRE EL CAÑO JURIEPE - IDA Y REGRESO</v>
          </cell>
          <cell r="E1410" t="str">
            <v>SG</v>
          </cell>
          <cell r="F1410">
            <v>0.66643289999999999</v>
          </cell>
          <cell r="G1410">
            <v>0</v>
          </cell>
          <cell r="H1410">
            <v>0.66643289999999999</v>
          </cell>
          <cell r="I1410">
            <v>0</v>
          </cell>
          <cell r="J1410">
            <v>0.66643289999999999</v>
          </cell>
          <cell r="K1410">
            <v>0</v>
          </cell>
          <cell r="L1410">
            <v>0</v>
          </cell>
          <cell r="M1410">
            <v>0</v>
          </cell>
          <cell r="N1410">
            <v>0</v>
          </cell>
          <cell r="O1410">
            <v>0</v>
          </cell>
          <cell r="P1410">
            <v>0.66643289999999999</v>
          </cell>
        </row>
        <row r="1411">
          <cell r="B1411" t="str">
            <v>SA 5253/2025</v>
          </cell>
          <cell r="C1411" t="str">
            <v>2401-0600-0112</v>
          </cell>
          <cell r="D1411" t="str">
            <v>RESOL SA 5253/2025 INVITACIÓN AUDIENCIA PÚBLICA: PUENTES PARA LA VIDA Y LA RECONCILIACIÓN, MOVILIDAD</v>
          </cell>
          <cell r="E1411" t="str">
            <v>SG</v>
          </cell>
          <cell r="F1411">
            <v>0.66643289999999999</v>
          </cell>
          <cell r="G1411">
            <v>0</v>
          </cell>
          <cell r="H1411">
            <v>0.66643289999999999</v>
          </cell>
          <cell r="I1411">
            <v>0</v>
          </cell>
          <cell r="J1411">
            <v>0.66643289999999999</v>
          </cell>
          <cell r="K1411">
            <v>0</v>
          </cell>
          <cell r="L1411">
            <v>0</v>
          </cell>
          <cell r="M1411">
            <v>0</v>
          </cell>
          <cell r="N1411">
            <v>0</v>
          </cell>
          <cell r="O1411">
            <v>0</v>
          </cell>
          <cell r="P1411">
            <v>0.66643289999999999</v>
          </cell>
        </row>
        <row r="1412">
          <cell r="B1412" t="str">
            <v>SA 5305/2025</v>
          </cell>
          <cell r="C1412" t="str">
            <v>2401-0600-0112</v>
          </cell>
          <cell r="D1412" t="str">
            <v>RESOL SA 5305/2025 GESTIÓN COMO DIRECTOR TERRITORIAL ENCARGADO, PARA LA FIRMA DE APERTURA DE CUENTAS DEL PROGRAMA CAMINOS COMUNITARIOS</v>
          </cell>
          <cell r="E1412" t="str">
            <v>SG</v>
          </cell>
          <cell r="F1412">
            <v>0.66643289999999999</v>
          </cell>
          <cell r="G1412">
            <v>0</v>
          </cell>
          <cell r="H1412">
            <v>0.66643289999999999</v>
          </cell>
          <cell r="I1412">
            <v>0</v>
          </cell>
          <cell r="J1412">
            <v>0.66643289999999999</v>
          </cell>
          <cell r="K1412">
            <v>0</v>
          </cell>
          <cell r="L1412">
            <v>0</v>
          </cell>
          <cell r="M1412">
            <v>0</v>
          </cell>
          <cell r="N1412">
            <v>0</v>
          </cell>
          <cell r="O1412">
            <v>0</v>
          </cell>
          <cell r="P1412">
            <v>0.66643289999999999</v>
          </cell>
        </row>
        <row r="1413">
          <cell r="B1413" t="str">
            <v>020/2025</v>
          </cell>
          <cell r="C1413" t="str">
            <v>2401-0600-0074
2401-0600-0075
2401-0600-0080
2401-0600-0103
2401-0600-0107
2401-0600-0112</v>
          </cell>
          <cell r="D1413" t="str">
            <v>SPSC CON 020/2025 P:31/10/2025 R:2025I-VBOG-002029 PRESTAR LOS SERVICIOS PROFESIONALES PARA ATENDER ASUNTOS DE  CARÁCTER ADMINISTRATIVO Y FINANCIERO EN LA SUBDIRECCIÓN DE PROCESOS DE  SELECCIÓN CONTRACTUALES PARA ACOMPAÑAR Y LIDERAR EL CICLO DE CONTR</v>
          </cell>
          <cell r="E1413" t="str">
            <v>DJ</v>
          </cell>
          <cell r="F1413">
            <v>0.66499999999999992</v>
          </cell>
          <cell r="G1413">
            <v>0</v>
          </cell>
          <cell r="H1413">
            <v>0.66499999999999992</v>
          </cell>
          <cell r="I1413">
            <v>0.51849718</v>
          </cell>
          <cell r="J1413">
            <v>0.14650282000000001</v>
          </cell>
          <cell r="K1413">
            <v>0</v>
          </cell>
          <cell r="L1413">
            <v>0</v>
          </cell>
          <cell r="M1413">
            <v>0</v>
          </cell>
          <cell r="N1413">
            <v>0</v>
          </cell>
          <cell r="O1413">
            <v>0</v>
          </cell>
          <cell r="P1413">
            <v>0.66499999999999992</v>
          </cell>
        </row>
        <row r="1414">
          <cell r="B1414" t="str">
            <v>677/2025</v>
          </cell>
          <cell r="C1414" t="str">
            <v>2401-0600-0118
2402-0600-0013</v>
          </cell>
          <cell r="D1414" t="str">
            <v>DG CON 677/2025 P 31 DIC/2025 R 2025I-VBOG-019737 PRESTAR SERVICIOS PROFESIONALES PARA ATENDER ASUNTOS DE CARÁCTER JURÍDICO Y ADMINISTRATIVO Y OPERATIVOS PARA APOYAR TRANSVERSALMENTE LAS POLÍTICAS, PLANES, PROGRAMAS Y PROYECTOS ORIENTADOS AL CUMPLIMI</v>
          </cell>
          <cell r="E1414" t="str">
            <v>SUBG - DT</v>
          </cell>
          <cell r="F1414">
            <v>0.66149999999999998</v>
          </cell>
          <cell r="G1414">
            <v>0</v>
          </cell>
          <cell r="H1414">
            <v>0.66149999999999998</v>
          </cell>
          <cell r="I1414">
            <v>0.66149999999999998</v>
          </cell>
          <cell r="J1414">
            <v>0</v>
          </cell>
          <cell r="K1414">
            <v>0</v>
          </cell>
          <cell r="L1414">
            <v>0</v>
          </cell>
          <cell r="M1414">
            <v>0</v>
          </cell>
          <cell r="N1414">
            <v>0</v>
          </cell>
          <cell r="O1414">
            <v>0</v>
          </cell>
          <cell r="P1414">
            <v>0.66149999999999998</v>
          </cell>
        </row>
        <row r="1415">
          <cell r="B1415" t="str">
            <v>1282/2025</v>
          </cell>
          <cell r="C1415" t="str">
            <v>2499-0600-0021</v>
          </cell>
          <cell r="D1415" t="str">
            <v>OTIC CPSP 1282/2025 P:31/12/2025 R: 2025I-VBOG-042250 OTIC PRESTAR SERVICIOS PROFESIONALES PARA APOYAR EN PROCESOS ADMINISTRATIVOS Y DOCUMENTALES EN LA OFICINA DE LAS TECNOLOGIAS DE LA INFORMACION Y LAS COMUNICACIONES DEL INSTITUTO NACIONAL DE VIAS</v>
          </cell>
          <cell r="E1415" t="str">
            <v>OTIC</v>
          </cell>
          <cell r="F1415">
            <v>0.66149999999999998</v>
          </cell>
          <cell r="G1415">
            <v>0</v>
          </cell>
          <cell r="H1415">
            <v>0.66149999999999998</v>
          </cell>
          <cell r="I1415">
            <v>0.66149999999999998</v>
          </cell>
          <cell r="J1415">
            <v>0</v>
          </cell>
          <cell r="K1415">
            <v>0</v>
          </cell>
          <cell r="L1415">
            <v>0</v>
          </cell>
          <cell r="M1415">
            <v>0</v>
          </cell>
          <cell r="N1415">
            <v>0</v>
          </cell>
          <cell r="O1415">
            <v>0</v>
          </cell>
          <cell r="P1415">
            <v>0.66149999999999998</v>
          </cell>
        </row>
        <row r="1416">
          <cell r="B1416" t="str">
            <v>SGR 1873/2025</v>
          </cell>
          <cell r="C1416" t="str">
            <v>2401-0600-0075</v>
          </cell>
          <cell r="D1416" t="str">
            <v>SA COREO 30-05-2025 RES SGR 1873/2025 REALIZAR VISITA PARA REVISAR PUNTO CRÍTICO DE AFECTACIÓN EN LA VÍA CON CÓDIGO 4502 MOCOA - SANTA ANA, EN EL PR 75+000, VEREDA DE RUMIYACO, EN LA JURISDICCIÓN DEL MUNICIPIO DE MOCOA, DEPARTAMENTO DE PUTUMAYO</v>
          </cell>
          <cell r="E1416" t="str">
            <v>SG</v>
          </cell>
          <cell r="F1416">
            <v>0.65743514999999997</v>
          </cell>
          <cell r="G1416">
            <v>0</v>
          </cell>
          <cell r="H1416">
            <v>0.65743514999999997</v>
          </cell>
          <cell r="I1416">
            <v>0.65743514999999997</v>
          </cell>
          <cell r="J1416">
            <v>0</v>
          </cell>
          <cell r="K1416">
            <v>0</v>
          </cell>
          <cell r="L1416">
            <v>0</v>
          </cell>
          <cell r="M1416">
            <v>0</v>
          </cell>
          <cell r="N1416">
            <v>0</v>
          </cell>
          <cell r="O1416">
            <v>0</v>
          </cell>
          <cell r="P1416">
            <v>0.65743514999999997</v>
          </cell>
        </row>
        <row r="1417">
          <cell r="B1417" t="str">
            <v>DTGUA 076/2025</v>
          </cell>
          <cell r="C1417" t="str">
            <v>2401-0600-0075</v>
          </cell>
          <cell r="D1417" t="str">
            <v>VISITA DE SUPERVISION Y SEGUIMIENTO A CADA UNO DE LOS FRENTES DE BRA EN EJECUCION, RELACIONADOS CON EL CUMPLIMIENTO DE LA SENTENCIA T-32 DE 2017  EMITIDA POR LA CORTE CONSTITUCIONAL CTO DE INT 3556 DE 2024 DISTANCIA APROX 200 KM.</v>
          </cell>
          <cell r="E1417" t="str">
            <v>SG</v>
          </cell>
          <cell r="F1417">
            <v>0.65743514999999997</v>
          </cell>
          <cell r="G1417">
            <v>0</v>
          </cell>
          <cell r="H1417">
            <v>0.65743514999999997</v>
          </cell>
          <cell r="I1417">
            <v>0.65743514999999997</v>
          </cell>
          <cell r="J1417">
            <v>0</v>
          </cell>
          <cell r="K1417">
            <v>0</v>
          </cell>
          <cell r="L1417">
            <v>0</v>
          </cell>
          <cell r="M1417">
            <v>0</v>
          </cell>
          <cell r="N1417">
            <v>0</v>
          </cell>
          <cell r="O1417">
            <v>0</v>
          </cell>
          <cell r="P1417">
            <v>0.65743514999999997</v>
          </cell>
        </row>
        <row r="1418">
          <cell r="B1418" t="str">
            <v>1818/2025</v>
          </cell>
          <cell r="C1418" t="str">
            <v>2401-0600-0112</v>
          </cell>
          <cell r="D1418" t="str">
            <v>SGCP CPSP 1818/2025 P:31/12/2025 R:2025I-VBOG-090285 PRESTAR SERVICIOS PROFESIONALES COMO ABOGADO EN LA SUBDIRECCION DE GESTION CONTRACTUAL PARA ADELANTAR LOS TRÁMITES JURÍDICOS DERIVADOS DE LAS ETAPAS PRECONTRACTUAL, CONTRACTUAL Y POSTCONTRACTUAL</v>
          </cell>
          <cell r="E1418" t="str">
            <v>DJ</v>
          </cell>
          <cell r="F1418">
            <v>0.65</v>
          </cell>
          <cell r="G1418">
            <v>0</v>
          </cell>
          <cell r="H1418">
            <v>0.65</v>
          </cell>
          <cell r="I1418">
            <v>0</v>
          </cell>
          <cell r="J1418">
            <v>0.65</v>
          </cell>
          <cell r="K1418">
            <v>0</v>
          </cell>
          <cell r="L1418">
            <v>0</v>
          </cell>
          <cell r="M1418">
            <v>0</v>
          </cell>
          <cell r="N1418">
            <v>0</v>
          </cell>
          <cell r="O1418">
            <v>0</v>
          </cell>
          <cell r="P1418">
            <v>0.65</v>
          </cell>
        </row>
        <row r="1419">
          <cell r="B1419" t="str">
            <v>272/2025</v>
          </cell>
          <cell r="C1419" t="str">
            <v>2401-0600-0041
2401-0600-0072
2401-0600-0074
2401-0600-0075
2401-0600-0091
2401-0600-0118</v>
          </cell>
          <cell r="D1419" t="str">
            <v>SUBG/CON 272/2025 PLAZO 31/12/25 MEM VBOG 003349 24/01/25 PRESTAR SERVICIOS DE APOYO A LA GESTIÓN, PARA ATENDER ASUNTOS
ASISTENCIALES Y ADMINISTRATIVOS DE LOS PROGRAMAS, PROYECTOS, CONTRATOS Y/OCONVENIOS A CARGO DEL INVIAS EN EL MARCO DE LAS FUNCION</v>
          </cell>
          <cell r="E1419" t="str">
            <v>SUBG</v>
          </cell>
          <cell r="F1419">
            <v>0.64685150000000002</v>
          </cell>
          <cell r="G1419">
            <v>0</v>
          </cell>
          <cell r="H1419">
            <v>0.64685150000000002</v>
          </cell>
          <cell r="I1419">
            <v>0.26966491999999997</v>
          </cell>
          <cell r="J1419">
            <v>0.37718657999999999</v>
          </cell>
          <cell r="K1419">
            <v>0</v>
          </cell>
          <cell r="L1419">
            <v>0</v>
          </cell>
          <cell r="M1419">
            <v>0</v>
          </cell>
          <cell r="N1419">
            <v>0</v>
          </cell>
          <cell r="O1419">
            <v>0</v>
          </cell>
          <cell r="P1419">
            <v>0.64685150000000002</v>
          </cell>
        </row>
        <row r="1420">
          <cell r="B1420" t="str">
            <v>OTIC 4803/2025</v>
          </cell>
          <cell r="C1420" t="str">
            <v>2401-0600-0075</v>
          </cell>
          <cell r="D1420" t="str">
            <v>RESOL OTIC 4803/2025  PRESTAR SERVICIOS DE APOYO A LA GESTIÓN PARA REALIZAR SOPORTE TÉCNICO EN LA OFICINA DE LAS TECNOLOGÍAS DE LA INFORMACIÓN Y LAS COMUNICACIONES DEL INSTITUTO NACIONAL DE VÍAS. EFECTUAR VISITAS TÉCNICAS A LAS DIRECCIONES TERRITORIA</v>
          </cell>
          <cell r="E1420" t="str">
            <v>SG</v>
          </cell>
          <cell r="F1420">
            <v>0.64002212999999997</v>
          </cell>
          <cell r="G1420">
            <v>0</v>
          </cell>
          <cell r="H1420">
            <v>0.64002212999999997</v>
          </cell>
          <cell r="I1420">
            <v>0.64002212999999997</v>
          </cell>
          <cell r="J1420">
            <v>0</v>
          </cell>
          <cell r="K1420">
            <v>0</v>
          </cell>
          <cell r="L1420">
            <v>0</v>
          </cell>
          <cell r="M1420">
            <v>0</v>
          </cell>
          <cell r="N1420">
            <v>0</v>
          </cell>
          <cell r="O1420">
            <v>0</v>
          </cell>
          <cell r="P1420">
            <v>0.64002212999999997</v>
          </cell>
        </row>
        <row r="1421">
          <cell r="B1421" t="str">
            <v>SA 5342/2025</v>
          </cell>
          <cell r="C1421" t="str">
            <v>2401-0600-0112</v>
          </cell>
          <cell r="D1421" t="str">
            <v>RESOL SA 5342/2025 TRANSPORTAR A LA INGENIERA YEIMY TATIANA LOPEZ HUERTAS, PARA ASISTIR A LA ENTREGA Y RECIBO A SATISFACCIÓN DE LAS OBRAS EJECUTADAS EN EL MARCO DEL PROGRAMA OBRAS POR LA VIDA EJECUTADAS POR LA AGENCIA NACIONAL DE SEGURIDAD VIAL</v>
          </cell>
          <cell r="E1421" t="str">
            <v>SG</v>
          </cell>
          <cell r="F1421">
            <v>0.6331485</v>
          </cell>
          <cell r="G1421">
            <v>0</v>
          </cell>
          <cell r="H1421">
            <v>0.6331485</v>
          </cell>
          <cell r="I1421">
            <v>0</v>
          </cell>
          <cell r="J1421">
            <v>0.6331485</v>
          </cell>
          <cell r="K1421">
            <v>0</v>
          </cell>
          <cell r="L1421">
            <v>0</v>
          </cell>
          <cell r="M1421">
            <v>0</v>
          </cell>
          <cell r="N1421">
            <v>0</v>
          </cell>
          <cell r="O1421">
            <v>0</v>
          </cell>
          <cell r="P1421">
            <v>0.6331485</v>
          </cell>
        </row>
        <row r="1422">
          <cell r="B1422" t="str">
            <v>1169/2025</v>
          </cell>
          <cell r="C1422" t="str">
            <v>2401-0600-0103</v>
          </cell>
          <cell r="D1422" t="str">
            <v>DTSUC CON 1169/2025 P:2 MESES R:2025I-VSUC-036120 ADMINISTRACIÓN VIAL DE LAS VÍAS A CARGO DEL INSTITUTO NACIONAL DE VÍAS, DIRECCIÓN TERRITORIAL SUCRE, VÍAS 2514 TRAMO CHINÚ - SAMPUES, TRAMO SAMPUÉS - SINCELEJO INTERSECCIÓN EL TREBOL (INCLUYE ENLACES)</v>
          </cell>
          <cell r="E1422" t="str">
            <v>SGI</v>
          </cell>
          <cell r="F1422">
            <v>0.63002963000000001</v>
          </cell>
          <cell r="G1422">
            <v>0</v>
          </cell>
          <cell r="H1422">
            <v>0.63002963000000001</v>
          </cell>
          <cell r="I1422">
            <v>0</v>
          </cell>
          <cell r="J1422">
            <v>0.63002963000000001</v>
          </cell>
          <cell r="K1422">
            <v>0</v>
          </cell>
          <cell r="L1422">
            <v>0</v>
          </cell>
          <cell r="M1422">
            <v>0</v>
          </cell>
          <cell r="N1422">
            <v>0</v>
          </cell>
          <cell r="O1422">
            <v>0</v>
          </cell>
          <cell r="P1422">
            <v>0.63002963000000001</v>
          </cell>
        </row>
        <row r="1423">
          <cell r="B1423" t="str">
            <v>0055-2025</v>
          </cell>
          <cell r="C1423" t="str">
            <v>2401-0600-0041
2499-0600-0018</v>
          </cell>
          <cell r="D1423" t="str">
            <v>OAP CON 0055/2025 P:31/12/2025 R:2025I-VBOG-002075 PRESTAR SERVICIOS PROFESIONALES EN LA GESTIÓN TÉCNICA DE LOS PLANES,PROGRAMAS Y PROYECTOS DE INVERSIÓN DEL INVIAS EN LA OFICINA ASESORA DE PLANEACIÓN</v>
          </cell>
          <cell r="E1423" t="str">
            <v>OAP</v>
          </cell>
          <cell r="F1423">
            <v>0.63</v>
          </cell>
          <cell r="G1423">
            <v>0</v>
          </cell>
          <cell r="H1423">
            <v>0.63</v>
          </cell>
          <cell r="I1423">
            <v>0.63</v>
          </cell>
          <cell r="J1423">
            <v>0</v>
          </cell>
          <cell r="K1423">
            <v>0</v>
          </cell>
          <cell r="L1423">
            <v>0</v>
          </cell>
          <cell r="M1423">
            <v>0</v>
          </cell>
          <cell r="N1423">
            <v>0</v>
          </cell>
          <cell r="O1423">
            <v>0</v>
          </cell>
          <cell r="P1423">
            <v>0.63</v>
          </cell>
        </row>
        <row r="1424">
          <cell r="B1424" t="str">
            <v>89/2025</v>
          </cell>
          <cell r="C1424" t="str">
            <v>2401-0600-0118
2499-0600-0018</v>
          </cell>
          <cell r="D1424" t="str">
            <v>OAP CON 89/2025 P:31122025 R:2025I-VBOG-002070 PRESTAR SERVICIOS PROFESIONALES PARA ATENDER ASUNTOS TÉCNICOS DE
SEGUIMIENTO A LOS PROGRAMAS, PROYECTOS DE INVERSIÓN, CONTRATOS Y/O CONVENIOS A CARGO DEL INVIAS EN LA OFICINA ASESORA DE PLANEACIÓN</v>
          </cell>
          <cell r="E1424" t="str">
            <v>OAP</v>
          </cell>
          <cell r="F1424">
            <v>0.63</v>
          </cell>
          <cell r="G1424">
            <v>0</v>
          </cell>
          <cell r="H1424">
            <v>0.63</v>
          </cell>
          <cell r="I1424">
            <v>0.63</v>
          </cell>
          <cell r="J1424">
            <v>0</v>
          </cell>
          <cell r="K1424">
            <v>0</v>
          </cell>
          <cell r="L1424">
            <v>0</v>
          </cell>
          <cell r="M1424">
            <v>0</v>
          </cell>
          <cell r="N1424">
            <v>0</v>
          </cell>
          <cell r="O1424">
            <v>0</v>
          </cell>
          <cell r="P1424">
            <v>0.63</v>
          </cell>
        </row>
        <row r="1425">
          <cell r="B1425" t="str">
            <v>SA 987/2025</v>
          </cell>
          <cell r="C1425" t="str">
            <v>2401-0600-0118</v>
          </cell>
          <cell r="D1425" t="str">
            <v>VISITA PROYECTO OBRAS POR IMPUESTOS. CTO. 3-1-108968-001-2023 (INTERVENTORÍA) AL RECIBO DE OBRAS MEJORAMIENTO DE LA VIA ACO-ALTAGRACIA MUNICIPIO DE PRADO; SOCIALIZACIÓN OBRAS DEL CONVENIO 1755/2020 CHAPARRAL RIOBLANCO - INTERVENTORÍA 1570 - 2021</v>
          </cell>
          <cell r="E1425" t="str">
            <v>SG</v>
          </cell>
          <cell r="F1425">
            <v>0.62283330000000003</v>
          </cell>
          <cell r="G1425">
            <v>0</v>
          </cell>
          <cell r="H1425">
            <v>0.62283330000000003</v>
          </cell>
          <cell r="I1425">
            <v>0.62283330000000003</v>
          </cell>
          <cell r="J1425">
            <v>0</v>
          </cell>
          <cell r="K1425">
            <v>0</v>
          </cell>
          <cell r="L1425">
            <v>0</v>
          </cell>
          <cell r="M1425">
            <v>0</v>
          </cell>
          <cell r="N1425">
            <v>0</v>
          </cell>
          <cell r="O1425">
            <v>0</v>
          </cell>
          <cell r="P1425">
            <v>0.62283330000000003</v>
          </cell>
        </row>
        <row r="1426">
          <cell r="B1426" t="str">
            <v>SA 1369/2025</v>
          </cell>
          <cell r="C1426" t="str">
            <v>2401-0600-0118</v>
          </cell>
          <cell r="D1426" t="str">
            <v>SA CORREO DEL 28-04-2025 RES SA 1369/2025 ASISTIR DE MANERA PRESENCIAL AL COMITÉ TÉCNICO QUE SE REALIZARÁ EL DÍA 7DE MAYO EN LAS INSTALACIONES DE PLANTA CENTRAL INVIAS, CONTRATO DE OBRA NO.243 DE 2023 CON CONVENIO INTERADMINISTRATIVO NO.2246 DE 2023</v>
          </cell>
          <cell r="E1426" t="str">
            <v>SG</v>
          </cell>
          <cell r="F1426">
            <v>0.62283330000000003</v>
          </cell>
          <cell r="G1426">
            <v>0</v>
          </cell>
          <cell r="H1426">
            <v>0.62283330000000003</v>
          </cell>
          <cell r="I1426">
            <v>0.62283330000000003</v>
          </cell>
          <cell r="J1426">
            <v>0</v>
          </cell>
          <cell r="K1426">
            <v>0</v>
          </cell>
          <cell r="L1426">
            <v>0</v>
          </cell>
          <cell r="M1426">
            <v>0</v>
          </cell>
          <cell r="N1426">
            <v>0</v>
          </cell>
          <cell r="O1426">
            <v>0</v>
          </cell>
          <cell r="P1426">
            <v>0.62283330000000003</v>
          </cell>
        </row>
        <row r="1427">
          <cell r="B1427" t="str">
            <v>SA 1931/2025</v>
          </cell>
          <cell r="C1427" t="str">
            <v>2401-0600-0075</v>
          </cell>
          <cell r="D1427" t="str">
            <v>SA CORREO 05/06/2025 RES SA 1931/2025 VISITA TÉCNICA A LOS MUNICIPIOS COYAIMA, ATACO, Y PLANADAS (TOLIMA) EN EL MARCO DE LOS CONVENIOS 1908/2021 Y 1092/2022 CON LA GOBERNACIÓN DEL TOLIMA, EN ATENCIÓN A LA CONVOCATORIA REALIZADA POR EL DEPARTAMENTO</v>
          </cell>
          <cell r="E1427" t="str">
            <v>SG</v>
          </cell>
          <cell r="F1427">
            <v>0.62283330000000003</v>
          </cell>
          <cell r="G1427">
            <v>0</v>
          </cell>
          <cell r="H1427">
            <v>0.62283330000000003</v>
          </cell>
          <cell r="I1427">
            <v>0.62283330000000003</v>
          </cell>
          <cell r="J1427">
            <v>0</v>
          </cell>
          <cell r="K1427">
            <v>0</v>
          </cell>
          <cell r="L1427">
            <v>0</v>
          </cell>
          <cell r="M1427">
            <v>0</v>
          </cell>
          <cell r="N1427">
            <v>0</v>
          </cell>
          <cell r="O1427">
            <v>0</v>
          </cell>
          <cell r="P1427">
            <v>0.62283330000000003</v>
          </cell>
        </row>
        <row r="1428">
          <cell r="B1428" t="str">
            <v>1207/2025</v>
          </cell>
          <cell r="C1428" t="str">
            <v>2401-0600-0103
2401-0600-0118</v>
          </cell>
          <cell r="D1428" t="str">
            <v>DTTOL 1207/2025 VBOG- 036360 P DIC 31/2025 PRESTAR SERVICIOS PROFESIONALES PARA ATENDER ASUNTOS DE CARÁCTER TÉCNICO, ADMINISTRATIVO, Y FINANCIERO PARA APOYAR EL SEGUIMIENTO Y CONTROL DE LAS POLÍTICAS, PLANES, PROG,, PROY, CONT</v>
          </cell>
          <cell r="E1428" t="str">
            <v>SUBG - DT</v>
          </cell>
          <cell r="F1428">
            <v>0.61925949999999996</v>
          </cell>
          <cell r="G1428">
            <v>0</v>
          </cell>
          <cell r="H1428">
            <v>0.61925949999999996</v>
          </cell>
          <cell r="I1428">
            <v>0.30962974999999998</v>
          </cell>
          <cell r="J1428">
            <v>0.30962974999999998</v>
          </cell>
          <cell r="K1428">
            <v>0</v>
          </cell>
          <cell r="L1428">
            <v>0</v>
          </cell>
          <cell r="M1428">
            <v>0</v>
          </cell>
          <cell r="N1428">
            <v>0</v>
          </cell>
          <cell r="O1428">
            <v>0</v>
          </cell>
          <cell r="P1428">
            <v>0.61925949999999996</v>
          </cell>
        </row>
        <row r="1429">
          <cell r="B1429" t="str">
            <v>1037/2025</v>
          </cell>
          <cell r="C1429" t="str">
            <v>2410-0600-0002
2499-0600-0025</v>
          </cell>
          <cell r="D1429" t="str">
            <v>SS CON 1037/2025 P 31 DIC/2025 R 2025I-VBOG-027072 PRESTAR SERVICIOS DE APOYO A LA GESTION PARA ATENDER ASUNTOS DE LOS PROGRAMAS PROYECTOS CONTRATOS Y/O CONVENIOS A CARGO DEL INVIAS DESDE
LA DIRECCION TECNICA Y DE ESTRUCTURACION Y/O SUS SUBDIRECCIONE</v>
          </cell>
          <cell r="E1429" t="str">
            <v>DTE</v>
          </cell>
          <cell r="F1429">
            <v>0.61250000000000004</v>
          </cell>
          <cell r="G1429">
            <v>0</v>
          </cell>
          <cell r="H1429">
            <v>0.61250000000000004</v>
          </cell>
          <cell r="I1429">
            <v>0.12652500999999999</v>
          </cell>
          <cell r="J1429">
            <v>0.48597499</v>
          </cell>
          <cell r="K1429">
            <v>0</v>
          </cell>
          <cell r="L1429">
            <v>0</v>
          </cell>
          <cell r="M1429">
            <v>0</v>
          </cell>
          <cell r="N1429">
            <v>0</v>
          </cell>
          <cell r="O1429">
            <v>0</v>
          </cell>
          <cell r="P1429">
            <v>0.61250000000000004</v>
          </cell>
        </row>
        <row r="1430">
          <cell r="B1430" t="str">
            <v>1165/2025</v>
          </cell>
          <cell r="C1430" t="str">
            <v>2401-0600-0072
2401-0600-0074
2401-0600-0075</v>
          </cell>
          <cell r="D1430" t="str">
            <v>SPSC CON 1165/2025 P 31 DIC/2025 R2025I-VBOG-034877 PRESTAR SERVICIOS DE APOYO A LA GESTIÓN, PARA ATENDER ASUNTOS DE CARACTER ADMINISTRATIVO TRANSVERSALES OPERATIVOS EN LA SUBDIRECCIÓN DE PROCESOS DE SELECCIÓN CONTRACTUALES DE LOS PROGRAMAS, PROYECTO</v>
          </cell>
          <cell r="E1430" t="str">
            <v>DJ</v>
          </cell>
          <cell r="F1430">
            <v>0.61250000000000004</v>
          </cell>
          <cell r="G1430">
            <v>0</v>
          </cell>
          <cell r="H1430">
            <v>0.61250000000000004</v>
          </cell>
          <cell r="I1430">
            <v>0.61250000000000004</v>
          </cell>
          <cell r="J1430">
            <v>0</v>
          </cell>
          <cell r="K1430">
            <v>0</v>
          </cell>
          <cell r="L1430">
            <v>0</v>
          </cell>
          <cell r="M1430">
            <v>0</v>
          </cell>
          <cell r="N1430">
            <v>0</v>
          </cell>
          <cell r="O1430">
            <v>0</v>
          </cell>
          <cell r="P1430">
            <v>0.61250000000000004</v>
          </cell>
        </row>
        <row r="1431">
          <cell r="B1431" t="str">
            <v>374/2025</v>
          </cell>
          <cell r="C1431" t="str">
            <v>2401-0600-0041
2401-0600-0072
2401-0600-0074
2401-0600-0075</v>
          </cell>
          <cell r="D1431" t="str">
            <v>DG CON 374/2025 PLAZO 30/12/25 MEM VBOG 006361 DEL 07/02/25.PRESTAR SERVICIOS PROFESIONALES PARA ATENDER ASUNTOS DE CARACTER
TECNICO Y ESPECIALIZADO DE LOS PLANES, PROGRAMAS Y PROYECTOS DEL INVIAS EN ALTA DIRECCIÓN</v>
          </cell>
          <cell r="E1431" t="str">
            <v>PMO</v>
          </cell>
          <cell r="F1431">
            <v>0.60950000000000004</v>
          </cell>
          <cell r="G1431">
            <v>0</v>
          </cell>
          <cell r="H1431">
            <v>0.60950000000000004</v>
          </cell>
          <cell r="I1431">
            <v>0.60950000000000004</v>
          </cell>
          <cell r="J1431">
            <v>0</v>
          </cell>
          <cell r="K1431">
            <v>0</v>
          </cell>
          <cell r="L1431">
            <v>0</v>
          </cell>
          <cell r="M1431">
            <v>0</v>
          </cell>
          <cell r="N1431">
            <v>0</v>
          </cell>
          <cell r="O1431">
            <v>0</v>
          </cell>
          <cell r="P1431">
            <v>0.60950000000000004</v>
          </cell>
        </row>
        <row r="1432">
          <cell r="B1432" t="str">
            <v>0016/2025</v>
          </cell>
          <cell r="C1432" t="str">
            <v>2401-0600-0074
2401-0600-0075
2401-0600-0080
2401-0600-0103
2401-0600-0107
2401-0600-0112</v>
          </cell>
          <cell r="D1432" t="str">
            <v>SPSC CON 0016/2025 P:31/12/2025 R:2025I-VBOG-001801 PRESTAR LOS SERVICIOS PROFESIONALES PARA APOYAR ASUNTOS DE CARACTER JURÍDICO AL INSTITUTO NACIONAL DE VIAS EN LOS TEMAS TRANSVERSALES DE LA SUBDIRECCION DE PROCESOS DE SELECCIÓN CONTRACTUALES PARA L</v>
          </cell>
          <cell r="E1432" t="str">
            <v>DJ</v>
          </cell>
          <cell r="F1432">
            <v>0.60899999999999999</v>
          </cell>
          <cell r="G1432">
            <v>0</v>
          </cell>
          <cell r="H1432">
            <v>0.60899999999999999</v>
          </cell>
          <cell r="I1432">
            <v>0.47483515999999998</v>
          </cell>
          <cell r="J1432">
            <v>0.13416484000000001</v>
          </cell>
          <cell r="K1432">
            <v>0</v>
          </cell>
          <cell r="L1432">
            <v>0</v>
          </cell>
          <cell r="M1432">
            <v>0</v>
          </cell>
          <cell r="N1432">
            <v>0</v>
          </cell>
          <cell r="O1432">
            <v>0</v>
          </cell>
          <cell r="P1432">
            <v>0.60899999999999999</v>
          </cell>
        </row>
        <row r="1433">
          <cell r="B1433" t="str">
            <v>17/2025</v>
          </cell>
          <cell r="C1433" t="str">
            <v>2401-0600-0074
2401-0600-0075
2401-0600-0080
2401-0600-0103
2401-0600-0107
2401-0600-0112</v>
          </cell>
          <cell r="D1433" t="str">
            <v>SGCP CON 17/2025 P:311225 R:2025I-VBOG-001882 PRESTAR LOS SERVICIOS PROFESIONALES PARA APOYAR ASUNTOS DE CARACTER JURÍDICO LIDERANDO TEMAS TRANSVERSALES DE LA SUBDIRECCION DE PROCESOS DE SELECCIÓN CONTRACTUALES DE LOS PROGRAMAS, PROYECTOS, CONTRATOS</v>
          </cell>
          <cell r="E1433" t="str">
            <v>DJ</v>
          </cell>
          <cell r="F1433">
            <v>0.60899999999999999</v>
          </cell>
          <cell r="G1433">
            <v>0</v>
          </cell>
          <cell r="H1433">
            <v>0.60899999999999999</v>
          </cell>
          <cell r="I1433">
            <v>0.47483416000000001</v>
          </cell>
          <cell r="J1433">
            <v>0.13416584000000001</v>
          </cell>
          <cell r="K1433">
            <v>0</v>
          </cell>
          <cell r="L1433">
            <v>0</v>
          </cell>
          <cell r="M1433">
            <v>0</v>
          </cell>
          <cell r="N1433">
            <v>0</v>
          </cell>
          <cell r="O1433">
            <v>0</v>
          </cell>
          <cell r="P1433">
            <v>0.60899999999999999</v>
          </cell>
        </row>
        <row r="1434">
          <cell r="B1434" t="str">
            <v>1080/2025</v>
          </cell>
          <cell r="C1434" t="str">
            <v>2401-0600-0118
2409-0600-0009</v>
          </cell>
          <cell r="D1434" t="str">
            <v>SF CPSP 1080/2025 P:30/12/2025 VBOG 027879 PRESTAR SERVICIOS PROFESIONALES ESPECIALIZADOS PARA LA GESTIÓN DEL GRUPO DE PRESUPUESTO E INGRESOS DE LA SUBDIRECCIÓN FINANCIERA, PARA ATENDER ASUNTOS DE CARÁCTER FINANCIERO EN DESARROLLO DE LAS POLÍTICAS, P</v>
          </cell>
          <cell r="E1434" t="str">
            <v>SG</v>
          </cell>
          <cell r="F1434">
            <v>0.60899999999999999</v>
          </cell>
          <cell r="G1434">
            <v>0</v>
          </cell>
          <cell r="H1434">
            <v>0.60899999999999999</v>
          </cell>
          <cell r="I1434">
            <v>0</v>
          </cell>
          <cell r="J1434">
            <v>0.60899999999999999</v>
          </cell>
          <cell r="K1434">
            <v>0</v>
          </cell>
          <cell r="L1434">
            <v>0</v>
          </cell>
          <cell r="M1434">
            <v>0</v>
          </cell>
          <cell r="N1434">
            <v>0</v>
          </cell>
          <cell r="O1434">
            <v>0</v>
          </cell>
          <cell r="P1434">
            <v>0.60899999999999999</v>
          </cell>
        </row>
        <row r="1435">
          <cell r="B1435" t="str">
            <v>1264/2025</v>
          </cell>
          <cell r="C1435" t="str">
            <v>2401-0600-0072</v>
          </cell>
          <cell r="D1435" t="str">
            <v>SGR CON 1264/2025 P:31-12-2025 R:2025I-VBOG-041011 PRESTAR SERVICIOS PROFESIONALES PARA ATENDER ASUNTOS DE CARÁCTER TÉCNICO DE LOS PROGRAMAS, PROYECTOS, CONTRATOS Y/O CONVENIOS A CARGO DEL INVIAS, DESDE LA DIRECCIÓN TÉCNICA Y DE ESTRUCTURACIÓN</v>
          </cell>
          <cell r="E1435" t="str">
            <v>DTE</v>
          </cell>
          <cell r="F1435">
            <v>0.60899999999999999</v>
          </cell>
          <cell r="G1435">
            <v>0</v>
          </cell>
          <cell r="H1435">
            <v>0.60899999999999999</v>
          </cell>
          <cell r="I1435">
            <v>0</v>
          </cell>
          <cell r="J1435">
            <v>0.60899999999999999</v>
          </cell>
          <cell r="K1435">
            <v>0</v>
          </cell>
          <cell r="L1435">
            <v>0</v>
          </cell>
          <cell r="M1435">
            <v>0</v>
          </cell>
          <cell r="N1435">
            <v>0</v>
          </cell>
          <cell r="O1435">
            <v>0</v>
          </cell>
          <cell r="P1435">
            <v>0.60899999999999999</v>
          </cell>
        </row>
        <row r="1436">
          <cell r="B1436" t="str">
            <v>SA 1587/2025</v>
          </cell>
          <cell r="C1436" t="str">
            <v>2401-0600-0118</v>
          </cell>
          <cell r="D1436" t="str">
            <v>SA CORREO DEL 13-05-2025 RES SA 1587/2025  ACOMPAÑAMIENTO A LA COMUNIDAD DE PALENQUE PARA VERIFICAR EL AVANCE DEL CONTRATO DE OBRA 4455-2024 MANTENIMIENTO VIA MALAGANA - PALENQUE Y GESTIÓN EN LA TERRITORIAL BOLIVAR COMO DIRECTOR ENCARGADO</v>
          </cell>
          <cell r="E1436" t="str">
            <v>SG</v>
          </cell>
          <cell r="F1436">
            <v>0.60772219999999999</v>
          </cell>
          <cell r="G1436">
            <v>0</v>
          </cell>
          <cell r="H1436">
            <v>0.60772219999999999</v>
          </cell>
          <cell r="I1436">
            <v>0.60772219999999999</v>
          </cell>
          <cell r="J1436">
            <v>0</v>
          </cell>
          <cell r="K1436">
            <v>0</v>
          </cell>
          <cell r="L1436">
            <v>0</v>
          </cell>
          <cell r="M1436">
            <v>0</v>
          </cell>
          <cell r="N1436">
            <v>0</v>
          </cell>
          <cell r="O1436">
            <v>0</v>
          </cell>
          <cell r="P1436">
            <v>0.60772219999999999</v>
          </cell>
        </row>
        <row r="1437">
          <cell r="B1437" t="str">
            <v>DTCUN 147/2025</v>
          </cell>
          <cell r="C1437" t="str">
            <v>2401-0600-0112</v>
          </cell>
          <cell r="D1437" t="str">
            <v>RESOL DTCUN 147/2025 TRANSPORTAR A FUNCIONARIOS DE LA TERRITORIAL CUNDINAMARCA Y DEL PROGRAMA CAMINOS COMUNITARIOS A LOS MUNICIPIOS DE CHIPAQUE,
UNE Y CAQUEZA EN EL DEPARTAMENTO DE CUNDINAMARCA</v>
          </cell>
          <cell r="E1437" t="str">
            <v>SG</v>
          </cell>
          <cell r="F1437">
            <v>0.60214849999999998</v>
          </cell>
          <cell r="G1437">
            <v>0</v>
          </cell>
          <cell r="H1437">
            <v>0.60214849999999998</v>
          </cell>
          <cell r="I1437">
            <v>0</v>
          </cell>
          <cell r="J1437">
            <v>0.60214849999999998</v>
          </cell>
          <cell r="K1437">
            <v>0</v>
          </cell>
          <cell r="L1437">
            <v>0</v>
          </cell>
          <cell r="M1437">
            <v>0</v>
          </cell>
          <cell r="N1437">
            <v>0</v>
          </cell>
          <cell r="O1437">
            <v>0</v>
          </cell>
          <cell r="P1437">
            <v>0.60214849999999998</v>
          </cell>
        </row>
        <row r="1438">
          <cell r="B1438" t="str">
            <v>SA 5045/2025</v>
          </cell>
          <cell r="C1438" t="str">
            <v>2401-0600-0112</v>
          </cell>
          <cell r="D1438" t="str">
            <v>RESOL SA 5045/2025 TRANSPORTAR AL SEÑOR DIRECTOR Y FUNCIONARIOS, PARA ASISTIR AL CONGRESO DE NACIONAL DE LA INFRAESTRUCTURA CONVOCADO POR LA CÁMARA COLOMBIANA DE LA INFRAESTRUCTURA EN LA CIUDAD DE CARTAGENA</v>
          </cell>
          <cell r="E1438" t="str">
            <v>SG</v>
          </cell>
          <cell r="F1438">
            <v>0.6</v>
          </cell>
          <cell r="G1438">
            <v>0</v>
          </cell>
          <cell r="H1438">
            <v>0.6</v>
          </cell>
          <cell r="I1438">
            <v>0</v>
          </cell>
          <cell r="J1438">
            <v>0.6</v>
          </cell>
          <cell r="K1438">
            <v>0</v>
          </cell>
          <cell r="L1438">
            <v>0</v>
          </cell>
          <cell r="M1438">
            <v>0</v>
          </cell>
          <cell r="N1438">
            <v>0</v>
          </cell>
          <cell r="O1438">
            <v>0</v>
          </cell>
          <cell r="P1438">
            <v>0.6</v>
          </cell>
        </row>
        <row r="1439">
          <cell r="B1439" t="str">
            <v>SA 4494/2025</v>
          </cell>
          <cell r="C1439" t="str">
            <v>2401-0600-0112</v>
          </cell>
          <cell r="D1439" t="str">
            <v>RESOL SA 4494/2025 COMITÉ OBRAS CON PARTICIPACIÓN COMUNITARIA CORREDOR VIAL QUIBDÓ – PEREIRA CONTRATO DE OBRA NO. 4328 DE 2024 ,CONTRATO DE INTERVENTORÍA NO. 4329 DE 2024 EN PUEBLO RICO RISARALDA</v>
          </cell>
          <cell r="E1439" t="str">
            <v>SG</v>
          </cell>
          <cell r="F1439">
            <v>0.59934690000000002</v>
          </cell>
          <cell r="G1439">
            <v>0</v>
          </cell>
          <cell r="H1439">
            <v>0.59934690000000002</v>
          </cell>
          <cell r="I1439">
            <v>0</v>
          </cell>
          <cell r="J1439">
            <v>0.59934690000000002</v>
          </cell>
          <cell r="K1439">
            <v>0</v>
          </cell>
          <cell r="L1439">
            <v>0</v>
          </cell>
          <cell r="M1439">
            <v>0</v>
          </cell>
          <cell r="N1439">
            <v>0</v>
          </cell>
          <cell r="O1439">
            <v>0</v>
          </cell>
          <cell r="P1439">
            <v>0.59934690000000002</v>
          </cell>
        </row>
        <row r="1440">
          <cell r="B1440" t="str">
            <v>503/2025</v>
          </cell>
          <cell r="C1440" t="str">
            <v>2401-0600-0074
2401-0600-0124</v>
          </cell>
          <cell r="D1440" t="str">
            <v>SG CON. 503/2025 P: 31/12/25 R: 2025I-VBOG-007152 PRESTAR SERVICIOS PROFESIONALES DE APOYO A LA ACTUALIZACION Y/O ELABORACION DE LOS INSTRUMENTOS ARCHIVISTICOS EN DESARROLLO DE LAS POLITICAS, PLANES, PROGRAMAS Y PROYECTOS ORIENTADOS AL CUMPLIMIENTO</v>
          </cell>
          <cell r="E1440" t="str">
            <v>SG</v>
          </cell>
          <cell r="F1440">
            <v>0.59850000000000003</v>
          </cell>
          <cell r="G1440">
            <v>0</v>
          </cell>
          <cell r="H1440">
            <v>0.59850000000000003</v>
          </cell>
          <cell r="I1440">
            <v>1E-8</v>
          </cell>
          <cell r="J1440">
            <v>0.59849998999999998</v>
          </cell>
          <cell r="K1440">
            <v>0</v>
          </cell>
          <cell r="L1440">
            <v>0</v>
          </cell>
          <cell r="M1440">
            <v>0</v>
          </cell>
          <cell r="N1440">
            <v>0</v>
          </cell>
          <cell r="O1440">
            <v>0</v>
          </cell>
          <cell r="P1440">
            <v>0.59850000000000003</v>
          </cell>
        </row>
        <row r="1441">
          <cell r="B1441" t="str">
            <v>1541/2025</v>
          </cell>
          <cell r="C1441" t="str">
            <v>2499-0600-0021</v>
          </cell>
          <cell r="D1441" t="str">
            <v>OTIC CPSP 1541/2025 P:31/12/2025 R:2025I-VBOG-066270 PRESTAR SERVICIOS PROFESIONALES EN LA OFICINA DE TECNOLOGÍAS DE LA INFORMACIÓN Y LAS COMUNICACIONES PARA APOYAR
EN LA MIGRACIÓN E IMPLEMENTACIÓN DE LA NUEVA PÁGINA WEB DEL INVIAS</v>
          </cell>
          <cell r="E1441" t="str">
            <v>OTIC</v>
          </cell>
          <cell r="F1441">
            <v>0.59850000000000003</v>
          </cell>
          <cell r="G1441">
            <v>0</v>
          </cell>
          <cell r="H1441">
            <v>0.59850000000000003</v>
          </cell>
          <cell r="I1441">
            <v>0.59850000000000003</v>
          </cell>
          <cell r="J1441">
            <v>0</v>
          </cell>
          <cell r="K1441">
            <v>0</v>
          </cell>
          <cell r="L1441">
            <v>0</v>
          </cell>
          <cell r="M1441">
            <v>0</v>
          </cell>
          <cell r="N1441">
            <v>0</v>
          </cell>
          <cell r="O1441">
            <v>0</v>
          </cell>
          <cell r="P1441">
            <v>0.59850000000000003</v>
          </cell>
        </row>
        <row r="1442">
          <cell r="B1442" t="str">
            <v>DTCAQ 023/2025</v>
          </cell>
          <cell r="C1442" t="str">
            <v>2401-0600-0118</v>
          </cell>
          <cell r="D1442" t="str">
            <v>SA CORREO DEL 07-05-2025 RES DTCAQ  023/2025  REALIZAR EFECTUAR ACOMPAÑAMIENTO A LA INGENIERO LEIDY JHOANNA ARDILA Y SEGUIMIENTO AL CTO. 991 2021 CUYO OBJETO ES “MEJORAMIENTO Y MANTENIMIENTO, GESTIÓN PREDIAL, SOCIAL Y AMBIENTAL SOSTENIBLE DEL CORREDO</v>
          </cell>
          <cell r="E1442" t="str">
            <v>SG</v>
          </cell>
          <cell r="F1442">
            <v>0.59815088000000005</v>
          </cell>
          <cell r="G1442">
            <v>0</v>
          </cell>
          <cell r="H1442">
            <v>0.59815088000000005</v>
          </cell>
          <cell r="I1442">
            <v>0.59815088000000005</v>
          </cell>
          <cell r="J1442">
            <v>0</v>
          </cell>
          <cell r="K1442">
            <v>0</v>
          </cell>
          <cell r="L1442">
            <v>0</v>
          </cell>
          <cell r="M1442">
            <v>0</v>
          </cell>
          <cell r="N1442">
            <v>0</v>
          </cell>
          <cell r="O1442">
            <v>0</v>
          </cell>
          <cell r="P1442">
            <v>0.59815088000000005</v>
          </cell>
        </row>
        <row r="1443">
          <cell r="B1443" t="str">
            <v>DTCAQ 068/2025</v>
          </cell>
          <cell r="C1443" t="str">
            <v>2401-0600-0075</v>
          </cell>
          <cell r="D1443" t="str">
            <v>SA CORREO _ DE 19/06/2025 RESOL DTCAQ 068/2025 Visita técnica al municipio de LA ARGENTINA, Huila, l</v>
          </cell>
          <cell r="E1443" t="str">
            <v>SG</v>
          </cell>
          <cell r="F1443">
            <v>0.59815088000000005</v>
          </cell>
          <cell r="G1443">
            <v>0</v>
          </cell>
          <cell r="H1443">
            <v>0.59815088000000005</v>
          </cell>
          <cell r="I1443">
            <v>0.59815088000000005</v>
          </cell>
          <cell r="J1443">
            <v>0</v>
          </cell>
          <cell r="K1443">
            <v>0</v>
          </cell>
          <cell r="L1443">
            <v>0</v>
          </cell>
          <cell r="M1443">
            <v>0</v>
          </cell>
          <cell r="N1443">
            <v>0</v>
          </cell>
          <cell r="O1443">
            <v>0</v>
          </cell>
          <cell r="P1443">
            <v>0.59815088000000005</v>
          </cell>
        </row>
        <row r="1444">
          <cell r="B1444" t="str">
            <v>DTNAR 083/2025</v>
          </cell>
          <cell r="C1444" t="str">
            <v>2401-0600-0075</v>
          </cell>
          <cell r="D1444" t="str">
            <v>RESOL  DTNAR 083/2025  R: SA 11-07-2025  TRANSPORTAR A FUNCIONARIOS A LA VISITA INICIAL DE SUPERVISION AL CONTRATO NO. 1238-25 INTERVENTORIA PARA LA ACTUALIZACION Y COMPLEMENTACION ESTUDIOS Y DISEÑOS PARA EL CORREDOR PASTO EL ESTANQUILLO SECTORES PAS</v>
          </cell>
          <cell r="E1444" t="str">
            <v>SG</v>
          </cell>
          <cell r="F1444">
            <v>0.58484749999999996</v>
          </cell>
          <cell r="G1444">
            <v>0</v>
          </cell>
          <cell r="H1444">
            <v>0.58484749999999996</v>
          </cell>
          <cell r="I1444">
            <v>0.58484749999999996</v>
          </cell>
          <cell r="J1444">
            <v>0</v>
          </cell>
          <cell r="K1444">
            <v>0</v>
          </cell>
          <cell r="L1444">
            <v>0</v>
          </cell>
          <cell r="M1444">
            <v>0</v>
          </cell>
          <cell r="N1444">
            <v>0</v>
          </cell>
          <cell r="O1444">
            <v>0</v>
          </cell>
          <cell r="P1444">
            <v>0.58484749999999996</v>
          </cell>
        </row>
        <row r="1445">
          <cell r="B1445" t="str">
            <v>SA 3682/2025</v>
          </cell>
          <cell r="C1445" t="str">
            <v>2402-0600-0013</v>
          </cell>
          <cell r="D1445" t="str">
            <v>RESOL SA 3682/2025 TRANSPORTAR A LOS CONTRATISTAS MARIA A. ESTEBAN Y GERARDO A. AVELLA FUNCIONARIOS DE LA CCPT - SUBDIRECCIÓN DE VÍAS REGIONALES, QUIENES HARÁN ACOMPAÑAMIENTO TÉCNICO Y SOCIAL EN LOS MUNICIPIOS DE RÁQUIRA Y TUNJA, DEPARTAMENTO DE BOYA</v>
          </cell>
          <cell r="E1445" t="str">
            <v>SG</v>
          </cell>
          <cell r="F1445">
            <v>0.58314849999999996</v>
          </cell>
          <cell r="G1445">
            <v>0</v>
          </cell>
          <cell r="H1445">
            <v>0.58314849999999996</v>
          </cell>
          <cell r="I1445">
            <v>0.58314849999999996</v>
          </cell>
          <cell r="J1445">
            <v>0</v>
          </cell>
          <cell r="K1445">
            <v>0</v>
          </cell>
          <cell r="L1445">
            <v>0</v>
          </cell>
          <cell r="M1445">
            <v>0</v>
          </cell>
          <cell r="N1445">
            <v>0</v>
          </cell>
          <cell r="O1445">
            <v>0</v>
          </cell>
          <cell r="P1445">
            <v>0.58314849999999996</v>
          </cell>
        </row>
        <row r="1446">
          <cell r="B1446" t="str">
            <v>SMFF 2169/2025</v>
          </cell>
          <cell r="C1446" t="str">
            <v>2401-0600-0075</v>
          </cell>
          <cell r="D1446" t="str">
            <v>SA CORREO _ DE 17/06/2025 RESOL SMFF 2169/2025 REUNIÓN CON CONTRATISTAS PARA EVALUAR DAÑOS PRESENTAD</v>
          </cell>
          <cell r="E1446" t="str">
            <v>SG</v>
          </cell>
          <cell r="F1446">
            <v>0.57914280000000007</v>
          </cell>
          <cell r="G1446">
            <v>0</v>
          </cell>
          <cell r="H1446">
            <v>0.57914280000000007</v>
          </cell>
          <cell r="I1446">
            <v>0.57914280000000007</v>
          </cell>
          <cell r="J1446">
            <v>0</v>
          </cell>
          <cell r="K1446">
            <v>0</v>
          </cell>
          <cell r="L1446">
            <v>0</v>
          </cell>
          <cell r="M1446">
            <v>0</v>
          </cell>
          <cell r="N1446">
            <v>0</v>
          </cell>
          <cell r="O1446">
            <v>0</v>
          </cell>
          <cell r="P1446">
            <v>0.57914280000000007</v>
          </cell>
        </row>
        <row r="1447">
          <cell r="B1447" t="str">
            <v>SPI  2392/2025</v>
          </cell>
          <cell r="C1447" t="str">
            <v>2401-0600-0075</v>
          </cell>
          <cell r="D1447" t="str">
            <v>SA CORREO _ DE 01/07/2025 RESOL SPI  2392/2025 SEGUIMIENTO DEL SECTOR TRANSPORTE A LOS ACUERDOS Y CO</v>
          </cell>
          <cell r="E1447" t="str">
            <v>SG</v>
          </cell>
          <cell r="F1447">
            <v>0.57914280000000007</v>
          </cell>
          <cell r="G1447">
            <v>0</v>
          </cell>
          <cell r="H1447">
            <v>0.57914280000000007</v>
          </cell>
          <cell r="I1447">
            <v>0.57914280000000007</v>
          </cell>
          <cell r="J1447">
            <v>0</v>
          </cell>
          <cell r="K1447">
            <v>0</v>
          </cell>
          <cell r="L1447">
            <v>0</v>
          </cell>
          <cell r="M1447">
            <v>0</v>
          </cell>
          <cell r="N1447">
            <v>0</v>
          </cell>
          <cell r="O1447">
            <v>0</v>
          </cell>
          <cell r="P1447">
            <v>0.57914280000000007</v>
          </cell>
        </row>
        <row r="1448">
          <cell r="B1448" t="str">
            <v>SMFF 2478/2025</v>
          </cell>
          <cell r="C1448" t="str">
            <v>2401-0600-0075</v>
          </cell>
          <cell r="D1448" t="str">
            <v>SMFF RESOL SMFF 2478/2025 R:2025-07-07  REUNIÓN CON CONTRATISTAS PARA EVALUAR DAÑOS PRESENTADOS EN L</v>
          </cell>
          <cell r="E1448" t="str">
            <v>SG</v>
          </cell>
          <cell r="F1448">
            <v>0.57914280000000007</v>
          </cell>
          <cell r="G1448">
            <v>0</v>
          </cell>
          <cell r="H1448">
            <v>0.57914280000000007</v>
          </cell>
          <cell r="I1448">
            <v>0.57914280000000007</v>
          </cell>
          <cell r="J1448">
            <v>0</v>
          </cell>
          <cell r="K1448">
            <v>0</v>
          </cell>
          <cell r="L1448">
            <v>0</v>
          </cell>
          <cell r="M1448">
            <v>0</v>
          </cell>
          <cell r="N1448">
            <v>0</v>
          </cell>
          <cell r="O1448">
            <v>0</v>
          </cell>
          <cell r="P1448">
            <v>0.57914280000000007</v>
          </cell>
        </row>
        <row r="1449">
          <cell r="B1449" t="str">
            <v>SMFF 2628/2025</v>
          </cell>
          <cell r="C1449" t="str">
            <v>2401-0600-0075</v>
          </cell>
          <cell r="D1449" t="str">
            <v>RESOL  SMFF 2628/2025  R: SA 14-07-2025  COMITÉ DE SEGUIMIENTO FALLO DE SENTENCIA NO 01 DE 2 DE AGOSTO DE 2017 NÚMERO DE RADICADO 17001 23 00 000 2010 00259 00 DEL TRIBUNAL ADMINISTRATIVO DE CALDAS Y MESA DE TRABAJO CONVENIO 1181 DE 2021. VÍAS VERDES</v>
          </cell>
          <cell r="E1449" t="str">
            <v>SG</v>
          </cell>
          <cell r="F1449">
            <v>0.57914280000000007</v>
          </cell>
          <cell r="G1449">
            <v>0</v>
          </cell>
          <cell r="H1449">
            <v>0.57914280000000007</v>
          </cell>
          <cell r="I1449">
            <v>0.57914280000000007</v>
          </cell>
          <cell r="J1449">
            <v>0</v>
          </cell>
          <cell r="K1449">
            <v>0</v>
          </cell>
          <cell r="L1449">
            <v>0</v>
          </cell>
          <cell r="M1449">
            <v>0</v>
          </cell>
          <cell r="N1449">
            <v>0</v>
          </cell>
          <cell r="O1449">
            <v>0</v>
          </cell>
          <cell r="P1449">
            <v>0.57914280000000007</v>
          </cell>
        </row>
        <row r="1450">
          <cell r="B1450" t="str">
            <v>SMFF 3954/2025</v>
          </cell>
          <cell r="C1450" t="str">
            <v>2402-0600-0013</v>
          </cell>
          <cell r="D1450" t="str">
            <v>RESOL SMFF 3954/2025 RECORRIDO A LA RED FÉRREA INACTIVA EN LOS MUNICIPIOS DE NEIVA Y VILLAVIEJA EN EL DEPARTAMENTO DEL HUILA PARA LA REALIZACIÓN DEL INICIO DE LA CONSULTORÍA PARA: ESTUDIOS Y DISEÑOS DE LA RECUPERACIÓN Y MANTENIMIENTO DEL CORREDOR FÉR</v>
          </cell>
          <cell r="E1450" t="str">
            <v>SG</v>
          </cell>
          <cell r="F1450">
            <v>0.57914280000000007</v>
          </cell>
          <cell r="G1450">
            <v>0</v>
          </cell>
          <cell r="H1450">
            <v>0.57914280000000007</v>
          </cell>
          <cell r="I1450">
            <v>0.57914280000000007</v>
          </cell>
          <cell r="J1450">
            <v>0</v>
          </cell>
          <cell r="K1450">
            <v>0</v>
          </cell>
          <cell r="L1450">
            <v>0</v>
          </cell>
          <cell r="M1450">
            <v>0</v>
          </cell>
          <cell r="N1450">
            <v>0</v>
          </cell>
          <cell r="O1450">
            <v>0</v>
          </cell>
          <cell r="P1450">
            <v>0.57914280000000007</v>
          </cell>
        </row>
        <row r="1451">
          <cell r="B1451" t="str">
            <v>SMFF 3947/2025</v>
          </cell>
          <cell r="C1451" t="str">
            <v>2402-0600-0013</v>
          </cell>
          <cell r="D1451" t="str">
            <v>RESOL SMFF 3947/2025 VISITA TÉCNICA CONVENIO 1181 DE 2025. VIAS VERDES Y REUNIÓN GOBERNACIÓN CALDAS CONTRATACIÓN CONSULTORIA</v>
          </cell>
          <cell r="E1451" t="str">
            <v>SG</v>
          </cell>
          <cell r="F1451">
            <v>0.57914280000000007</v>
          </cell>
          <cell r="G1451">
            <v>0</v>
          </cell>
          <cell r="H1451">
            <v>0.57914280000000007</v>
          </cell>
          <cell r="I1451">
            <v>0.57914280000000007</v>
          </cell>
          <cell r="J1451">
            <v>0</v>
          </cell>
          <cell r="K1451">
            <v>0</v>
          </cell>
          <cell r="L1451">
            <v>0</v>
          </cell>
          <cell r="M1451">
            <v>0</v>
          </cell>
          <cell r="N1451">
            <v>0</v>
          </cell>
          <cell r="O1451">
            <v>0</v>
          </cell>
          <cell r="P1451">
            <v>0.57914280000000007</v>
          </cell>
        </row>
        <row r="1452">
          <cell r="B1452" t="str">
            <v>SS 3974/2025</v>
          </cell>
          <cell r="C1452" t="str">
            <v>2402-0600-0013</v>
          </cell>
          <cell r="D1452" t="str">
            <v>RESOL SS 3974/2025 REUNION DE CONSULTA PREVIA OBLIGATORIO CUMPLIMIENTO COMUNIDADES EIA DRAGADO DE PROFUNDIZACIÓN DE LA BAHIA DE BUENAVENTURA CON SAN JOAQUIN , GAMBOA Y JUANCHACO . LEY 70 DE 1993</v>
          </cell>
          <cell r="E1452" t="str">
            <v>SG</v>
          </cell>
          <cell r="F1452">
            <v>0.57914280000000007</v>
          </cell>
          <cell r="G1452">
            <v>0</v>
          </cell>
          <cell r="H1452">
            <v>0.57914280000000007</v>
          </cell>
          <cell r="I1452">
            <v>0.57914280000000007</v>
          </cell>
          <cell r="J1452">
            <v>0</v>
          </cell>
          <cell r="K1452">
            <v>0</v>
          </cell>
          <cell r="L1452">
            <v>0</v>
          </cell>
          <cell r="M1452">
            <v>0</v>
          </cell>
          <cell r="N1452">
            <v>0</v>
          </cell>
          <cell r="O1452">
            <v>0</v>
          </cell>
          <cell r="P1452">
            <v>0.57914280000000007</v>
          </cell>
        </row>
        <row r="1453">
          <cell r="B1453" t="str">
            <v>SMFF 4006/2025</v>
          </cell>
          <cell r="C1453" t="str">
            <v>2402-0600-0013</v>
          </cell>
          <cell r="D1453" t="str">
            <v>RESOL SMFF 4006/2025 PARTICIPAR POR PARTE DE LA SMFF EN LA CONTINUACIÓN DE LA REUNIÓN DE SOCIALIZACIÓN DE LAS OBRAS DEL PROYECTO DEL NUEVO EMBARCADERO TURÍSTICO DE BUENAVENTURA - EJECUCIÓN DE LAS OBRAS (GOBERNACIÓN DEL VALLE, DISTRITO DE BUENAVENTURA</v>
          </cell>
          <cell r="E1453" t="str">
            <v>SG</v>
          </cell>
          <cell r="F1453">
            <v>0.57914280000000007</v>
          </cell>
          <cell r="G1453">
            <v>0</v>
          </cell>
          <cell r="H1453">
            <v>0.57914280000000007</v>
          </cell>
          <cell r="I1453">
            <v>0.57914280000000007</v>
          </cell>
          <cell r="J1453">
            <v>0</v>
          </cell>
          <cell r="K1453">
            <v>0</v>
          </cell>
          <cell r="L1453">
            <v>0</v>
          </cell>
          <cell r="M1453">
            <v>0</v>
          </cell>
          <cell r="N1453">
            <v>0</v>
          </cell>
          <cell r="O1453">
            <v>0</v>
          </cell>
          <cell r="P1453">
            <v>0.57914280000000007</v>
          </cell>
        </row>
        <row r="1454">
          <cell r="B1454" t="str">
            <v>SPI 4933/2025</v>
          </cell>
          <cell r="C1454" t="str">
            <v>2401-0600-0074</v>
          </cell>
          <cell r="D1454" t="str">
            <v>RESOL SPI 4933/2025 VISITA TÉCNICA DE CONFORMIDAD CON LA ATENCIÓN A LOS ACUERDOS DE LA MANIFESTACIÓN PACÍFICA DE LA REGIÓN DEL GUAVIO EN EL MUNICIPIO DE GACHALÁ</v>
          </cell>
          <cell r="E1454" t="str">
            <v>SG</v>
          </cell>
          <cell r="F1454">
            <v>0.57914280000000007</v>
          </cell>
          <cell r="G1454">
            <v>0</v>
          </cell>
          <cell r="H1454">
            <v>0.57914280000000007</v>
          </cell>
          <cell r="I1454">
            <v>0.57914280000000007</v>
          </cell>
          <cell r="J1454">
            <v>0</v>
          </cell>
          <cell r="K1454">
            <v>0</v>
          </cell>
          <cell r="L1454">
            <v>0</v>
          </cell>
          <cell r="M1454">
            <v>0</v>
          </cell>
          <cell r="N1454">
            <v>0</v>
          </cell>
          <cell r="O1454">
            <v>0</v>
          </cell>
          <cell r="P1454">
            <v>0.57914280000000007</v>
          </cell>
        </row>
        <row r="1455">
          <cell r="B1455" t="str">
            <v>SMFF 5079/2025</v>
          </cell>
          <cell r="C1455" t="str">
            <v>2402-0600-0013</v>
          </cell>
          <cell r="D1455" t="str">
            <v>RESOL SMFF 5079/2025 ASISTIR COMO APOYO A LA SUPERVISIÓN DEL CONTRATO DE INTERVENTORÍA 1102-2022 A LA REUNIÓN INICIAL CONTRATO DE CONSULTORÍA N°1090 DE 2025 DERIVADO DEL CONVENIO CONVENIO DE COOPERACIÓN NO 2067 DE 2021</v>
          </cell>
          <cell r="E1455" t="str">
            <v>SG</v>
          </cell>
          <cell r="F1455">
            <v>0.57914280000000007</v>
          </cell>
          <cell r="G1455">
            <v>0</v>
          </cell>
          <cell r="H1455">
            <v>0.57914280000000007</v>
          </cell>
          <cell r="I1455">
            <v>0.57914280000000007</v>
          </cell>
          <cell r="J1455">
            <v>0</v>
          </cell>
          <cell r="K1455">
            <v>0</v>
          </cell>
          <cell r="L1455">
            <v>0</v>
          </cell>
          <cell r="M1455">
            <v>0</v>
          </cell>
          <cell r="N1455">
            <v>0</v>
          </cell>
          <cell r="O1455">
            <v>0</v>
          </cell>
          <cell r="P1455">
            <v>0.57914280000000007</v>
          </cell>
        </row>
        <row r="1456">
          <cell r="B1456" t="str">
            <v>DTCES 081/2025</v>
          </cell>
          <cell r="C1456" t="str">
            <v>2401-0600-0041</v>
          </cell>
          <cell r="D1456" t="str">
            <v>RESOL DTCES 081/2025ASISTIR CONVOCATORIA MESA DE DIÁLOGO E INTERLOCUCIÓN CON EL PUEBLO INDÍGENA YUKPA DE LA SERRANÍA DEL PERIJÁ, RESOLUCIÓN NO RESOLUCIÓN NO 1039 DEL 7 DE JULIO DE 2021, MODIFICADA POR LA RESOLUCIÓN 0843 DEL 30 DE MAYO DE 2024. REUNIÓ</v>
          </cell>
          <cell r="E1456" t="str">
            <v>SG</v>
          </cell>
          <cell r="F1456">
            <v>0.57914280000000007</v>
          </cell>
          <cell r="G1456">
            <v>0</v>
          </cell>
          <cell r="H1456">
            <v>0.57914280000000007</v>
          </cell>
          <cell r="I1456">
            <v>0</v>
          </cell>
          <cell r="J1456">
            <v>0.57914280000000007</v>
          </cell>
          <cell r="K1456">
            <v>0</v>
          </cell>
          <cell r="L1456">
            <v>0</v>
          </cell>
          <cell r="M1456">
            <v>0</v>
          </cell>
          <cell r="N1456">
            <v>0</v>
          </cell>
          <cell r="O1456">
            <v>0</v>
          </cell>
          <cell r="P1456">
            <v>0.57914280000000007</v>
          </cell>
        </row>
        <row r="1457">
          <cell r="B1457" t="str">
            <v>SS 4777/2025</v>
          </cell>
          <cell r="C1457" t="str">
            <v>2401-0600-0112</v>
          </cell>
          <cell r="D1457" t="str">
            <v>RESOL SS 4777/2025 REUNION DE CONSULTA PREVIA OBLIGATORIO CUMPLIMIENTO COMUNIDADES EIA DRAGADO DE PROFUNDIZACIÓN DE LA BAHIA DE BUENAVENTURA CON SAN JOAQUIN , GAMBOA Y JUANCHACO . LEY 70 DE 1993</v>
          </cell>
          <cell r="E1457" t="str">
            <v>SG</v>
          </cell>
          <cell r="F1457">
            <v>0.57914280000000007</v>
          </cell>
          <cell r="G1457">
            <v>0</v>
          </cell>
          <cell r="H1457">
            <v>0.57914280000000007</v>
          </cell>
          <cell r="I1457">
            <v>0</v>
          </cell>
          <cell r="J1457">
            <v>0.57914280000000007</v>
          </cell>
          <cell r="K1457">
            <v>0</v>
          </cell>
          <cell r="L1457">
            <v>0</v>
          </cell>
          <cell r="M1457">
            <v>0</v>
          </cell>
          <cell r="N1457">
            <v>0</v>
          </cell>
          <cell r="O1457">
            <v>0</v>
          </cell>
          <cell r="P1457">
            <v>0.57914280000000007</v>
          </cell>
        </row>
        <row r="1458">
          <cell r="B1458" t="str">
            <v>SGR 4806/2025</v>
          </cell>
          <cell r="C1458" t="str">
            <v>2401-0600-0112</v>
          </cell>
          <cell r="D1458" t="str">
            <v>RESOL SGR 4806/2025 ATENCIÓN MEMORANDO 2025I-VBOY-08485 EMERGENCIA COLAPSO PUENTE SOBRE LA QUEBRADA LA PORTANA, VÍA 53030 TUNUNGUÁ – ANCAMAY - BRICEÑO</v>
          </cell>
          <cell r="E1458" t="str">
            <v>SG</v>
          </cell>
          <cell r="F1458">
            <v>0.57914280000000007</v>
          </cell>
          <cell r="G1458">
            <v>0</v>
          </cell>
          <cell r="H1458">
            <v>0.57914280000000007</v>
          </cell>
          <cell r="I1458">
            <v>0</v>
          </cell>
          <cell r="J1458">
            <v>0.57914280000000007</v>
          </cell>
          <cell r="K1458">
            <v>0</v>
          </cell>
          <cell r="L1458">
            <v>0</v>
          </cell>
          <cell r="M1458">
            <v>0</v>
          </cell>
          <cell r="N1458">
            <v>0</v>
          </cell>
          <cell r="O1458">
            <v>0</v>
          </cell>
          <cell r="P1458">
            <v>0.57914280000000007</v>
          </cell>
        </row>
        <row r="1459">
          <cell r="B1459" t="str">
            <v>4307/2024</v>
          </cell>
          <cell r="C1459" t="str">
            <v>2409-0600-0004</v>
          </cell>
          <cell r="D1459" t="str">
            <v>DTSUC CDO 4307/2024 P:15/06/2025 VSUC 037883 ADIC 01 REALIZAR LAS OBRAS DE MITIGACION PARA ATENDER LA EMERGENCIA EN EL PUENTE LAS POZAS VIA GUAYEPO - MAJAGUAL EN EL DEPARTAMENTO DE SUCRE</v>
          </cell>
          <cell r="E1459" t="str">
            <v>SGR</v>
          </cell>
          <cell r="F1459">
            <v>0.57028350999999999</v>
          </cell>
          <cell r="G1459">
            <v>0</v>
          </cell>
          <cell r="H1459">
            <v>0.57028350999999999</v>
          </cell>
          <cell r="I1459">
            <v>0.57028350999999999</v>
          </cell>
          <cell r="J1459">
            <v>0</v>
          </cell>
          <cell r="K1459">
            <v>0</v>
          </cell>
          <cell r="L1459">
            <v>0</v>
          </cell>
          <cell r="M1459">
            <v>0</v>
          </cell>
          <cell r="N1459">
            <v>0</v>
          </cell>
          <cell r="O1459">
            <v>0</v>
          </cell>
          <cell r="P1459">
            <v>0.57028350999999999</v>
          </cell>
        </row>
        <row r="1460">
          <cell r="B1460" t="str">
            <v>1167/2025</v>
          </cell>
          <cell r="C1460" t="str">
            <v>2401-0600-0080
2401-0600-0102</v>
          </cell>
          <cell r="D1460" t="str">
            <v>SF CON 1167/2025 P:7 MESES R:2025I-VBOG-034363 PRESTAR SERVICIOS PROFESIONALES PARA LA GESTIÓN DEL GRUPO DE CUENTAS POR PAGAR DE LA SUBDIRECCIÓN FINANCIERA, PARA ATENDER ASUNTOS DE CARÁCTER FINANCIERO DE LOS PROGRAMAS, PROYECTOS, CONTRATOS Y/O CONVEN</v>
          </cell>
          <cell r="E1460" t="str">
            <v>SG</v>
          </cell>
          <cell r="F1460">
            <v>0.56666700000000003</v>
          </cell>
          <cell r="G1460">
            <v>0</v>
          </cell>
          <cell r="H1460">
            <v>0.56666700000000003</v>
          </cell>
          <cell r="I1460">
            <v>9.3306820000000013E-2</v>
          </cell>
          <cell r="J1460">
            <v>0.47336018000000002</v>
          </cell>
          <cell r="K1460">
            <v>0</v>
          </cell>
          <cell r="L1460">
            <v>0</v>
          </cell>
          <cell r="M1460">
            <v>0</v>
          </cell>
          <cell r="N1460">
            <v>0</v>
          </cell>
          <cell r="O1460">
            <v>0</v>
          </cell>
          <cell r="P1460">
            <v>0.56666700000000003</v>
          </cell>
        </row>
        <row r="1461">
          <cell r="B1461" t="str">
            <v>DTSAN 039/2025</v>
          </cell>
          <cell r="C1461" t="str">
            <v>2401-0600-0118</v>
          </cell>
          <cell r="D1461" t="str">
            <v>SA CORREO  DE 07-04-2025 RESOL DTSAN 039-2025 TRANSPORTAR AL ING. CARLOS PARRA A VISITA DE SUPERVISIÓN CONTRATO 3283 DE 2024</v>
          </cell>
          <cell r="E1461" t="str">
            <v>SG</v>
          </cell>
          <cell r="F1461">
            <v>0.56292249999999999</v>
          </cell>
          <cell r="G1461">
            <v>0</v>
          </cell>
          <cell r="H1461">
            <v>0.56292249999999999</v>
          </cell>
          <cell r="I1461">
            <v>0.56292249999999999</v>
          </cell>
          <cell r="J1461">
            <v>0</v>
          </cell>
          <cell r="K1461">
            <v>0</v>
          </cell>
          <cell r="L1461">
            <v>0</v>
          </cell>
          <cell r="M1461">
            <v>0</v>
          </cell>
          <cell r="N1461">
            <v>0</v>
          </cell>
          <cell r="O1461">
            <v>0</v>
          </cell>
          <cell r="P1461">
            <v>0.56292249999999999</v>
          </cell>
        </row>
        <row r="1462">
          <cell r="B1462" t="str">
            <v>381/2025</v>
          </cell>
          <cell r="C1462" t="str">
            <v>2401-0600-0096
2410-0600-0002</v>
          </cell>
          <cell r="D1462" t="str">
            <v>SS CON 381/2025 VBOG-017566 P DIC 31/2025 PRESTAR SERVICIOS DE APOYO A LA GESTIÓN, PARA ATENDER ASUNTOS DE LOS PROGRAMAS, PROYECTOS, CONTRATOS Y/O CONVENIOS A CARGO DEL INVIAS DESDE LA  DTE</v>
          </cell>
          <cell r="E1462" t="str">
            <v>DTE</v>
          </cell>
          <cell r="F1462">
            <v>0.56000000000000005</v>
          </cell>
          <cell r="G1462">
            <v>0</v>
          </cell>
          <cell r="H1462">
            <v>0.56000000000000005</v>
          </cell>
          <cell r="I1462">
            <v>0.56000000000000005</v>
          </cell>
          <cell r="J1462">
            <v>0</v>
          </cell>
          <cell r="K1462">
            <v>0</v>
          </cell>
          <cell r="L1462">
            <v>0</v>
          </cell>
          <cell r="M1462">
            <v>0</v>
          </cell>
          <cell r="N1462">
            <v>0</v>
          </cell>
          <cell r="O1462">
            <v>0</v>
          </cell>
          <cell r="P1462">
            <v>0.56000000000000005</v>
          </cell>
        </row>
        <row r="1463">
          <cell r="B1463" t="str">
            <v>1031/2025</v>
          </cell>
          <cell r="C1463" t="str">
            <v>2410-0600-0002
2499-0600-0025</v>
          </cell>
          <cell r="D1463" t="str">
            <v>SS CON 1031/2025  PLZ 31/12/2025 VBOG-026312 PRESTAR SERVICIOS DE APOYO A LA GESTION PARA ATENDER ASUNTOS DE LOS  ROGRAMAS PROYECTOS CONTRATOS Y/O CONVENIOS A CARGO DEL INVIAS DESDE LA DIRECCION TECNICA Y DE ESTRUCTURACION Y/O SUS  SUBDIRECCIONES</v>
          </cell>
          <cell r="E1463" t="str">
            <v>DTE</v>
          </cell>
          <cell r="F1463">
            <v>0.56000000000000005</v>
          </cell>
          <cell r="G1463">
            <v>0</v>
          </cell>
          <cell r="H1463">
            <v>0.56000000000000005</v>
          </cell>
          <cell r="I1463">
            <v>8.8200000000000001E-2</v>
          </cell>
          <cell r="J1463">
            <v>0.4718</v>
          </cell>
          <cell r="K1463">
            <v>0</v>
          </cell>
          <cell r="L1463">
            <v>0</v>
          </cell>
          <cell r="M1463">
            <v>0</v>
          </cell>
          <cell r="N1463">
            <v>0</v>
          </cell>
          <cell r="O1463">
            <v>0</v>
          </cell>
          <cell r="P1463">
            <v>0.56000000000000005</v>
          </cell>
        </row>
        <row r="1464">
          <cell r="B1464" t="str">
            <v>0732/2025</v>
          </cell>
          <cell r="C1464" t="str">
            <v>2401-0600-0103
2402-0600-0013</v>
          </cell>
          <cell r="D1464" t="str">
            <v>DTGUA CON 0732/2025 P:9 MESES R:2025I-VBOG-021197 PRESTAR SERVICIOS DE APOYO A LA GESTIÓN PARA ATENDER ASUNTOS DE CARÁCTER ASISTENCIAL Y OPERATIVO QUE CORRESPONDAN CON LAS POLÍTICAS, PLANES, PROGRAMAS, PROYECTOS, CONTRATOS Y/O CONVENIOS ORIENTADOS AL</v>
          </cell>
          <cell r="E1464" t="str">
            <v>SUBG - DT</v>
          </cell>
          <cell r="F1464">
            <v>0.55771890000000002</v>
          </cell>
          <cell r="G1464">
            <v>0</v>
          </cell>
          <cell r="H1464">
            <v>0.55771890000000002</v>
          </cell>
          <cell r="I1464">
            <v>0.55771890000000002</v>
          </cell>
          <cell r="J1464">
            <v>0</v>
          </cell>
          <cell r="K1464">
            <v>0</v>
          </cell>
          <cell r="L1464">
            <v>0</v>
          </cell>
          <cell r="M1464">
            <v>0</v>
          </cell>
          <cell r="N1464">
            <v>0</v>
          </cell>
          <cell r="O1464">
            <v>0</v>
          </cell>
          <cell r="P1464">
            <v>0.55771890000000002</v>
          </cell>
        </row>
        <row r="1465">
          <cell r="B1465" t="str">
            <v>0539-2025</v>
          </cell>
          <cell r="C1465" t="str">
            <v>2401-0600-0118
2402-0600-0013</v>
          </cell>
          <cell r="D1465" t="str">
            <v>GGT CON 0539-2025 P:31-DIC-2025 R:2025I-VBOG-020366 PRESTAR SERVICIOS PROFESIONALES PARA ATENDER ASUNTOS DE CARÁCTER TÉCNICO, ADMINISTRATIVO, Y FINANCIERO PARA APOYAR EL SEGUIMIENTO Y CONTROL DE LAS POLÍTICAS, PLANES, PROGRAMAS, PROYECTOS, CONTRATOS</v>
          </cell>
          <cell r="E1465" t="str">
            <v>SUBG - DT</v>
          </cell>
          <cell r="F1465">
            <v>0.55610400000000004</v>
          </cell>
          <cell r="G1465">
            <v>0</v>
          </cell>
          <cell r="H1465">
            <v>0.55610400000000004</v>
          </cell>
          <cell r="I1465">
            <v>0.55610400000000004</v>
          </cell>
          <cell r="J1465">
            <v>0</v>
          </cell>
          <cell r="K1465">
            <v>0</v>
          </cell>
          <cell r="L1465">
            <v>0</v>
          </cell>
          <cell r="M1465">
            <v>0</v>
          </cell>
          <cell r="N1465">
            <v>0</v>
          </cell>
          <cell r="O1465">
            <v>0</v>
          </cell>
          <cell r="P1465">
            <v>0.55610400000000004</v>
          </cell>
        </row>
        <row r="1466">
          <cell r="B1466" t="str">
            <v>311/2025</v>
          </cell>
          <cell r="C1466" t="str">
            <v>2401-0600-0124
2410-0600-0002</v>
          </cell>
          <cell r="D1466" t="str">
            <v>DTE CON 311/2025 PLZ 31/12/2024 VBOG-016561 “PRESTAR SERVICIOS PROFESIONALES PARA ATENDER ASUNTOS DE CARÁCTER
TÉCNICO, DE LOS PROGRAMAS, PROYECTOS, CONTRATOS Y/O CONVENIOS A CARGO DEL
INVIAS DESDE LA DIRECCIÓN TÉCNICA Y DE ESTRUCTURACION Y/O SUSSUBD</v>
          </cell>
          <cell r="E1466" t="str">
            <v>DTE</v>
          </cell>
          <cell r="F1466">
            <v>0.54600000000000004</v>
          </cell>
          <cell r="G1466">
            <v>0</v>
          </cell>
          <cell r="H1466">
            <v>0.54600000000000004</v>
          </cell>
          <cell r="I1466">
            <v>0.25936999999999999</v>
          </cell>
          <cell r="J1466">
            <v>0.28663</v>
          </cell>
          <cell r="K1466">
            <v>0</v>
          </cell>
          <cell r="L1466">
            <v>0</v>
          </cell>
          <cell r="M1466">
            <v>0</v>
          </cell>
          <cell r="N1466">
            <v>0</v>
          </cell>
          <cell r="O1466">
            <v>0</v>
          </cell>
          <cell r="P1466">
            <v>0.54600000000000004</v>
          </cell>
        </row>
        <row r="1467">
          <cell r="B1467" t="str">
            <v>1470/2025</v>
          </cell>
          <cell r="C1467" t="str">
            <v>2401-0600-0103
2401-0600-0112</v>
          </cell>
          <cell r="D1467" t="str">
            <v>SPSC CPSP 1470/2025 P:4M 15D  R:2025I-VBOG-059444 DJ PRESTAR LOS SERVICIOS PROFESIONALES PARA APOYAR ASUNTOS DE CARACTER JURIDICO AL INSTITUTO NACIONAL DE VIAS EN LOS TEMAS RELACIONADOS CON LA ETAPA PRECONTRACTUAL DE LOS PROCESOS DE SELECCIÓN, ASI CO</v>
          </cell>
          <cell r="E1467" t="str">
            <v>DJ</v>
          </cell>
          <cell r="F1467">
            <v>0.54600000000000004</v>
          </cell>
          <cell r="G1467">
            <v>0</v>
          </cell>
          <cell r="H1467">
            <v>0.54600000000000004</v>
          </cell>
          <cell r="I1467">
            <v>0</v>
          </cell>
          <cell r="J1467">
            <v>0.54600000000000004</v>
          </cell>
          <cell r="K1467">
            <v>0</v>
          </cell>
          <cell r="L1467">
            <v>0</v>
          </cell>
          <cell r="M1467">
            <v>0</v>
          </cell>
          <cell r="N1467">
            <v>0</v>
          </cell>
          <cell r="O1467">
            <v>0</v>
          </cell>
          <cell r="P1467">
            <v>0.54600000000000004</v>
          </cell>
        </row>
        <row r="1468">
          <cell r="B1468" t="str">
            <v>1471/2025</v>
          </cell>
          <cell r="C1468" t="str">
            <v>2401-0600-0103
2401-0600-0112</v>
          </cell>
          <cell r="D1468" t="str">
            <v>SPSC CPSP 1471/2025 P:31/12/2025 R:2025I-VBOG-060875 DJ PRESTAR LOS SERVICIOS PROFESIONALES PARA ATENDER ASUNTOS DE CARÁCTER TÉCNICO EN LA SUBDIRECCIÓN DE PROCESOS DE SELECCIÓN CONTRACTUALES EN LOS TEMAS RELACIONADOS CON LA ETAPA PRECONTRACTUAL DE LO</v>
          </cell>
          <cell r="E1468" t="str">
            <v>DJ</v>
          </cell>
          <cell r="F1468">
            <v>0.54600000000000004</v>
          </cell>
          <cell r="G1468">
            <v>0</v>
          </cell>
          <cell r="H1468">
            <v>0.54600000000000004</v>
          </cell>
          <cell r="I1468">
            <v>0</v>
          </cell>
          <cell r="J1468">
            <v>0.54600000000000004</v>
          </cell>
          <cell r="K1468">
            <v>0</v>
          </cell>
          <cell r="L1468">
            <v>0</v>
          </cell>
          <cell r="M1468">
            <v>0</v>
          </cell>
          <cell r="N1468">
            <v>0</v>
          </cell>
          <cell r="O1468">
            <v>0</v>
          </cell>
          <cell r="P1468">
            <v>0.54600000000000004</v>
          </cell>
        </row>
        <row r="1469">
          <cell r="B1469" t="str">
            <v>1479/2025</v>
          </cell>
          <cell r="C1469" t="str">
            <v>2401-0600-0103
2401-0600-0112</v>
          </cell>
          <cell r="D1469" t="str">
            <v>SPSC CPSP 1479/2025 P 31/12/2025 R:2025I-VBOG-060879 DJ PRESTAR LOS SERVICIOS PROFESIONALES PARA ATENDER  ASUNTOS DE CARÁCTER TÉCNICO EN LA SUBDIRECCIÓN DE PROCESOS  DE SELECCIÓN CONTRACTUALES EN LOS TEMAS RELACIONADOS CON LA ETAPA PRECONTRACTUAL DE</v>
          </cell>
          <cell r="E1469" t="str">
            <v>DJ</v>
          </cell>
          <cell r="F1469">
            <v>0.54600000000000004</v>
          </cell>
          <cell r="G1469">
            <v>0</v>
          </cell>
          <cell r="H1469">
            <v>0.54600000000000004</v>
          </cell>
          <cell r="I1469">
            <v>0</v>
          </cell>
          <cell r="J1469">
            <v>0.54600000000000004</v>
          </cell>
          <cell r="K1469">
            <v>0</v>
          </cell>
          <cell r="L1469">
            <v>0</v>
          </cell>
          <cell r="M1469">
            <v>0</v>
          </cell>
          <cell r="N1469">
            <v>0</v>
          </cell>
          <cell r="O1469">
            <v>0</v>
          </cell>
          <cell r="P1469">
            <v>0.54600000000000004</v>
          </cell>
        </row>
        <row r="1470">
          <cell r="B1470" t="str">
            <v>1486/2025</v>
          </cell>
          <cell r="C1470" t="str">
            <v>2401-0600-0103
2401-0600-0112</v>
          </cell>
          <cell r="D1470" t="str">
            <v>SPSC CPSP 1486/2025 P:31/12/2025 R:2025I-VBOG-061041 DJ PRESTAR LOS SERVICIOS PROFESIONALES PARA ATENDER 
ASUNTOS DE CARÁCTER FINANCIERO EN LA SUBDIRECCIÓN DE PROCESOS DE SELECCIÓN CONTRACTUALES EN LOS TEMAS RELACIONADOS CON LA ETAPA PRECONTRACTUAL D</v>
          </cell>
          <cell r="E1470" t="str">
            <v>DJ</v>
          </cell>
          <cell r="F1470">
            <v>0.54600000000000004</v>
          </cell>
          <cell r="G1470">
            <v>0</v>
          </cell>
          <cell r="H1470">
            <v>0.54600000000000004</v>
          </cell>
          <cell r="I1470">
            <v>0</v>
          </cell>
          <cell r="J1470">
            <v>0.54600000000000004</v>
          </cell>
          <cell r="K1470">
            <v>0</v>
          </cell>
          <cell r="L1470">
            <v>0</v>
          </cell>
          <cell r="M1470">
            <v>0</v>
          </cell>
          <cell r="N1470">
            <v>0</v>
          </cell>
          <cell r="O1470">
            <v>0</v>
          </cell>
          <cell r="P1470">
            <v>0.54600000000000004</v>
          </cell>
        </row>
        <row r="1471">
          <cell r="B1471" t="str">
            <v>1578/2025</v>
          </cell>
          <cell r="C1471" t="str">
            <v>2401-0600-0112</v>
          </cell>
          <cell r="D1471" t="str">
            <v>DG CPSP 1578/2025 P:31/12/2025 R: 2025I-VBOG-066754 DG PRESTAR LOS SERVICIOS PROFESIONALES PARA ATENDER ASUNTOS DE CARÁCTER TÉCNICO EN LA SUBDIRECCIÓN DE PROCESOS DE SELECCIÓN CONTRACTUALES EN LOS TEMAS RELACIONADOS CON LA ETAPA PRECONTRACTUAL</v>
          </cell>
          <cell r="E1471" t="str">
            <v>DJ</v>
          </cell>
          <cell r="F1471">
            <v>0.54600000000000004</v>
          </cell>
          <cell r="G1471">
            <v>0</v>
          </cell>
          <cell r="H1471">
            <v>0.54600000000000004</v>
          </cell>
          <cell r="I1471">
            <v>0</v>
          </cell>
          <cell r="J1471">
            <v>0.54600000000000004</v>
          </cell>
          <cell r="K1471">
            <v>0</v>
          </cell>
          <cell r="L1471">
            <v>0</v>
          </cell>
          <cell r="M1471">
            <v>0</v>
          </cell>
          <cell r="N1471">
            <v>0</v>
          </cell>
          <cell r="O1471">
            <v>0</v>
          </cell>
          <cell r="P1471">
            <v>0.54600000000000004</v>
          </cell>
        </row>
        <row r="1472">
          <cell r="B1472" t="str">
            <v>1581/2025</v>
          </cell>
          <cell r="C1472" t="str">
            <v>2401-0600-0112</v>
          </cell>
          <cell r="D1472" t="str">
            <v>SPSC CPSP 1581/2025 P:31/12/2025 R:2025I-VBOG-066753 PRESTAR LOS SERVICIOS PROFESIONALES PARA ATENDER ASUNTOS DE CARÁCTER FINANCIERO EN LA SUBDIRECCIÓN DE PROCESOS DE SELECCIÓN CONTRACTUALES EN LOS TEMAS RELACIONADOS CON LA ETAPA PRECONTRACTUAL DE LO</v>
          </cell>
          <cell r="E1472" t="str">
            <v>DJ</v>
          </cell>
          <cell r="F1472">
            <v>0.54600000000000004</v>
          </cell>
          <cell r="G1472">
            <v>0</v>
          </cell>
          <cell r="H1472">
            <v>0.54600000000000004</v>
          </cell>
          <cell r="I1472">
            <v>0</v>
          </cell>
          <cell r="J1472">
            <v>0.54600000000000004</v>
          </cell>
          <cell r="K1472">
            <v>0</v>
          </cell>
          <cell r="L1472">
            <v>0</v>
          </cell>
          <cell r="M1472">
            <v>0</v>
          </cell>
          <cell r="N1472">
            <v>0</v>
          </cell>
          <cell r="O1472">
            <v>0</v>
          </cell>
          <cell r="P1472">
            <v>0.54600000000000004</v>
          </cell>
        </row>
        <row r="1473">
          <cell r="B1473" t="str">
            <v>DTTOL 008/2025</v>
          </cell>
          <cell r="C1473" t="str">
            <v>2401-0600-0118</v>
          </cell>
          <cell r="D1473" t="str">
            <v>TRASPORTAR AL DIRECTOR TERRITORIAL A LA CITACION POR PARTE DE LA CONTRALORIA GENERAL DE LA  REPUBLICA A LOS MUNICIPIOS DE HAPARRAL, RIOBLANCO, ATACO Y PLANADAS</v>
          </cell>
          <cell r="E1473" t="str">
            <v>SG</v>
          </cell>
          <cell r="F1473">
            <v>0.54552250000000002</v>
          </cell>
          <cell r="G1473">
            <v>0</v>
          </cell>
          <cell r="H1473">
            <v>0.54552250000000002</v>
          </cell>
          <cell r="I1473">
            <v>0.54552250000000002</v>
          </cell>
          <cell r="J1473">
            <v>0</v>
          </cell>
          <cell r="K1473">
            <v>0</v>
          </cell>
          <cell r="L1473">
            <v>0</v>
          </cell>
          <cell r="M1473">
            <v>0</v>
          </cell>
          <cell r="N1473">
            <v>0</v>
          </cell>
          <cell r="O1473">
            <v>0</v>
          </cell>
          <cell r="P1473">
            <v>0.54552250000000002</v>
          </cell>
        </row>
        <row r="1474">
          <cell r="B1474" t="str">
            <v>63/2025</v>
          </cell>
          <cell r="C1474" t="str">
            <v>2401-0600-0041
2401-0600-0072
2401-0600-0074
2401-0600-0075
2401-0600-0091
2401-0600-0118</v>
          </cell>
          <cell r="D1474" t="str">
            <v>SG CON 63/2025 PLAZO 31/12/25 MEM VBOG 002254 DEL 20/01/25  “PRESTAR SERVICIOS PROFESIONALES ESPECIALIZADOS PARA ATENDER ASUNTOS DE CARACTER TECNICO Y PRESUPUESTAL DE LOS PROGRAMAS, PROYECTOS,CONTRATOS Y/O CONVENIOS A CARGO DEL INVIAS EN EL MARCO DE</v>
          </cell>
          <cell r="E1474" t="str">
            <v>SUBG</v>
          </cell>
          <cell r="F1474">
            <v>0.54537600000000008</v>
          </cell>
          <cell r="G1474">
            <v>0</v>
          </cell>
          <cell r="H1474">
            <v>0.54537600000000008</v>
          </cell>
          <cell r="I1474">
            <v>0.54537600000000008</v>
          </cell>
          <cell r="J1474">
            <v>0</v>
          </cell>
          <cell r="K1474">
            <v>0</v>
          </cell>
          <cell r="L1474">
            <v>0</v>
          </cell>
          <cell r="M1474">
            <v>0</v>
          </cell>
          <cell r="N1474">
            <v>0</v>
          </cell>
          <cell r="O1474">
            <v>0</v>
          </cell>
          <cell r="P1474">
            <v>0.54537600000000008</v>
          </cell>
        </row>
        <row r="1475">
          <cell r="B1475" t="str">
            <v>DTE 958-2025</v>
          </cell>
          <cell r="C1475" t="str">
            <v>2401-0600-0118</v>
          </cell>
          <cell r="D1475" t="str">
            <v>SA CORREO  DE 31-03-2025 RESOL DTE 958-2025 VISITA ESTACIÓN DE PEAJE CERRITOS II Y ASISTENCIA COMITÉ DIRECTIVO VÍAS DEL SAMÁN</v>
          </cell>
          <cell r="E1475" t="str">
            <v>SG</v>
          </cell>
          <cell r="F1475">
            <v>0.54125489999999998</v>
          </cell>
          <cell r="G1475">
            <v>0</v>
          </cell>
          <cell r="H1475">
            <v>0.54125489999999998</v>
          </cell>
          <cell r="I1475">
            <v>0.54125489999999998</v>
          </cell>
          <cell r="J1475">
            <v>0</v>
          </cell>
          <cell r="K1475">
            <v>0</v>
          </cell>
          <cell r="L1475">
            <v>0</v>
          </cell>
          <cell r="M1475">
            <v>0</v>
          </cell>
          <cell r="N1475">
            <v>0</v>
          </cell>
          <cell r="O1475">
            <v>0</v>
          </cell>
          <cell r="P1475">
            <v>0.54125489999999998</v>
          </cell>
        </row>
        <row r="1476">
          <cell r="B1476" t="str">
            <v>DTE 1114/2025</v>
          </cell>
          <cell r="C1476" t="str">
            <v>2401-0600-0118</v>
          </cell>
          <cell r="D1476" t="str">
            <v>SA CORREO DEL 10-04-2025 RES DTE 1114-2025 REUNIÓN TERRITORIAL TOLIMA GESTIÓN SOCIAL Y CAMINOS COMUNITARIOS DE LA PAZ TOTAL</v>
          </cell>
          <cell r="E1476" t="str">
            <v>SG</v>
          </cell>
          <cell r="F1476">
            <v>0.54125489999999998</v>
          </cell>
          <cell r="G1476">
            <v>0</v>
          </cell>
          <cell r="H1476">
            <v>0.54125489999999998</v>
          </cell>
          <cell r="I1476">
            <v>0.54125489999999998</v>
          </cell>
          <cell r="J1476">
            <v>0</v>
          </cell>
          <cell r="K1476">
            <v>0</v>
          </cell>
          <cell r="L1476">
            <v>0</v>
          </cell>
          <cell r="M1476">
            <v>0</v>
          </cell>
          <cell r="N1476">
            <v>0</v>
          </cell>
          <cell r="O1476">
            <v>0</v>
          </cell>
          <cell r="P1476">
            <v>0.54125489999999998</v>
          </cell>
        </row>
        <row r="1477">
          <cell r="B1477" t="str">
            <v>SGR 1116/2025</v>
          </cell>
          <cell r="C1477" t="str">
            <v>2401-0600-0118</v>
          </cell>
          <cell r="D1477" t="str">
            <v>SA CORREO DEL 10-04-2025 RES SGR 1116-2025 RECORRIDO ENTREGA PREVIA CTO OBRA No 3015-2024/CTO INTERV No 3192-202 URGENCIA MANIFIESTA PARA RESTABLECER LA CONECTIVIDAD VIAL DE LOS SITIOS CRÍTICOS UBICADOS ENTRE EL CORREGIMIENTO DE CURISÍ Y EL MUNICIPIO</v>
          </cell>
          <cell r="E1477" t="str">
            <v>SG</v>
          </cell>
          <cell r="F1477">
            <v>0.54125489999999998</v>
          </cell>
          <cell r="G1477">
            <v>0</v>
          </cell>
          <cell r="H1477">
            <v>0.54125489999999998</v>
          </cell>
          <cell r="I1477">
            <v>0.54125489999999998</v>
          </cell>
          <cell r="J1477">
            <v>0</v>
          </cell>
          <cell r="K1477">
            <v>0</v>
          </cell>
          <cell r="L1477">
            <v>0</v>
          </cell>
          <cell r="M1477">
            <v>0</v>
          </cell>
          <cell r="N1477">
            <v>0</v>
          </cell>
          <cell r="O1477">
            <v>0</v>
          </cell>
          <cell r="P1477">
            <v>0.54125489999999998</v>
          </cell>
        </row>
        <row r="1478">
          <cell r="B1478" t="str">
            <v>DTTOL 038/2025</v>
          </cell>
          <cell r="C1478" t="str">
            <v>2401-0600-0118</v>
          </cell>
          <cell r="D1478" t="str">
            <v>SA CORREO DEL 12-05-2025 RES DTTOL 038/2025 VISITA TECNICA CONVENIOS DEL PROGRAMA CAMINOS COMUNITARIOS DE LA PAZ TOTAL 4439-4730-4646-4616-3249-3535- 3716-3886-2935-4466-3329 DEL 2023 DE LOTE UNO EN EL MUNICIPIO DE PLANADAS, ATACO Y NATAGAIMA - TOLIM</v>
          </cell>
          <cell r="E1478" t="str">
            <v>SG</v>
          </cell>
          <cell r="F1478">
            <v>0.54125489999999998</v>
          </cell>
          <cell r="G1478">
            <v>0</v>
          </cell>
          <cell r="H1478">
            <v>0.54125489999999998</v>
          </cell>
          <cell r="I1478">
            <v>0.54125489999999998</v>
          </cell>
          <cell r="J1478">
            <v>0</v>
          </cell>
          <cell r="K1478">
            <v>0</v>
          </cell>
          <cell r="L1478">
            <v>0</v>
          </cell>
          <cell r="M1478">
            <v>0</v>
          </cell>
          <cell r="N1478">
            <v>0</v>
          </cell>
          <cell r="O1478">
            <v>0</v>
          </cell>
          <cell r="P1478">
            <v>0.54125489999999998</v>
          </cell>
        </row>
        <row r="1479">
          <cell r="B1479" t="str">
            <v>SPI 1634/2025</v>
          </cell>
          <cell r="C1479" t="str">
            <v>2401-0600-0118</v>
          </cell>
          <cell r="D1479" t="str">
            <v>SA CORREO DEL 14-05-2025 RES SPI 1634/2025 VISITA DE SOCIALIZACION ESTUDIO DE IMPACTO AMBIENTAL (EIA) PARA LA ATENCIÓN SITIO CRÍTICO EN EL CERRO DE LOS MUCHACHITOS, DE LACARRETERA SANTA MARTA – RÍO PALOMINO, RUTA 90,TRAMO 9008</v>
          </cell>
          <cell r="E1479" t="str">
            <v>SG</v>
          </cell>
          <cell r="F1479">
            <v>0.54125489999999998</v>
          </cell>
          <cell r="G1479">
            <v>0</v>
          </cell>
          <cell r="H1479">
            <v>0.54125489999999998</v>
          </cell>
          <cell r="I1479">
            <v>0.54125489999999998</v>
          </cell>
          <cell r="J1479">
            <v>0</v>
          </cell>
          <cell r="K1479">
            <v>0</v>
          </cell>
          <cell r="L1479">
            <v>0</v>
          </cell>
          <cell r="M1479">
            <v>0</v>
          </cell>
          <cell r="N1479">
            <v>0</v>
          </cell>
          <cell r="O1479">
            <v>0</v>
          </cell>
          <cell r="P1479">
            <v>0.54125489999999998</v>
          </cell>
        </row>
        <row r="1480">
          <cell r="B1480" t="str">
            <v>SS 1759/2025</v>
          </cell>
          <cell r="C1480" t="str">
            <v>2401-0600-0075</v>
          </cell>
          <cell r="D1480" t="str">
            <v>SA CORREO DEL 22-05-2025 RES SS 1759/2025 MESA DE TRABAJO TERRITORIAL SUCRE Y BOLIVAR SOBRE PROYECTOS LICENCIADOS Y PAGA DEL PROYECTO Y ATENDER LAS INQUIETUDES RELACIONADAS CON LA GESTIÓN SOCIAL</v>
          </cell>
          <cell r="E1480" t="str">
            <v>SG</v>
          </cell>
          <cell r="F1480">
            <v>0.54125489999999998</v>
          </cell>
          <cell r="G1480">
            <v>0</v>
          </cell>
          <cell r="H1480">
            <v>0.54125489999999998</v>
          </cell>
          <cell r="I1480">
            <v>0.54125489999999998</v>
          </cell>
          <cell r="J1480">
            <v>0</v>
          </cell>
          <cell r="K1480">
            <v>0</v>
          </cell>
          <cell r="L1480">
            <v>0</v>
          </cell>
          <cell r="M1480">
            <v>0</v>
          </cell>
          <cell r="N1480">
            <v>0</v>
          </cell>
          <cell r="O1480">
            <v>0</v>
          </cell>
          <cell r="P1480">
            <v>0.54125489999999998</v>
          </cell>
        </row>
        <row r="1481">
          <cell r="B1481" t="str">
            <v>SMFF 1874/2025</v>
          </cell>
          <cell r="C1481" t="str">
            <v>2401-0600-0075</v>
          </cell>
          <cell r="D1481" t="str">
            <v>PRESTAR APOYO A LA SUPERVISIÓN DEL CONTRATO DE INVENTARIO Y LOCALIZACIÓN DE CORREDOR FÉRREO NO. 4232 DE 2024 CON LOCALIZACIÓN POR COORDENADAS PARA LA REVISIÓN DEL PRODUCTO FINAL Y ENTREGA, DEL TRAMO DE LA LÍNEA PUERTO ESPINAL - ILARCO K. 190+000 AL K</v>
          </cell>
          <cell r="E1481" t="str">
            <v>SG</v>
          </cell>
          <cell r="F1481">
            <v>0.54125489999999998</v>
          </cell>
          <cell r="G1481">
            <v>0</v>
          </cell>
          <cell r="H1481">
            <v>0.54125489999999998</v>
          </cell>
          <cell r="I1481">
            <v>0.54125489999999998</v>
          </cell>
          <cell r="J1481">
            <v>0</v>
          </cell>
          <cell r="K1481">
            <v>0</v>
          </cell>
          <cell r="L1481">
            <v>0</v>
          </cell>
          <cell r="M1481">
            <v>0</v>
          </cell>
          <cell r="N1481">
            <v>0</v>
          </cell>
          <cell r="O1481">
            <v>0</v>
          </cell>
          <cell r="P1481">
            <v>0.54125489999999998</v>
          </cell>
        </row>
        <row r="1482">
          <cell r="B1482" t="str">
            <v>DTTOL  070/2025</v>
          </cell>
          <cell r="C1482" t="str">
            <v>2401-0600-0075</v>
          </cell>
          <cell r="D1482" t="str">
            <v>SA CORREO _ DE 17/06/2025 RESOL DTTOL  070/2025 REALIZAR VISITA TÉCNICA A LOS CONVENIOS SOLIDARIOS 2</v>
          </cell>
          <cell r="E1482" t="str">
            <v>SG</v>
          </cell>
          <cell r="F1482">
            <v>0.54125489999999998</v>
          </cell>
          <cell r="G1482">
            <v>0</v>
          </cell>
          <cell r="H1482">
            <v>0.54125489999999998</v>
          </cell>
          <cell r="I1482">
            <v>0.54125489999999998</v>
          </cell>
          <cell r="J1482">
            <v>0</v>
          </cell>
          <cell r="K1482">
            <v>0</v>
          </cell>
          <cell r="L1482">
            <v>0</v>
          </cell>
          <cell r="M1482">
            <v>0</v>
          </cell>
          <cell r="N1482">
            <v>0</v>
          </cell>
          <cell r="O1482">
            <v>0</v>
          </cell>
          <cell r="P1482">
            <v>0.54125489999999998</v>
          </cell>
        </row>
        <row r="1483">
          <cell r="B1483" t="str">
            <v>349/2025</v>
          </cell>
          <cell r="C1483" t="str">
            <v>2401-0600-0124
2410-0600-0002</v>
          </cell>
          <cell r="D1483" t="str">
            <v>SS CON. 349/2025 P:31-12/2025 R;20205I-VBOG- 016930 PRESTAR SERVICIOS PROFESIONALES PARA ATENDER ASUNTOS DE CARÁCTER JURIDICO, DE LOS PROGRAMAS, PROYECTOS, CONTRATOS Y/O CONVENIOS A CARGO DEL INVIAS DESDE LA DIRECCIÓN TÉCNICA Y DE ESTRUCTURACION Y/O</v>
          </cell>
          <cell r="E1483" t="str">
            <v>DTE</v>
          </cell>
          <cell r="F1483">
            <v>0.53549999999999998</v>
          </cell>
          <cell r="G1483">
            <v>0</v>
          </cell>
          <cell r="H1483">
            <v>0.53549999999999998</v>
          </cell>
          <cell r="I1483">
            <v>0.11474296</v>
          </cell>
          <cell r="J1483">
            <v>0.42075703999999997</v>
          </cell>
          <cell r="K1483">
            <v>0</v>
          </cell>
          <cell r="L1483">
            <v>0</v>
          </cell>
          <cell r="M1483">
            <v>0</v>
          </cell>
          <cell r="N1483">
            <v>0</v>
          </cell>
          <cell r="O1483">
            <v>0</v>
          </cell>
          <cell r="P1483">
            <v>0.53549999999999998</v>
          </cell>
        </row>
        <row r="1484">
          <cell r="B1484" t="str">
            <v>1135/2025</v>
          </cell>
          <cell r="C1484" t="str">
            <v>2401-0600-0103
2401-0600-0118</v>
          </cell>
          <cell r="D1484" t="str">
            <v>SGCP- CON 1135/2025 P 31/12/2025 R 2025I-VBOG-030502 PRESTAR SERVICIOS PROFESIONALES PARA ATENDER ASUNTOS DE CARÁCTER ADMINISTRATIVO Y FINANCIERO QUE CORRESPONDAN CON LAS POLÍTICAS, PLANES, PROGRAMAS, PROYECTOS CONTRATOS Y/O CONVENIOS ORIENTADOS AL C</v>
          </cell>
          <cell r="E1484" t="str">
            <v>SUBG - DT</v>
          </cell>
          <cell r="F1484">
            <v>0.53549999999999998</v>
          </cell>
          <cell r="G1484">
            <v>0</v>
          </cell>
          <cell r="H1484">
            <v>0.53549999999999998</v>
          </cell>
          <cell r="I1484">
            <v>0.25382695999999999</v>
          </cell>
          <cell r="J1484">
            <v>0.28167303999999999</v>
          </cell>
          <cell r="K1484">
            <v>0</v>
          </cell>
          <cell r="L1484">
            <v>0</v>
          </cell>
          <cell r="M1484">
            <v>0</v>
          </cell>
          <cell r="N1484">
            <v>0</v>
          </cell>
          <cell r="O1484">
            <v>0</v>
          </cell>
          <cell r="P1484">
            <v>0.53549999999999998</v>
          </cell>
        </row>
        <row r="1485">
          <cell r="B1485" t="str">
            <v>SA 5475/2025</v>
          </cell>
          <cell r="C1485" t="str">
            <v>2401-0600-0112</v>
          </cell>
          <cell r="D1485" t="str">
            <v>RESOL SA 5475/2025Transportar a funcionarios de la Subdirección de Gestión del Riesgo, para adelantar visita a obra, a Cocorná Departamento de Antioquia</v>
          </cell>
          <cell r="E1485" t="str">
            <v>SG</v>
          </cell>
          <cell r="F1485">
            <v>0.53314850000000003</v>
          </cell>
          <cell r="G1485">
            <v>0</v>
          </cell>
          <cell r="H1485">
            <v>0.53314850000000003</v>
          </cell>
          <cell r="I1485">
            <v>0</v>
          </cell>
          <cell r="J1485">
            <v>0.53314850000000003</v>
          </cell>
          <cell r="K1485">
            <v>0</v>
          </cell>
          <cell r="L1485">
            <v>0</v>
          </cell>
          <cell r="M1485">
            <v>0</v>
          </cell>
          <cell r="N1485">
            <v>0</v>
          </cell>
          <cell r="O1485">
            <v>0</v>
          </cell>
          <cell r="P1485">
            <v>0.53314850000000003</v>
          </cell>
        </row>
        <row r="1486">
          <cell r="B1486" t="str">
            <v>SA 5046/2025</v>
          </cell>
          <cell r="C1486" t="str">
            <v>2401-0600-0112</v>
          </cell>
          <cell r="D1486" t="str">
            <v>RESOL SA 5046/2025 TRANSPORTAR AL SEÑOR DIRECTOR Y FUNCIONARIOS, PARA ASISTIR AL CONGRESO DE NACIONAL DE LA INFRAESTRUCTURA CONVOCADO POR LA CÁMARA COLOMBIANA DE LA INFRAESTRUCTURA EN LA CIUDAD DE CARTAGENA</v>
          </cell>
          <cell r="E1486" t="str">
            <v>SG</v>
          </cell>
          <cell r="F1486">
            <v>2.7878414999999999</v>
          </cell>
          <cell r="G1486">
            <v>0</v>
          </cell>
          <cell r="H1486">
            <v>2.7878414999999999</v>
          </cell>
          <cell r="I1486">
            <v>0</v>
          </cell>
          <cell r="J1486">
            <v>2.7878414999999999</v>
          </cell>
          <cell r="K1486">
            <v>2.2576415000000001</v>
          </cell>
          <cell r="L1486">
            <v>2.2576415000000001</v>
          </cell>
          <cell r="M1486">
            <v>0</v>
          </cell>
          <cell r="N1486">
            <v>0</v>
          </cell>
          <cell r="O1486">
            <v>2.2576415000000001</v>
          </cell>
          <cell r="P1486">
            <v>0.53019999999999978</v>
          </cell>
        </row>
        <row r="1487">
          <cell r="B1487" t="str">
            <v>324/2025</v>
          </cell>
          <cell r="C1487" t="str">
            <v>2401-0600-0118
2401-0600-0124</v>
          </cell>
          <cell r="D1487" t="str">
            <v>SF CON 324/2025 P:311225 R:2025I-VBOG-003492 PRESTAR SERVICIOS DE APOYO TÉCNICO PARA LA GESTIÓN DEL GRUPO DE PRESUPUESTO E INGRESOS DE LA SUBDIRECCIÓN FINANCIERA, PARA ATENDER ASUNTOS DE CARÁCTER FINANCIERO EN DESARROLLO DE LAS POLÍTICAS, PLANES, PRO</v>
          </cell>
          <cell r="E1487" t="str">
            <v>SG</v>
          </cell>
          <cell r="F1487">
            <v>0.52500000000000002</v>
          </cell>
          <cell r="G1487">
            <v>0</v>
          </cell>
          <cell r="H1487">
            <v>0.52500000000000002</v>
          </cell>
          <cell r="I1487">
            <v>3.41004E-3</v>
          </cell>
          <cell r="J1487">
            <v>0.52158996000000002</v>
          </cell>
          <cell r="K1487">
            <v>0</v>
          </cell>
          <cell r="L1487">
            <v>0</v>
          </cell>
          <cell r="M1487">
            <v>0</v>
          </cell>
          <cell r="N1487">
            <v>0</v>
          </cell>
          <cell r="O1487">
            <v>0</v>
          </cell>
          <cell r="P1487">
            <v>0.52500000000000002</v>
          </cell>
        </row>
        <row r="1488">
          <cell r="B1488" t="str">
            <v>DTSAN 033/2025</v>
          </cell>
          <cell r="C1488" t="str">
            <v>2401-0600-0118</v>
          </cell>
          <cell r="D1488" t="str">
            <v>TRANSPORTAR AL ING. CARLOS PARRA A VISITA DE SUPERVISIÓN CONTRATO 3283 DE 2024</v>
          </cell>
          <cell r="E1488" t="str">
            <v>SG</v>
          </cell>
          <cell r="F1488">
            <v>0.51892249999999995</v>
          </cell>
          <cell r="G1488">
            <v>0</v>
          </cell>
          <cell r="H1488">
            <v>0.51892249999999995</v>
          </cell>
          <cell r="I1488">
            <v>0.51892249999999995</v>
          </cell>
          <cell r="J1488">
            <v>0</v>
          </cell>
          <cell r="K1488">
            <v>0</v>
          </cell>
          <cell r="L1488">
            <v>0</v>
          </cell>
          <cell r="M1488">
            <v>0</v>
          </cell>
          <cell r="N1488">
            <v>0</v>
          </cell>
          <cell r="O1488">
            <v>0</v>
          </cell>
          <cell r="P1488">
            <v>0.51892249999999995</v>
          </cell>
        </row>
        <row r="1489">
          <cell r="B1489" t="str">
            <v>DTSAN 125/2025</v>
          </cell>
          <cell r="C1489" t="str">
            <v>2401-0600-0074</v>
          </cell>
          <cell r="D1489" t="str">
            <v>RESOL DTSAN 125/2025 VISITA DE SUPERVISIÓN DEL CONTRATO 3283-2026</v>
          </cell>
          <cell r="E1489" t="str">
            <v>SG</v>
          </cell>
          <cell r="F1489">
            <v>0.51310972999999993</v>
          </cell>
          <cell r="G1489">
            <v>0</v>
          </cell>
          <cell r="H1489">
            <v>0.51310972999999993</v>
          </cell>
          <cell r="I1489">
            <v>0.51310972999999993</v>
          </cell>
          <cell r="J1489">
            <v>0</v>
          </cell>
          <cell r="K1489">
            <v>0</v>
          </cell>
          <cell r="L1489">
            <v>0</v>
          </cell>
          <cell r="M1489">
            <v>0</v>
          </cell>
          <cell r="N1489">
            <v>0</v>
          </cell>
          <cell r="O1489">
            <v>0</v>
          </cell>
          <cell r="P1489">
            <v>0.51310972999999993</v>
          </cell>
        </row>
        <row r="1490">
          <cell r="B1490" t="str">
            <v>SMFF 4382/2025</v>
          </cell>
          <cell r="C1490" t="str">
            <v>2401-0600-0112</v>
          </cell>
          <cell r="D1490" t="str">
            <v>RESOL SMFF 4382/2025 SUPERVISIÓN CONTRATO NO. 1146 Y 1226 DE 2021. CONSTRUCCIÓN DE MUELLES FLUVIALES EN EL MUNICIPIO DE SANTA ROSALÍA (DEPARTAMENTO DEL VICHADA) Y EN INÍRIDA (DEPARTAMENTO DEL GUAINÍA).MODULO 2. ATENCIÓN CITACIÓN DE LA CONTRALORÍA GEN</v>
          </cell>
          <cell r="E1490" t="str">
            <v>SG</v>
          </cell>
          <cell r="F1490">
            <v>0.51310972999999993</v>
          </cell>
          <cell r="G1490">
            <v>0</v>
          </cell>
          <cell r="H1490">
            <v>0.51310972999999993</v>
          </cell>
          <cell r="I1490">
            <v>0</v>
          </cell>
          <cell r="J1490">
            <v>0.51310972999999993</v>
          </cell>
          <cell r="K1490">
            <v>0</v>
          </cell>
          <cell r="L1490">
            <v>0</v>
          </cell>
          <cell r="M1490">
            <v>0</v>
          </cell>
          <cell r="N1490">
            <v>0</v>
          </cell>
          <cell r="O1490">
            <v>0</v>
          </cell>
          <cell r="P1490">
            <v>0.51310972999999993</v>
          </cell>
        </row>
        <row r="1491">
          <cell r="B1491" t="str">
            <v>SVR 1717/2025</v>
          </cell>
          <cell r="C1491" t="str">
            <v>2401-0600-0118</v>
          </cell>
          <cell r="D1491" t="str">
            <v>SA CORREO DEL 20-05-2025 RES SVR 1717/2025 ACOMPAÑAMIENTO AL MINISTERIO DEL INTERIOR EN LA REUNIÓN PRESENCIAL CON LA COMUNIDAD DE PAZ DE SAN JOSÉ DE APARTADÓ PARA SEGUIMIENTO Y CUMPLIMIENTO DE ACUERDO SOLUCIÓN AMISTOSA</v>
          </cell>
          <cell r="E1491" t="str">
            <v>SG</v>
          </cell>
          <cell r="F1491">
            <v>0.5127678</v>
          </cell>
          <cell r="G1491">
            <v>0</v>
          </cell>
          <cell r="H1491">
            <v>0.5127678</v>
          </cell>
          <cell r="I1491">
            <v>0.5127678</v>
          </cell>
          <cell r="J1491">
            <v>0</v>
          </cell>
          <cell r="K1491">
            <v>0</v>
          </cell>
          <cell r="L1491">
            <v>0</v>
          </cell>
          <cell r="M1491">
            <v>0</v>
          </cell>
          <cell r="N1491">
            <v>0</v>
          </cell>
          <cell r="O1491">
            <v>0</v>
          </cell>
          <cell r="P1491">
            <v>0.5127678</v>
          </cell>
        </row>
        <row r="1492">
          <cell r="B1492" t="str">
            <v>1208/2025</v>
          </cell>
          <cell r="C1492" t="str">
            <v>2401-0600-0103
2401-0600-0118</v>
          </cell>
          <cell r="D1492" t="str">
            <v>SUBG CON 1208/2025 P 31/12/2025 R 2025I-VBOG 036358 PRESTAR SERVICIOS PROFESIONALES PARA ATENDER ASUNTOS DE CARÁCTER TÉCNICO, ADMINISTRATIVO, Y FINANCIERO PARA APOYAR EL SEGUIMIENTO Y CONTROL DE LAS POLÍTICAS, PLANES, PROGRAMAS, PROYECTOS, CONTRATOS</v>
          </cell>
          <cell r="E1492" t="str">
            <v>SUBG - DT</v>
          </cell>
          <cell r="F1492">
            <v>0.51059659999999996</v>
          </cell>
          <cell r="G1492">
            <v>0</v>
          </cell>
          <cell r="H1492">
            <v>0.51059659999999996</v>
          </cell>
          <cell r="I1492">
            <v>0.25529829999999998</v>
          </cell>
          <cell r="J1492">
            <v>0.25529829999999998</v>
          </cell>
          <cell r="K1492">
            <v>0</v>
          </cell>
          <cell r="L1492">
            <v>0</v>
          </cell>
          <cell r="M1492">
            <v>0</v>
          </cell>
          <cell r="N1492">
            <v>0</v>
          </cell>
          <cell r="O1492">
            <v>0</v>
          </cell>
          <cell r="P1492">
            <v>0.51059659999999996</v>
          </cell>
        </row>
        <row r="1493">
          <cell r="B1493" t="str">
            <v>22/2025</v>
          </cell>
          <cell r="C1493" t="str">
            <v>2401-0600-0074
2401-0600-0075
2401-0600-0080
2401-0600-0103
2401-0600-0107
2401-0600-0112</v>
          </cell>
          <cell r="D1493" t="str">
            <v>SGCP CON 22/2025 PLAZO 31/12/25 MEM VBOG 001918 DEL 17/01/25,PRESTAR LOS SERVICIOS PROFESIONALES PARA ATENDER ASUNTOS DE CARÁCTER ADMINISTRATIVO Y FINANCIERO EN LA SUBDIRECCIÓN DE PROCESOS DE SELECCIÓN CONTRACTUALES EN EL CICLO DE CONTRATACIÓN DE LOS</v>
          </cell>
          <cell r="E1493" t="str">
            <v>DJ</v>
          </cell>
          <cell r="F1493">
            <v>0.49</v>
          </cell>
          <cell r="G1493">
            <v>0</v>
          </cell>
          <cell r="H1493">
            <v>0.49</v>
          </cell>
          <cell r="I1493">
            <v>0.38205007000000002</v>
          </cell>
          <cell r="J1493">
            <v>0.10794993</v>
          </cell>
          <cell r="K1493">
            <v>0</v>
          </cell>
          <cell r="L1493">
            <v>0</v>
          </cell>
          <cell r="M1493">
            <v>0</v>
          </cell>
          <cell r="N1493">
            <v>0</v>
          </cell>
          <cell r="O1493">
            <v>0</v>
          </cell>
          <cell r="P1493">
            <v>0.49</v>
          </cell>
        </row>
        <row r="1494">
          <cell r="B1494" t="str">
            <v>1313/2025</v>
          </cell>
          <cell r="C1494" t="str">
            <v>2401-0600-0072
2401-0600-0118
2401-0600-0124
2402-0600-0013
2406-0600-0006
2409-0600-0002
2409-0600-0009</v>
          </cell>
          <cell r="D1494" t="str">
            <v>SGCP CPSP 1313/2025 P:6/M R:2025I-VBOG-045827 DJ PRESTAR SERVICIOS PROFESIONALES COMO ABOGADO DE LA SUBDIRECCION DE GESTION CONTRACTUAL EN EL ACOMPAÑAMIENTO DE LOS PROCESOS PRECONTRACTUALES CONTRACTUALES Y POSTCONTRACTUALES EN LOS DISTINTOS PROGRAMAS</v>
          </cell>
          <cell r="E1494" t="str">
            <v>DJ</v>
          </cell>
          <cell r="F1494">
            <v>0.49</v>
          </cell>
          <cell r="G1494">
            <v>0</v>
          </cell>
          <cell r="H1494">
            <v>0.49</v>
          </cell>
          <cell r="I1494">
            <v>0.49</v>
          </cell>
          <cell r="J1494">
            <v>0</v>
          </cell>
          <cell r="K1494">
            <v>0</v>
          </cell>
          <cell r="L1494">
            <v>0</v>
          </cell>
          <cell r="M1494">
            <v>0</v>
          </cell>
          <cell r="N1494">
            <v>0</v>
          </cell>
          <cell r="O1494">
            <v>0</v>
          </cell>
          <cell r="P1494">
            <v>0.49</v>
          </cell>
        </row>
        <row r="1495">
          <cell r="B1495" t="str">
            <v>1766/2025</v>
          </cell>
          <cell r="C1495" t="str">
            <v>2401-0600-0112</v>
          </cell>
          <cell r="D1495" t="str">
            <v>SGCP CPSP 1766/2025 P:31/12/2025 R:2024I-VBOG-085446 DJ PRESTAR SERVICIOS PROFESIONALES EN LA SUBDIRECCION DE GESTION CONTRACTUAL PARA ADELANTAR LOS TRÁMITES DERIVADOS DE LAS ETAPAS PRECONTRACTUAL, CONTRACTUAL Y POSTCONTRACTUAL EN LOS DISTINTO</v>
          </cell>
          <cell r="E1495" t="str">
            <v>DJ</v>
          </cell>
          <cell r="F1495">
            <v>0.49</v>
          </cell>
          <cell r="G1495">
            <v>0</v>
          </cell>
          <cell r="H1495">
            <v>0.49</v>
          </cell>
          <cell r="I1495">
            <v>0</v>
          </cell>
          <cell r="J1495">
            <v>0.49</v>
          </cell>
          <cell r="K1495">
            <v>0</v>
          </cell>
          <cell r="L1495">
            <v>0</v>
          </cell>
          <cell r="M1495">
            <v>0</v>
          </cell>
          <cell r="N1495">
            <v>0</v>
          </cell>
          <cell r="O1495">
            <v>0</v>
          </cell>
          <cell r="P1495">
            <v>0.49</v>
          </cell>
        </row>
        <row r="1496">
          <cell r="B1496" t="str">
            <v>DTCAQ 032/2025</v>
          </cell>
          <cell r="C1496" t="str">
            <v>2401-0600-0118</v>
          </cell>
          <cell r="D1496" t="str">
            <v>SA CORREO DEL 07-05-2025 RES DTCAQ  032/2025  REALIZAR VISITA DE INSPECCIÓN TÉCNICA DE SEGUIMIENTO AL CONTRATO DE INTERVENTORÍA Y CONVENIOS EL DIAMANTE CONVENIO 2134-2024, LAS HERMOSAS CONVENIO 2484-2024 Y BAJO CEILÁN CONVENIO 2230-2024 , 4 EL CEDRO</v>
          </cell>
          <cell r="E1496" t="str">
            <v>SG</v>
          </cell>
          <cell r="F1496">
            <v>0.479541</v>
          </cell>
          <cell r="G1496">
            <v>0</v>
          </cell>
          <cell r="H1496">
            <v>0.479541</v>
          </cell>
          <cell r="I1496">
            <v>0.479541</v>
          </cell>
          <cell r="J1496">
            <v>0</v>
          </cell>
          <cell r="K1496">
            <v>0</v>
          </cell>
          <cell r="L1496">
            <v>0</v>
          </cell>
          <cell r="M1496">
            <v>0</v>
          </cell>
          <cell r="N1496">
            <v>0</v>
          </cell>
          <cell r="O1496">
            <v>0</v>
          </cell>
          <cell r="P1496">
            <v>0.479541</v>
          </cell>
        </row>
        <row r="1497">
          <cell r="B1497" t="str">
            <v>DTCAQ 036/2025</v>
          </cell>
          <cell r="C1497" t="str">
            <v>2401-0600-0118</v>
          </cell>
          <cell r="D1497" t="str">
            <v>SA CORREO DEL 13-05-2025 RES DTCAQ 036/2025: 21 DE MAYO RECORRIDO CON ACOMPAÑAMIENTO DE LA ADMINISTRACIÓN VIAL GRUPO 2, DESDE FLORENCIA HASTA SAN JOSÉ DEL FRAGUA VIA 6502 58,54 KM CONTINÚA RECORRIDO SAN JOSÉ DEL FRAGUA PUERTO - BELLO 29,80 KM DE IDA</v>
          </cell>
          <cell r="E1497" t="str">
            <v>SG</v>
          </cell>
          <cell r="F1497">
            <v>0.479541</v>
          </cell>
          <cell r="G1497">
            <v>0</v>
          </cell>
          <cell r="H1497">
            <v>0.479541</v>
          </cell>
          <cell r="I1497">
            <v>0.479541</v>
          </cell>
          <cell r="J1497">
            <v>0</v>
          </cell>
          <cell r="K1497">
            <v>0</v>
          </cell>
          <cell r="L1497">
            <v>0</v>
          </cell>
          <cell r="M1497">
            <v>0</v>
          </cell>
          <cell r="N1497">
            <v>0</v>
          </cell>
          <cell r="O1497">
            <v>0</v>
          </cell>
          <cell r="P1497">
            <v>0.479541</v>
          </cell>
        </row>
        <row r="1498">
          <cell r="B1498" t="str">
            <v>1508/2025</v>
          </cell>
          <cell r="C1498" t="str">
            <v>2401-0600-0091
2401-0600-0118
2406-0600-0006</v>
          </cell>
          <cell r="D1498" t="str">
            <v>SA CPSP 1508/2025 P:31/12/2025 R: 2025I-VBOG-072354 SG PRESTAR LOS SERVICIOS PROFESIONALES EN TEMAS ADMINISTRATIVOS EN EL GRUPO DE APOYO LOGISTICO PARA EL DESARROLLO DE LAS POLÍTICAS, PLANES, PROGRAMAS Y PROYECTOS ORIENTADOS AL CUMPLIMIENTO DE LA MIS</v>
          </cell>
          <cell r="E1498" t="str">
            <v>SG</v>
          </cell>
          <cell r="F1498">
            <v>0.47249999999999998</v>
          </cell>
          <cell r="G1498">
            <v>0</v>
          </cell>
          <cell r="H1498">
            <v>0.47249999999999998</v>
          </cell>
          <cell r="I1498">
            <v>0.47249999999999998</v>
          </cell>
          <cell r="J1498">
            <v>0</v>
          </cell>
          <cell r="K1498">
            <v>0</v>
          </cell>
          <cell r="L1498">
            <v>0</v>
          </cell>
          <cell r="M1498">
            <v>0</v>
          </cell>
          <cell r="N1498">
            <v>0</v>
          </cell>
          <cell r="O1498">
            <v>0</v>
          </cell>
          <cell r="P1498">
            <v>0.47249999999999998</v>
          </cell>
        </row>
        <row r="1499">
          <cell r="B1499" t="str">
            <v>1015/2025</v>
          </cell>
          <cell r="C1499" t="str">
            <v>2401-0600-0103
2402-0600-0013</v>
          </cell>
          <cell r="D1499" t="str">
            <v>DTCES CON 1015/2025 P:31-12-2025 R:2025I-VBOG-024165  PRESTAR SERVICIOS DE APOYO A LA GESTIÓN PARA ATENDER ASUNTOS DE CARÁCTER ASISTENCIAL Y OPERATIVO QUE CORRESPONDAN CON LAS POLÍTICAS, PLANES, PROGRAMAS, PROYECTOS, CONTRATOS Y/O CONVENIOS</v>
          </cell>
          <cell r="E1499" t="str">
            <v>SUBG - DT</v>
          </cell>
          <cell r="F1499">
            <v>0.46671200000000002</v>
          </cell>
          <cell r="G1499">
            <v>0</v>
          </cell>
          <cell r="H1499">
            <v>0.46671200000000002</v>
          </cell>
          <cell r="I1499">
            <v>0</v>
          </cell>
          <cell r="J1499">
            <v>0.46671200000000002</v>
          </cell>
          <cell r="K1499">
            <v>0</v>
          </cell>
          <cell r="L1499">
            <v>0</v>
          </cell>
          <cell r="M1499">
            <v>0</v>
          </cell>
          <cell r="N1499">
            <v>0</v>
          </cell>
          <cell r="O1499">
            <v>0</v>
          </cell>
          <cell r="P1499">
            <v>0.46671200000000002</v>
          </cell>
        </row>
        <row r="1500">
          <cell r="B1500" t="str">
            <v>1205/2025</v>
          </cell>
          <cell r="C1500" t="str">
            <v>2401-0600-0074</v>
          </cell>
          <cell r="D1500" t="str">
            <v>SG CON 1205/2025 P:31-12-2025 R:2025I-VBOG-037588 PRESTAR SERVICIOS PARA ATENDER ASUNTOS DE CARACTER TECNICO Y ADMISNITRATIVO EN LOS PROGRAMAS, PROYECTOS, CONTRATOS Y/O CONVENIOS A CARGO DEL INVIAS, EN EL MARCO DE FUNCIONES ASIGNADAS A SUB. GENERAL</v>
          </cell>
          <cell r="E1500" t="str">
            <v>SUBG</v>
          </cell>
          <cell r="F1500">
            <v>0.466667</v>
          </cell>
          <cell r="G1500">
            <v>0</v>
          </cell>
          <cell r="H1500">
            <v>0.466667</v>
          </cell>
          <cell r="I1500">
            <v>0.466667</v>
          </cell>
          <cell r="J1500">
            <v>0</v>
          </cell>
          <cell r="K1500">
            <v>0</v>
          </cell>
          <cell r="L1500">
            <v>0</v>
          </cell>
          <cell r="M1500">
            <v>0</v>
          </cell>
          <cell r="N1500">
            <v>0</v>
          </cell>
          <cell r="O1500">
            <v>0</v>
          </cell>
          <cell r="P1500">
            <v>0.466667</v>
          </cell>
        </row>
        <row r="1501">
          <cell r="B1501" t="str">
            <v>SGR 1115/2025</v>
          </cell>
          <cell r="C1501" t="str">
            <v>2401-0600-0118</v>
          </cell>
          <cell r="D1501" t="str">
            <v>SA CORREO DEL 10-04-2025 RES SGR 1115-2025 TRANSPORTAR A FUNCIONARIOS DE LA SGR AL DEPARTAMENTO DE BOYACÁ Y CASANARE</v>
          </cell>
          <cell r="E1501" t="str">
            <v>SG</v>
          </cell>
          <cell r="F1501">
            <v>0.46135350000000003</v>
          </cell>
          <cell r="G1501">
            <v>0</v>
          </cell>
          <cell r="H1501">
            <v>0.46135350000000003</v>
          </cell>
          <cell r="I1501">
            <v>0.46135350000000003</v>
          </cell>
          <cell r="J1501">
            <v>0</v>
          </cell>
          <cell r="K1501">
            <v>0</v>
          </cell>
          <cell r="L1501">
            <v>0</v>
          </cell>
          <cell r="M1501">
            <v>0</v>
          </cell>
          <cell r="N1501">
            <v>0</v>
          </cell>
          <cell r="O1501">
            <v>0</v>
          </cell>
          <cell r="P1501">
            <v>0.46135350000000003</v>
          </cell>
        </row>
        <row r="1502">
          <cell r="B1502" t="str">
            <v>1156/2025</v>
          </cell>
          <cell r="C1502" t="str">
            <v>2401-0600-0112
2402-0600-0013
2406-0600-0007</v>
          </cell>
          <cell r="D1502" t="str">
            <v>SGCP 1156/2025 PLZ 31/12/2025 VBOG-033297  “PRESTAR SERVICIOS PROFESIONALES COMO ABOGADO EN LA GERENCIA DE PROCESOS  ADMINISTRATIVOS SANCIONATORIOS EN LA SUBDIRECCIÓN DE GESTIÓN
CONTRACTUAL Y PROCESOS ADMINISTRATIVOS.”</v>
          </cell>
          <cell r="E1502" t="str">
            <v>DJ</v>
          </cell>
          <cell r="F1502">
            <v>0.45815</v>
          </cell>
          <cell r="G1502">
            <v>0</v>
          </cell>
          <cell r="H1502">
            <v>0.45815</v>
          </cell>
          <cell r="I1502">
            <v>0.45815</v>
          </cell>
          <cell r="J1502">
            <v>0</v>
          </cell>
          <cell r="K1502">
            <v>0</v>
          </cell>
          <cell r="L1502">
            <v>0</v>
          </cell>
          <cell r="M1502">
            <v>0</v>
          </cell>
          <cell r="N1502">
            <v>0</v>
          </cell>
          <cell r="O1502">
            <v>0</v>
          </cell>
          <cell r="P1502">
            <v>0.45815</v>
          </cell>
        </row>
        <row r="1503">
          <cell r="B1503" t="str">
            <v>32/2025</v>
          </cell>
          <cell r="C1503" t="str">
            <v>2401-0600-0072
2401-0600-0112
2401-0600-0118
2401-0600-0124
2402-0600-0013
2406-0600-0006
2409-0600-0002
2409-0600-0009</v>
          </cell>
          <cell r="D1503" t="str">
            <v>DJ CON 32/2025 P 31/12/2024 R 2025I-VBOG 002215 PRESTAR SERVICIOS PROFESIONALES COMO ABOGADO EN LA GERENCIA DE PROCESOS ADMINISTRATIVOS SANCIONATORIOS Y SINIESTROS</v>
          </cell>
          <cell r="E1503" t="str">
            <v>DJ</v>
          </cell>
          <cell r="F1503">
            <v>0.45815</v>
          </cell>
          <cell r="G1503">
            <v>0</v>
          </cell>
          <cell r="H1503">
            <v>0.45815</v>
          </cell>
          <cell r="I1503">
            <v>0</v>
          </cell>
          <cell r="J1503">
            <v>0.45815</v>
          </cell>
          <cell r="K1503">
            <v>0</v>
          </cell>
          <cell r="L1503">
            <v>0</v>
          </cell>
          <cell r="M1503">
            <v>0</v>
          </cell>
          <cell r="N1503">
            <v>0</v>
          </cell>
          <cell r="O1503">
            <v>0</v>
          </cell>
          <cell r="P1503">
            <v>0.45815</v>
          </cell>
        </row>
        <row r="1504">
          <cell r="B1504" t="str">
            <v>0438/2025</v>
          </cell>
          <cell r="C1504" t="str">
            <v>2499-0600-0021</v>
          </cell>
          <cell r="D1504" t="str">
            <v>OTIC CON 0438/2025 P:9 MESES R:2025I-VBOG-017699 PRESTAR SERVICIOS DE APOYO A LA GESTION PARA REALIZAR SOPORTE TECNICO EN LA OFICINA DE LAS TECNOLOGIAS DE LA INFORMACION Y LAS COMUNICACIONES DEL INSTITUTO NACIONAL DE VIAS</v>
          </cell>
          <cell r="E1504" t="str">
            <v>OTIC</v>
          </cell>
          <cell r="F1504">
            <v>0.4551965</v>
          </cell>
          <cell r="G1504">
            <v>0</v>
          </cell>
          <cell r="H1504">
            <v>0.4551965</v>
          </cell>
          <cell r="I1504">
            <v>0.4551965</v>
          </cell>
          <cell r="J1504">
            <v>0</v>
          </cell>
          <cell r="K1504">
            <v>0</v>
          </cell>
          <cell r="L1504">
            <v>0</v>
          </cell>
          <cell r="M1504">
            <v>0</v>
          </cell>
          <cell r="N1504">
            <v>0</v>
          </cell>
          <cell r="O1504">
            <v>0</v>
          </cell>
          <cell r="P1504">
            <v>0.4551965</v>
          </cell>
        </row>
        <row r="1505">
          <cell r="B1505" t="str">
            <v>0910/2025</v>
          </cell>
          <cell r="C1505" t="str">
            <v>2401-0600-0103
2402-0600-0013</v>
          </cell>
          <cell r="D1505" t="str">
            <v>DTSUC CON 0910/2025 P:31/12/2025 R:2025I-VBOG-023544 PRESTAR SERVICIOS DE APOYO A LA GESTIÓN PARA ATENDER ASUNTOS DE CARÁCTER ASISTENCIAL Y OPERATIVO QUE CORRESPONDAN CON LAS POLÍTICAS, PLANES, PROGRAMAS, PROYECTOS, CONTRATOS Y/O CONVENIOS ORIENTADOS</v>
          </cell>
          <cell r="E1505" t="str">
            <v>SUBG - DT</v>
          </cell>
          <cell r="F1505">
            <v>0.4516405</v>
          </cell>
          <cell r="G1505">
            <v>0</v>
          </cell>
          <cell r="H1505">
            <v>0.4516405</v>
          </cell>
          <cell r="I1505">
            <v>0.37781022999999997</v>
          </cell>
          <cell r="J1505">
            <v>7.3830270000000003E-2</v>
          </cell>
          <cell r="K1505">
            <v>0</v>
          </cell>
          <cell r="L1505">
            <v>0</v>
          </cell>
          <cell r="M1505">
            <v>0</v>
          </cell>
          <cell r="N1505">
            <v>0</v>
          </cell>
          <cell r="O1505">
            <v>0</v>
          </cell>
          <cell r="P1505">
            <v>0.4516405</v>
          </cell>
        </row>
        <row r="1506">
          <cell r="B1506" t="str">
            <v>1389</v>
          </cell>
          <cell r="C1506" t="str">
            <v>2499-0600-0029</v>
          </cell>
          <cell r="D1506" t="str">
            <v>SS CPSP 1389/2025 P:31/12/2025 R:2025I-VBOG-057090 SS PRESTACIÓN DE SERVICIOS PROFESIONALES PARA LA REALIZACIÓN DE ACTIVIDADES DEL PROYECTO DE IMPLEMENTACIÓN DE LINEAMIENTOS DEL CATASTRO MULTIPROPÓSITO EN EL INVENTARIO DE PREDIOS DE USO PÚBLICO A CAR</v>
          </cell>
          <cell r="E1506" t="str">
            <v>SS</v>
          </cell>
          <cell r="F1506">
            <v>0.45150000000000001</v>
          </cell>
          <cell r="G1506">
            <v>0</v>
          </cell>
          <cell r="H1506">
            <v>0.45150000000000001</v>
          </cell>
          <cell r="I1506">
            <v>0.45150000000000001</v>
          </cell>
          <cell r="J1506">
            <v>0</v>
          </cell>
          <cell r="K1506">
            <v>0</v>
          </cell>
          <cell r="L1506">
            <v>0</v>
          </cell>
          <cell r="M1506">
            <v>0</v>
          </cell>
          <cell r="N1506">
            <v>0</v>
          </cell>
          <cell r="O1506">
            <v>0</v>
          </cell>
          <cell r="P1506">
            <v>0.45150000000000001</v>
          </cell>
        </row>
        <row r="1507">
          <cell r="B1507" t="str">
            <v>SVR 2702/2025</v>
          </cell>
          <cell r="C1507" t="str">
            <v>2401-0600-0075</v>
          </cell>
          <cell r="D1507" t="str">
            <v>RESOL  SVR 2702/2025  R: SA 17-07-2025 VISITA DE SEGUIMIENTO Y APOYO A LA SUPERVISIÓN DE LOS PROYECTOS: REHABILITACIÓN Y CONSTRUCCIÓN DE UN PUENTE EN LA VEREDA LA UNIÓN MUNICIPIO DE CALIMA EL DARIÉN VALLE DEL CAUCA VALLE DEL CAUCA BPIN 20230214000087</v>
          </cell>
          <cell r="E1507" t="str">
            <v>SG</v>
          </cell>
          <cell r="F1507">
            <v>0.44683725000000002</v>
          </cell>
          <cell r="G1507">
            <v>0</v>
          </cell>
          <cell r="H1507">
            <v>0.44683725000000002</v>
          </cell>
          <cell r="I1507">
            <v>0.44683725000000002</v>
          </cell>
          <cell r="J1507">
            <v>0</v>
          </cell>
          <cell r="K1507">
            <v>0</v>
          </cell>
          <cell r="L1507">
            <v>0</v>
          </cell>
          <cell r="M1507">
            <v>0</v>
          </cell>
          <cell r="N1507">
            <v>0</v>
          </cell>
          <cell r="O1507">
            <v>0</v>
          </cell>
          <cell r="P1507">
            <v>0.44683725000000002</v>
          </cell>
        </row>
        <row r="1508">
          <cell r="B1508" t="str">
            <v>1323/2025</v>
          </cell>
          <cell r="C1508" t="str">
            <v>2401-0600-0096</v>
          </cell>
          <cell r="D1508" t="str">
            <v>SGCP CPSP1323/2025 P 31/12/2025 R 2025I-VBOG-047434 SGPRESTAR SERVICIOS DE APOYO A LA GESTIÓN EN TEMAS DE ALMACÉN E INVENTARIOS, PARA EL DESARROLLO DE LAS POLÍTICAS, PLANES, PROGRAMAS Y PROYECTOS ORIENTADOS AL CUMPLIMIENTO DE LA MISIONALIDAD DEL INST</v>
          </cell>
          <cell r="E1508" t="str">
            <v>SG</v>
          </cell>
          <cell r="F1508">
            <v>0.43981199999999998</v>
          </cell>
          <cell r="G1508">
            <v>0</v>
          </cell>
          <cell r="H1508">
            <v>0.43981199999999998</v>
          </cell>
          <cell r="I1508">
            <v>0.43981199999999998</v>
          </cell>
          <cell r="J1508">
            <v>0</v>
          </cell>
          <cell r="K1508">
            <v>0</v>
          </cell>
          <cell r="L1508">
            <v>0</v>
          </cell>
          <cell r="M1508">
            <v>0</v>
          </cell>
          <cell r="N1508">
            <v>0</v>
          </cell>
          <cell r="O1508">
            <v>0</v>
          </cell>
          <cell r="P1508">
            <v>0.43981199999999998</v>
          </cell>
        </row>
        <row r="1509">
          <cell r="B1509" t="str">
            <v>1475/2024</v>
          </cell>
          <cell r="C1509" t="str">
            <v>2401-0600-0103</v>
          </cell>
          <cell r="D1509" t="str">
            <v>DEO CON. 1475/2024 VIGENCIAS FUTURAS P:31/07/2026 R: SOL. 272-18-03-25 MANTENIMIENTO  RUTINARIO  DE  LAS  VIAS  A 
CARGO DEL INVIAS DIRECCION TERRITORIAL  BOYACA  SECTORES  6209  BARBOSA  -  TUNJA, PR32+0000 (ARCABUCO) - PR64+0000 (TUNJA) LOTE 7</v>
          </cell>
          <cell r="E1509" t="str">
            <v>SGI</v>
          </cell>
          <cell r="F1509">
            <v>99.015386400000011</v>
          </cell>
          <cell r="G1509">
            <v>0</v>
          </cell>
          <cell r="H1509">
            <v>99.015386400000011</v>
          </cell>
          <cell r="I1509">
            <v>0</v>
          </cell>
          <cell r="J1509">
            <v>99.015386400000011</v>
          </cell>
          <cell r="K1509">
            <v>0</v>
          </cell>
          <cell r="L1509">
            <v>98.577185999999998</v>
          </cell>
          <cell r="M1509">
            <v>98.577185999999998</v>
          </cell>
          <cell r="N1509">
            <v>0</v>
          </cell>
          <cell r="O1509">
            <v>98.577185999999998</v>
          </cell>
          <cell r="P1509">
            <v>0.4382004000000137</v>
          </cell>
        </row>
        <row r="1510">
          <cell r="B1510" t="str">
            <v>1476/2024</v>
          </cell>
          <cell r="C1510" t="str">
            <v>2401-0600-0103</v>
          </cell>
          <cell r="D1510" t="str">
            <v>SGI CON 1476/2024 VIGENCIAS FUTURAS P:31/07/2026 R:sol_271_17_02_25 MANTENIMIENTO  RUTINARIO  DE  LAS  VIAS  A CARGO DEL INVIAS TE  BOYACA  SECTORES  6209  BARBOSA  -  TUNJA PR0+0000 - PR32+0000 (ARCABUCO)”LOTE</v>
          </cell>
          <cell r="E1510" t="str">
            <v>SGI</v>
          </cell>
          <cell r="F1510">
            <v>98.842948500000006</v>
          </cell>
          <cell r="G1510">
            <v>0</v>
          </cell>
          <cell r="H1510">
            <v>98.842948500000006</v>
          </cell>
          <cell r="I1510">
            <v>0</v>
          </cell>
          <cell r="J1510">
            <v>98.842948500000006</v>
          </cell>
          <cell r="K1510">
            <v>0</v>
          </cell>
          <cell r="L1510">
            <v>98.407098000000005</v>
          </cell>
          <cell r="M1510">
            <v>98.407098000000005</v>
          </cell>
          <cell r="N1510">
            <v>0</v>
          </cell>
          <cell r="O1510">
            <v>98.407098000000005</v>
          </cell>
          <cell r="P1510">
            <v>0.43585050000000081</v>
          </cell>
        </row>
        <row r="1511">
          <cell r="B1511" t="str">
            <v>1468/2024</v>
          </cell>
          <cell r="C1511" t="str">
            <v>2401-0600-0103</v>
          </cell>
          <cell r="D1511" t="str">
            <v>DTBOY CON 1468/2024 VIGENCIAS FUTURAS P:29 MESES R:SOL-276-17-02-25 SERVICIO DE MANTENIMIENTO RUTINARIO DE LAS VIAS A CARGO DEL INSTITUTO NACIONAL DE VIA DIRECCION TERRITORIAL BOYACA SECTORES 6007 OTANCHE - CHIQUINQUIRÁ, PR62+0000 (PIEDARGORDA) - PR9</v>
          </cell>
          <cell r="E1511" t="str">
            <v>SGI</v>
          </cell>
          <cell r="F1511">
            <v>98.454319799999993</v>
          </cell>
          <cell r="G1511">
            <v>0</v>
          </cell>
          <cell r="H1511">
            <v>98.454319799999993</v>
          </cell>
          <cell r="I1511">
            <v>0</v>
          </cell>
          <cell r="J1511">
            <v>98.454319799999993</v>
          </cell>
          <cell r="K1511">
            <v>0</v>
          </cell>
          <cell r="L1511">
            <v>98.019924000000003</v>
          </cell>
          <cell r="M1511">
            <v>98.019924000000003</v>
          </cell>
          <cell r="N1511">
            <v>0</v>
          </cell>
          <cell r="O1511">
            <v>98.019924000000003</v>
          </cell>
          <cell r="P1511">
            <v>0.43439579999999012</v>
          </cell>
        </row>
        <row r="1512">
          <cell r="B1512" t="str">
            <v>1765/2025</v>
          </cell>
          <cell r="C1512" t="str">
            <v>2401-0600-0112</v>
          </cell>
          <cell r="D1512" t="str">
            <v>SPSC CPSP 1765/2025 P:31/12/2025 R:2025I-VBOG-085431 PRESTAR SERVICIOS PROFESIONALES EN LA SUBDIRECCION DE GESTION CONTRACTUAL PARA ADELANTAR LOS TRÁMITES DERIVADOS DE LAS ETAPAS PRECONTRACTUAL, CONTRACTUAL Y POSTCONTRACTUAL</v>
          </cell>
          <cell r="E1512" t="str">
            <v>DJ</v>
          </cell>
          <cell r="F1512">
            <v>0.43333300000000002</v>
          </cell>
          <cell r="G1512">
            <v>0</v>
          </cell>
          <cell r="H1512">
            <v>0.43333300000000002</v>
          </cell>
          <cell r="I1512">
            <v>0</v>
          </cell>
          <cell r="J1512">
            <v>0.43333300000000002</v>
          </cell>
          <cell r="K1512">
            <v>0</v>
          </cell>
          <cell r="L1512">
            <v>0</v>
          </cell>
          <cell r="M1512">
            <v>0</v>
          </cell>
          <cell r="N1512">
            <v>0</v>
          </cell>
          <cell r="O1512">
            <v>0</v>
          </cell>
          <cell r="P1512">
            <v>0.43333300000000002</v>
          </cell>
        </row>
        <row r="1513">
          <cell r="B1513" t="str">
            <v>0813-2025</v>
          </cell>
          <cell r="C1513" t="str">
            <v>2401-0600-0118
2402-0600-0013</v>
          </cell>
          <cell r="D1513" t="str">
            <v>GGT CON 0813-2025 P:31-DIC-2025 R:2025I-VBOG-021038 PRESTAR SERVICIOS PROFESIONALES PARA ATENDER ASUNTOS DE CARÁCTER TÉCNICO, ADMINISTRATIVO, Y FINANCIERO PARA APOYAR EL SEGUIMIENTO Y CONTROL DE LAS POLÍTICAS, PLANES, PROGRAMAS, PROYECTOS, CONTRATOS</v>
          </cell>
          <cell r="E1513" t="str">
            <v>SUBG - DT</v>
          </cell>
          <cell r="F1513">
            <v>0.43018499999999998</v>
          </cell>
          <cell r="G1513">
            <v>0</v>
          </cell>
          <cell r="H1513">
            <v>0.43018499999999998</v>
          </cell>
          <cell r="I1513">
            <v>0.43018499999999998</v>
          </cell>
          <cell r="J1513">
            <v>0</v>
          </cell>
          <cell r="K1513">
            <v>0</v>
          </cell>
          <cell r="L1513">
            <v>0</v>
          </cell>
          <cell r="M1513">
            <v>0</v>
          </cell>
          <cell r="N1513">
            <v>0</v>
          </cell>
          <cell r="O1513">
            <v>0</v>
          </cell>
          <cell r="P1513">
            <v>0.43018499999999998</v>
          </cell>
        </row>
        <row r="1514">
          <cell r="B1514" t="str">
            <v>1505/2025</v>
          </cell>
          <cell r="C1514" t="str">
            <v>2410-0600-0002</v>
          </cell>
          <cell r="D1514" t="str">
            <v>SS CPSP 1505/2025 P:31/12/2025 R:2025I-VBOG-063563 SS PRESTAR SERVICIOS DE APOYO PARA ATENDER TEMAS RELACIONADOS PARA LA ELABORACIÓN DE DOCUMENTOS DE LINEAMIENTOS TÉCNICOS, DE LOS PROGRAMAS, PROYECTOS, CONTRATOS Y/O CONVENIOS A CARGO DEL INVIAS</v>
          </cell>
          <cell r="E1514" t="str">
            <v>SS</v>
          </cell>
          <cell r="F1514">
            <v>0.42</v>
          </cell>
          <cell r="G1514">
            <v>0</v>
          </cell>
          <cell r="H1514">
            <v>0.42</v>
          </cell>
          <cell r="I1514">
            <v>0.42</v>
          </cell>
          <cell r="J1514">
            <v>0</v>
          </cell>
          <cell r="K1514">
            <v>0</v>
          </cell>
          <cell r="L1514">
            <v>0</v>
          </cell>
          <cell r="M1514">
            <v>0</v>
          </cell>
          <cell r="N1514">
            <v>0</v>
          </cell>
          <cell r="O1514">
            <v>0</v>
          </cell>
          <cell r="P1514">
            <v>0.42</v>
          </cell>
        </row>
        <row r="1515">
          <cell r="B1515" t="str">
            <v>SA 5334/2025</v>
          </cell>
          <cell r="C1515" t="str">
            <v>2401-0600-0112</v>
          </cell>
          <cell r="D1515" t="str">
            <v>RESOL SA 5334/2025 AISGENCIA AL COMITE DIRECTIVO VIAS DE LA CIGARRA</v>
          </cell>
          <cell r="E1515" t="str">
            <v>SG</v>
          </cell>
          <cell r="F1515">
            <v>0.41886479999999998</v>
          </cell>
          <cell r="G1515">
            <v>0</v>
          </cell>
          <cell r="H1515">
            <v>0.41886479999999998</v>
          </cell>
          <cell r="I1515">
            <v>0</v>
          </cell>
          <cell r="J1515">
            <v>0.41886479999999998</v>
          </cell>
          <cell r="K1515">
            <v>0</v>
          </cell>
          <cell r="L1515">
            <v>0</v>
          </cell>
          <cell r="M1515">
            <v>0</v>
          </cell>
          <cell r="N1515">
            <v>0</v>
          </cell>
          <cell r="O1515">
            <v>0</v>
          </cell>
          <cell r="P1515">
            <v>0.41886479999999998</v>
          </cell>
        </row>
        <row r="1516">
          <cell r="B1516" t="str">
            <v>DTMAG 047/2025</v>
          </cell>
          <cell r="C1516" t="str">
            <v>2401-0600-0074</v>
          </cell>
          <cell r="D1516" t="str">
            <v>RESOL DTMAG 047/2025 TRANSPORTAR AL DIRECTOR TERRITORIAL MAGDALENA AL MUNICIPIO DE TENERIFE</v>
          </cell>
          <cell r="E1516" t="str">
            <v>SG</v>
          </cell>
          <cell r="F1516">
            <v>0.41314849999999997</v>
          </cell>
          <cell r="G1516">
            <v>0</v>
          </cell>
          <cell r="H1516">
            <v>0.41314849999999997</v>
          </cell>
          <cell r="I1516">
            <v>0.41314849999999997</v>
          </cell>
          <cell r="J1516">
            <v>0</v>
          </cell>
          <cell r="K1516">
            <v>0</v>
          </cell>
          <cell r="L1516">
            <v>0</v>
          </cell>
          <cell r="M1516">
            <v>0</v>
          </cell>
          <cell r="N1516">
            <v>0</v>
          </cell>
          <cell r="O1516">
            <v>0</v>
          </cell>
          <cell r="P1516">
            <v>0.41314849999999997</v>
          </cell>
        </row>
        <row r="1517">
          <cell r="B1517" t="str">
            <v>513/2025</v>
          </cell>
          <cell r="C1517" t="str">
            <v>2401-0600-0080
2409-0600-0009</v>
          </cell>
          <cell r="D1517" t="str">
            <v>SG CON 513/2025 P 31/12/2025 R 2025I-VBOG 008062 PRESTAR SERVICIOS DE APOYO A LA GESTIÓN EN TEMAS TÉCNICOS, PARA EL DESARROLLO DE LAS POLÍTICAS, PLANES, PROGRAMAS Y PROYECTOS ORIENTADOS AL CUMPLIMIENTO DE LA MISIONALIDAD DEL INSTITUTO NACIONAL DE VÍA</v>
          </cell>
          <cell r="E1517" t="str">
            <v>SG</v>
          </cell>
          <cell r="F1517">
            <v>0.41249999999999998</v>
          </cell>
          <cell r="G1517">
            <v>0</v>
          </cell>
          <cell r="H1517">
            <v>0.41249999999999998</v>
          </cell>
          <cell r="I1517">
            <v>0</v>
          </cell>
          <cell r="J1517">
            <v>0.41249999999999998</v>
          </cell>
          <cell r="K1517">
            <v>0</v>
          </cell>
          <cell r="L1517">
            <v>0</v>
          </cell>
          <cell r="M1517">
            <v>0</v>
          </cell>
          <cell r="N1517">
            <v>0</v>
          </cell>
          <cell r="O1517">
            <v>0</v>
          </cell>
          <cell r="P1517">
            <v>0.41249999999999998</v>
          </cell>
        </row>
        <row r="1518">
          <cell r="B1518" t="str">
            <v>SA 4664/2025</v>
          </cell>
          <cell r="C1518" t="str">
            <v>2401-0600-0112</v>
          </cell>
          <cell r="D1518" t="str">
            <v>RESOL SA 4664/2025 TRANSPORTAR UNA CAMIONETA TIPO VANS A BARRANQUILLA – DEPARTAMENTO DEL ATLÁNTICO, CON EL FIN DE QUE SEA UTILIZADA PARA DESPLAZAR A LOS FUNCIONARIOS QUE ADELANTARÁN EL CRONOGRAMA DE AUDIENCIAS PÚBLICAS Y VISITAS EN TERRENO PARA REALI</v>
          </cell>
          <cell r="E1518" t="str">
            <v>SG</v>
          </cell>
          <cell r="F1518">
            <v>0.40100000000000002</v>
          </cell>
          <cell r="G1518">
            <v>0</v>
          </cell>
          <cell r="H1518">
            <v>0.40100000000000002</v>
          </cell>
          <cell r="I1518">
            <v>0</v>
          </cell>
          <cell r="J1518">
            <v>0.40100000000000002</v>
          </cell>
          <cell r="K1518">
            <v>0</v>
          </cell>
          <cell r="L1518">
            <v>0</v>
          </cell>
          <cell r="M1518">
            <v>0</v>
          </cell>
          <cell r="N1518">
            <v>0</v>
          </cell>
          <cell r="O1518">
            <v>0</v>
          </cell>
          <cell r="P1518">
            <v>0.40100000000000002</v>
          </cell>
        </row>
        <row r="1519">
          <cell r="B1519" t="str">
            <v>256/2025</v>
          </cell>
          <cell r="C1519" t="str">
            <v>2401-0600-0107
2401-0600-0124</v>
          </cell>
          <cell r="D1519" t="str">
            <v>SG CON. 256/2025 P: 11 MESES 9 DIAS R: 2025I-VBOG-003072 PRESTAR SERVICIOS PROFESIONALES PARA LA GESTIÓN DEL GRUPO DE CONTABILIDAD DE LA SUBDIRECCIÓN FINANCIERA, PARA ATENDER ASUNTOS DE CARÁCTER FINANCIERO EN DESARROLLO DE LAS POLÍTICAS, PLANES, PROG</v>
          </cell>
          <cell r="E1519" t="str">
            <v>SG</v>
          </cell>
          <cell r="F1519">
            <v>0.39900000000000002</v>
          </cell>
          <cell r="G1519">
            <v>0</v>
          </cell>
          <cell r="H1519">
            <v>0.39900000000000002</v>
          </cell>
          <cell r="I1519">
            <v>2.2790999999999999E-2</v>
          </cell>
          <cell r="J1519">
            <v>0.37620900000000002</v>
          </cell>
          <cell r="K1519">
            <v>0</v>
          </cell>
          <cell r="L1519">
            <v>0</v>
          </cell>
          <cell r="M1519">
            <v>0</v>
          </cell>
          <cell r="N1519">
            <v>0</v>
          </cell>
          <cell r="O1519">
            <v>0</v>
          </cell>
          <cell r="P1519">
            <v>0.39900000000000002</v>
          </cell>
        </row>
        <row r="1520">
          <cell r="B1520" t="str">
            <v>1476/2025</v>
          </cell>
          <cell r="C1520" t="str">
            <v>2401-0600-0103
2401-0600-0112</v>
          </cell>
          <cell r="D1520" t="str">
            <v>SPSC CPSP 1476/2025 P:31/12/2025 R:2025I-VBOG-061032 DJ PRESTAR LOS SERVICIOS PROFESIONALES PARA APOYAR ASUNTOS DE CARACTER JURIDICO AL INSTITUTO NACIONAL DE VIAS EN LA SUBDIRECCION DE PROCESOS DE SELECCION CONTRACTUALES DE LOS PROGRAMAS, PROYECTOS,</v>
          </cell>
          <cell r="E1520" t="str">
            <v>DJ</v>
          </cell>
          <cell r="F1520">
            <v>0.39900000000000002</v>
          </cell>
          <cell r="G1520">
            <v>0</v>
          </cell>
          <cell r="H1520">
            <v>0.39900000000000002</v>
          </cell>
          <cell r="I1520">
            <v>0</v>
          </cell>
          <cell r="J1520">
            <v>0.39900000000000002</v>
          </cell>
          <cell r="K1520">
            <v>0</v>
          </cell>
          <cell r="L1520">
            <v>0</v>
          </cell>
          <cell r="M1520">
            <v>0</v>
          </cell>
          <cell r="N1520">
            <v>0</v>
          </cell>
          <cell r="O1520">
            <v>0</v>
          </cell>
          <cell r="P1520">
            <v>0.39900000000000002</v>
          </cell>
        </row>
        <row r="1521">
          <cell r="B1521" t="str">
            <v>1375/2025</v>
          </cell>
          <cell r="C1521" t="str">
            <v>2401-0600-0112</v>
          </cell>
          <cell r="D1521" t="str">
            <v>SPSC CPSP 1375/2025 P:31/12/2025 R:2025I-VBOG-053390 DJ PRESTAR SERVICIOS PROFESIONALES PARA ATENDER ASUNTOS DE CARACTER JURÍDICO PARA ASISITIR Y ACOMPAÑAR EL CICLO DE CONTRATACIÓN EN LA SUBDIRECCIÓN DE PROCESOS DE SELECCIÓN CONTRACTUALES DE LOS PROG</v>
          </cell>
          <cell r="E1521" t="str">
            <v>DJ</v>
          </cell>
          <cell r="F1521">
            <v>0.395675</v>
          </cell>
          <cell r="G1521">
            <v>0</v>
          </cell>
          <cell r="H1521">
            <v>0.395675</v>
          </cell>
          <cell r="I1521">
            <v>0</v>
          </cell>
          <cell r="J1521">
            <v>0.395675</v>
          </cell>
          <cell r="K1521">
            <v>0</v>
          </cell>
          <cell r="L1521">
            <v>0</v>
          </cell>
          <cell r="M1521">
            <v>0</v>
          </cell>
          <cell r="N1521">
            <v>0</v>
          </cell>
          <cell r="O1521">
            <v>0</v>
          </cell>
          <cell r="P1521">
            <v>0.395675</v>
          </cell>
        </row>
        <row r="1522">
          <cell r="B1522" t="str">
            <v>DTMAG 041/2025</v>
          </cell>
          <cell r="C1522" t="str">
            <v>2401-0600-0112</v>
          </cell>
          <cell r="D1522" t="str">
            <v>RESOL DTMAG 041/2025 TRANSPORTAR AL ABOGADO DE LA TERRITORIAL MAGDALENA AL MUNICIPIO DL BA NCO (MAGDALENA)</v>
          </cell>
          <cell r="E1522" t="str">
            <v>SG</v>
          </cell>
          <cell r="F1522">
            <v>0.39314850000000001</v>
          </cell>
          <cell r="G1522">
            <v>0</v>
          </cell>
          <cell r="H1522">
            <v>0.39314850000000001</v>
          </cell>
          <cell r="I1522">
            <v>0.39314850000000001</v>
          </cell>
          <cell r="J1522">
            <v>0</v>
          </cell>
          <cell r="K1522">
            <v>0</v>
          </cell>
          <cell r="L1522">
            <v>0</v>
          </cell>
          <cell r="M1522">
            <v>0</v>
          </cell>
          <cell r="N1522">
            <v>0</v>
          </cell>
          <cell r="O1522">
            <v>0</v>
          </cell>
          <cell r="P1522">
            <v>0.39314850000000001</v>
          </cell>
        </row>
        <row r="1523">
          <cell r="B1523" t="str">
            <v>0633-2025</v>
          </cell>
          <cell r="C1523" t="str">
            <v>2401-0600-0071
2401-0600-0074
2401-0600-0096
2409-0600-0009</v>
          </cell>
          <cell r="D1523" t="str">
            <v>SG CON 0633/2025 P:31 DIC 2025  R:2025I-VBOG-014987 PRESTAR SERVICIOS DE APOYO A LA GESTION EN LA EJECUCION ADMINISTRATIVA DEL SG-SST DEL GRUPO DE BIENESTAR Y SEGURIDAD SALUD EN EL TRABAJO DE LA SUBDIRECCION DE GESTION HUMANA PARA EL DESARROLLO DE LA</v>
          </cell>
          <cell r="E1523" t="str">
            <v>SG</v>
          </cell>
          <cell r="F1523">
            <v>0.39200000000000002</v>
          </cell>
          <cell r="G1523">
            <v>0</v>
          </cell>
          <cell r="H1523">
            <v>0.39200000000000002</v>
          </cell>
          <cell r="I1523">
            <v>0.39200000000000002</v>
          </cell>
          <cell r="J1523">
            <v>0</v>
          </cell>
          <cell r="K1523">
            <v>0</v>
          </cell>
          <cell r="L1523">
            <v>0</v>
          </cell>
          <cell r="M1523">
            <v>0</v>
          </cell>
          <cell r="N1523">
            <v>0</v>
          </cell>
          <cell r="O1523">
            <v>0</v>
          </cell>
          <cell r="P1523">
            <v>0.39200000000000002</v>
          </cell>
        </row>
        <row r="1524">
          <cell r="B1524" t="str">
            <v>SGICN 3248/2025</v>
          </cell>
          <cell r="C1524" t="str">
            <v>2401-0600-0074</v>
          </cell>
          <cell r="D1524" t="str">
            <v>ASISTIR A MESA DE TRABAJO CONJUNTA CON ALCALDÍA MUNICIPAL DE GUADALAJARA DE BUGA Y DIRECCIÓN
TERRITORIAL DEL VALLE, CON EL FIN DE ADELANTAR PROCESO DE LIQUIDACIÓN CONVENIO 1625-2020.</v>
          </cell>
          <cell r="E1524" t="str">
            <v>SG</v>
          </cell>
          <cell r="F1524">
            <v>0.38609520000000003</v>
          </cell>
          <cell r="G1524">
            <v>0</v>
          </cell>
          <cell r="H1524">
            <v>0.38609520000000003</v>
          </cell>
          <cell r="I1524">
            <v>0.38609520000000003</v>
          </cell>
          <cell r="J1524">
            <v>0</v>
          </cell>
          <cell r="K1524">
            <v>0</v>
          </cell>
          <cell r="L1524">
            <v>0</v>
          </cell>
          <cell r="M1524">
            <v>0</v>
          </cell>
          <cell r="N1524">
            <v>0</v>
          </cell>
          <cell r="O1524">
            <v>0</v>
          </cell>
          <cell r="P1524">
            <v>0.38609520000000003</v>
          </cell>
        </row>
        <row r="1525">
          <cell r="B1525" t="str">
            <v>SS 2420/2025</v>
          </cell>
          <cell r="C1525" t="str">
            <v>2401-0600-0075</v>
          </cell>
          <cell r="D1525" t="str">
            <v>SA CORREO 03-07-2025 RESOL SS 2420/2025 ACOMPAÑAMIENTO SOCIAL AL SÉPTIMO DIALOGO CIUDADANO DEL PROYECTO TRANSVERSAL DE LA ALTILLANURA (PUERTO GAITÁN - PUENTE ARIMENA). CONTRATO DE OBRA NO. 2254 DE 2021, CONVOCADA POR LA CONTRALORÍA GENERAL DE LA REPU</v>
          </cell>
          <cell r="E1525" t="str">
            <v>SG</v>
          </cell>
          <cell r="F1525">
            <v>0.38401328000000001</v>
          </cell>
          <cell r="G1525">
            <v>0</v>
          </cell>
          <cell r="H1525">
            <v>0.38401328000000001</v>
          </cell>
          <cell r="I1525">
            <v>0.38401328000000001</v>
          </cell>
          <cell r="J1525">
            <v>0</v>
          </cell>
          <cell r="K1525">
            <v>0</v>
          </cell>
          <cell r="L1525">
            <v>0</v>
          </cell>
          <cell r="M1525">
            <v>0</v>
          </cell>
          <cell r="N1525">
            <v>0</v>
          </cell>
          <cell r="O1525">
            <v>0</v>
          </cell>
          <cell r="P1525">
            <v>0.38401328000000001</v>
          </cell>
        </row>
        <row r="1526">
          <cell r="B1526" t="str">
            <v>4286/2023</v>
          </cell>
          <cell r="C1526" t="str">
            <v>2402-0600-0013</v>
          </cell>
          <cell r="D1526" t="str">
            <v>DEO RESOL 5665/2025 CTO4286/2023 VIGENCIA EXPIRADA R:SOL-RP-0561 POR LA CUAL SE RECONOCE Y ORDENA UN</v>
          </cell>
          <cell r="E1526" t="str">
            <v>CCPT</v>
          </cell>
          <cell r="F1526">
            <v>0.36616300000000002</v>
          </cell>
          <cell r="G1526">
            <v>0</v>
          </cell>
          <cell r="H1526">
            <v>0.36616300000000002</v>
          </cell>
          <cell r="I1526">
            <v>0.36616300000000002</v>
          </cell>
          <cell r="J1526">
            <v>0</v>
          </cell>
          <cell r="K1526">
            <v>0</v>
          </cell>
          <cell r="L1526">
            <v>0</v>
          </cell>
          <cell r="M1526">
            <v>0</v>
          </cell>
          <cell r="N1526">
            <v>0</v>
          </cell>
          <cell r="O1526">
            <v>0</v>
          </cell>
          <cell r="P1526">
            <v>0.36616300000000002</v>
          </cell>
        </row>
        <row r="1527">
          <cell r="B1527" t="str">
            <v>1371/2025</v>
          </cell>
          <cell r="C1527" t="str">
            <v>2401-0600-0112</v>
          </cell>
          <cell r="D1527" t="str">
            <v>SPSC CPSP 1371/2025 P:31/12/2025 R:2025I-VBOG-053408 DJ PRESTAR LOS SERVICIOS PROFESIONALES PARA ATENDER ASUNTOS DE CARACTER JURÍDICO AL INSTITUTO NACIONAL DE VIAS EN LOS TEMAS RELACIONADOS CON LA ETAPA PRECONTRACTUAL DE LOS PROCESOS DE SELECCIÓN EN</v>
          </cell>
          <cell r="E1527" t="str">
            <v>DJ</v>
          </cell>
          <cell r="F1527">
            <v>0.36235499999999998</v>
          </cell>
          <cell r="G1527">
            <v>0</v>
          </cell>
          <cell r="H1527">
            <v>0.36235499999999998</v>
          </cell>
          <cell r="I1527">
            <v>0</v>
          </cell>
          <cell r="J1527">
            <v>0.36235499999999998</v>
          </cell>
          <cell r="K1527">
            <v>0</v>
          </cell>
          <cell r="L1527">
            <v>0</v>
          </cell>
          <cell r="M1527">
            <v>0</v>
          </cell>
          <cell r="N1527">
            <v>0</v>
          </cell>
          <cell r="O1527">
            <v>0</v>
          </cell>
          <cell r="P1527">
            <v>0.36235499999999998</v>
          </cell>
        </row>
        <row r="1528">
          <cell r="B1528" t="str">
            <v>DT CUN 033-2025</v>
          </cell>
          <cell r="C1528" t="str">
            <v>2401-0600-0118</v>
          </cell>
          <cell r="D1528" t="str">
            <v>SA CORREO  DE 02-04-2025 RESOL DT CUN 033-2025 REALIZAR ACOMPAÑAMIENTO A FUNCIONARIOS DE LA CONTRALO</v>
          </cell>
          <cell r="E1528" t="str">
            <v>SG</v>
          </cell>
          <cell r="F1528">
            <v>0.36083659999999995</v>
          </cell>
          <cell r="G1528">
            <v>0</v>
          </cell>
          <cell r="H1528">
            <v>0.36083659999999995</v>
          </cell>
          <cell r="I1528">
            <v>0.36083659999999995</v>
          </cell>
          <cell r="J1528">
            <v>0</v>
          </cell>
          <cell r="K1528">
            <v>0</v>
          </cell>
          <cell r="L1528">
            <v>0</v>
          </cell>
          <cell r="M1528">
            <v>0</v>
          </cell>
          <cell r="N1528">
            <v>0</v>
          </cell>
          <cell r="O1528">
            <v>0</v>
          </cell>
          <cell r="P1528">
            <v>0.36083659999999995</v>
          </cell>
        </row>
        <row r="1529">
          <cell r="B1529" t="str">
            <v>DTCAQ 029/2025</v>
          </cell>
          <cell r="C1529" t="str">
            <v>2401-0600-0118</v>
          </cell>
          <cell r="D1529" t="str">
            <v>SA CORREO DEL 12-05-2025 RES DTCAQ 029/2025 SEGUIMIENTO AL CONTRATO INTERVENTORIA 2884-2023, INSPECCIÓN OBRAS CONTRATO 2715-2023, MEJORAMIENTO DE LA VÍA SAN VICENTE DEL CAGUÁN - LOS POZOS. EN COMPAÑÍA DE LA INGENIERA LEIDY JHOANA ARDILA, LOS DÍAS 13</v>
          </cell>
          <cell r="E1529" t="str">
            <v>SG</v>
          </cell>
          <cell r="F1529">
            <v>0.35889053000000004</v>
          </cell>
          <cell r="G1529">
            <v>0</v>
          </cell>
          <cell r="H1529">
            <v>0.35889053000000004</v>
          </cell>
          <cell r="I1529">
            <v>0.35889053000000004</v>
          </cell>
          <cell r="J1529">
            <v>0</v>
          </cell>
          <cell r="K1529">
            <v>0</v>
          </cell>
          <cell r="L1529">
            <v>0</v>
          </cell>
          <cell r="M1529">
            <v>0</v>
          </cell>
          <cell r="N1529">
            <v>0</v>
          </cell>
          <cell r="O1529">
            <v>0</v>
          </cell>
          <cell r="P1529">
            <v>0.35889053000000004</v>
          </cell>
        </row>
        <row r="1530">
          <cell r="B1530" t="str">
            <v>1155-2025</v>
          </cell>
          <cell r="C1530" t="str">
            <v>2401-0600-0112
2402-0600-0013
2406-0600-0007</v>
          </cell>
          <cell r="D1530" t="str">
            <v>DJ CON 1155-2025 P: 31-12-2025 R:2025I-VBOG-033113 PRESTAR SERVICIOS PROFESIONALES PARA BRINDAR APOYO JURIDICO Y CONTRACTUAL EN LOS TEMAS RELACIONADOS CON LA GERENCIA DE PROCESOS ADMINISTRATIVOS SANCIONATORIOS DE LOS PROGRAMAS, PROYECTOS, CONTRATOS Y</v>
          </cell>
          <cell r="E1530" t="str">
            <v>DJ</v>
          </cell>
          <cell r="F1530">
            <v>0.35699999999999998</v>
          </cell>
          <cell r="G1530">
            <v>0</v>
          </cell>
          <cell r="H1530">
            <v>0.35699999999999998</v>
          </cell>
          <cell r="I1530">
            <v>0.35699999999999998</v>
          </cell>
          <cell r="J1530">
            <v>0</v>
          </cell>
          <cell r="K1530">
            <v>0</v>
          </cell>
          <cell r="L1530">
            <v>0</v>
          </cell>
          <cell r="M1530">
            <v>0</v>
          </cell>
          <cell r="N1530">
            <v>0</v>
          </cell>
          <cell r="O1530">
            <v>0</v>
          </cell>
          <cell r="P1530">
            <v>0.35699999999999998</v>
          </cell>
        </row>
        <row r="1531">
          <cell r="B1531" t="str">
            <v>1575/2025</v>
          </cell>
          <cell r="C1531" t="str">
            <v>2409-0600-0002
2409-0600-0009</v>
          </cell>
          <cell r="D1531" t="str">
            <v>SA CPSP 1575/2025 P:31/12/2025 R:2025I-VBOG-066750 SA PRESTAR SERVICIOS PROFESIONALES ESPECIALIZADOS DE CARACTER TÉCNICO Y ADMINISTRATIVO, PARA EL ASESORAMIENTO Y LA REVISIÓN DE LOS TEMAS A CARGO DEL PROGRAMA EN SEGURIDAD EN CARRETERAS NACIONAL – PSC</v>
          </cell>
          <cell r="E1531" t="str">
            <v>SG</v>
          </cell>
          <cell r="F1531">
            <v>0.35699999999999998</v>
          </cell>
          <cell r="G1531">
            <v>0</v>
          </cell>
          <cell r="H1531">
            <v>0.35699999999999998</v>
          </cell>
          <cell r="I1531">
            <v>0</v>
          </cell>
          <cell r="J1531">
            <v>0.35699999999999998</v>
          </cell>
          <cell r="K1531">
            <v>0</v>
          </cell>
          <cell r="L1531">
            <v>0</v>
          </cell>
          <cell r="M1531">
            <v>0</v>
          </cell>
          <cell r="N1531">
            <v>0</v>
          </cell>
          <cell r="O1531">
            <v>0</v>
          </cell>
          <cell r="P1531">
            <v>0.35699999999999998</v>
          </cell>
        </row>
        <row r="1532">
          <cell r="B1532" t="str">
            <v>0021/2025</v>
          </cell>
          <cell r="C1532" t="str">
            <v>2401-0600-0074
2401-0600-0075
2401-0600-0080
2401-0600-0103
2401-0600-0107
2401-0600-0112</v>
          </cell>
          <cell r="D1532" t="str">
            <v>SPSC CON 0021/2025 P:31/12/2025 R:2025I-VBOG-001799 PRESTAR SERVICIOS DE APOYO A LA GESTIÓN PARA ATENDER ASUNTOS DE CARACTER TÉCNICO Y ADMINISTRATIVO EN LA SUBDIRECCIÓN DE PROCESOS DE SELECCIÓN CONTRACTUALES EN LA CONTRATACIÓN DE LOS PROGRAMAS, P</v>
          </cell>
          <cell r="E1532" t="str">
            <v>DJ</v>
          </cell>
          <cell r="F1532">
            <v>0.35</v>
          </cell>
          <cell r="G1532">
            <v>0</v>
          </cell>
          <cell r="H1532">
            <v>0.35</v>
          </cell>
          <cell r="I1532">
            <v>0.27289305000000003</v>
          </cell>
          <cell r="J1532">
            <v>7.7106949999999994E-2</v>
          </cell>
          <cell r="K1532">
            <v>0</v>
          </cell>
          <cell r="L1532">
            <v>0</v>
          </cell>
          <cell r="M1532">
            <v>0</v>
          </cell>
          <cell r="N1532">
            <v>0</v>
          </cell>
          <cell r="O1532">
            <v>0</v>
          </cell>
          <cell r="P1532">
            <v>0.35</v>
          </cell>
        </row>
        <row r="1533">
          <cell r="B1533" t="str">
            <v>SVR 3404/2025</v>
          </cell>
          <cell r="C1533" t="str">
            <v>2401-0600-0074</v>
          </cell>
          <cell r="D1533" t="str">
            <v>RESOL SVR 3404/2025 PARTICIPACIÓN EN LA MESA DE DIÁLOGO SOCIAL “UNIDAD SUR DEL CAUCA” CONVOCADA POR EL MINISTERIO DEL INTERIOR, A REALIZARSE EN EL DEPARTAMENTO DEL CAUCA</v>
          </cell>
          <cell r="E1533" t="str">
            <v>SG</v>
          </cell>
          <cell r="F1533">
            <v>0.34628440000000005</v>
          </cell>
          <cell r="G1533">
            <v>0</v>
          </cell>
          <cell r="H1533">
            <v>0.34628440000000005</v>
          </cell>
          <cell r="I1533">
            <v>0.34628440000000005</v>
          </cell>
          <cell r="J1533">
            <v>0</v>
          </cell>
          <cell r="K1533">
            <v>0</v>
          </cell>
          <cell r="L1533">
            <v>0</v>
          </cell>
          <cell r="M1533">
            <v>0</v>
          </cell>
          <cell r="N1533">
            <v>0</v>
          </cell>
          <cell r="O1533">
            <v>0</v>
          </cell>
          <cell r="P1533">
            <v>0.34628440000000005</v>
          </cell>
        </row>
        <row r="1534">
          <cell r="B1534" t="str">
            <v>SA 5366/2025</v>
          </cell>
          <cell r="C1534" t="str">
            <v>2401-0600-0112</v>
          </cell>
          <cell r="D1534" t="str">
            <v>RESOL SA 5366/2025 ASISTIR A LA RENDICION DE CUENTAS DEL INSTITUTO NACIONAL DE VIAS</v>
          </cell>
          <cell r="E1534" t="str">
            <v>SG</v>
          </cell>
          <cell r="F1534">
            <v>0.34628440000000005</v>
          </cell>
          <cell r="G1534">
            <v>0</v>
          </cell>
          <cell r="H1534">
            <v>0.34628440000000005</v>
          </cell>
          <cell r="I1534">
            <v>0</v>
          </cell>
          <cell r="J1534">
            <v>0.34628440000000005</v>
          </cell>
          <cell r="K1534">
            <v>0.34628440000000005</v>
          </cell>
          <cell r="L1534">
            <v>0</v>
          </cell>
          <cell r="M1534">
            <v>-0.34628440000000005</v>
          </cell>
          <cell r="N1534">
            <v>0</v>
          </cell>
          <cell r="O1534">
            <v>0</v>
          </cell>
          <cell r="P1534">
            <v>0.34628440000000005</v>
          </cell>
        </row>
        <row r="1535">
          <cell r="B1535" t="str">
            <v>DTTOL 054/2025</v>
          </cell>
          <cell r="C1535" t="str">
            <v>2401-0600-0075</v>
          </cell>
          <cell r="D1535" t="str">
            <v>TRANSPORTAR AL FUNCIONARIO Y/O COLABORADORES PARA ATENDER TEMAS LABORALES DE ACUERDO A SU COMPETENCIA A LOS MUNICIPIOS DE COYAIMA, ATACO Y PLANADAS, TOLIMA</v>
          </cell>
          <cell r="E1535" t="str">
            <v>SG</v>
          </cell>
          <cell r="F1535">
            <v>0.34055350000000001</v>
          </cell>
          <cell r="G1535">
            <v>0</v>
          </cell>
          <cell r="H1535">
            <v>0.34055350000000001</v>
          </cell>
          <cell r="I1535">
            <v>0.34055350000000001</v>
          </cell>
          <cell r="J1535">
            <v>0</v>
          </cell>
          <cell r="K1535">
            <v>0</v>
          </cell>
          <cell r="L1535">
            <v>0</v>
          </cell>
          <cell r="M1535">
            <v>0</v>
          </cell>
          <cell r="N1535">
            <v>0</v>
          </cell>
          <cell r="O1535">
            <v>0</v>
          </cell>
          <cell r="P1535">
            <v>0.34055350000000001</v>
          </cell>
        </row>
        <row r="1536">
          <cell r="B1536" t="str">
            <v>DTCAQ 43/2025</v>
          </cell>
          <cell r="C1536" t="str">
            <v>2402-0600-0013</v>
          </cell>
          <cell r="D1536" t="str">
            <v>DTCAQ RES. 43/2025 PAGO ARL RIESGOS LABORALES GRADO V, CONTRATISTAS DT CAQUETA MES DE ABRIL 2025</v>
          </cell>
          <cell r="E1536" t="str">
            <v>SUBG - DT</v>
          </cell>
          <cell r="F1536">
            <v>0.33710000000000001</v>
          </cell>
          <cell r="G1536">
            <v>0</v>
          </cell>
          <cell r="H1536">
            <v>0.33710000000000001</v>
          </cell>
          <cell r="I1536">
            <v>0.33710000000000001</v>
          </cell>
          <cell r="J1536">
            <v>0</v>
          </cell>
          <cell r="K1536">
            <v>0</v>
          </cell>
          <cell r="L1536">
            <v>0</v>
          </cell>
          <cell r="M1536">
            <v>0</v>
          </cell>
          <cell r="N1536">
            <v>0</v>
          </cell>
          <cell r="O1536">
            <v>0</v>
          </cell>
          <cell r="P1536">
            <v>0.33710000000000001</v>
          </cell>
        </row>
        <row r="1537">
          <cell r="B1537" t="str">
            <v>4428/2024</v>
          </cell>
          <cell r="C1537" t="str">
            <v>2409-0600-0002</v>
          </cell>
          <cell r="D1537" t="str">
            <v>SA CON 4428/2024 VIGENCIAS FUTURAS P: 30/11/2025  PRESTAR SERVICIOS PROFESIONALES, DE GESTIÓN Y APOYO EN TEMAS DE INGENIERIA A CARGO PROGRAMA DE SEGURIDAD DE CARRETERAS NACIONALES - PSCN, PARA LA EJECUCIÓN DE LOS PROGRAMAS, PROYECTOS,</v>
          </cell>
          <cell r="E1537" t="str">
            <v>SA</v>
          </cell>
          <cell r="F1537">
            <v>0.33465499999999998</v>
          </cell>
          <cell r="G1537">
            <v>0</v>
          </cell>
          <cell r="H1537">
            <v>0.33465499999999998</v>
          </cell>
          <cell r="I1537">
            <v>0</v>
          </cell>
          <cell r="J1537">
            <v>0.33465499999999998</v>
          </cell>
          <cell r="K1537">
            <v>0</v>
          </cell>
          <cell r="L1537">
            <v>0</v>
          </cell>
          <cell r="M1537">
            <v>0</v>
          </cell>
          <cell r="N1537">
            <v>0</v>
          </cell>
          <cell r="O1537">
            <v>0</v>
          </cell>
          <cell r="P1537">
            <v>0.33465499999999998</v>
          </cell>
        </row>
        <row r="1538">
          <cell r="B1538" t="str">
            <v>DTNSA 011/2025</v>
          </cell>
          <cell r="C1538" t="str">
            <v>2401-0600-0041</v>
          </cell>
          <cell r="D1538" t="str">
            <v>RESOL DTNSA 011/2025 TRANSPORTE INGENIERO JUAN DIEGO HACIA LOS MUICIPIOS DE SARDINATA Y TIBÚ</v>
          </cell>
          <cell r="E1538" t="str">
            <v>SG</v>
          </cell>
          <cell r="F1538">
            <v>0.33314850000000001</v>
          </cell>
          <cell r="G1538">
            <v>0</v>
          </cell>
          <cell r="H1538">
            <v>0.33314850000000001</v>
          </cell>
          <cell r="I1538">
            <v>0</v>
          </cell>
          <cell r="J1538">
            <v>0.33314850000000001</v>
          </cell>
          <cell r="K1538">
            <v>0</v>
          </cell>
          <cell r="L1538">
            <v>0</v>
          </cell>
          <cell r="M1538">
            <v>0</v>
          </cell>
          <cell r="N1538">
            <v>0</v>
          </cell>
          <cell r="O1538">
            <v>0</v>
          </cell>
          <cell r="P1538">
            <v>0.33314850000000001</v>
          </cell>
        </row>
        <row r="1539">
          <cell r="B1539" t="str">
            <v>DTCHO 144/2025</v>
          </cell>
          <cell r="C1539" t="str">
            <v>2401-0600-0112</v>
          </cell>
          <cell r="D1539" t="str">
            <v>RESOL DTCHO 144/2025 TRANSPORTAR AL INGENIERO YEZID CHAMAT PARA “RECORRIDO CONJUNTO CON DIRECCIÓN TERRITORIAL RISARALDA EN EL DESARROLLO DEL CONTRATO DE OBRA NO.4328-2024</v>
          </cell>
          <cell r="E1539" t="str">
            <v>SG</v>
          </cell>
          <cell r="F1539">
            <v>0.33314850000000001</v>
          </cell>
          <cell r="G1539">
            <v>0</v>
          </cell>
          <cell r="H1539">
            <v>0.33314850000000001</v>
          </cell>
          <cell r="I1539">
            <v>0</v>
          </cell>
          <cell r="J1539">
            <v>0.33314850000000001</v>
          </cell>
          <cell r="K1539">
            <v>0</v>
          </cell>
          <cell r="L1539">
            <v>0</v>
          </cell>
          <cell r="M1539">
            <v>0</v>
          </cell>
          <cell r="N1539">
            <v>0</v>
          </cell>
          <cell r="O1539">
            <v>0</v>
          </cell>
          <cell r="P1539">
            <v>0.33314850000000001</v>
          </cell>
        </row>
        <row r="1540">
          <cell r="B1540" t="str">
            <v>1311/2025</v>
          </cell>
          <cell r="C1540" t="str">
            <v>2401-0600-0112</v>
          </cell>
          <cell r="D1540" t="str">
            <v>SGCP CPSP 1311/2025 P:6/M R:2025I-VBOG-045601 DJ PRESTAR SERVICIOS PROFESIONALES COMO ABOGADO DE LA SUBDIRECCION DE GESTION CONTRACTUAL EN EL ACOMPAÑAMIENTO DE LOS PROCESOS PRECONTRACTUALES CONTRACTUALES Y POSTCONTRACTUALES EN LOS DISTINTOS PROGRAMAS</v>
          </cell>
          <cell r="E1540" t="str">
            <v>DJ</v>
          </cell>
          <cell r="F1540">
            <v>0.33250000000000002</v>
          </cell>
          <cell r="G1540">
            <v>0</v>
          </cell>
          <cell r="H1540">
            <v>0.33250000000000002</v>
          </cell>
          <cell r="I1540">
            <v>0</v>
          </cell>
          <cell r="J1540">
            <v>0.33250000000000002</v>
          </cell>
          <cell r="K1540">
            <v>0</v>
          </cell>
          <cell r="L1540">
            <v>0</v>
          </cell>
          <cell r="M1540">
            <v>0</v>
          </cell>
          <cell r="N1540">
            <v>0</v>
          </cell>
          <cell r="O1540">
            <v>0</v>
          </cell>
          <cell r="P1540">
            <v>0.33250000000000002</v>
          </cell>
        </row>
        <row r="1541">
          <cell r="B1541" t="str">
            <v>1558/2025</v>
          </cell>
          <cell r="C1541" t="str">
            <v>2401-0600-0112</v>
          </cell>
          <cell r="D1541" t="str">
            <v>SGCP CPSP 1558/2025 P:31/12/2025 R:2025I-VBOG-066099  DJ PRESTAR SERVICIOS PROFESIONALES COMO ABOGADO PARA ATENDER ASUNTOS DE CARÁCTER JURIDICO A LOS PROGRAMAS PROYECTOS CONTRATOS Y/O CONVENIOS A CARGO DEL INVÍAS EN LAS DISTINTAS ETAPAS PRECONTRACTUA</v>
          </cell>
          <cell r="E1541" t="str">
            <v>DJ</v>
          </cell>
          <cell r="F1541">
            <v>0.33250000000000002</v>
          </cell>
          <cell r="G1541">
            <v>0</v>
          </cell>
          <cell r="H1541">
            <v>0.33250000000000002</v>
          </cell>
          <cell r="I1541">
            <v>0</v>
          </cell>
          <cell r="J1541">
            <v>0.33250000000000002</v>
          </cell>
          <cell r="K1541">
            <v>0</v>
          </cell>
          <cell r="L1541">
            <v>0</v>
          </cell>
          <cell r="M1541">
            <v>0</v>
          </cell>
          <cell r="N1541">
            <v>0</v>
          </cell>
          <cell r="O1541">
            <v>0</v>
          </cell>
          <cell r="P1541">
            <v>0.33250000000000002</v>
          </cell>
        </row>
        <row r="1542">
          <cell r="B1542" t="str">
            <v>DT CUN 034-2025</v>
          </cell>
          <cell r="C1542" t="str">
            <v>2401-0600-0118</v>
          </cell>
          <cell r="D1542" t="str">
            <v>SA CORREO  DE 02-04-2025 RESOL DT CUN 034-2025 TRANSPORTAR AL INGENIERO DE LA TERRITORIAL A LOS MUNI</v>
          </cell>
          <cell r="E1542" t="str">
            <v>SG</v>
          </cell>
          <cell r="F1542">
            <v>0.33066899999999999</v>
          </cell>
          <cell r="G1542">
            <v>0</v>
          </cell>
          <cell r="H1542">
            <v>0.33066899999999999</v>
          </cell>
          <cell r="I1542">
            <v>0.33066899999999999</v>
          </cell>
          <cell r="J1542">
            <v>0</v>
          </cell>
          <cell r="K1542">
            <v>0</v>
          </cell>
          <cell r="L1542">
            <v>0</v>
          </cell>
          <cell r="M1542">
            <v>0</v>
          </cell>
          <cell r="N1542">
            <v>0</v>
          </cell>
          <cell r="O1542">
            <v>0</v>
          </cell>
          <cell r="P1542">
            <v>0.33066899999999999</v>
          </cell>
        </row>
        <row r="1543">
          <cell r="B1543" t="str">
            <v>SA 5336/2025</v>
          </cell>
          <cell r="C1543" t="str">
            <v>2401-0600-0112</v>
          </cell>
          <cell r="D1543" t="str">
            <v>RESOL SA 5336/2025 TRANSPORTAR FUNCIONARIOS DE LA SUBDIRECCIÓN VÍAS REGIONALES CON EL OBJETO DE REALIZAR VISITA TÉCNICA CON LAS ENTIDADES DEL ORDEN TERRITORIAL DEL DPTO SE SANTANDER</v>
          </cell>
          <cell r="E1543" t="str">
            <v>SG</v>
          </cell>
          <cell r="F1543">
            <v>1.1773465000000001</v>
          </cell>
          <cell r="G1543">
            <v>0</v>
          </cell>
          <cell r="H1543">
            <v>1.1773465000000001</v>
          </cell>
          <cell r="I1543">
            <v>0</v>
          </cell>
          <cell r="J1543">
            <v>1.1773465000000001</v>
          </cell>
          <cell r="K1543">
            <v>0.85094650000000005</v>
          </cell>
          <cell r="L1543">
            <v>0.85094650000000005</v>
          </cell>
          <cell r="M1543">
            <v>0</v>
          </cell>
          <cell r="N1543">
            <v>0</v>
          </cell>
          <cell r="O1543">
            <v>0.85094650000000005</v>
          </cell>
          <cell r="P1543">
            <v>0.32640000000000002</v>
          </cell>
        </row>
        <row r="1544">
          <cell r="B1544" t="str">
            <v>SG 1673/2025</v>
          </cell>
          <cell r="C1544" t="str">
            <v>2401-0600-0118</v>
          </cell>
          <cell r="D1544" t="str">
            <v>SA CORREO DEL 19-05-2025 RES SG 1673/2025 AVANZADA PARA LA ENTREGA PARCIAL DE 8 KM DE LA TRANSVERSAL DEL PALETARÁ.</v>
          </cell>
          <cell r="E1544" t="str">
            <v>SG</v>
          </cell>
          <cell r="F1544">
            <v>0.31969399999999998</v>
          </cell>
          <cell r="G1544">
            <v>0</v>
          </cell>
          <cell r="H1544">
            <v>0.31969399999999998</v>
          </cell>
          <cell r="I1544">
            <v>0.31969399999999998</v>
          </cell>
          <cell r="J1544">
            <v>0</v>
          </cell>
          <cell r="K1544">
            <v>0</v>
          </cell>
          <cell r="L1544">
            <v>0</v>
          </cell>
          <cell r="M1544">
            <v>0</v>
          </cell>
          <cell r="N1544">
            <v>0</v>
          </cell>
          <cell r="O1544">
            <v>0</v>
          </cell>
          <cell r="P1544">
            <v>0.31969399999999998</v>
          </cell>
        </row>
        <row r="1545">
          <cell r="B1545" t="str">
            <v>0679-2025</v>
          </cell>
          <cell r="C1545" t="str">
            <v>2401-0600-0118
2402-0600-0013</v>
          </cell>
          <cell r="D1545" t="str">
            <v>GGT CON 0679-2025 P:31-DIC-2025 R:2025I-VBOG-020334 PRESTAR SERVICIOS PROFESIONALES PARA ATENDER ASUNTOS DE CARÁCTER TÉCNICO,ADMINISTRATIVO, Y FINANCIERO PARA APOYAR EL SEGUIMIENTO Y CONTROL DE LAS POLÍTICAS, PLANES, PROGRAMAS, PROYECTOS, CONTRATOS Y</v>
          </cell>
          <cell r="E1545" t="str">
            <v>SUBG - DT</v>
          </cell>
          <cell r="F1545">
            <v>0.317214</v>
          </cell>
          <cell r="G1545">
            <v>0</v>
          </cell>
          <cell r="H1545">
            <v>0.317214</v>
          </cell>
          <cell r="I1545">
            <v>0.317214</v>
          </cell>
          <cell r="J1545">
            <v>0</v>
          </cell>
          <cell r="K1545">
            <v>0</v>
          </cell>
          <cell r="L1545">
            <v>0</v>
          </cell>
          <cell r="M1545">
            <v>0</v>
          </cell>
          <cell r="N1545">
            <v>0</v>
          </cell>
          <cell r="O1545">
            <v>0</v>
          </cell>
          <cell r="P1545">
            <v>0.317214</v>
          </cell>
        </row>
        <row r="1546">
          <cell r="B1546" t="str">
            <v>662/2025</v>
          </cell>
          <cell r="C1546" t="str">
            <v>2401-0600-0103
2401-0600-0112
2402-0600-0013</v>
          </cell>
          <cell r="D1546" t="str">
            <v>GGT CON 662/2025 ADIC1  VBOG-088808  P 31/12/2025 PRESTAR SERVICIOS PROF PARA ATENDER ASUNTOS DE CARÁCTER TÉCNICO, ADMINISTRATIVO, Y FINANCIERO PARA APOYAR EL SEGUIMIENTO Y CONTROL DE LAS POLÍTICAS, PLANES PROGRAMAS, PROYECTOS, CONTRATOS Y/O CO</v>
          </cell>
          <cell r="E1546" t="str">
            <v>SUBG - DT</v>
          </cell>
          <cell r="F1546">
            <v>0.31171399999999999</v>
          </cell>
          <cell r="G1546">
            <v>0</v>
          </cell>
          <cell r="H1546">
            <v>0.31171399999999999</v>
          </cell>
          <cell r="I1546">
            <v>0.31171399999999999</v>
          </cell>
          <cell r="J1546">
            <v>0</v>
          </cell>
          <cell r="K1546">
            <v>0</v>
          </cell>
          <cell r="L1546">
            <v>0</v>
          </cell>
          <cell r="M1546">
            <v>0</v>
          </cell>
          <cell r="N1546">
            <v>0</v>
          </cell>
          <cell r="O1546">
            <v>0</v>
          </cell>
          <cell r="P1546">
            <v>0.31171399999999999</v>
          </cell>
        </row>
        <row r="1547">
          <cell r="B1547" t="str">
            <v>DTNSA 053/2025</v>
          </cell>
          <cell r="C1547" t="str">
            <v>2401-0600-0075</v>
          </cell>
          <cell r="D1547" t="str">
            <v>TRANSPORTE DEL DIRECTOR TERRITORIAL HACIA LA VIA SAN CAYETANO-SANTIAGO- SALAZAR- ARBOLEDAS - CUCUTILLA</v>
          </cell>
          <cell r="E1547" t="str">
            <v>SG</v>
          </cell>
          <cell r="F1547">
            <v>0.31135350000000001</v>
          </cell>
          <cell r="G1547">
            <v>0</v>
          </cell>
          <cell r="H1547">
            <v>0.31135350000000001</v>
          </cell>
          <cell r="I1547">
            <v>0.31135350000000001</v>
          </cell>
          <cell r="J1547">
            <v>0</v>
          </cell>
          <cell r="K1547">
            <v>0</v>
          </cell>
          <cell r="L1547">
            <v>0</v>
          </cell>
          <cell r="M1547">
            <v>0</v>
          </cell>
          <cell r="N1547">
            <v>0</v>
          </cell>
          <cell r="O1547">
            <v>0</v>
          </cell>
          <cell r="P1547">
            <v>0.31135350000000001</v>
          </cell>
        </row>
        <row r="1548">
          <cell r="B1548" t="str">
            <v>377/2025</v>
          </cell>
          <cell r="C1548" t="str">
            <v>2401-0600-0103
2401-0600-0112
2402-0600-0013</v>
          </cell>
          <cell r="D1548" t="str">
            <v>GDT CPSP 337/2025 ADICION 1 P: 31/12/2025  R: VBOG-078145  SUBG“PRESTAR SERVICIOS PROFESIONALES PARA ATENDER ASUNTOS DE CARÁCTER TÉCNICO, ADMINISTRATIVO, Y FINANCIERO PARA APOYAR EL SEGUIMIENTO Y CONTROL DE LAS POLÍTICAS, PLANES, PROGR, PYTOS, CONTRA</v>
          </cell>
          <cell r="E1548" t="str">
            <v>SUBG - DT</v>
          </cell>
          <cell r="F1548">
            <v>0.30799549999999998</v>
          </cell>
          <cell r="G1548">
            <v>0</v>
          </cell>
          <cell r="H1548">
            <v>0.30799549999999998</v>
          </cell>
          <cell r="I1548">
            <v>0.30799549999999998</v>
          </cell>
          <cell r="J1548">
            <v>0</v>
          </cell>
          <cell r="K1548">
            <v>0</v>
          </cell>
          <cell r="L1548">
            <v>0</v>
          </cell>
          <cell r="M1548">
            <v>0</v>
          </cell>
          <cell r="N1548">
            <v>0</v>
          </cell>
          <cell r="O1548">
            <v>0</v>
          </cell>
          <cell r="P1548">
            <v>0.30799549999999998</v>
          </cell>
        </row>
        <row r="1549">
          <cell r="B1549" t="str">
            <v>850/2025</v>
          </cell>
          <cell r="C1549" t="str">
            <v>2401-0600-0103
2401-0600-0112
2402-0600-0013</v>
          </cell>
          <cell r="D1549" t="str">
            <v>DTHUI CON 850/2025 MEM VBOG 021350 PLAZO 31 DIC/2025 PRESTAR SERVICIOS DE APOYO A LA GESTIÓN PARA ATENDER ASUNTOS DE CARÁCTER ASISTENCIAL Y OPERATIVO QUE CORRESPONDAN CON LAS POLÍTICAS, PLANES, PROGRAMAS, PROYECTOS, CONTRATOS Y/O ONVENIOS ORIENTAD</v>
          </cell>
          <cell r="E1549" t="str">
            <v>SUBG - DT</v>
          </cell>
          <cell r="F1549">
            <v>0.3047204</v>
          </cell>
          <cell r="G1549">
            <v>0</v>
          </cell>
          <cell r="H1549">
            <v>0.3047204</v>
          </cell>
          <cell r="I1549">
            <v>0.16095683999999999</v>
          </cell>
          <cell r="J1549">
            <v>0.14376356000000001</v>
          </cell>
          <cell r="K1549">
            <v>0</v>
          </cell>
          <cell r="L1549">
            <v>0</v>
          </cell>
          <cell r="M1549">
            <v>0</v>
          </cell>
          <cell r="N1549">
            <v>0</v>
          </cell>
          <cell r="O1549">
            <v>0</v>
          </cell>
          <cell r="P1549">
            <v>0.3047204</v>
          </cell>
        </row>
        <row r="1550">
          <cell r="B1550" t="str">
            <v>SA 5695/2025</v>
          </cell>
          <cell r="C1550" t="str">
            <v>2401-0600-0112</v>
          </cell>
          <cell r="D1550" t="str">
            <v>RESOL SA 5695/2025 TRANSPORTAR AL SEÑOR DIRECTOR AL DEPARTAMENTO DE SANTANDER</v>
          </cell>
          <cell r="E1550" t="str">
            <v>SG</v>
          </cell>
          <cell r="F1550">
            <v>0.6331485</v>
          </cell>
          <cell r="G1550">
            <v>0</v>
          </cell>
          <cell r="H1550">
            <v>0.6331485</v>
          </cell>
          <cell r="I1550">
            <v>0</v>
          </cell>
          <cell r="J1550">
            <v>0.6331485</v>
          </cell>
          <cell r="K1550">
            <v>0.33314850000000001</v>
          </cell>
          <cell r="L1550">
            <v>0.33314850000000001</v>
          </cell>
          <cell r="M1550">
            <v>0</v>
          </cell>
          <cell r="N1550">
            <v>0</v>
          </cell>
          <cell r="O1550">
            <v>0.33314850000000001</v>
          </cell>
          <cell r="P1550">
            <v>0.3</v>
          </cell>
        </row>
        <row r="1551">
          <cell r="B1551" t="str">
            <v>SA 5527/2025</v>
          </cell>
          <cell r="C1551" t="str">
            <v>2401-0600-0112</v>
          </cell>
          <cell r="D1551" t="str">
            <v>RESOL SA 5527/2025 TRANSPORTAR AL SEÑOR DIRECTOR AL DEPARTAMENTO DE SANTANDER</v>
          </cell>
          <cell r="E1551" t="str">
            <v>SG</v>
          </cell>
          <cell r="F1551">
            <v>1.0773465</v>
          </cell>
          <cell r="G1551">
            <v>0</v>
          </cell>
          <cell r="H1551">
            <v>1.0773465</v>
          </cell>
          <cell r="I1551">
            <v>0</v>
          </cell>
          <cell r="J1551">
            <v>1.0773465</v>
          </cell>
          <cell r="K1551">
            <v>0.77734650000000005</v>
          </cell>
          <cell r="L1551">
            <v>0.77734650000000005</v>
          </cell>
          <cell r="M1551">
            <v>0</v>
          </cell>
          <cell r="N1551">
            <v>0</v>
          </cell>
          <cell r="O1551">
            <v>0.77734650000000005</v>
          </cell>
          <cell r="P1551">
            <v>0.29999999999999993</v>
          </cell>
        </row>
        <row r="1552">
          <cell r="B1552" t="str">
            <v>919/2025</v>
          </cell>
          <cell r="C1552" t="str">
            <v>2401-0600-0103
2402-0600-0013</v>
          </cell>
          <cell r="D1552" t="str">
            <v>DTMAG CON. 919/2025 P:31/12/25 R:VBOG-022177 PRESTAR SERVICIOS PROFESIONALES O DE APOYO A LA GESTIÓN, PARA ATENDER
ASUNTOS DE CARÁCTER SOCIAL Y ADMINISTRATIVO QUE CORRESPONDAN CON LAS POLÍTICAS, PLANES, PROGRAMAS, PROYECTOS CONTRATOS Y/O CONVENIOS OR</v>
          </cell>
          <cell r="E1552" t="str">
            <v>SUBG - DT</v>
          </cell>
          <cell r="F1552">
            <v>0.29798649999999999</v>
          </cell>
          <cell r="G1552">
            <v>0</v>
          </cell>
          <cell r="H1552">
            <v>0.29798649999999999</v>
          </cell>
          <cell r="I1552">
            <v>0.29798649999999999</v>
          </cell>
          <cell r="J1552">
            <v>0</v>
          </cell>
          <cell r="K1552">
            <v>0</v>
          </cell>
          <cell r="L1552">
            <v>0</v>
          </cell>
          <cell r="M1552">
            <v>0</v>
          </cell>
          <cell r="N1552">
            <v>0</v>
          </cell>
          <cell r="O1552">
            <v>0</v>
          </cell>
          <cell r="P1552">
            <v>0.29798649999999999</v>
          </cell>
        </row>
        <row r="1553">
          <cell r="B1553" t="str">
            <v>DTBOY 082/2025</v>
          </cell>
          <cell r="C1553" t="str">
            <v>2402-0600-0013</v>
          </cell>
          <cell r="D1553" t="str">
            <v>RESOL DTBOY 082/2025 ASISTENCIA A PLANTA CENTRAL DE INVIAS EVENTO: FORO EL CEREBRO ECOSISTEMA VIVO DEL CONOCIMIENTO, POR INVITACIÓN DE LA ESCUELA CORPORATIVA GUILLERMO GAVIRIA CORREA</v>
          </cell>
          <cell r="E1553" t="str">
            <v>SG</v>
          </cell>
          <cell r="F1553">
            <v>0.29746159999999999</v>
          </cell>
          <cell r="G1553">
            <v>0</v>
          </cell>
          <cell r="H1553">
            <v>0.29746159999999999</v>
          </cell>
          <cell r="I1553">
            <v>0.29746159999999999</v>
          </cell>
          <cell r="J1553">
            <v>0</v>
          </cell>
          <cell r="K1553">
            <v>0</v>
          </cell>
          <cell r="L1553">
            <v>0</v>
          </cell>
          <cell r="M1553">
            <v>0</v>
          </cell>
          <cell r="N1553">
            <v>0</v>
          </cell>
          <cell r="O1553">
            <v>0</v>
          </cell>
          <cell r="P1553">
            <v>0.29746159999999999</v>
          </cell>
        </row>
        <row r="1554">
          <cell r="B1554" t="str">
            <v>238/2025</v>
          </cell>
          <cell r="C1554" t="str">
            <v>2401-0600-0091
2401-0600-0112
2402-0600-0013</v>
          </cell>
          <cell r="D1554" t="str">
            <v>GGT CPSP 238/2025 ADICION 1P:31-12-2025 R:2025I-VBOG-070616  PRESTAR SERVICIOS PROFESIONALES PARA ATENDER ASUNTOS DE CARÁCTER TÉCNICO, ADMINISTRATIVO, Y FINANCIERO PARA APOYAR EL SEGUIMIENTO Y CONTROL DE LAS POLÍTICAS, PLANES, PROGRAMAS, PROYECTOS, C</v>
          </cell>
          <cell r="E1554" t="str">
            <v>SUBG - DT</v>
          </cell>
          <cell r="F1554">
            <v>0.29648240000000003</v>
          </cell>
          <cell r="G1554">
            <v>0</v>
          </cell>
          <cell r="H1554">
            <v>0.29648240000000003</v>
          </cell>
          <cell r="I1554">
            <v>0</v>
          </cell>
          <cell r="J1554">
            <v>0.29648240000000003</v>
          </cell>
          <cell r="K1554">
            <v>0</v>
          </cell>
          <cell r="L1554">
            <v>0</v>
          </cell>
          <cell r="M1554">
            <v>0</v>
          </cell>
          <cell r="N1554">
            <v>0</v>
          </cell>
          <cell r="O1554">
            <v>0</v>
          </cell>
          <cell r="P1554">
            <v>0.29648240000000003</v>
          </cell>
        </row>
        <row r="1555">
          <cell r="B1555" t="str">
            <v>4644/2023</v>
          </cell>
          <cell r="C1555" t="str">
            <v>2409-0600-0002</v>
          </cell>
          <cell r="D1555" t="str">
            <v>SA CON 4644/2023 VIGENCIAS FUTURAS P:31/06/2025 R:2024I-VBOG-33509 SERVICIO DE MANTENIMIENTO PREVENTIVO Y  CORRECTIVO  Y  OTROS 
QUE SE REQUIERAN INCLUIDO MANO DE OBRA Y SUMINISTRO DE REPUESTOS ORIGINALES PARA LOS VEHÍCULOS TÁCTICOS HMMWV</v>
          </cell>
          <cell r="E1555" t="str">
            <v>SA</v>
          </cell>
          <cell r="F1555">
            <v>413.36977697000003</v>
          </cell>
          <cell r="G1555">
            <v>0</v>
          </cell>
          <cell r="H1555">
            <v>413.36977697000003</v>
          </cell>
          <cell r="I1555">
            <v>0</v>
          </cell>
          <cell r="J1555">
            <v>413.36977697000003</v>
          </cell>
          <cell r="K1555">
            <v>413.07340570999997</v>
          </cell>
          <cell r="L1555">
            <v>413.07340570999997</v>
          </cell>
          <cell r="M1555">
            <v>0</v>
          </cell>
          <cell r="N1555">
            <v>0</v>
          </cell>
          <cell r="O1555">
            <v>413.07340570999997</v>
          </cell>
          <cell r="P1555">
            <v>0.29637126000005765</v>
          </cell>
        </row>
        <row r="1556">
          <cell r="B1556" t="str">
            <v>434/2025</v>
          </cell>
          <cell r="C1556" t="str">
            <v>2499-0600-0021</v>
          </cell>
          <cell r="D1556" t="str">
            <v>OTIC CON 434/2025 P 31 DIC/2025 R 2025I-VBOG-018585 SERVICIOS ROFESIONALES PARA EL DESARROLLO, ACTUALIZACION,
MANTENIMIENTO Y ADMINISTRACIÓN DE LA PLATAFORMA KLIC DEL INVIAS, EN APOYO A LA GESTION PARA LA EJECUCIÓN DE LOS PROGRAMAS, PROYECTOS, CONTRA</v>
          </cell>
          <cell r="E1556" t="str">
            <v>OTIC</v>
          </cell>
          <cell r="F1556">
            <v>0.29154999999999998</v>
          </cell>
          <cell r="G1556">
            <v>0</v>
          </cell>
          <cell r="H1556">
            <v>0.29154999999999998</v>
          </cell>
          <cell r="I1556">
            <v>0.29154999999999998</v>
          </cell>
          <cell r="J1556">
            <v>0</v>
          </cell>
          <cell r="K1556">
            <v>0</v>
          </cell>
          <cell r="L1556">
            <v>0</v>
          </cell>
          <cell r="M1556">
            <v>0</v>
          </cell>
          <cell r="N1556">
            <v>0</v>
          </cell>
          <cell r="O1556">
            <v>0</v>
          </cell>
          <cell r="P1556">
            <v>0.29154999999999998</v>
          </cell>
        </row>
        <row r="1557">
          <cell r="B1557" t="str">
            <v>SA 5369/2025</v>
          </cell>
          <cell r="C1557" t="str">
            <v>2401-0600-0112</v>
          </cell>
          <cell r="D1557" t="str">
            <v>RESOL SA 5369/2025 TRANSPORTAR AL FUNCIONARIO GERMÁN AREVALO AL MUNICIPIO DE SABOYA CENTRO POBLADO DE GARAVITO, DONDE SE TIENE PROGRAMADA SOCIALIZACIÓN TARIFAS DIFERENCIALES CON LAS COMUNIDADES</v>
          </cell>
          <cell r="E1557" t="str">
            <v>SG</v>
          </cell>
          <cell r="F1557">
            <v>0.29104950000000002</v>
          </cell>
          <cell r="G1557">
            <v>0</v>
          </cell>
          <cell r="H1557">
            <v>0.29104950000000002</v>
          </cell>
          <cell r="I1557">
            <v>0</v>
          </cell>
          <cell r="J1557">
            <v>0.29104950000000002</v>
          </cell>
          <cell r="K1557">
            <v>0</v>
          </cell>
          <cell r="L1557">
            <v>0</v>
          </cell>
          <cell r="M1557">
            <v>0</v>
          </cell>
          <cell r="N1557">
            <v>0</v>
          </cell>
          <cell r="O1557">
            <v>0</v>
          </cell>
          <cell r="P1557">
            <v>0.29104950000000002</v>
          </cell>
        </row>
        <row r="1558">
          <cell r="B1558" t="str">
            <v>SA 887-2025</v>
          </cell>
          <cell r="C1558" t="str">
            <v>2401-0600-0118</v>
          </cell>
          <cell r="D1558" t="str">
            <v>SA CORREO  DE 27-03-2025 RESOL SA 887-2025 ASISTIR A MESAS DE TRABAJO CON EL FIN DE CONOCER LA SITUA</v>
          </cell>
          <cell r="E1558" t="str">
            <v>SG</v>
          </cell>
          <cell r="F1558">
            <v>0.28006799999999998</v>
          </cell>
          <cell r="G1558">
            <v>0</v>
          </cell>
          <cell r="H1558">
            <v>0.28006799999999998</v>
          </cell>
          <cell r="I1558">
            <v>0.28006799999999998</v>
          </cell>
          <cell r="J1558">
            <v>0</v>
          </cell>
          <cell r="K1558">
            <v>0</v>
          </cell>
          <cell r="L1558">
            <v>0</v>
          </cell>
          <cell r="M1558">
            <v>0</v>
          </cell>
          <cell r="N1558">
            <v>0</v>
          </cell>
          <cell r="O1558">
            <v>0</v>
          </cell>
          <cell r="P1558">
            <v>0.28006799999999998</v>
          </cell>
        </row>
        <row r="1559">
          <cell r="B1559" t="str">
            <v>1012/2025</v>
          </cell>
          <cell r="C1559" t="str">
            <v>2401-0600-0096
2401-0600-0102
2499-0600-0018</v>
          </cell>
          <cell r="D1559" t="str">
            <v>SA CPSP 1012/2025 P 31/12/225 R 2025I VBOG 098469 SA PRESTAR SERVICIOS DE APOYO A LA GESTIÓN PARA EL SEGUIMIENTO, CONTROL FÍSICO Y VERIFICACIÓN DE LOS BIENES DE CONSUMO Y DEVOLUTIVOS DE LA ENTIDAD</v>
          </cell>
          <cell r="E1559" t="str">
            <v>SG</v>
          </cell>
          <cell r="F1559">
            <v>0.28000000000000003</v>
          </cell>
          <cell r="G1559">
            <v>0</v>
          </cell>
          <cell r="H1559">
            <v>0.28000000000000003</v>
          </cell>
          <cell r="I1559">
            <v>0.28000000000000003</v>
          </cell>
          <cell r="J1559">
            <v>0</v>
          </cell>
          <cell r="K1559">
            <v>0</v>
          </cell>
          <cell r="L1559">
            <v>0</v>
          </cell>
          <cell r="M1559">
            <v>0</v>
          </cell>
          <cell r="N1559">
            <v>0</v>
          </cell>
          <cell r="O1559">
            <v>0</v>
          </cell>
          <cell r="P1559">
            <v>0.28000000000000003</v>
          </cell>
        </row>
        <row r="1560">
          <cell r="B1560" t="str">
            <v>SA 4905/2025</v>
          </cell>
          <cell r="C1560" t="str">
            <v>2401-0600-0112</v>
          </cell>
          <cell r="D1560" t="str">
            <v>RESOL SA 4905/2025 TRANSPORTAR UNA CAMIONETA TIPO VANS A BARRANQUILLA – DEPARTAMENTO DEL ATLÁNTICO, CON EL FIN DE QUE SEA UTILIZADA PARA DESPLAZAR A LOS FUNCIONARIOS QUE ADELANTARÁN EL CRONOGRAMA DE AUDIENCIAS PÚBLICAS EN EL SEGUNDO BLOQUE DE AUDIENC</v>
          </cell>
          <cell r="E1560" t="str">
            <v>SG</v>
          </cell>
          <cell r="F1560">
            <v>0.2787</v>
          </cell>
          <cell r="G1560">
            <v>0</v>
          </cell>
          <cell r="H1560">
            <v>0.2787</v>
          </cell>
          <cell r="I1560">
            <v>0</v>
          </cell>
          <cell r="J1560">
            <v>0.2787</v>
          </cell>
          <cell r="K1560">
            <v>0</v>
          </cell>
          <cell r="L1560">
            <v>0</v>
          </cell>
          <cell r="M1560">
            <v>0</v>
          </cell>
          <cell r="N1560">
            <v>0</v>
          </cell>
          <cell r="O1560">
            <v>0</v>
          </cell>
          <cell r="P1560">
            <v>0.2787</v>
          </cell>
        </row>
        <row r="1561">
          <cell r="B1561" t="str">
            <v>817/2025</v>
          </cell>
          <cell r="C1561" t="str">
            <v>2401-0600-0103
2402-0600-0013</v>
          </cell>
          <cell r="D1561" t="str">
            <v>DTCES CON. 817/2025 P:31/12/25 R:VBOG-021824 PRESTAR SERVICIOS PROFESIONALES PARA ATENDER ASUNTOS DE CARÁCTER
TÉCNICO, ADMINISTRATIVO, Y FINANCIERO PARA APOYAR EL SEGUIMIENTO Y CONTROL DE
LAS POLÍTICAS, PLANES, PROGRAMAS, PROYECTOS, CONTRATOS Y/O CON</v>
          </cell>
          <cell r="E1561" t="str">
            <v>SUBG - DT</v>
          </cell>
          <cell r="F1561">
            <v>0.27714759999999999</v>
          </cell>
          <cell r="G1561">
            <v>0</v>
          </cell>
          <cell r="H1561">
            <v>0.27714759999999999</v>
          </cell>
          <cell r="I1561">
            <v>0.21186947</v>
          </cell>
          <cell r="J1561">
            <v>6.5278130000000004E-2</v>
          </cell>
          <cell r="K1561">
            <v>0</v>
          </cell>
          <cell r="L1561">
            <v>0</v>
          </cell>
          <cell r="M1561">
            <v>0</v>
          </cell>
          <cell r="N1561">
            <v>0</v>
          </cell>
          <cell r="O1561">
            <v>0</v>
          </cell>
          <cell r="P1561">
            <v>0.27714759999999999</v>
          </cell>
        </row>
        <row r="1562">
          <cell r="B1562" t="str">
            <v>250/2025</v>
          </cell>
          <cell r="C1562" t="str">
            <v>2401-0600-0091
2409-0600-0009</v>
          </cell>
          <cell r="D1562" t="str">
            <v>SF CPSP 250/2025 P:31/12/2025 R:VBOG-002957 PRESTAR SERVICIOS PROFESIONALES ESPECIALIZADOS PARA LA GESTIÓN DEL GRUPO DE TESORERÍA DE LA SUBDIRECCIÓN FINANCIERA, PARA ATENDER ASUNTOS DE CARÁCTER FINANCIERO EN DESARROLLO DE LAS POLÍTICAS, PLANES, PROGR</v>
          </cell>
          <cell r="E1562" t="str">
            <v>SG</v>
          </cell>
          <cell r="F1562">
            <v>0.27300000000000002</v>
          </cell>
          <cell r="G1562">
            <v>0</v>
          </cell>
          <cell r="H1562">
            <v>0.27300000000000002</v>
          </cell>
          <cell r="I1562">
            <v>6.9938100000000003E-2</v>
          </cell>
          <cell r="J1562">
            <v>0.20306189999999999</v>
          </cell>
          <cell r="K1562">
            <v>0</v>
          </cell>
          <cell r="L1562">
            <v>0</v>
          </cell>
          <cell r="M1562">
            <v>0</v>
          </cell>
          <cell r="N1562">
            <v>0</v>
          </cell>
          <cell r="O1562">
            <v>0</v>
          </cell>
          <cell r="P1562">
            <v>0.27300000000000002</v>
          </cell>
        </row>
        <row r="1563">
          <cell r="B1563" t="str">
            <v>1560/2025</v>
          </cell>
          <cell r="C1563" t="str">
            <v>2401-0600-0112</v>
          </cell>
          <cell r="D1563" t="str">
            <v>SGCP CPSP 1560/2025 P:31/12/2025 R:2025I-VBOG-066068 PRESTAR SERVICIOS PROFESIONALES DE CARÁCTER TÉCNICO PARA APOYAR A LA SUBDIRECCIÓN DE GESTIÓN CONTRACTUAL Y PROCESO ADMINISTRATIVOS</v>
          </cell>
          <cell r="E1563" t="str">
            <v>DJ</v>
          </cell>
          <cell r="F1563">
            <v>0.27300000000000002</v>
          </cell>
          <cell r="G1563">
            <v>0</v>
          </cell>
          <cell r="H1563">
            <v>0.27300000000000002</v>
          </cell>
          <cell r="I1563">
            <v>0</v>
          </cell>
          <cell r="J1563">
            <v>0.27300000000000002</v>
          </cell>
          <cell r="K1563">
            <v>0</v>
          </cell>
          <cell r="L1563">
            <v>0</v>
          </cell>
          <cell r="M1563">
            <v>0</v>
          </cell>
          <cell r="N1563">
            <v>0</v>
          </cell>
          <cell r="O1563">
            <v>0</v>
          </cell>
          <cell r="P1563">
            <v>0.27300000000000002</v>
          </cell>
        </row>
        <row r="1564">
          <cell r="B1564" t="str">
            <v>19/2025</v>
          </cell>
          <cell r="C1564" t="str">
            <v>2401-0600-0074
2401-0600-0075
2401-0600-0080
2401-0600-0103
2401-0600-0107
2401-0600-0112</v>
          </cell>
          <cell r="D1564" t="str">
            <v>DJ CON 19/2024 P 31/12/2025 R 2025I-VBOG 01884 PRESTAR SERVICIOS DE APOYO A LA GESTIÓN PARA ATENDER ASUNTOS DE CARACTER ADMINISTRATIVO EN LA SUBDIRECCIÓN DE PROCESOS DE SELECCIÓN CONTRACTUALES DE LOS PROGRAMAS, PROYECTOS, CONTRATOS Y/O CONVENIOS A CA</v>
          </cell>
          <cell r="E1564" t="str">
            <v>DJ</v>
          </cell>
          <cell r="F1564">
            <v>0.26666700000000004</v>
          </cell>
          <cell r="G1564">
            <v>0</v>
          </cell>
          <cell r="H1564">
            <v>0.26666700000000004</v>
          </cell>
          <cell r="I1564">
            <v>0.20791904</v>
          </cell>
          <cell r="J1564">
            <v>5.8747960000000002E-2</v>
          </cell>
          <cell r="K1564">
            <v>0</v>
          </cell>
          <cell r="L1564">
            <v>0</v>
          </cell>
          <cell r="M1564">
            <v>0</v>
          </cell>
          <cell r="N1564">
            <v>0</v>
          </cell>
          <cell r="O1564">
            <v>0</v>
          </cell>
          <cell r="P1564">
            <v>0.26666700000000004</v>
          </cell>
        </row>
        <row r="1565">
          <cell r="B1565" t="str">
            <v>SA 2915/2025</v>
          </cell>
          <cell r="C1565" t="str">
            <v>2401-0600-0112</v>
          </cell>
          <cell r="D1565" t="str">
            <v>RESOL SA 2915/2025 R: SA2025-07-29 ASISTIR A LA CONVOCATORIA SEGUIMIENTO PRESENCIAL DE ACUERDOS DE P</v>
          </cell>
          <cell r="E1565" t="str">
            <v>SG</v>
          </cell>
          <cell r="F1565">
            <v>0.26637640000000001</v>
          </cell>
          <cell r="G1565">
            <v>0</v>
          </cell>
          <cell r="H1565">
            <v>0.26637640000000001</v>
          </cell>
          <cell r="I1565">
            <v>0.26637640000000001</v>
          </cell>
          <cell r="J1565">
            <v>0</v>
          </cell>
          <cell r="K1565">
            <v>0</v>
          </cell>
          <cell r="L1565">
            <v>0</v>
          </cell>
          <cell r="M1565">
            <v>0</v>
          </cell>
          <cell r="N1565">
            <v>0</v>
          </cell>
          <cell r="O1565">
            <v>0</v>
          </cell>
          <cell r="P1565">
            <v>0.26637640000000001</v>
          </cell>
        </row>
        <row r="1566">
          <cell r="B1566" t="str">
            <v>SA 3015/2025</v>
          </cell>
          <cell r="C1566" t="str">
            <v>2401-0600-0112</v>
          </cell>
          <cell r="D1566" t="str">
            <v>SA RESOL SA 3015/2025   ASISTIR A REUNIÓN CON EL CONSEJO REGIONAL INDÍGENA DE CALDAS DE ACUERDO CON</v>
          </cell>
          <cell r="E1566" t="str">
            <v>SG</v>
          </cell>
          <cell r="F1566">
            <v>0.26637640000000001</v>
          </cell>
          <cell r="G1566">
            <v>0</v>
          </cell>
          <cell r="H1566">
            <v>0.26637640000000001</v>
          </cell>
          <cell r="I1566">
            <v>0.26637640000000001</v>
          </cell>
          <cell r="J1566">
            <v>0</v>
          </cell>
          <cell r="K1566">
            <v>0</v>
          </cell>
          <cell r="L1566">
            <v>0</v>
          </cell>
          <cell r="M1566">
            <v>0</v>
          </cell>
          <cell r="N1566">
            <v>0</v>
          </cell>
          <cell r="O1566">
            <v>0</v>
          </cell>
          <cell r="P1566">
            <v>0.26637640000000001</v>
          </cell>
        </row>
        <row r="1567">
          <cell r="B1567" t="str">
            <v>SA 3677/2025</v>
          </cell>
          <cell r="C1567" t="str">
            <v>2402-0600-0013</v>
          </cell>
          <cell r="D1567" t="str">
            <v>RESOL SA 3677/2025 ASISTIR A LA REUNIÓN, ATENCIÓN A LA MESA DE SEGUIMIENTO ACUERDOS DEL APTO DE LA REGIÓN DEL GUAVIO</v>
          </cell>
          <cell r="E1567" t="str">
            <v>SG</v>
          </cell>
          <cell r="F1567">
            <v>0.26637640000000001</v>
          </cell>
          <cell r="G1567">
            <v>0</v>
          </cell>
          <cell r="H1567">
            <v>0.26637640000000001</v>
          </cell>
          <cell r="I1567">
            <v>0.26637640000000001</v>
          </cell>
          <cell r="J1567">
            <v>0</v>
          </cell>
          <cell r="K1567">
            <v>0</v>
          </cell>
          <cell r="L1567">
            <v>0</v>
          </cell>
          <cell r="M1567">
            <v>0</v>
          </cell>
          <cell r="N1567">
            <v>0</v>
          </cell>
          <cell r="O1567">
            <v>0</v>
          </cell>
          <cell r="P1567">
            <v>0.26637640000000001</v>
          </cell>
        </row>
        <row r="1568">
          <cell r="B1568" t="str">
            <v>SG 4783/2025</v>
          </cell>
          <cell r="C1568" t="str">
            <v>2401-0600-0112</v>
          </cell>
          <cell r="D1568" t="str">
            <v>RESOL SG 4783/2025 ACOMPAÑAMIENTO PERIODÍSTICO EN EL EVENTO DE ENTREGA DE PLACA HUELLA EN EL MARCO DEL PROGRAMA DE CAMINOS COMUNITARIOS DE LA PAZ TOTAL Y EL MEJORAMIENTO DE ESCUELA RURAL LUIS CARLOS GALÁN SARMIENTO EN LA VEREDA GUAYABOS, MUNICIPIO DE</v>
          </cell>
          <cell r="E1568" t="str">
            <v>SG</v>
          </cell>
          <cell r="F1568">
            <v>0.26637640000000001</v>
          </cell>
          <cell r="G1568">
            <v>0</v>
          </cell>
          <cell r="H1568">
            <v>0.26637640000000001</v>
          </cell>
          <cell r="I1568">
            <v>0</v>
          </cell>
          <cell r="J1568">
            <v>0.26637640000000001</v>
          </cell>
          <cell r="K1568">
            <v>0</v>
          </cell>
          <cell r="L1568">
            <v>0</v>
          </cell>
          <cell r="M1568">
            <v>0</v>
          </cell>
          <cell r="N1568">
            <v>0</v>
          </cell>
          <cell r="O1568">
            <v>0</v>
          </cell>
          <cell r="P1568">
            <v>0.26637640000000001</v>
          </cell>
        </row>
        <row r="1569">
          <cell r="B1569" t="str">
            <v>SA 5145/2025</v>
          </cell>
          <cell r="C1569" t="str">
            <v>2401-0600-0112</v>
          </cell>
          <cell r="D1569" t="str">
            <v>RESOL SA 5145/2025 ASISTIR A LA QUINTA SESION DE CAPACITACION E INTERCAMBIO TITULADA: "ESTUDIOS DE CASO PARA EL USO BENEFICO DE SEDIMENTOS DRAGADOS EN BARRANQUILLA</v>
          </cell>
          <cell r="E1569" t="str">
            <v>SG</v>
          </cell>
          <cell r="F1569">
            <v>0.26637640000000001</v>
          </cell>
          <cell r="G1569">
            <v>0</v>
          </cell>
          <cell r="H1569">
            <v>0.26637640000000001</v>
          </cell>
          <cell r="I1569">
            <v>0</v>
          </cell>
          <cell r="J1569">
            <v>0.26637640000000001</v>
          </cell>
          <cell r="K1569">
            <v>0</v>
          </cell>
          <cell r="L1569">
            <v>0</v>
          </cell>
          <cell r="M1569">
            <v>0</v>
          </cell>
          <cell r="N1569">
            <v>0</v>
          </cell>
          <cell r="O1569">
            <v>0</v>
          </cell>
          <cell r="P1569">
            <v>0.26637640000000001</v>
          </cell>
        </row>
        <row r="1570">
          <cell r="B1570" t="str">
            <v>973/2025</v>
          </cell>
          <cell r="C1570" t="str">
            <v>2401-0600-0103
2401-0600-0112
2402-0600-0013</v>
          </cell>
          <cell r="D1570" t="str">
            <v>DTCAS CON. 973/2025 P:31/12/25 R:VBOG-022966 PRESTAR SERVICIOS DE APOYO A LA GESTIÓN PARA ATENDER ASUNTOS DE
CARÁCTER ASISTENCIAL Y OPERATIVO QUE CORRESPONDAN CON LAS POLÍTICAS, PLANES,PROGRAMAS, PROYECTOS, CONTRATOS Y/O CONVENIOS ORIENTADOS AL CUMPL</v>
          </cell>
          <cell r="E1570" t="str">
            <v>SUBG - DT</v>
          </cell>
          <cell r="F1570">
            <v>0.26476309999999997</v>
          </cell>
          <cell r="G1570">
            <v>0</v>
          </cell>
          <cell r="H1570">
            <v>0.26476309999999997</v>
          </cell>
          <cell r="I1570">
            <v>0</v>
          </cell>
          <cell r="J1570">
            <v>0.26476309999999997</v>
          </cell>
          <cell r="K1570">
            <v>0</v>
          </cell>
          <cell r="L1570">
            <v>0</v>
          </cell>
          <cell r="M1570">
            <v>0</v>
          </cell>
          <cell r="N1570">
            <v>0</v>
          </cell>
          <cell r="O1570">
            <v>0</v>
          </cell>
          <cell r="P1570">
            <v>0.26476309999999997</v>
          </cell>
        </row>
        <row r="1571">
          <cell r="B1571" t="str">
            <v>0668-2025</v>
          </cell>
          <cell r="C1571" t="str">
            <v>2401-0600-0074
2402-0600-0013</v>
          </cell>
          <cell r="D1571" t="str">
            <v>GGT CON 0668-2025 P:31-DIC-2025 R:2025I-VBOG-020132 PRESTAR SERVICIOS DE APOYO A LA GESTIÓN PARA ATENDERASUNTOSDECARÁCTER ASISTENCIAL Y OPERATIVO QUE CORRESPONDAN CON LAS POLÍTICAS, PLANES,PROGRAMAS, PROYECTOS, CONTRATOS Y/O CONVENIOS ORIENTADOS AL C</v>
          </cell>
          <cell r="E1571" t="str">
            <v>SUBG - DT</v>
          </cell>
          <cell r="F1571">
            <v>0.26250000000000001</v>
          </cell>
          <cell r="G1571">
            <v>0</v>
          </cell>
          <cell r="H1571">
            <v>0.26250000000000001</v>
          </cell>
          <cell r="I1571">
            <v>0.26250000000000001</v>
          </cell>
          <cell r="J1571">
            <v>0</v>
          </cell>
          <cell r="K1571">
            <v>0</v>
          </cell>
          <cell r="L1571">
            <v>0</v>
          </cell>
          <cell r="M1571">
            <v>0</v>
          </cell>
          <cell r="N1571">
            <v>0</v>
          </cell>
          <cell r="O1571">
            <v>0</v>
          </cell>
          <cell r="P1571">
            <v>0.26250000000000001</v>
          </cell>
        </row>
        <row r="1572">
          <cell r="B1572" t="str">
            <v>SA 5457/2025</v>
          </cell>
          <cell r="C1572" t="str">
            <v>2401-0600-0112</v>
          </cell>
          <cell r="D1572" t="str">
            <v>RESOL SA 5457/2025 TRANSPORTAR FUNCIONARIOS DE LA SUBDIRECCIÓN VÍAS REGIONALES MESA DE SEGUIMIENTO DE LA CGR, EL SUPERVISOR DEL CONTRATO DE INT. DERIVADO DEL CONVENIO 1203 DE 2021, SUSCRITO CON EL MUNICIPIO DE COPER – BOYACÁ</v>
          </cell>
          <cell r="E1572" t="str">
            <v>SG</v>
          </cell>
          <cell r="F1572">
            <v>0.26104949999999999</v>
          </cell>
          <cell r="G1572">
            <v>0</v>
          </cell>
          <cell r="H1572">
            <v>0.26104949999999999</v>
          </cell>
          <cell r="I1572">
            <v>0</v>
          </cell>
          <cell r="J1572">
            <v>0.26104949999999999</v>
          </cell>
          <cell r="K1572">
            <v>0</v>
          </cell>
          <cell r="L1572">
            <v>0</v>
          </cell>
          <cell r="M1572">
            <v>0</v>
          </cell>
          <cell r="N1572">
            <v>0</v>
          </cell>
          <cell r="O1572">
            <v>0</v>
          </cell>
          <cell r="P1572">
            <v>0.26104949999999999</v>
          </cell>
        </row>
        <row r="1573">
          <cell r="B1573" t="str">
            <v>DTBOY 026/2025</v>
          </cell>
          <cell r="C1573" t="str">
            <v>2401-0600-0118</v>
          </cell>
          <cell r="D1573" t="str">
            <v>TRANSPORTAR FUNCIONARIO TERRITORIAL BOYACÁ, DIRECTOR TERRITORIAL ( E ) ASISTIR A VISITA TÉCNICA CONTRALORÍA GENERAL DE LA REPÚBLICA</v>
          </cell>
          <cell r="E1573" t="str">
            <v>SG</v>
          </cell>
          <cell r="F1573">
            <v>0.25636900000000001</v>
          </cell>
          <cell r="G1573">
            <v>0</v>
          </cell>
          <cell r="H1573">
            <v>0.25636900000000001</v>
          </cell>
          <cell r="I1573">
            <v>0.25636900000000001</v>
          </cell>
          <cell r="J1573">
            <v>0</v>
          </cell>
          <cell r="K1573">
            <v>0</v>
          </cell>
          <cell r="L1573">
            <v>0</v>
          </cell>
          <cell r="M1573">
            <v>0</v>
          </cell>
          <cell r="N1573">
            <v>0</v>
          </cell>
          <cell r="O1573">
            <v>0</v>
          </cell>
          <cell r="P1573">
            <v>0.25636900000000001</v>
          </cell>
        </row>
        <row r="1574">
          <cell r="B1574" t="str">
            <v>SA 5031/2025</v>
          </cell>
          <cell r="C1574" t="str">
            <v>2401-0600-0112</v>
          </cell>
          <cell r="D1574" t="str">
            <v>RESOL SA 5031/2025 TRANSPORTAR AL SEÑOR DIRECTOR, PARA ASISTIR AL ACTO DISTINCIÓN “EDIFICANDO FUTURO” CONVOCADA POR LA UNIVERSIDAD PEDAGÓGICA TECNOLÓGICA DE COLOMBIA EN LA CIUDAD DE TUNJA</v>
          </cell>
          <cell r="E1574" t="str">
            <v>SG</v>
          </cell>
          <cell r="F1574">
            <v>0.25</v>
          </cell>
          <cell r="G1574">
            <v>0</v>
          </cell>
          <cell r="H1574">
            <v>0.25</v>
          </cell>
          <cell r="I1574">
            <v>0</v>
          </cell>
          <cell r="J1574">
            <v>0.25</v>
          </cell>
          <cell r="K1574">
            <v>0</v>
          </cell>
          <cell r="L1574">
            <v>0</v>
          </cell>
          <cell r="M1574">
            <v>0</v>
          </cell>
          <cell r="N1574">
            <v>0</v>
          </cell>
          <cell r="O1574">
            <v>0</v>
          </cell>
          <cell r="P1574">
            <v>0.25</v>
          </cell>
        </row>
        <row r="1575">
          <cell r="B1575" t="str">
            <v>1146/2025</v>
          </cell>
          <cell r="C1575" t="str">
            <v>2401-0600-0072
2401-0600-0074
2401-0600-0075</v>
          </cell>
          <cell r="D1575" t="str">
            <v>SPC CON 1146-2025 PLZ 31/12/2025 VBOG-033331 “PRESTAR LOS SERVICIOS PROFESIONALES PARA ATENDER ASUNTOS DE CARÁCTER TÉCNICO EN LA SUBDIRECCIÓN DE PROCESOS DE SELECCIÓN CONTRACTUALES EN LOS TEMAS RELACIONADOS CON LA ETAPA PRECONTRACTUAL DE LOS PROCESOS</v>
          </cell>
          <cell r="E1575" t="str">
            <v>DJ</v>
          </cell>
          <cell r="F1575">
            <v>0.24500000000000002</v>
          </cell>
          <cell r="G1575">
            <v>0</v>
          </cell>
          <cell r="H1575">
            <v>0.24500000000000002</v>
          </cell>
          <cell r="I1575">
            <v>0.24500000000000002</v>
          </cell>
          <cell r="J1575">
            <v>0</v>
          </cell>
          <cell r="K1575">
            <v>0</v>
          </cell>
          <cell r="L1575">
            <v>0</v>
          </cell>
          <cell r="M1575">
            <v>0</v>
          </cell>
          <cell r="N1575">
            <v>0</v>
          </cell>
          <cell r="O1575">
            <v>0</v>
          </cell>
          <cell r="P1575">
            <v>0.24500000000000002</v>
          </cell>
        </row>
        <row r="1576">
          <cell r="B1576" t="str">
            <v>257/2025</v>
          </cell>
          <cell r="C1576" t="str">
            <v>2401-0600-0075
2409-0600-0009</v>
          </cell>
          <cell r="D1576" t="str">
            <v>SG CON. 257/2025 P: 11 MESES 9 DIAS R: 2025I-VBOG-003073 PRESTAR SERVICIOS PROFESIONALES PARA LA GESTIÓN DEL GRUPO DE TRIBUTARIA DE LA SUBDIRECCIÓN FINANCIERA, PARA ATENDER ASUNTOS DE CARÁCTER FINANCIERO EN DESARROLLO DE LAS POLÍTICAS, PLANES, PROGRA</v>
          </cell>
          <cell r="E1576" t="str">
            <v>SG</v>
          </cell>
          <cell r="F1576">
            <v>0.245</v>
          </cell>
          <cell r="G1576">
            <v>0</v>
          </cell>
          <cell r="H1576">
            <v>0.245</v>
          </cell>
          <cell r="I1576">
            <v>5.3459940000000004E-2</v>
          </cell>
          <cell r="J1576">
            <v>0.19154005999999998</v>
          </cell>
          <cell r="K1576">
            <v>0</v>
          </cell>
          <cell r="L1576">
            <v>0</v>
          </cell>
          <cell r="M1576">
            <v>0</v>
          </cell>
          <cell r="N1576">
            <v>0</v>
          </cell>
          <cell r="O1576">
            <v>0</v>
          </cell>
          <cell r="P1576">
            <v>0.245</v>
          </cell>
        </row>
        <row r="1577">
          <cell r="B1577" t="str">
            <v>1134/2025</v>
          </cell>
          <cell r="C1577" t="str">
            <v>2401-0600-0102
2402-0600-0013</v>
          </cell>
          <cell r="D1577" t="str">
            <v>SGCP- CON 1134/2025 P 31/12/2025 R 2025I-VBOG-030283 PRESTAR SERVICIOS PROFESIONALES JURIDICOS EN TEMAS CONTRACTUALES Y RECONTRACTUALES PERTENECIENTE A LA SUBDIRECCION ADMINISTRATIVA EN DESARROLLO DE LAS POLÍTICAS, PLANES, PROGRAMAS Y PROYECTOS ORIEN</v>
          </cell>
          <cell r="E1577" t="str">
            <v>SG</v>
          </cell>
          <cell r="F1577">
            <v>0.245</v>
          </cell>
          <cell r="G1577">
            <v>0</v>
          </cell>
          <cell r="H1577">
            <v>0.245</v>
          </cell>
          <cell r="I1577">
            <v>0.155</v>
          </cell>
          <cell r="J1577">
            <v>0.09</v>
          </cell>
          <cell r="K1577">
            <v>0</v>
          </cell>
          <cell r="L1577">
            <v>0</v>
          </cell>
          <cell r="M1577">
            <v>0</v>
          </cell>
          <cell r="N1577">
            <v>0</v>
          </cell>
          <cell r="O1577">
            <v>0</v>
          </cell>
          <cell r="P1577">
            <v>0.245</v>
          </cell>
        </row>
        <row r="1578">
          <cell r="B1578" t="str">
            <v>1312/2025</v>
          </cell>
          <cell r="C1578" t="str">
            <v>2401-0600-0072
2401-0600-0118
2401-0600-0124
2402-0600-0013
2406-0600-0006
2409-0600-0002
2409-0600-0009</v>
          </cell>
          <cell r="D1578" t="str">
            <v>DJ CPSP 1312/2025 P 31/12/2025 R 2025I-VBOG-045480 DJ PRESTAR SERVICIOS PROFESIONALES EN EL GRUPO DE LIQUIDACIONES EN LA SUBDIRECCIÓN DE GESTIÓN CONTRACTUAL Y PROCESOS ADMINISTRATIVOS</v>
          </cell>
          <cell r="E1578" t="str">
            <v>DJ</v>
          </cell>
          <cell r="F1578">
            <v>0.245</v>
          </cell>
          <cell r="G1578">
            <v>0</v>
          </cell>
          <cell r="H1578">
            <v>0.245</v>
          </cell>
          <cell r="I1578">
            <v>0.245</v>
          </cell>
          <cell r="J1578">
            <v>0</v>
          </cell>
          <cell r="K1578">
            <v>0</v>
          </cell>
          <cell r="L1578">
            <v>0</v>
          </cell>
          <cell r="M1578">
            <v>0</v>
          </cell>
          <cell r="N1578">
            <v>0</v>
          </cell>
          <cell r="O1578">
            <v>0</v>
          </cell>
          <cell r="P1578">
            <v>0.245</v>
          </cell>
        </row>
        <row r="1579">
          <cell r="B1579" t="str">
            <v>0450/2025</v>
          </cell>
          <cell r="C1579" t="str">
            <v>2401-0600-0079</v>
          </cell>
          <cell r="D1579" t="str">
            <v>DTE CON 0450/2025 P:31/12/2025 R:2025I-VBOG-006041 PRESTAR SERVICIOS DE APOYO A LA GESTIÓN, PARA ATENDER ASUNTOS DE LOS PROGRAMAS, PROYECTOS, CONTRATOS Y/O CONVENIOS A CARGO DEL INVIAS, DESDE LA DIRECCIÓN TÉCNICA Y DE ESTRUCTURACIÓN Y/O SUS SUBDIRECC</v>
          </cell>
          <cell r="E1579" t="str">
            <v>DTE</v>
          </cell>
          <cell r="F1579">
            <v>0.245</v>
          </cell>
          <cell r="G1579">
            <v>0</v>
          </cell>
          <cell r="H1579">
            <v>0.245</v>
          </cell>
          <cell r="I1579">
            <v>0</v>
          </cell>
          <cell r="J1579">
            <v>0.245</v>
          </cell>
          <cell r="K1579">
            <v>0</v>
          </cell>
          <cell r="L1579">
            <v>0</v>
          </cell>
          <cell r="M1579">
            <v>0</v>
          </cell>
          <cell r="N1579">
            <v>0</v>
          </cell>
          <cell r="O1579">
            <v>0</v>
          </cell>
          <cell r="P1579">
            <v>0.245</v>
          </cell>
        </row>
        <row r="1580">
          <cell r="B1580" t="str">
            <v>1351/2025</v>
          </cell>
          <cell r="C1580" t="str">
            <v>2401-0600-0112</v>
          </cell>
          <cell r="D1580" t="str">
            <v>SGCP  CPSP 1351/2025 ACLARACION 1 P:31/12/2025 R: 2025I-VBOG--050373 DJ  PRESTAR SERVICIOS PROF COMO ABOGADO DE LASUBDIRECCION DE GESTION CONTRACTUAL EN EL ACOMPAÑAMIENTO DE LOS PROCESOS PRECONTRACTUALES, CONTRACTUALES Y POSTCONTRACTUALES EN LO</v>
          </cell>
          <cell r="E1580" t="str">
            <v>DJ</v>
          </cell>
          <cell r="F1580">
            <v>0.245</v>
          </cell>
          <cell r="G1580">
            <v>0</v>
          </cell>
          <cell r="H1580">
            <v>0.245</v>
          </cell>
          <cell r="I1580">
            <v>0</v>
          </cell>
          <cell r="J1580">
            <v>0.245</v>
          </cell>
          <cell r="K1580">
            <v>0</v>
          </cell>
          <cell r="L1580">
            <v>0</v>
          </cell>
          <cell r="M1580">
            <v>0</v>
          </cell>
          <cell r="N1580">
            <v>0</v>
          </cell>
          <cell r="O1580">
            <v>0</v>
          </cell>
          <cell r="P1580">
            <v>0.245</v>
          </cell>
        </row>
        <row r="1581">
          <cell r="B1581" t="str">
            <v>1392/2025</v>
          </cell>
          <cell r="C1581" t="str">
            <v>2409-0600-0002</v>
          </cell>
          <cell r="D1581" t="str">
            <v>SA CPSP 1392/2025 P:31-12-2025  R:2025I-VBOG-057453 SG PRESTAR LOS SERVICIOS PROFESIONALES EN INGENIERÍA PARA EL APOYO A LA SUPERVISION, APOYO ADMINISTRATIVO, GESTIÓN Y CONTROL DE LA FLOTA VEHICULAR DEL PROGRAMA DE SEGURIDAD DE CARRETERAS NACIONALES</v>
          </cell>
          <cell r="E1581" t="str">
            <v>SG</v>
          </cell>
          <cell r="F1581">
            <v>0.245</v>
          </cell>
          <cell r="G1581">
            <v>0</v>
          </cell>
          <cell r="H1581">
            <v>0.245</v>
          </cell>
          <cell r="I1581">
            <v>0</v>
          </cell>
          <cell r="J1581">
            <v>0.245</v>
          </cell>
          <cell r="K1581">
            <v>0</v>
          </cell>
          <cell r="L1581">
            <v>0</v>
          </cell>
          <cell r="M1581">
            <v>0</v>
          </cell>
          <cell r="N1581">
            <v>0</v>
          </cell>
          <cell r="O1581">
            <v>0</v>
          </cell>
          <cell r="P1581">
            <v>0.245</v>
          </cell>
        </row>
        <row r="1582">
          <cell r="B1582" t="str">
            <v>0887-2025</v>
          </cell>
          <cell r="C1582" t="str">
            <v>2401-0600-0102
2401-0600-0118
2402-0600-0013</v>
          </cell>
          <cell r="D1582" t="str">
            <v>SG CON 0887-2025 P:31-DIC-2025 R:2025I-VBOG-022296 PRESTAR SERVICIOSPROFESIONALES DE APOYO ADMINISTRATIVO, TÉCNICO Y FINANCIERO, EN LA SUBDIRECCION ADMINISTRATIVA EN DESARROLLO DE LAS POLÍTICAS, PLANES, PROGRAMAS Y PROYECTOS DEL INSTITUTO NACIONAL DE</v>
          </cell>
          <cell r="E1582" t="str">
            <v>SG</v>
          </cell>
          <cell r="F1582">
            <v>0.24</v>
          </cell>
          <cell r="G1582">
            <v>0</v>
          </cell>
          <cell r="H1582">
            <v>0.24</v>
          </cell>
          <cell r="I1582">
            <v>0.24</v>
          </cell>
          <cell r="J1582">
            <v>0</v>
          </cell>
          <cell r="K1582">
            <v>0</v>
          </cell>
          <cell r="L1582">
            <v>0</v>
          </cell>
          <cell r="M1582">
            <v>0</v>
          </cell>
          <cell r="N1582">
            <v>0</v>
          </cell>
          <cell r="O1582">
            <v>0</v>
          </cell>
          <cell r="P1582">
            <v>0.24</v>
          </cell>
        </row>
        <row r="1583">
          <cell r="B1583" t="str">
            <v>1325/2025</v>
          </cell>
          <cell r="C1583" t="str">
            <v>2401-0600-0096</v>
          </cell>
          <cell r="D1583" t="str">
            <v>SA CPSP 1325/2025 P 31/12/2025 R 2025I-VBOG-047437 SG PRESTAR  SERVICIO DE APOYO A LA GESTIÓN PARA FORTALECER EL PROCESO DE ALMACÉN E INVENTARIO EN EL MARCO DE LAS POLÍTICAS, PLANES, PROGRAMAS Y PROYECTOS ORIENTADOS AL CUMPLIMIENTO DE LA MISIONALIDA</v>
          </cell>
          <cell r="E1583" t="str">
            <v>SG</v>
          </cell>
          <cell r="F1583">
            <v>0.23992289999999999</v>
          </cell>
          <cell r="G1583">
            <v>0</v>
          </cell>
          <cell r="H1583">
            <v>0.23992289999999999</v>
          </cell>
          <cell r="I1583">
            <v>0.23992289999999999</v>
          </cell>
          <cell r="J1583">
            <v>0</v>
          </cell>
          <cell r="K1583">
            <v>0</v>
          </cell>
          <cell r="L1583">
            <v>0</v>
          </cell>
          <cell r="M1583">
            <v>0</v>
          </cell>
          <cell r="N1583">
            <v>0</v>
          </cell>
          <cell r="O1583">
            <v>0</v>
          </cell>
          <cell r="P1583">
            <v>0.23992289999999999</v>
          </cell>
        </row>
        <row r="1584">
          <cell r="B1584" t="str">
            <v>1399/2025</v>
          </cell>
          <cell r="C1584" t="str">
            <v>2409-0600-0002</v>
          </cell>
          <cell r="D1584" t="str">
            <v>SA CPSP 1399/2025 P:31-12-2025  R:2025I-VBOG-057452 SG  PRESTAR LOS SERVICIOS PROFESIONALES COMO INGENIERO DE SISTEMAS PARA EL PROGRAMA PSCN PARA EL FUNCIONAMIENTO DE LAS APLICACIONES COFI, EN EL MARCO DE LA EJECUCIÓN DE LAS POLÍTICAS, PLANES, PROGRA</v>
          </cell>
          <cell r="E1584" t="str">
            <v>SG</v>
          </cell>
          <cell r="F1584">
            <v>0.23333300000000001</v>
          </cell>
          <cell r="G1584">
            <v>0</v>
          </cell>
          <cell r="H1584">
            <v>0.23333300000000001</v>
          </cell>
          <cell r="I1584">
            <v>0</v>
          </cell>
          <cell r="J1584">
            <v>0.23333300000000001</v>
          </cell>
          <cell r="K1584">
            <v>0</v>
          </cell>
          <cell r="L1584">
            <v>0</v>
          </cell>
          <cell r="M1584">
            <v>0</v>
          </cell>
          <cell r="N1584">
            <v>0</v>
          </cell>
          <cell r="O1584">
            <v>0</v>
          </cell>
          <cell r="P1584">
            <v>0.23333300000000001</v>
          </cell>
        </row>
        <row r="1585">
          <cell r="B1585" t="str">
            <v>147/2025</v>
          </cell>
          <cell r="C1585" t="str">
            <v>2401-0600-0041
2401-0600-0072
2401-0600-0074
2401-0600-0075
2401-0600-0091
2401-0600-0118</v>
          </cell>
          <cell r="D1585" t="str">
            <v>SUBG CON 147/2025 P 31 DIC/2025 R 2025IVOB002577  “PRESTAR SERVICIOS DE APOYO A LA GESTIÓN, PARA ATENDER ASUNTOS ASISTENCIALES DE LOS PROGRAMAS, PROYECTOS, CONTRATOS Y/O CONVENIOS A CARGO DEL INVIAS EN EL MARCO DE LAS FUNCIONES ASIGNADAS A LA SUBDIRE</v>
          </cell>
          <cell r="E1585" t="str">
            <v>SUBG</v>
          </cell>
          <cell r="F1585">
            <v>0.22685149999999998</v>
          </cell>
          <cell r="G1585">
            <v>0</v>
          </cell>
          <cell r="H1585">
            <v>0.22685149999999998</v>
          </cell>
          <cell r="I1585">
            <v>0.22626431999999999</v>
          </cell>
          <cell r="J1585">
            <v>5.8717999999999997E-4</v>
          </cell>
          <cell r="K1585">
            <v>0</v>
          </cell>
          <cell r="L1585">
            <v>0</v>
          </cell>
          <cell r="M1585">
            <v>0</v>
          </cell>
          <cell r="N1585">
            <v>0</v>
          </cell>
          <cell r="O1585">
            <v>0</v>
          </cell>
          <cell r="P1585">
            <v>0.22685149999999998</v>
          </cell>
        </row>
        <row r="1586">
          <cell r="B1586" t="str">
            <v>SA 820-2025</v>
          </cell>
          <cell r="C1586" t="str">
            <v>2401-0600-0118</v>
          </cell>
          <cell r="D1586" t="str">
            <v>SA CORREO  DE 21-03-2025 RESOL SA 820-2025 VERIFICACIÓN SITUACIÓN AMBULANCIAS COMODATO HOSPITAL FUND</v>
          </cell>
          <cell r="E1586" t="str">
            <v>SG</v>
          </cell>
          <cell r="F1586">
            <v>0.2245432</v>
          </cell>
          <cell r="G1586">
            <v>0</v>
          </cell>
          <cell r="H1586">
            <v>0.2245432</v>
          </cell>
          <cell r="I1586">
            <v>0.2245432</v>
          </cell>
          <cell r="J1586">
            <v>0</v>
          </cell>
          <cell r="K1586">
            <v>0</v>
          </cell>
          <cell r="L1586">
            <v>0</v>
          </cell>
          <cell r="M1586">
            <v>0</v>
          </cell>
          <cell r="N1586">
            <v>0</v>
          </cell>
          <cell r="O1586">
            <v>0</v>
          </cell>
          <cell r="P1586">
            <v>0.2245432</v>
          </cell>
        </row>
        <row r="1587">
          <cell r="B1587" t="str">
            <v>SA 767-2025</v>
          </cell>
          <cell r="C1587" t="str">
            <v>2401-0600-0118</v>
          </cell>
          <cell r="D1587" t="str">
            <v>SA CORREO  DE 20-03-2025 RESOL SA 767-2025 TRANSPORTAR A FUNCIONARIOS DE LA GERENCIA DE COMUNICACION</v>
          </cell>
          <cell r="E1587" t="str">
            <v>SG</v>
          </cell>
          <cell r="F1587">
            <v>0.2237845</v>
          </cell>
          <cell r="G1587">
            <v>0</v>
          </cell>
          <cell r="H1587">
            <v>0.2237845</v>
          </cell>
          <cell r="I1587">
            <v>0.2237845</v>
          </cell>
          <cell r="J1587">
            <v>0</v>
          </cell>
          <cell r="K1587">
            <v>0</v>
          </cell>
          <cell r="L1587">
            <v>0</v>
          </cell>
          <cell r="M1587">
            <v>0</v>
          </cell>
          <cell r="N1587">
            <v>0</v>
          </cell>
          <cell r="O1587">
            <v>0</v>
          </cell>
          <cell r="P1587">
            <v>0.2237845</v>
          </cell>
        </row>
        <row r="1588">
          <cell r="B1588" t="str">
            <v>SA 4574/2025</v>
          </cell>
          <cell r="C1588" t="str">
            <v>2401-0600-0112</v>
          </cell>
          <cell r="D1588" t="str">
            <v>RESOL SA 4574/2025 DESPLAZAMIENTO VÍA TERRESTRE A LA CIUDAD DE IBAGUÉ PARA ENTREGA Y ARMADO DE 8 PUESTOS DE TRABAJO (ESCRITORIOS) EN LA DIRECCIÓN TERRITORIAL TOLIMA – INVIAS</v>
          </cell>
          <cell r="E1588" t="str">
            <v>SG</v>
          </cell>
          <cell r="F1588">
            <v>0.2188396</v>
          </cell>
          <cell r="G1588">
            <v>0</v>
          </cell>
          <cell r="H1588">
            <v>0.2188396</v>
          </cell>
          <cell r="I1588">
            <v>0</v>
          </cell>
          <cell r="J1588">
            <v>0.2188396</v>
          </cell>
          <cell r="K1588">
            <v>0</v>
          </cell>
          <cell r="L1588">
            <v>0</v>
          </cell>
          <cell r="M1588">
            <v>0</v>
          </cell>
          <cell r="N1588">
            <v>0</v>
          </cell>
          <cell r="O1588">
            <v>0</v>
          </cell>
          <cell r="P1588">
            <v>0.2188396</v>
          </cell>
        </row>
        <row r="1589">
          <cell r="B1589" t="str">
            <v>SA 3595/2025</v>
          </cell>
          <cell r="C1589" t="str">
            <v>2402-0600-0013</v>
          </cell>
          <cell r="D1589" t="str">
            <v>RESOL SA 3595/2025 VISITA PARA LA INSPECCIÓN DE SITIOS CRÍTICOS UBICADOS EN LOS PR33+950, PR37+920, PR50+600, PR53+950 Y PR55+050 EN EL CORREDOR 1901 CALI – CRUCE RUTA 40 (LOBOGUERRERO) - DAGUA - VALLE DEL CAUCA</v>
          </cell>
          <cell r="E1589" t="str">
            <v>SG</v>
          </cell>
          <cell r="F1589">
            <v>0.21579999999999999</v>
          </cell>
          <cell r="G1589">
            <v>0</v>
          </cell>
          <cell r="H1589">
            <v>0.21579999999999999</v>
          </cell>
          <cell r="I1589">
            <v>0.21579999999999999</v>
          </cell>
          <cell r="J1589">
            <v>0</v>
          </cell>
          <cell r="K1589">
            <v>0</v>
          </cell>
          <cell r="L1589">
            <v>0</v>
          </cell>
          <cell r="M1589">
            <v>0</v>
          </cell>
          <cell r="N1589">
            <v>0</v>
          </cell>
          <cell r="O1589">
            <v>0</v>
          </cell>
          <cell r="P1589">
            <v>0.21579999999999999</v>
          </cell>
        </row>
        <row r="1590">
          <cell r="B1590" t="str">
            <v>5060/2023</v>
          </cell>
          <cell r="C1590" t="str">
            <v>2402-0600-0013</v>
          </cell>
          <cell r="D1590" t="str">
            <v>DEO RESOL 5666/2025 CTO 5060/2023 VIGENCIA EXPIRADA R:SOL-RP-0561 POR LA CUAL SE RECONOCE Y ORDENA UN PAGO POR EL MECANISMO DE “PAGO PASIVOS EXIGIBLES – VIGENCIAS EXPIRADAS"</v>
          </cell>
          <cell r="E1590" t="str">
            <v>CCPT</v>
          </cell>
          <cell r="F1590">
            <v>2.3103850000000001</v>
          </cell>
          <cell r="G1590">
            <v>0</v>
          </cell>
          <cell r="H1590">
            <v>2.3103850000000001</v>
          </cell>
          <cell r="I1590">
            <v>2.3103850000000001</v>
          </cell>
          <cell r="J1590">
            <v>0</v>
          </cell>
          <cell r="K1590">
            <v>0</v>
          </cell>
          <cell r="L1590">
            <v>2.1042174999999999</v>
          </cell>
          <cell r="M1590">
            <v>2.1042174999999999</v>
          </cell>
          <cell r="N1590">
            <v>2.1042174999999999</v>
          </cell>
          <cell r="O1590">
            <v>0</v>
          </cell>
          <cell r="P1590">
            <v>0.20616750000000028</v>
          </cell>
        </row>
        <row r="1591">
          <cell r="B1591" t="str">
            <v>SA 3518/2025</v>
          </cell>
          <cell r="C1591" t="str">
            <v>2401-0600-0075</v>
          </cell>
          <cell r="D1591" t="str">
            <v>RESOL SA 3518/2025  TRANSPORTAR A FUNCIONARIOS DE LA SGR A LOS DEPARTAMENTO DE META Y CASANARE</v>
          </cell>
          <cell r="E1591" t="str">
            <v>SG</v>
          </cell>
          <cell r="F1591">
            <v>0.20300000000000001</v>
          </cell>
          <cell r="G1591">
            <v>0</v>
          </cell>
          <cell r="H1591">
            <v>0.20300000000000001</v>
          </cell>
          <cell r="I1591">
            <v>0.20300000000000001</v>
          </cell>
          <cell r="J1591">
            <v>0</v>
          </cell>
          <cell r="K1591">
            <v>0</v>
          </cell>
          <cell r="L1591">
            <v>0</v>
          </cell>
          <cell r="M1591">
            <v>0</v>
          </cell>
          <cell r="N1591">
            <v>0</v>
          </cell>
          <cell r="O1591">
            <v>0</v>
          </cell>
          <cell r="P1591">
            <v>0.20300000000000001</v>
          </cell>
        </row>
        <row r="1592">
          <cell r="B1592" t="str">
            <v>1000/2025</v>
          </cell>
          <cell r="C1592" t="str">
            <v>2401-0600-0075
2401-0600-0091
2401-0600-0124</v>
          </cell>
          <cell r="D1592" t="str">
            <v>SA CON 1000/2025 R VBOG 024743 DEL 24/04/25. PRESTAR SERVICIOS PROFESIONALES DE APOYO ADMINISTRATIVO, FINANCIERO,ECONÓMICO EN LA SUBDIRECCION ADMINISTRATIVA EN DESARROLLO DE LAS POLÍTICAS, PLANES, PROGRAMAS Y PROYECTOS DE LA SUBDIRECCION ADMINISTRAT</v>
          </cell>
          <cell r="E1592" t="str">
            <v>SG</v>
          </cell>
          <cell r="F1592">
            <v>0.2000006</v>
          </cell>
          <cell r="G1592">
            <v>0</v>
          </cell>
          <cell r="H1592">
            <v>0.2000006</v>
          </cell>
          <cell r="I1592">
            <v>0</v>
          </cell>
          <cell r="J1592">
            <v>0.2000006</v>
          </cell>
          <cell r="K1592">
            <v>0</v>
          </cell>
          <cell r="L1592">
            <v>0</v>
          </cell>
          <cell r="M1592">
            <v>0</v>
          </cell>
          <cell r="N1592">
            <v>0</v>
          </cell>
          <cell r="O1592">
            <v>0</v>
          </cell>
          <cell r="P1592">
            <v>0.2000006</v>
          </cell>
        </row>
        <row r="1593">
          <cell r="B1593" t="str">
            <v>SA 4046/2025</v>
          </cell>
          <cell r="C1593" t="str">
            <v>2401-0600-0112</v>
          </cell>
          <cell r="D1593" t="str">
            <v>RESOL SA 4046/2025 ASISTENCIA ATENCION Y GESTION EN LA TERRITORIAL BOLIVAR COMO DIRECTOR ENGARGADO</v>
          </cell>
          <cell r="E1593" t="str">
            <v>SG</v>
          </cell>
          <cell r="F1593">
            <v>0.2</v>
          </cell>
          <cell r="G1593">
            <v>0</v>
          </cell>
          <cell r="H1593">
            <v>0.2</v>
          </cell>
          <cell r="I1593">
            <v>0</v>
          </cell>
          <cell r="J1593">
            <v>0.2</v>
          </cell>
          <cell r="K1593">
            <v>0</v>
          </cell>
          <cell r="L1593">
            <v>0</v>
          </cell>
          <cell r="M1593">
            <v>0</v>
          </cell>
          <cell r="N1593">
            <v>0</v>
          </cell>
          <cell r="O1593">
            <v>0</v>
          </cell>
          <cell r="P1593">
            <v>0.2</v>
          </cell>
        </row>
        <row r="1594">
          <cell r="B1594" t="str">
            <v>SA 3878/2025</v>
          </cell>
          <cell r="C1594" t="str">
            <v>2402-0600-0013</v>
          </cell>
          <cell r="D1594" t="str">
            <v>RESOL SA 3878/2025 TRANSPORTAR AL DIRECTOR GENERAL DE INVIAS, PARA ASISTIR A LA VISITA VÍA TUNJA – PAEZ CON VEEDURIA ASOLENGUPA. RUTA 6009 (TUNJA, RAMIRIQUI, MIRAFLORES)</v>
          </cell>
          <cell r="E1594" t="str">
            <v>SG</v>
          </cell>
          <cell r="F1594">
            <v>0.31104949999999998</v>
          </cell>
          <cell r="G1594">
            <v>0</v>
          </cell>
          <cell r="H1594">
            <v>0.31104949999999998</v>
          </cell>
          <cell r="I1594">
            <v>0.31104949999999998</v>
          </cell>
          <cell r="J1594">
            <v>0</v>
          </cell>
          <cell r="K1594">
            <v>0.1110495</v>
          </cell>
          <cell r="L1594">
            <v>0.1110495</v>
          </cell>
          <cell r="M1594">
            <v>0</v>
          </cell>
          <cell r="N1594">
            <v>0.1110495</v>
          </cell>
          <cell r="O1594">
            <v>0</v>
          </cell>
          <cell r="P1594">
            <v>0.19999999999999998</v>
          </cell>
        </row>
        <row r="1595">
          <cell r="B1595" t="str">
            <v>512/2025</v>
          </cell>
          <cell r="C1595" t="str">
            <v>2401-0600-0074
2401-0600-0102
2406-0600-0006</v>
          </cell>
          <cell r="D1595" t="str">
            <v>SG CON. 512/2025 P: 31/12/25 R: 2025I-VBOG-007154 PRESTAR SERVICIOS PROFESIONALES EN TEMAS ADMINISTRATIVOS Y DE APOYO A LOS PROCESOS EN EL GRUPO DE APOYO LOGISTICO PARA EL DESARROLLO DE LAS POLÍTICAS, PLANES, PROGRAMAS Y PROYECTOS ORIENTADOS AL CUMPL</v>
          </cell>
          <cell r="E1595" t="str">
            <v>SG</v>
          </cell>
          <cell r="F1595">
            <v>0.19950000000000001</v>
          </cell>
          <cell r="G1595">
            <v>0</v>
          </cell>
          <cell r="H1595">
            <v>0.19950000000000001</v>
          </cell>
          <cell r="I1595">
            <v>0.19950000000000001</v>
          </cell>
          <cell r="J1595">
            <v>0</v>
          </cell>
          <cell r="K1595">
            <v>0</v>
          </cell>
          <cell r="L1595">
            <v>0</v>
          </cell>
          <cell r="M1595">
            <v>0</v>
          </cell>
          <cell r="N1595">
            <v>0</v>
          </cell>
          <cell r="O1595">
            <v>0</v>
          </cell>
          <cell r="P1595">
            <v>0.19950000000000001</v>
          </cell>
        </row>
        <row r="1596">
          <cell r="B1596" t="str">
            <v>0888-2025</v>
          </cell>
          <cell r="C1596" t="str">
            <v>2401-0600-0071
2409-0600-0009</v>
          </cell>
          <cell r="D1596" t="str">
            <v>SG CON 0888-2025 P:31-DIC-2025 R:2025I-VBOG-022272 PRESTAR SERVICIOS PROFESIONALES EN ADMINISTRACIÓN PARA EL FORTALECIMIENTO DEL SISTEMA DE GESTIÓN DOCUMENTAL EN EL MARCO DE LAS POLÍTICAS, PLANES, PROGRAMAS Y PROYECTOS ORIENTADOS AL CUMPLIMIENTO DE L</v>
          </cell>
          <cell r="E1596" t="str">
            <v>SG</v>
          </cell>
          <cell r="F1596">
            <v>0.19949999999999998</v>
          </cell>
          <cell r="G1596">
            <v>0</v>
          </cell>
          <cell r="H1596">
            <v>0.19949999999999998</v>
          </cell>
          <cell r="I1596">
            <v>7.2323100000000001E-2</v>
          </cell>
          <cell r="J1596">
            <v>0.12717689999999998</v>
          </cell>
          <cell r="K1596">
            <v>0</v>
          </cell>
          <cell r="L1596">
            <v>0</v>
          </cell>
          <cell r="M1596">
            <v>0</v>
          </cell>
          <cell r="N1596">
            <v>0</v>
          </cell>
          <cell r="O1596">
            <v>0</v>
          </cell>
          <cell r="P1596">
            <v>0.19949999999999998</v>
          </cell>
        </row>
        <row r="1597">
          <cell r="B1597" t="str">
            <v>SA 2219/2025</v>
          </cell>
          <cell r="C1597" t="str">
            <v>2401-0600-0075</v>
          </cell>
          <cell r="D1597" t="str">
            <v>SA CORREO _ DE 19/06/2025 RESOL SA 2219/2025  ACOMPAÑAMIENTO AL DIRECTOR GENERAL AL MUNICIPIO DE SAL</v>
          </cell>
          <cell r="E1597" t="str">
            <v>SG</v>
          </cell>
          <cell r="F1597">
            <v>0.19746160000000001</v>
          </cell>
          <cell r="G1597">
            <v>0</v>
          </cell>
          <cell r="H1597">
            <v>0.19746160000000001</v>
          </cell>
          <cell r="I1597">
            <v>0.19746160000000001</v>
          </cell>
          <cell r="J1597">
            <v>0</v>
          </cell>
          <cell r="K1597">
            <v>0</v>
          </cell>
          <cell r="L1597">
            <v>0</v>
          </cell>
          <cell r="M1597">
            <v>0</v>
          </cell>
          <cell r="N1597">
            <v>0</v>
          </cell>
          <cell r="O1597">
            <v>0</v>
          </cell>
          <cell r="P1597">
            <v>0.19746160000000001</v>
          </cell>
        </row>
        <row r="1598">
          <cell r="B1598" t="str">
            <v>SA 2529/2025</v>
          </cell>
          <cell r="C1598" t="str">
            <v>2401-0600-0075</v>
          </cell>
          <cell r="D1598" t="str">
            <v>ASISTIR RECORRIDO CONTRATO DE CONCESIÓN ANI NO.005 DE 2014- PROYECTO AUTOPISTA CONEXIÓN
PACÍFICO 3 - REVERSIÓN TRAMOS EN DESUSO. RESPUESTA A OFICIO ANI NO. 20253110195421 DE 06/06/2025.
ENTRADA INVIAS NO. 2025E-VUVR-062632 - PQRS.</v>
          </cell>
          <cell r="E1598" t="str">
            <v>SG</v>
          </cell>
          <cell r="F1598">
            <v>0.19746160000000001</v>
          </cell>
          <cell r="G1598">
            <v>0</v>
          </cell>
          <cell r="H1598">
            <v>0.19746160000000001</v>
          </cell>
          <cell r="I1598">
            <v>0.19746160000000001</v>
          </cell>
          <cell r="J1598">
            <v>0</v>
          </cell>
          <cell r="K1598">
            <v>0</v>
          </cell>
          <cell r="L1598">
            <v>0</v>
          </cell>
          <cell r="M1598">
            <v>0</v>
          </cell>
          <cell r="N1598">
            <v>0</v>
          </cell>
          <cell r="O1598">
            <v>0</v>
          </cell>
          <cell r="P1598">
            <v>0.19746160000000001</v>
          </cell>
        </row>
        <row r="1599">
          <cell r="B1599" t="str">
            <v>DTGUA 088/2025</v>
          </cell>
          <cell r="C1599" t="str">
            <v>2401-0600-0075</v>
          </cell>
          <cell r="D1599" t="str">
            <v>VISITA DE SEGUIMIENTO A LOS CONTRATOS OBJETOS DEL PROGRAMA COLOMBIA RURAL 2021 EN EL MUNICIPIO DE VILLANUEVA (VIA VILLANUEVA - LA CULEBRERA). DISTANCIA APROX. 180 KM</v>
          </cell>
          <cell r="E1599" t="str">
            <v>SG</v>
          </cell>
          <cell r="F1599">
            <v>0.19746160000000001</v>
          </cell>
          <cell r="G1599">
            <v>0</v>
          </cell>
          <cell r="H1599">
            <v>0.19746160000000001</v>
          </cell>
          <cell r="I1599">
            <v>0.19746160000000001</v>
          </cell>
          <cell r="J1599">
            <v>0</v>
          </cell>
          <cell r="K1599">
            <v>0</v>
          </cell>
          <cell r="L1599">
            <v>0</v>
          </cell>
          <cell r="M1599">
            <v>0</v>
          </cell>
          <cell r="N1599">
            <v>0</v>
          </cell>
          <cell r="O1599">
            <v>0</v>
          </cell>
          <cell r="P1599">
            <v>0.19746160000000001</v>
          </cell>
        </row>
        <row r="1600">
          <cell r="B1600" t="str">
            <v>SA 2596/2025</v>
          </cell>
          <cell r="C1600" t="str">
            <v>2401-0600-0075</v>
          </cell>
          <cell r="D1600" t="str">
            <v>RESOL  SA 2596/2025  R: SA 11-07-2025  ATENDER VISITA TÉCNICA EN EL CORREDOR VIAL LA CHINELA – BUENAVISTA Y BUENAVISTA – TOPACIO, ENTRE LOS MUNICIPIOS DE ARMERO - FALAN, EN CUMPLIMIENTO DE LOS COMPROMISOS ADQUIRIDOS EN MESA DE TRABAJO CON EL REPRESEN</v>
          </cell>
          <cell r="E1600" t="str">
            <v>SG</v>
          </cell>
          <cell r="F1600">
            <v>0.19746160000000001</v>
          </cell>
          <cell r="G1600">
            <v>0</v>
          </cell>
          <cell r="H1600">
            <v>0.19746160000000001</v>
          </cell>
          <cell r="I1600">
            <v>0.19746160000000001</v>
          </cell>
          <cell r="J1600">
            <v>0</v>
          </cell>
          <cell r="K1600">
            <v>0</v>
          </cell>
          <cell r="L1600">
            <v>0</v>
          </cell>
          <cell r="M1600">
            <v>0</v>
          </cell>
          <cell r="N1600">
            <v>0</v>
          </cell>
          <cell r="O1600">
            <v>0</v>
          </cell>
          <cell r="P1600">
            <v>0.19746160000000001</v>
          </cell>
        </row>
        <row r="1601">
          <cell r="B1601" t="str">
            <v>SRTI 2656/2025</v>
          </cell>
          <cell r="C1601" t="str">
            <v>2401-0600-0075</v>
          </cell>
          <cell r="D1601" t="str">
            <v>RESOL  SRTI 2656/2025  R: SA 15-07-2025 RENDIR INFORME TÉCNICO POR SOLICITUD DE LA CONTRALORÍA GENERAL DE LA REPÚBLICA – MEMORANDO 2025I-VBOG-035014 DE LA OFICINA DE CONTROL INTERNO</v>
          </cell>
          <cell r="E1601" t="str">
            <v>SG</v>
          </cell>
          <cell r="F1601">
            <v>0.19746160000000001</v>
          </cell>
          <cell r="G1601">
            <v>0</v>
          </cell>
          <cell r="H1601">
            <v>0.19746160000000001</v>
          </cell>
          <cell r="I1601">
            <v>0.19746160000000001</v>
          </cell>
          <cell r="J1601">
            <v>0</v>
          </cell>
          <cell r="K1601">
            <v>0</v>
          </cell>
          <cell r="L1601">
            <v>0</v>
          </cell>
          <cell r="M1601">
            <v>0</v>
          </cell>
          <cell r="N1601">
            <v>0</v>
          </cell>
          <cell r="O1601">
            <v>0</v>
          </cell>
          <cell r="P1601">
            <v>0.19746160000000001</v>
          </cell>
        </row>
        <row r="1602">
          <cell r="B1602" t="str">
            <v>DTGUA 098/2025</v>
          </cell>
          <cell r="C1602" t="str">
            <v>2401-0600-0112</v>
          </cell>
          <cell r="D1602" t="str">
            <v>RESOL DTGUA  098/2025  R: SA 25-07-2025 VISITA DE SUPERVISIÓN Y SEGUIMIENTO A CADA UNO DE LOS FRENTES DE OBRA EN EJECUCIÓN, RELACIONADOS CON EL CUMPLIMIENTO DE LA SENTENCIA T - 302 DE 2017. CTO DE INT 3585 DE 2024. DISTANCIA APROX 120 KM</v>
          </cell>
          <cell r="E1602" t="str">
            <v>SG</v>
          </cell>
          <cell r="F1602">
            <v>0.19746160000000001</v>
          </cell>
          <cell r="G1602">
            <v>0</v>
          </cell>
          <cell r="H1602">
            <v>0.19746160000000001</v>
          </cell>
          <cell r="I1602">
            <v>0.19746160000000001</v>
          </cell>
          <cell r="J1602">
            <v>0</v>
          </cell>
          <cell r="K1602">
            <v>0</v>
          </cell>
          <cell r="L1602">
            <v>0</v>
          </cell>
          <cell r="M1602">
            <v>0</v>
          </cell>
          <cell r="N1602">
            <v>0</v>
          </cell>
          <cell r="O1602">
            <v>0</v>
          </cell>
          <cell r="P1602">
            <v>0.19746160000000001</v>
          </cell>
        </row>
        <row r="1603">
          <cell r="B1603" t="str">
            <v>DTGUA 100/2025</v>
          </cell>
          <cell r="C1603" t="str">
            <v>2401-0600-0112</v>
          </cell>
          <cell r="D1603" t="str">
            <v>RESOL DTGUA 100/2025 REALIZAR SEGUIMIENTO AL CONVENIO 2210 DE 2023 Y CONTRATO DE INTERVENTORIA CONTRATO NO 4863-2023 PROGRAMA DE “COLOMBIA RURAL”. DISTANCIA APROX. 116 KM</v>
          </cell>
          <cell r="E1603" t="str">
            <v>SG</v>
          </cell>
          <cell r="F1603">
            <v>0.19746160000000001</v>
          </cell>
          <cell r="G1603">
            <v>0</v>
          </cell>
          <cell r="H1603">
            <v>0.19746160000000001</v>
          </cell>
          <cell r="I1603">
            <v>0.19746160000000001</v>
          </cell>
          <cell r="J1603">
            <v>0</v>
          </cell>
          <cell r="K1603">
            <v>0</v>
          </cell>
          <cell r="L1603">
            <v>0</v>
          </cell>
          <cell r="M1603">
            <v>0</v>
          </cell>
          <cell r="N1603">
            <v>0</v>
          </cell>
          <cell r="O1603">
            <v>0</v>
          </cell>
          <cell r="P1603">
            <v>0.19746160000000001</v>
          </cell>
        </row>
        <row r="1604">
          <cell r="B1604" t="str">
            <v>SA 3324/2025</v>
          </cell>
          <cell r="C1604" t="str">
            <v>2401-0600-0074</v>
          </cell>
          <cell r="D1604" t="str">
            <v>RESOL SA 3324/2025 VISITA SEGUIMIENTO CONTRATO INTERVENTORIA 996-2021 CUYO OBJETO ES INTERVENTORIA PARA LAS OBRAS
DE MEJORAMIENTO, MANTENIMIENTO, GESTIÓN PREDIAL, SOCIAL Y AMBIENTAL SOSTENIBLE DEL CORREDOR
VADO HONDO - LABRANZAGRANDE - YOPAL EN LOS D</v>
          </cell>
          <cell r="E1604" t="str">
            <v>SG</v>
          </cell>
          <cell r="F1604">
            <v>0.19746160000000001</v>
          </cell>
          <cell r="G1604">
            <v>0</v>
          </cell>
          <cell r="H1604">
            <v>0.19746160000000001</v>
          </cell>
          <cell r="I1604">
            <v>0.19746160000000001</v>
          </cell>
          <cell r="J1604">
            <v>0</v>
          </cell>
          <cell r="K1604">
            <v>0</v>
          </cell>
          <cell r="L1604">
            <v>0</v>
          </cell>
          <cell r="M1604">
            <v>0</v>
          </cell>
          <cell r="N1604">
            <v>0</v>
          </cell>
          <cell r="O1604">
            <v>0</v>
          </cell>
          <cell r="P1604">
            <v>0.19746160000000001</v>
          </cell>
        </row>
        <row r="1605">
          <cell r="B1605" t="str">
            <v>DTGUA 113/2025</v>
          </cell>
          <cell r="C1605" t="str">
            <v>2401-0600-0074</v>
          </cell>
          <cell r="D1605" t="str">
            <v>RESOL DTGUA 113/2025 SUPERVISION A LOS CONTRATOS DE MANTENIMIENTO RUTINARIO DE LA RED VIAL A CARGO DE LA DT GUAJIRA EN COMPAÑÍA DE LA ADM. VIAL Y RECORRIDO POR LA RED VIAL A CARGO DE INSTITUTO. DISTANCIA APROX. 250 KM</v>
          </cell>
          <cell r="E1605" t="str">
            <v>SG</v>
          </cell>
          <cell r="F1605">
            <v>0.19746160000000001</v>
          </cell>
          <cell r="G1605">
            <v>0</v>
          </cell>
          <cell r="H1605">
            <v>0.19746160000000001</v>
          </cell>
          <cell r="I1605">
            <v>0.19746160000000001</v>
          </cell>
          <cell r="J1605">
            <v>0</v>
          </cell>
          <cell r="K1605">
            <v>0</v>
          </cell>
          <cell r="L1605">
            <v>0</v>
          </cell>
          <cell r="M1605">
            <v>0</v>
          </cell>
          <cell r="N1605">
            <v>0</v>
          </cell>
          <cell r="O1605">
            <v>0</v>
          </cell>
          <cell r="P1605">
            <v>0.19746160000000001</v>
          </cell>
        </row>
        <row r="1606">
          <cell r="B1606" t="str">
            <v>SA 4255/2025</v>
          </cell>
          <cell r="C1606" t="str">
            <v>2401-0600-0041</v>
          </cell>
          <cell r="D1606" t="str">
            <v>RESOL SA 4255/2025 ASISTENCIA A LA INAUGURACIÓN DEL PROYECTO “CONSTRUCCIÓN DE UN PUENTE EN LA VEREDA LA UNIÓN, MUNICIPIO DE CALIMA EL DARIÉN, VALLE DEL CAUCA” (PUENTE DOÑA HERMENCIA), OBRA QUE SE EJECUTA BAJO EL MECANISMO DE OBRAS POR IMPUESTOS.</v>
          </cell>
          <cell r="E1606" t="str">
            <v>SG</v>
          </cell>
          <cell r="F1606">
            <v>0.19746160000000001</v>
          </cell>
          <cell r="G1606">
            <v>0</v>
          </cell>
          <cell r="H1606">
            <v>0.19746160000000001</v>
          </cell>
          <cell r="I1606">
            <v>0</v>
          </cell>
          <cell r="J1606">
            <v>0.19746160000000001</v>
          </cell>
          <cell r="K1606">
            <v>0</v>
          </cell>
          <cell r="L1606">
            <v>0</v>
          </cell>
          <cell r="M1606">
            <v>0</v>
          </cell>
          <cell r="N1606">
            <v>0</v>
          </cell>
          <cell r="O1606">
            <v>0</v>
          </cell>
          <cell r="P1606">
            <v>0.19746160000000001</v>
          </cell>
        </row>
        <row r="1607">
          <cell r="B1607" t="str">
            <v>DTTOL 174/2025</v>
          </cell>
          <cell r="C1607" t="str">
            <v>2401-0600-0041</v>
          </cell>
          <cell r="D1607" t="str">
            <v>RESOL DTTOL 174/2025 VISITA DE CAMPO VALLE SUPERIOR DEL MAGDALENA – TOLIMA, AC HOCOL S.A VIGENCIAS 2023-2024. CONVOCADO POR LA CONTRALORIA GENERAL DE LA REPUBLICA OFICIO 2025EE0213319, MUNICIPIOS DE PIEDRAS, VENADILLO Y LERIDA</v>
          </cell>
          <cell r="E1607" t="str">
            <v>SG</v>
          </cell>
          <cell r="F1607">
            <v>0.19746160000000001</v>
          </cell>
          <cell r="G1607">
            <v>0</v>
          </cell>
          <cell r="H1607">
            <v>0.19746160000000001</v>
          </cell>
          <cell r="I1607">
            <v>0</v>
          </cell>
          <cell r="J1607">
            <v>0.19746160000000001</v>
          </cell>
          <cell r="K1607">
            <v>0</v>
          </cell>
          <cell r="L1607">
            <v>0</v>
          </cell>
          <cell r="M1607">
            <v>0</v>
          </cell>
          <cell r="N1607">
            <v>0</v>
          </cell>
          <cell r="O1607">
            <v>0</v>
          </cell>
          <cell r="P1607">
            <v>0.19746160000000001</v>
          </cell>
        </row>
        <row r="1608">
          <cell r="B1608" t="str">
            <v>SA 4519/2025</v>
          </cell>
          <cell r="C1608" t="str">
            <v>2401-0600-0041</v>
          </cell>
          <cell r="D1608" t="str">
            <v>RESOL SA 4519/2025 ASISTENCIA A LA INAUGURACIÓN DE LAS OBRAS DE MEJORAMIENTO DE 4,6 KM EN EL CORREDOR CARGADO – ANSERMANUEVO DEL PROYECTO DE CONECTIVIDAD ENTRE EL NORTE DEL VALLE DEL CAUCA Y EL DEPARTAMENTO DE RISARALDA EN EL MARCO DEL CONTRATO ADMIN</v>
          </cell>
          <cell r="E1608" t="str">
            <v>SG</v>
          </cell>
          <cell r="F1608">
            <v>0.19746160000000001</v>
          </cell>
          <cell r="G1608">
            <v>0</v>
          </cell>
          <cell r="H1608">
            <v>0.19746160000000001</v>
          </cell>
          <cell r="I1608">
            <v>0</v>
          </cell>
          <cell r="J1608">
            <v>0.19746160000000001</v>
          </cell>
          <cell r="K1608">
            <v>0</v>
          </cell>
          <cell r="L1608">
            <v>0</v>
          </cell>
          <cell r="M1608">
            <v>0</v>
          </cell>
          <cell r="N1608">
            <v>0</v>
          </cell>
          <cell r="O1608">
            <v>0</v>
          </cell>
          <cell r="P1608">
            <v>0.19746160000000001</v>
          </cell>
        </row>
        <row r="1609">
          <cell r="B1609" t="str">
            <v>SA 4586/2025</v>
          </cell>
          <cell r="C1609" t="str">
            <v>2401-0600-0041</v>
          </cell>
          <cell r="D1609" t="str">
            <v>RESOL SA 4586/2025 ASISTIR A LA INVITACIÓN XVI VERSIÓN DEL ENCUENTRO REGIONAL DE INFRAESTRUCTURA EN LA CIUDAD DE BARRANQUILLA.</v>
          </cell>
          <cell r="E1609" t="str">
            <v>SG</v>
          </cell>
          <cell r="F1609">
            <v>0.19746160000000001</v>
          </cell>
          <cell r="G1609">
            <v>0</v>
          </cell>
          <cell r="H1609">
            <v>0.19746160000000001</v>
          </cell>
          <cell r="I1609">
            <v>0</v>
          </cell>
          <cell r="J1609">
            <v>0.19746160000000001</v>
          </cell>
          <cell r="K1609">
            <v>0</v>
          </cell>
          <cell r="L1609">
            <v>0</v>
          </cell>
          <cell r="M1609">
            <v>0</v>
          </cell>
          <cell r="N1609">
            <v>0</v>
          </cell>
          <cell r="O1609">
            <v>0</v>
          </cell>
          <cell r="P1609">
            <v>0.19746160000000001</v>
          </cell>
        </row>
        <row r="1610">
          <cell r="B1610" t="str">
            <v>SA 4812/2025</v>
          </cell>
          <cell r="C1610" t="str">
            <v>2401-0600-0041</v>
          </cell>
          <cell r="D1610" t="str">
            <v>RESOL SA 4812/2025 ATENDER CITACION DE LA CONTRALORIA GENERAL DE LA REPUBLICA A MESA DE DIALOGO PARTICIPATIVA SEGUIMIENTO VARIANTE SAN FRANCISCO MOCOA FRENTE SAN FRANCISCO.</v>
          </cell>
          <cell r="E1610" t="str">
            <v>SG</v>
          </cell>
          <cell r="F1610">
            <v>0.19746160000000001</v>
          </cell>
          <cell r="G1610">
            <v>0</v>
          </cell>
          <cell r="H1610">
            <v>0.19746160000000001</v>
          </cell>
          <cell r="I1610">
            <v>0</v>
          </cell>
          <cell r="J1610">
            <v>0.19746160000000001</v>
          </cell>
          <cell r="K1610">
            <v>0</v>
          </cell>
          <cell r="L1610">
            <v>0</v>
          </cell>
          <cell r="M1610">
            <v>0</v>
          </cell>
          <cell r="N1610">
            <v>0</v>
          </cell>
          <cell r="O1610">
            <v>0</v>
          </cell>
          <cell r="P1610">
            <v>0.19746160000000001</v>
          </cell>
        </row>
        <row r="1611">
          <cell r="B1611" t="str">
            <v>SA 5197/2025</v>
          </cell>
          <cell r="C1611" t="str">
            <v>2401-0600-0112</v>
          </cell>
          <cell r="D1611" t="str">
            <v>RESOL SA 5197/2025 FIRMA DE ESCRITURAS PUBLICAS NO. 061-ID-T1-MCBP Y 002-I-T1-MCBP DERIVADAS DE LA GESTIÓN PREDIAL ADELANTADA DENTRO DEL CONTRATO DE OBRA 978-2021 EN LA RUTA LIBERTADORES. NOTARIA SOCHA - BOYACÁ</v>
          </cell>
          <cell r="E1611" t="str">
            <v>SG</v>
          </cell>
          <cell r="F1611">
            <v>0.19746160000000001</v>
          </cell>
          <cell r="G1611">
            <v>0</v>
          </cell>
          <cell r="H1611">
            <v>0.19746160000000001</v>
          </cell>
          <cell r="I1611">
            <v>0</v>
          </cell>
          <cell r="J1611">
            <v>0.19746160000000001</v>
          </cell>
          <cell r="K1611">
            <v>0</v>
          </cell>
          <cell r="L1611">
            <v>0</v>
          </cell>
          <cell r="M1611">
            <v>0</v>
          </cell>
          <cell r="N1611">
            <v>0</v>
          </cell>
          <cell r="O1611">
            <v>0</v>
          </cell>
          <cell r="P1611">
            <v>0.19746160000000001</v>
          </cell>
        </row>
        <row r="1612">
          <cell r="B1612" t="str">
            <v>SA 5299/2025</v>
          </cell>
          <cell r="C1612" t="str">
            <v>2401-0600-0112</v>
          </cell>
          <cell r="D1612" t="str">
            <v>RESOL SA 5299/2025 VISITA DE ACOMPAÑAMIENTO TÉCNICO AL PUNTO CRÍTICO K11+167 DEL CORREDOR VIAL LA ITALIA, EN EL MUNICIPIO DE SAN JOSÉ DEL PALMAR – CHOCÓ 107 KM</v>
          </cell>
          <cell r="E1612" t="str">
            <v>SG</v>
          </cell>
          <cell r="F1612">
            <v>0.19746160000000001</v>
          </cell>
          <cell r="G1612">
            <v>0</v>
          </cell>
          <cell r="H1612">
            <v>0.19746160000000001</v>
          </cell>
          <cell r="I1612">
            <v>0</v>
          </cell>
          <cell r="J1612">
            <v>0.19746160000000001</v>
          </cell>
          <cell r="K1612">
            <v>0</v>
          </cell>
          <cell r="L1612">
            <v>0</v>
          </cell>
          <cell r="M1612">
            <v>0</v>
          </cell>
          <cell r="N1612">
            <v>0</v>
          </cell>
          <cell r="O1612">
            <v>0</v>
          </cell>
          <cell r="P1612">
            <v>0.19746160000000001</v>
          </cell>
        </row>
        <row r="1613">
          <cell r="B1613" t="str">
            <v>SA 5051/2025</v>
          </cell>
          <cell r="C1613" t="str">
            <v>2401-0600-0118</v>
          </cell>
          <cell r="D1613" t="str">
            <v>RESOL SA 5051/2025 ASISTIR A REUNIÓN CONVOCADA DESDE PLANTA CENTRAL PARA TRATAR TEMAS DE CONTRATO INTERADMINISTRATIVO 001-2021</v>
          </cell>
          <cell r="E1613" t="str">
            <v>SG</v>
          </cell>
          <cell r="F1613">
            <v>0.197461</v>
          </cell>
          <cell r="G1613">
            <v>0</v>
          </cell>
          <cell r="H1613">
            <v>0.197461</v>
          </cell>
          <cell r="I1613">
            <v>0.197461</v>
          </cell>
          <cell r="J1613">
            <v>0</v>
          </cell>
          <cell r="K1613">
            <v>0</v>
          </cell>
          <cell r="L1613">
            <v>0</v>
          </cell>
          <cell r="M1613">
            <v>0</v>
          </cell>
          <cell r="N1613">
            <v>0</v>
          </cell>
          <cell r="O1613">
            <v>0</v>
          </cell>
          <cell r="P1613">
            <v>0.197461</v>
          </cell>
        </row>
        <row r="1614">
          <cell r="B1614" t="str">
            <v>SA 4312/*2025</v>
          </cell>
          <cell r="C1614" t="str">
            <v>2401-0600-0112</v>
          </cell>
          <cell r="D1614" t="str">
            <v>RESOL SA 4312/2025  TRANSPORTAR A FUNCIONARIOS DE LA SGR A LOS DEPARTAMENTO DEL META.</v>
          </cell>
          <cell r="E1614" t="str">
            <v>SG</v>
          </cell>
          <cell r="F1614">
            <v>0.1956</v>
          </cell>
          <cell r="G1614">
            <v>0</v>
          </cell>
          <cell r="H1614">
            <v>0.1956</v>
          </cell>
          <cell r="I1614">
            <v>0</v>
          </cell>
          <cell r="J1614">
            <v>0.1956</v>
          </cell>
          <cell r="K1614">
            <v>0</v>
          </cell>
          <cell r="L1614">
            <v>0</v>
          </cell>
          <cell r="M1614">
            <v>0</v>
          </cell>
          <cell r="N1614">
            <v>0</v>
          </cell>
          <cell r="O1614">
            <v>0</v>
          </cell>
          <cell r="P1614">
            <v>0.1956</v>
          </cell>
        </row>
        <row r="1615">
          <cell r="B1615" t="str">
            <v>SA 3877/2025</v>
          </cell>
          <cell r="C1615" t="str">
            <v>2402-0600-0013</v>
          </cell>
          <cell r="D1615" t="str">
            <v>RESOL SA 3877/2025 TRANSPORTAR A FUNCIONARIOS DE LA SGR A LOS DEPARTAMENTO DEL META.</v>
          </cell>
          <cell r="E1615" t="str">
            <v>SG</v>
          </cell>
          <cell r="F1615">
            <v>0.19120000000000001</v>
          </cell>
          <cell r="G1615">
            <v>0</v>
          </cell>
          <cell r="H1615">
            <v>0.19120000000000001</v>
          </cell>
          <cell r="I1615">
            <v>0.19120000000000001</v>
          </cell>
          <cell r="J1615">
            <v>0</v>
          </cell>
          <cell r="K1615">
            <v>0</v>
          </cell>
          <cell r="L1615">
            <v>0</v>
          </cell>
          <cell r="M1615">
            <v>0</v>
          </cell>
          <cell r="N1615">
            <v>0</v>
          </cell>
          <cell r="O1615">
            <v>0</v>
          </cell>
          <cell r="P1615">
            <v>0.19120000000000001</v>
          </cell>
        </row>
        <row r="1616">
          <cell r="B1616" t="str">
            <v>SA 3141/2025</v>
          </cell>
          <cell r="C1616" t="str">
            <v>2401-0600-0112</v>
          </cell>
          <cell r="D1616" t="str">
            <v>RESOL SA  3141/2025 TRANSPORTAR A FUNCIONARIOS DE LA SGR A LOS DEPARTAMENTOS DE CALDAS Y TOLIMA</v>
          </cell>
          <cell r="E1616" t="str">
            <v>SG</v>
          </cell>
          <cell r="F1616">
            <v>0.1862</v>
          </cell>
          <cell r="G1616">
            <v>0</v>
          </cell>
          <cell r="H1616">
            <v>0.1862</v>
          </cell>
          <cell r="I1616">
            <v>0.1862</v>
          </cell>
          <cell r="J1616">
            <v>0</v>
          </cell>
          <cell r="K1616">
            <v>0</v>
          </cell>
          <cell r="L1616">
            <v>0</v>
          </cell>
          <cell r="M1616">
            <v>0</v>
          </cell>
          <cell r="N1616">
            <v>0</v>
          </cell>
          <cell r="O1616">
            <v>0</v>
          </cell>
          <cell r="P1616">
            <v>0.1862</v>
          </cell>
        </row>
        <row r="1617">
          <cell r="B1617" t="str">
            <v>DTGUA 018-2025</v>
          </cell>
          <cell r="C1617" t="str">
            <v>2401-0600-0118</v>
          </cell>
          <cell r="D1617" t="str">
            <v>VISITAROBRASOBJETODELCONVENIONo5985de2023INVIAS-MUNICIPIODEVILLANUEVAVIAVILLANUEVA-LACULEBRERA. Distancia aprox. 180 Km</v>
          </cell>
          <cell r="E1617" t="str">
            <v>SG</v>
          </cell>
          <cell r="F1617">
            <v>0.18454320000000002</v>
          </cell>
          <cell r="G1617">
            <v>0</v>
          </cell>
          <cell r="H1617">
            <v>0.18454320000000002</v>
          </cell>
          <cell r="I1617">
            <v>0.18454320000000002</v>
          </cell>
          <cell r="J1617">
            <v>0</v>
          </cell>
          <cell r="K1617">
            <v>0</v>
          </cell>
          <cell r="L1617">
            <v>0</v>
          </cell>
          <cell r="M1617">
            <v>0</v>
          </cell>
          <cell r="N1617">
            <v>0</v>
          </cell>
          <cell r="O1617">
            <v>0</v>
          </cell>
          <cell r="P1617">
            <v>0.18454320000000002</v>
          </cell>
        </row>
        <row r="1618">
          <cell r="B1618" t="str">
            <v>DTSAN 42/2025</v>
          </cell>
          <cell r="C1618" t="str">
            <v>2401-0600-0118</v>
          </cell>
          <cell r="D1618" t="str">
            <v>INVITACION A REUNION ENTREGA DE RESULTADOS FASE ESTUDIOS Y DISEÑOS CONTRATO 3958 DE 2024 –
ESTUDIOS Y DISEÑOS PARA EL APOYO ESPECIALIZADO EN PROGRAMAS, PLANES Y PROYECTOS DEL INVIAS
MEDIANTE EL MODELO DE FABRICA. ORDEN DE SERVICIO No 5 ESTUDIOS Y DIS</v>
          </cell>
          <cell r="E1618" t="str">
            <v>SG</v>
          </cell>
          <cell r="F1618">
            <v>0.18454320000000002</v>
          </cell>
          <cell r="G1618">
            <v>0</v>
          </cell>
          <cell r="H1618">
            <v>0.18454320000000002</v>
          </cell>
          <cell r="I1618">
            <v>0.18454320000000002</v>
          </cell>
          <cell r="J1618">
            <v>0</v>
          </cell>
          <cell r="K1618">
            <v>0</v>
          </cell>
          <cell r="L1618">
            <v>0</v>
          </cell>
          <cell r="M1618">
            <v>0</v>
          </cell>
          <cell r="N1618">
            <v>0</v>
          </cell>
          <cell r="O1618">
            <v>0</v>
          </cell>
          <cell r="P1618">
            <v>0.18454320000000002</v>
          </cell>
        </row>
        <row r="1619">
          <cell r="B1619" t="str">
            <v>DTGUA 022/2025</v>
          </cell>
          <cell r="C1619" t="str">
            <v>2401-0600-0118</v>
          </cell>
          <cell r="D1619" t="str">
            <v>SA CORREO  DE 07-04-2025 RESOL DTGUA 022-2025  SUPERVISAR OBRAS OBJETO DEL CONVENIO NO 2210  DE2023 INVIAS-MUNICIPIO  DE VILLA NUEVA VIA BARRRANCAS-SIERRA AZUL . DISTANCIA APROX. 150 KM</v>
          </cell>
          <cell r="E1619" t="str">
            <v>SG</v>
          </cell>
          <cell r="F1619">
            <v>0.18454320000000002</v>
          </cell>
          <cell r="G1619">
            <v>0</v>
          </cell>
          <cell r="H1619">
            <v>0.18454320000000002</v>
          </cell>
          <cell r="I1619">
            <v>0.18454320000000002</v>
          </cell>
          <cell r="J1619">
            <v>0</v>
          </cell>
          <cell r="K1619">
            <v>0</v>
          </cell>
          <cell r="L1619">
            <v>0</v>
          </cell>
          <cell r="M1619">
            <v>0</v>
          </cell>
          <cell r="N1619">
            <v>0</v>
          </cell>
          <cell r="O1619">
            <v>0</v>
          </cell>
          <cell r="P1619">
            <v>0.18454320000000002</v>
          </cell>
        </row>
        <row r="1620">
          <cell r="B1620" t="str">
            <v>DTGUA 024/2025</v>
          </cell>
          <cell r="C1620" t="str">
            <v>2401-0600-0118</v>
          </cell>
          <cell r="D1620" t="str">
            <v>SA CORREO  DE 07-04-2025 RESOL DTGUA 024-2025  SEGUIMIENTO A LOS CONTRATOS OBJETOS DEL PROGRAMA COLOMBIA RURAL 2021 CONVENIO No 1889 DE 2021 Y CONTRATO No 983 DE 2022 ASI COMO AL CONTRATO DERIVADO CONTRATO No 104 DE 2022. DISTANCIA APROX. 180 KM</v>
          </cell>
          <cell r="E1620" t="str">
            <v>SG</v>
          </cell>
          <cell r="F1620">
            <v>0.18454320000000002</v>
          </cell>
          <cell r="G1620">
            <v>0</v>
          </cell>
          <cell r="H1620">
            <v>0.18454320000000002</v>
          </cell>
          <cell r="I1620">
            <v>0.18454320000000002</v>
          </cell>
          <cell r="J1620">
            <v>0</v>
          </cell>
          <cell r="K1620">
            <v>0</v>
          </cell>
          <cell r="L1620">
            <v>0</v>
          </cell>
          <cell r="M1620">
            <v>0</v>
          </cell>
          <cell r="N1620">
            <v>0</v>
          </cell>
          <cell r="O1620">
            <v>0</v>
          </cell>
          <cell r="P1620">
            <v>0.18454320000000002</v>
          </cell>
        </row>
        <row r="1621">
          <cell r="B1621" t="str">
            <v>SA 1070/2025</v>
          </cell>
          <cell r="C1621" t="str">
            <v>2401-0600-0118</v>
          </cell>
          <cell r="D1621" t="str">
            <v>SA CORREO DEL 09-04-2025 RES SA 1070/2025. ASISTIR A REUNIÓN PRESENCIAL EN LAS INSTALACIONES DEL INSTITUTO NACIONAL DE VÍAS. PARA LA REVISIÓN FINAL Y SUSCRIPCIÓN DEL ACTA DE ENTREGA Y RECIBO DEL PROYECTO DE CONCESIÓN DE LA AGENCIA NACIONAL DE INFRAES</v>
          </cell>
          <cell r="E1621" t="str">
            <v>SG</v>
          </cell>
          <cell r="F1621">
            <v>0.18454320000000002</v>
          </cell>
          <cell r="G1621">
            <v>0</v>
          </cell>
          <cell r="H1621">
            <v>0.18454320000000002</v>
          </cell>
          <cell r="I1621">
            <v>0.18454320000000002</v>
          </cell>
          <cell r="J1621">
            <v>0</v>
          </cell>
          <cell r="K1621">
            <v>0</v>
          </cell>
          <cell r="L1621">
            <v>0</v>
          </cell>
          <cell r="M1621">
            <v>0</v>
          </cell>
          <cell r="N1621">
            <v>0</v>
          </cell>
          <cell r="O1621">
            <v>0</v>
          </cell>
          <cell r="P1621">
            <v>0.18454320000000002</v>
          </cell>
        </row>
        <row r="1622">
          <cell r="B1622" t="str">
            <v>DT GUA 030-2025</v>
          </cell>
          <cell r="C1622" t="str">
            <v>2401-0600-0118</v>
          </cell>
          <cell r="D1622" t="str">
            <v>SA CORREO DE 22-04-2025 RESOL DT GUA 030-2025 ASISTIR A MESA DE DIÁLOGO CONVOCATORIA ESPACIOS DE D</v>
          </cell>
          <cell r="E1622" t="str">
            <v>SG</v>
          </cell>
          <cell r="F1622">
            <v>0.18454320000000002</v>
          </cell>
          <cell r="G1622">
            <v>0</v>
          </cell>
          <cell r="H1622">
            <v>0.18454320000000002</v>
          </cell>
          <cell r="I1622">
            <v>0.18454320000000002</v>
          </cell>
          <cell r="J1622">
            <v>0</v>
          </cell>
          <cell r="K1622">
            <v>0</v>
          </cell>
          <cell r="L1622">
            <v>0</v>
          </cell>
          <cell r="M1622">
            <v>0</v>
          </cell>
          <cell r="N1622">
            <v>0</v>
          </cell>
          <cell r="O1622">
            <v>0</v>
          </cell>
          <cell r="P1622">
            <v>0.18454320000000002</v>
          </cell>
        </row>
        <row r="1623">
          <cell r="B1623" t="str">
            <v>SA 1307/2025</v>
          </cell>
          <cell r="C1623" t="str">
            <v>2401-0600-0118</v>
          </cell>
          <cell r="D1623" t="str">
            <v>SA CORREO DEL 29-04-2025 RES SA 1307/2025 ASISTIR AL DECIMO COMITÉ DE MOVILIDAD, CREADO CONFORME EL DECRETO 0147 DE 2024, EN EL MARCO DEL MECANISMO ESPECIAL DE SEGUIMIENTO Y EVALUACIÓN DE LAS POLÍTICAS PÚBLICAS (MESEPP). SENTENCIA T 302 DE 2017. DIST</v>
          </cell>
          <cell r="E1623" t="str">
            <v>SG</v>
          </cell>
          <cell r="F1623">
            <v>0.18454320000000002</v>
          </cell>
          <cell r="G1623">
            <v>0</v>
          </cell>
          <cell r="H1623">
            <v>0.18454320000000002</v>
          </cell>
          <cell r="I1623">
            <v>0.18454320000000002</v>
          </cell>
          <cell r="J1623">
            <v>0</v>
          </cell>
          <cell r="K1623">
            <v>0</v>
          </cell>
          <cell r="L1623">
            <v>0</v>
          </cell>
          <cell r="M1623">
            <v>0</v>
          </cell>
          <cell r="N1623">
            <v>0</v>
          </cell>
          <cell r="O1623">
            <v>0</v>
          </cell>
          <cell r="P1623">
            <v>0.18454320000000002</v>
          </cell>
        </row>
        <row r="1624">
          <cell r="B1624" t="str">
            <v>SA 1452/2025</v>
          </cell>
          <cell r="C1624" t="str">
            <v>2401-0600-0118</v>
          </cell>
          <cell r="D1624" t="str">
            <v>SA CORREO DEL 02-05-2025 RES SA 1452/2025   REALIZAR VISITA Y SUPERVISIÓN RUTA 4506 PASO PASO URBANO DE NATAGAIMA - REUNION PARA ATENDER A USUARIOS DE LAS VIAS EN NATAGAIMA</v>
          </cell>
          <cell r="E1624" t="str">
            <v>SG</v>
          </cell>
          <cell r="F1624">
            <v>0.18454320000000002</v>
          </cell>
          <cell r="G1624">
            <v>0</v>
          </cell>
          <cell r="H1624">
            <v>0.18454320000000002</v>
          </cell>
          <cell r="I1624">
            <v>0.18454320000000002</v>
          </cell>
          <cell r="J1624">
            <v>0</v>
          </cell>
          <cell r="K1624">
            <v>0</v>
          </cell>
          <cell r="L1624">
            <v>0</v>
          </cell>
          <cell r="M1624">
            <v>0</v>
          </cell>
          <cell r="N1624">
            <v>0</v>
          </cell>
          <cell r="O1624">
            <v>0</v>
          </cell>
          <cell r="P1624">
            <v>0.18454320000000002</v>
          </cell>
        </row>
        <row r="1625">
          <cell r="B1625" t="str">
            <v>DTGUA 033/2025</v>
          </cell>
          <cell r="C1625" t="str">
            <v>2401-0600-0118</v>
          </cell>
          <cell r="D1625" t="str">
            <v>SA CORREO DEL 05-05-2025 RES DTGUA 033/2025 VISITAR OBRAS OBJETO DEL CONVENIO NO 5985 DE 2023, SEGUIMIENTO ALOS CTOS DEL PROGRAMA COLOMBIA RURAL 2021 CONVENIO NO 1889 DE 2021,CTO NO 983 DE 2022 Y CONTRATO DERIVADO NO 104DE2022. DISTANCIA APROX. 180</v>
          </cell>
          <cell r="E1625" t="str">
            <v>SG</v>
          </cell>
          <cell r="F1625">
            <v>0.18454320000000002</v>
          </cell>
          <cell r="G1625">
            <v>0</v>
          </cell>
          <cell r="H1625">
            <v>0.18454320000000002</v>
          </cell>
          <cell r="I1625">
            <v>0.18454320000000002</v>
          </cell>
          <cell r="J1625">
            <v>0</v>
          </cell>
          <cell r="K1625">
            <v>0</v>
          </cell>
          <cell r="L1625">
            <v>0</v>
          </cell>
          <cell r="M1625">
            <v>0</v>
          </cell>
          <cell r="N1625">
            <v>0</v>
          </cell>
          <cell r="O1625">
            <v>0</v>
          </cell>
          <cell r="P1625">
            <v>0.18454320000000002</v>
          </cell>
        </row>
        <row r="1626">
          <cell r="B1626" t="str">
            <v>DTGUA 035/2025</v>
          </cell>
          <cell r="C1626" t="str">
            <v>2401-0600-0118</v>
          </cell>
          <cell r="D1626" t="str">
            <v>SA CORREO DEL 05-05-2025 RES DTGUA 035/2025 VISITAR OBRA SOBJETO DEL CONV No 2210 de 2023 Y RECIBO DE OBRAS OBJETO DEL CONVENIO No1870 DE 2021,CTO DERIVADO No. 314 DE 2023. DISTANCIA APROX. 150 KMS.</v>
          </cell>
          <cell r="E1626" t="str">
            <v>SG</v>
          </cell>
          <cell r="F1626">
            <v>0.18454320000000002</v>
          </cell>
          <cell r="G1626">
            <v>0</v>
          </cell>
          <cell r="H1626">
            <v>0.18454320000000002</v>
          </cell>
          <cell r="I1626">
            <v>0.18454320000000002</v>
          </cell>
          <cell r="J1626">
            <v>0</v>
          </cell>
          <cell r="K1626">
            <v>0</v>
          </cell>
          <cell r="L1626">
            <v>0</v>
          </cell>
          <cell r="M1626">
            <v>0</v>
          </cell>
          <cell r="N1626">
            <v>0</v>
          </cell>
          <cell r="O1626">
            <v>0</v>
          </cell>
          <cell r="P1626">
            <v>0.18454320000000002</v>
          </cell>
        </row>
        <row r="1627">
          <cell r="B1627" t="str">
            <v>DTGUA 038/2025</v>
          </cell>
          <cell r="C1627" t="str">
            <v>2401-0600-0118</v>
          </cell>
          <cell r="D1627" t="str">
            <v>SA CORREO DEL 12-05-2025 RES DTGUA 038/2025 ASISTIR A REUNION INTERVENTORIA CONTRATO NO 3658 DE 2024 PREVIA AL INICIO DE LAS OBRAS DEL PROGRAMA CAMINOS COMUNITARIOS PARA LA PAZ TOTAL . DISTANCIA APROX. 170 KM</v>
          </cell>
          <cell r="E1627" t="str">
            <v>SG</v>
          </cell>
          <cell r="F1627">
            <v>0.18454320000000002</v>
          </cell>
          <cell r="G1627">
            <v>0</v>
          </cell>
          <cell r="H1627">
            <v>0.18454320000000002</v>
          </cell>
          <cell r="I1627">
            <v>0.18454320000000002</v>
          </cell>
          <cell r="J1627">
            <v>0</v>
          </cell>
          <cell r="K1627">
            <v>0</v>
          </cell>
          <cell r="L1627">
            <v>0</v>
          </cell>
          <cell r="M1627">
            <v>0</v>
          </cell>
          <cell r="N1627">
            <v>0</v>
          </cell>
          <cell r="O1627">
            <v>0</v>
          </cell>
          <cell r="P1627">
            <v>0.18454320000000002</v>
          </cell>
        </row>
        <row r="1628">
          <cell r="B1628" t="str">
            <v>SA 1591/2025</v>
          </cell>
          <cell r="C1628" t="str">
            <v>2401-0600-0118</v>
          </cell>
          <cell r="D1628" t="str">
            <v>SA CORREO DEL 12-05-2025 RES SA 1591/2025 SUPERVISION CONVENIO 890-2021 INVIAS MUNICIPIO DE TUCHIN. RECORRIDO 84,9 KM</v>
          </cell>
          <cell r="E1628" t="str">
            <v>SG</v>
          </cell>
          <cell r="F1628">
            <v>0.18454320000000002</v>
          </cell>
          <cell r="G1628">
            <v>0</v>
          </cell>
          <cell r="H1628">
            <v>0.18454320000000002</v>
          </cell>
          <cell r="I1628">
            <v>0.18454320000000002</v>
          </cell>
          <cell r="J1628">
            <v>0</v>
          </cell>
          <cell r="K1628">
            <v>0</v>
          </cell>
          <cell r="L1628">
            <v>0</v>
          </cell>
          <cell r="M1628">
            <v>0</v>
          </cell>
          <cell r="N1628">
            <v>0</v>
          </cell>
          <cell r="O1628">
            <v>0</v>
          </cell>
          <cell r="P1628">
            <v>0.18454320000000002</v>
          </cell>
        </row>
        <row r="1629">
          <cell r="B1629" t="str">
            <v>DTGUA 044/2025</v>
          </cell>
          <cell r="C1629" t="str">
            <v>2401-0600-0118</v>
          </cell>
          <cell r="D1629" t="str">
            <v>SA CORREO DEL 15-05-2025 RES DTGUA 044/2025</v>
          </cell>
          <cell r="E1629" t="str">
            <v>SG</v>
          </cell>
          <cell r="F1629">
            <v>0.18454320000000002</v>
          </cell>
          <cell r="G1629">
            <v>0</v>
          </cell>
          <cell r="H1629">
            <v>0.18454320000000002</v>
          </cell>
          <cell r="I1629">
            <v>0.18454320000000002</v>
          </cell>
          <cell r="J1629">
            <v>0</v>
          </cell>
          <cell r="K1629">
            <v>0</v>
          </cell>
          <cell r="L1629">
            <v>0</v>
          </cell>
          <cell r="M1629">
            <v>0</v>
          </cell>
          <cell r="N1629">
            <v>0</v>
          </cell>
          <cell r="O1629">
            <v>0</v>
          </cell>
          <cell r="P1629">
            <v>0.18454320000000002</v>
          </cell>
        </row>
        <row r="1630">
          <cell r="B1630" t="str">
            <v>DTGUA 046/2025</v>
          </cell>
          <cell r="C1630" t="str">
            <v>2401-0600-0118</v>
          </cell>
          <cell r="D1630" t="str">
            <v>SA CORREO DEL 15-05-2025 RES DTGUA 046/2025  RECORRIDO POR LA RED VIAL A CARGO Y SEGUIMIENTO A LOS CONTRATOS DE MANTENIMINETO RUTINARIO EN LA RED VIAL A CARGO DEL INSTITUTO NACIONAL DE VIAS DTGUAJIRA EN COMPAÑÍA DE LA ADMINISTRACION VIAL .DISTANCIA</v>
          </cell>
          <cell r="E1630" t="str">
            <v>SG</v>
          </cell>
          <cell r="F1630">
            <v>0.18454320000000002</v>
          </cell>
          <cell r="G1630">
            <v>0</v>
          </cell>
          <cell r="H1630">
            <v>0.18454320000000002</v>
          </cell>
          <cell r="I1630">
            <v>0.18454320000000002</v>
          </cell>
          <cell r="J1630">
            <v>0</v>
          </cell>
          <cell r="K1630">
            <v>0</v>
          </cell>
          <cell r="L1630">
            <v>0</v>
          </cell>
          <cell r="M1630">
            <v>0</v>
          </cell>
          <cell r="N1630">
            <v>0</v>
          </cell>
          <cell r="O1630">
            <v>0</v>
          </cell>
          <cell r="P1630">
            <v>0.18454320000000002</v>
          </cell>
        </row>
        <row r="1631">
          <cell r="B1631" t="str">
            <v>SA 1858/2025</v>
          </cell>
          <cell r="C1631" t="str">
            <v>2401-0600-0075</v>
          </cell>
          <cell r="D1631" t="str">
            <v>SA CORREDO 29-05-2025 RES SA 1858/2025 INVITACIÓN PARA REALIZAR EL RECORRIDO AL CORREDOR QUIBDÓ – MEDELLÍN (CTO DE OBRA NO. 1456/17 Y CTO DE INTERVENTORÍA NO. 1458/17 / CTO DE OBRA NO. 4303/24 Y CTO DE INTERVENTORÍA NO. 4312/24)</v>
          </cell>
          <cell r="E1631" t="str">
            <v>SG</v>
          </cell>
          <cell r="F1631">
            <v>0.18454320000000002</v>
          </cell>
          <cell r="G1631">
            <v>0</v>
          </cell>
          <cell r="H1631">
            <v>0.18454320000000002</v>
          </cell>
          <cell r="I1631">
            <v>0.18454320000000002</v>
          </cell>
          <cell r="J1631">
            <v>0</v>
          </cell>
          <cell r="K1631">
            <v>0</v>
          </cell>
          <cell r="L1631">
            <v>0</v>
          </cell>
          <cell r="M1631">
            <v>0</v>
          </cell>
          <cell r="N1631">
            <v>0</v>
          </cell>
          <cell r="O1631">
            <v>0</v>
          </cell>
          <cell r="P1631">
            <v>0.18454320000000002</v>
          </cell>
        </row>
        <row r="1632">
          <cell r="B1632" t="str">
            <v>DTGUA 058/2025</v>
          </cell>
          <cell r="C1632" t="str">
            <v>2401-0600-0075</v>
          </cell>
          <cell r="D1632" t="str">
            <v>ACOMPAÑAMIENTO VISITA TECNICA ANSV PROGRAMA OPV MUNICIPIO FONSECA VIA 8801. DISTANCIA APROX. 115 KM</v>
          </cell>
          <cell r="E1632" t="str">
            <v>SG</v>
          </cell>
          <cell r="F1632">
            <v>0.18454320000000002</v>
          </cell>
          <cell r="G1632">
            <v>0</v>
          </cell>
          <cell r="H1632">
            <v>0.18454320000000002</v>
          </cell>
          <cell r="I1632">
            <v>0.18454320000000002</v>
          </cell>
          <cell r="J1632">
            <v>0</v>
          </cell>
          <cell r="K1632">
            <v>0</v>
          </cell>
          <cell r="L1632">
            <v>0</v>
          </cell>
          <cell r="M1632">
            <v>0</v>
          </cell>
          <cell r="N1632">
            <v>0</v>
          </cell>
          <cell r="O1632">
            <v>0</v>
          </cell>
          <cell r="P1632">
            <v>0.18454320000000002</v>
          </cell>
        </row>
        <row r="1633">
          <cell r="B1633" t="str">
            <v>DTGUA 061/2025</v>
          </cell>
          <cell r="C1633" t="str">
            <v>2401-0600-0075</v>
          </cell>
          <cell r="D1633" t="str">
            <v>SA CORREO 06/06/2025 RES DTGUA 061/2025 SEGUIMIENTO A LOS CONTRATOS OBJETOS DEL PROGRAMA COLOMBIA RURAL 2021 CONV 1889 DE 2021 Y CTO 983 DE 2022. ASI COMO AL CONTRATO No 104 DE 2022; VISITA DE SEGUIMIENTO AL CONV 5085 DE 2023. Distancia aprox. 180 Km</v>
          </cell>
          <cell r="E1633" t="str">
            <v>SG</v>
          </cell>
          <cell r="F1633">
            <v>0.18454320000000002</v>
          </cell>
          <cell r="G1633">
            <v>0</v>
          </cell>
          <cell r="H1633">
            <v>0.18454320000000002</v>
          </cell>
          <cell r="I1633">
            <v>0.18454320000000002</v>
          </cell>
          <cell r="J1633">
            <v>0</v>
          </cell>
          <cell r="K1633">
            <v>0</v>
          </cell>
          <cell r="L1633">
            <v>0</v>
          </cell>
          <cell r="M1633">
            <v>0</v>
          </cell>
          <cell r="N1633">
            <v>0</v>
          </cell>
          <cell r="O1633">
            <v>0</v>
          </cell>
          <cell r="P1633">
            <v>0.18454320000000002</v>
          </cell>
        </row>
        <row r="1634">
          <cell r="B1634" t="str">
            <v>DTGUA 069/2025</v>
          </cell>
          <cell r="C1634" t="str">
            <v>2401-0600-0075</v>
          </cell>
          <cell r="D1634" t="str">
            <v>SA CORREO 16-06-2025 RES DTGUA 069/2025 RECORRIDO POR LA RED VIAL A CARGO DEL INVIAS Y SEGUIMIENTO A CONTRATOS DE MANENIMIENTO RUTINARIO EN LA RED VIAL A CARGO DEL INVIAS DT GUAJIRA EN COPAÑIA DE LA ADMINISTRACION VIAL DISTANCIA APROX. 250 KMS</v>
          </cell>
          <cell r="E1634" t="str">
            <v>SG</v>
          </cell>
          <cell r="F1634">
            <v>0.18454320000000002</v>
          </cell>
          <cell r="G1634">
            <v>0</v>
          </cell>
          <cell r="H1634">
            <v>0.18454320000000002</v>
          </cell>
          <cell r="I1634">
            <v>0.18454320000000002</v>
          </cell>
          <cell r="J1634">
            <v>0</v>
          </cell>
          <cell r="K1634">
            <v>0</v>
          </cell>
          <cell r="L1634">
            <v>0</v>
          </cell>
          <cell r="M1634">
            <v>0</v>
          </cell>
          <cell r="N1634">
            <v>0</v>
          </cell>
          <cell r="O1634">
            <v>0</v>
          </cell>
          <cell r="P1634">
            <v>0.18454320000000002</v>
          </cell>
        </row>
        <row r="1635">
          <cell r="B1635" t="str">
            <v>DTGUA 073/2025</v>
          </cell>
          <cell r="C1635" t="str">
            <v>2401-0600-0075</v>
          </cell>
          <cell r="D1635" t="str">
            <v>VISITA DE ATENCION A SOLICITUD DE PERMISO USO DE VIA, SEGUN RESOLUCION NO. 001195 16 DE ABRIL DE 2024, PARA INSTALAR TUBERIA DE OPTIMIAION DE SISTEMA DE ACUEDUCTO EN EL MUNICIPIO DE FONSECA. DISTANCIA APROX. 160 KMS</v>
          </cell>
          <cell r="E1635" t="str">
            <v>SG</v>
          </cell>
          <cell r="F1635">
            <v>0.18454320000000002</v>
          </cell>
          <cell r="G1635">
            <v>0</v>
          </cell>
          <cell r="H1635">
            <v>0.18454320000000002</v>
          </cell>
          <cell r="I1635">
            <v>0.18454320000000002</v>
          </cell>
          <cell r="J1635">
            <v>0</v>
          </cell>
          <cell r="K1635">
            <v>0</v>
          </cell>
          <cell r="L1635">
            <v>0</v>
          </cell>
          <cell r="M1635">
            <v>0</v>
          </cell>
          <cell r="N1635">
            <v>0</v>
          </cell>
          <cell r="O1635">
            <v>0</v>
          </cell>
          <cell r="P1635">
            <v>0.18454320000000002</v>
          </cell>
        </row>
        <row r="1636">
          <cell r="B1636" t="str">
            <v>DTBOY 045/2025</v>
          </cell>
          <cell r="C1636" t="str">
            <v>2401-0600-0075</v>
          </cell>
          <cell r="D1636" t="str">
            <v>SA CORREO _ DE 16/06/2025 RESOL DTBOY 045/2025 REALIZAR VISITA DE SUPERVISIÓN CONTRATO 1921 DE 2024,</v>
          </cell>
          <cell r="E1636" t="str">
            <v>SG</v>
          </cell>
          <cell r="F1636">
            <v>0.18454320000000002</v>
          </cell>
          <cell r="G1636">
            <v>0</v>
          </cell>
          <cell r="H1636">
            <v>0.18454320000000002</v>
          </cell>
          <cell r="I1636">
            <v>0.18454320000000002</v>
          </cell>
          <cell r="J1636">
            <v>0</v>
          </cell>
          <cell r="K1636">
            <v>0</v>
          </cell>
          <cell r="L1636">
            <v>0</v>
          </cell>
          <cell r="M1636">
            <v>0</v>
          </cell>
          <cell r="N1636">
            <v>0</v>
          </cell>
          <cell r="O1636">
            <v>0</v>
          </cell>
          <cell r="P1636">
            <v>0.18454320000000002</v>
          </cell>
        </row>
        <row r="1637">
          <cell r="B1637" t="str">
            <v>3243/2024</v>
          </cell>
          <cell r="C1637" t="str">
            <v>2401-0600-0112</v>
          </cell>
          <cell r="D1637" t="str">
            <v>SGI CDI 3243/2025 ADICIÓN 3 P:31/08/2025 R:2025I-VBOG-065652 SGI INTERVENTORÍA TÉCNICA, ADMINISTRATIVA, FINANCIERA Y AMBIENTAL PARA LA GESTIÓN, OPERACIÓN Y MANTENIMIENTO INTEGRAL (INCLUYE MANTENIMIENTO RUTINARIO)</v>
          </cell>
          <cell r="E1637" t="str">
            <v>SGI</v>
          </cell>
          <cell r="F1637">
            <v>327.31028600000002</v>
          </cell>
          <cell r="G1637">
            <v>0</v>
          </cell>
          <cell r="H1637">
            <v>327.31028600000002</v>
          </cell>
          <cell r="I1637">
            <v>0</v>
          </cell>
          <cell r="J1637">
            <v>327.31028600000002</v>
          </cell>
          <cell r="K1637">
            <v>327.12709100000001</v>
          </cell>
          <cell r="L1637">
            <v>327.12709100000001</v>
          </cell>
          <cell r="M1637">
            <v>0</v>
          </cell>
          <cell r="N1637">
            <v>0</v>
          </cell>
          <cell r="O1637">
            <v>327.12709100000001</v>
          </cell>
          <cell r="P1637">
            <v>0.18319500000001199</v>
          </cell>
        </row>
        <row r="1638">
          <cell r="B1638" t="str">
            <v>1366/2025</v>
          </cell>
          <cell r="C1638" t="str">
            <v>2401-0600-0107
2402-0600-0013</v>
          </cell>
          <cell r="D1638" t="str">
            <v>SA CPSP 1366/2025 P 31/12/2025 R:2025I-VBOG-052545 SG 2025PRESTAR SERVICIOS PROFESIONALES JURÍDICOS A LA SUBDIRECCIÓNADMINISTRATIVA EN MATERIA PRE-CONTRACTUAL, CONTRACTUAL Y POST-CONTRACTUALPARA EL CUMPLIMIENTO DE LAS POLÍTICAS, PLANES, PROGRAMAS Y P</v>
          </cell>
          <cell r="E1638" t="str">
            <v>SG</v>
          </cell>
          <cell r="F1638">
            <v>0.17783300000000002</v>
          </cell>
          <cell r="G1638">
            <v>0</v>
          </cell>
          <cell r="H1638">
            <v>0.17783300000000002</v>
          </cell>
          <cell r="I1638">
            <v>0.17783300000000002</v>
          </cell>
          <cell r="J1638">
            <v>0</v>
          </cell>
          <cell r="K1638">
            <v>0</v>
          </cell>
          <cell r="L1638">
            <v>0</v>
          </cell>
          <cell r="M1638">
            <v>0</v>
          </cell>
          <cell r="N1638">
            <v>0</v>
          </cell>
          <cell r="O1638">
            <v>0</v>
          </cell>
          <cell r="P1638">
            <v>0.17783300000000002</v>
          </cell>
        </row>
        <row r="1639">
          <cell r="B1639" t="str">
            <v>SA 4958/2025</v>
          </cell>
          <cell r="C1639" t="str">
            <v>2401-0600-0112</v>
          </cell>
          <cell r="D1639" t="str">
            <v>RESOL SA 4958/2025 TRANSPORTAR A FUNCIONARIOS DE LA SUBDIRECCIÓN DE GESTIÓN DEL RIESGO, PARA ADELANTAR VISITA PREVIA A ENTREGA DEFINITIVA DE OBRA Y ACTIVIDAD SOCIAL DEL CONTRATO DE OBRA NO. 2081 DE 2024</v>
          </cell>
          <cell r="E1639" t="str">
            <v>SG</v>
          </cell>
          <cell r="F1639">
            <v>0.16739999999999999</v>
          </cell>
          <cell r="G1639">
            <v>0</v>
          </cell>
          <cell r="H1639">
            <v>0.16739999999999999</v>
          </cell>
          <cell r="I1639">
            <v>0</v>
          </cell>
          <cell r="J1639">
            <v>0.16739999999999999</v>
          </cell>
          <cell r="K1639">
            <v>0</v>
          </cell>
          <cell r="L1639">
            <v>0</v>
          </cell>
          <cell r="M1639">
            <v>0</v>
          </cell>
          <cell r="N1639">
            <v>0</v>
          </cell>
          <cell r="O1639">
            <v>0</v>
          </cell>
          <cell r="P1639">
            <v>0.16739999999999999</v>
          </cell>
        </row>
        <row r="1640">
          <cell r="B1640" t="str">
            <v>DTNAR 056/2025</v>
          </cell>
          <cell r="C1640" t="str">
            <v>2401-0600-0075</v>
          </cell>
          <cell r="D1640" t="str">
            <v>SA CORREO 06/06/2025 RES DTNAR 056/2025 VISITA DE SEGUIMIENTO A CONTRATOS: 1976-2024 (ADMINISTRACIÓN VIAL), - 2024 (MANTENIMIENTO RUTINARIO), 3702- 2024, 3698-2024 , 3809-2024 Y 3674 RUTAS: 1002; 1701; 0801 Y 25NR01</v>
          </cell>
          <cell r="E1640" t="str">
            <v>SG</v>
          </cell>
          <cell r="F1640">
            <v>0.167208</v>
          </cell>
          <cell r="G1640">
            <v>0</v>
          </cell>
          <cell r="H1640">
            <v>0.167208</v>
          </cell>
          <cell r="I1640">
            <v>0.167208</v>
          </cell>
          <cell r="J1640">
            <v>0</v>
          </cell>
          <cell r="K1640">
            <v>0</v>
          </cell>
          <cell r="L1640">
            <v>0</v>
          </cell>
          <cell r="M1640">
            <v>0</v>
          </cell>
          <cell r="N1640">
            <v>0</v>
          </cell>
          <cell r="O1640">
            <v>0</v>
          </cell>
          <cell r="P1640">
            <v>0.167208</v>
          </cell>
        </row>
        <row r="1641">
          <cell r="B1641" t="str">
            <v>DTMAG 071/2025</v>
          </cell>
          <cell r="C1641" t="str">
            <v>2401-0600-0041</v>
          </cell>
          <cell r="D1641" t="str">
            <v>RESOL DTMAG 071/2025 TRANSPORTAR AL DIRECTOR TERRITORIAL MAGDALENA AL DEPARTAMENTO DE BOLIVAR</v>
          </cell>
          <cell r="E1641" t="str">
            <v>SG</v>
          </cell>
          <cell r="F1641">
            <v>0.16719999999999999</v>
          </cell>
          <cell r="G1641">
            <v>0</v>
          </cell>
          <cell r="H1641">
            <v>0.16719999999999999</v>
          </cell>
          <cell r="I1641">
            <v>0</v>
          </cell>
          <cell r="J1641">
            <v>0.16719999999999999</v>
          </cell>
          <cell r="K1641">
            <v>0</v>
          </cell>
          <cell r="L1641">
            <v>0</v>
          </cell>
          <cell r="M1641">
            <v>0</v>
          </cell>
          <cell r="N1641">
            <v>0</v>
          </cell>
          <cell r="O1641">
            <v>0</v>
          </cell>
          <cell r="P1641">
            <v>0.16719999999999999</v>
          </cell>
        </row>
        <row r="1642">
          <cell r="B1642" t="str">
            <v>CPSP 1395/2025</v>
          </cell>
          <cell r="C1642" t="str">
            <v>2401-0600-0118
2406-0600-0006</v>
          </cell>
          <cell r="D1642" t="str">
            <v>SA CPSP 1395-2025 P: 31-12-2025; R:2025I-VBOG-056664 PRESTAR SERVICIOS PROFESIONALES DE APOYO ADMINISTRATIVO, TÉCNICO Y
FINANCIERO, EN LA SUBDIRECCION ADMINISTRATIVA EN DESARROLLO DE LAS POLÍTICAS,
PLANES, PROGRAMAS Y PROYECTOS DEL INSTITUTO NACIONAL</v>
          </cell>
          <cell r="E1642" t="str">
            <v>SG</v>
          </cell>
          <cell r="F1642">
            <v>0.16666700000000001</v>
          </cell>
          <cell r="G1642">
            <v>0</v>
          </cell>
          <cell r="H1642">
            <v>0.16666700000000001</v>
          </cell>
          <cell r="I1642">
            <v>0.16666700000000001</v>
          </cell>
          <cell r="J1642">
            <v>0</v>
          </cell>
          <cell r="K1642">
            <v>0</v>
          </cell>
          <cell r="L1642">
            <v>0</v>
          </cell>
          <cell r="M1642">
            <v>0</v>
          </cell>
          <cell r="N1642">
            <v>0</v>
          </cell>
          <cell r="O1642">
            <v>0</v>
          </cell>
          <cell r="P1642">
            <v>0.16666700000000001</v>
          </cell>
        </row>
        <row r="1643">
          <cell r="B1643" t="str">
            <v>138/2025</v>
          </cell>
          <cell r="C1643" t="str">
            <v>2402-0600-0013</v>
          </cell>
          <cell r="D1643" t="str">
            <v>DTSUC RESOL 138/2025 R:2025I-VSUC-066906 POR MEDIO DE LA CUAL SE MODIFICA LA RESOLUCIÓN NO. 079 DEL 22 DE OCTUBRE DE 2024 Y SE ORDENA EL PAGO DE LA PLANILLA INTEGRADA AUTOLIQUIDACIÓN APORTES - RIESGOS LABORALES, GRADOS V, DE LOS CONTRATISTAS A CARGO</v>
          </cell>
          <cell r="E1643" t="str">
            <v>SUBG - DT</v>
          </cell>
          <cell r="F1643">
            <v>0.16569999999999999</v>
          </cell>
          <cell r="G1643">
            <v>0</v>
          </cell>
          <cell r="H1643">
            <v>0.16569999999999999</v>
          </cell>
          <cell r="I1643">
            <v>0.16569999999999999</v>
          </cell>
          <cell r="J1643">
            <v>0</v>
          </cell>
          <cell r="K1643">
            <v>0</v>
          </cell>
          <cell r="L1643">
            <v>0</v>
          </cell>
          <cell r="M1643">
            <v>0</v>
          </cell>
          <cell r="N1643">
            <v>0</v>
          </cell>
          <cell r="O1643">
            <v>0</v>
          </cell>
          <cell r="P1643">
            <v>0.16569999999999999</v>
          </cell>
        </row>
        <row r="1644">
          <cell r="B1644" t="str">
            <v>SA 3023/2025</v>
          </cell>
          <cell r="C1644" t="str">
            <v>2401-0600-0112</v>
          </cell>
          <cell r="D1644" t="str">
            <v>RESOL SA 3023/2025 TRANSPORTAR A FUNCIONARIOS DE LA SGR AL EPARTAMENTO DEL META.</v>
          </cell>
          <cell r="E1644" t="str">
            <v>SG</v>
          </cell>
          <cell r="F1644">
            <v>0.8052475</v>
          </cell>
          <cell r="G1644">
            <v>0</v>
          </cell>
          <cell r="H1644">
            <v>0.8052475</v>
          </cell>
          <cell r="I1644">
            <v>0.8052475</v>
          </cell>
          <cell r="J1644">
            <v>0</v>
          </cell>
          <cell r="K1644">
            <v>0.64044749999999995</v>
          </cell>
          <cell r="L1644">
            <v>0.64044749999999995</v>
          </cell>
          <cell r="M1644">
            <v>0</v>
          </cell>
          <cell r="N1644">
            <v>0.64044749999999995</v>
          </cell>
          <cell r="O1644">
            <v>0</v>
          </cell>
          <cell r="P1644">
            <v>0.16480000000000006</v>
          </cell>
        </row>
        <row r="1645">
          <cell r="B1645" t="str">
            <v>SA 3908/2025</v>
          </cell>
          <cell r="C1645" t="str">
            <v>2402-0600-0013</v>
          </cell>
          <cell r="D1645" t="str">
            <v>RESOL SA 3908/2025 TRANSPORTAR A LA FUNCIONARIA MELISSA PINEDA PRADA, QUIEN REALIZARÁ SOCIALIZACIÓN EN LOS MUNICIPIOS DE MONIQUIRÁ Y ARCABUCO DE LA RESOLUCIÓN NO. 3553 DEL 03/09/2025, POR LA CUAL SE FIJAN REQUISITOS PARA ACCEDER A LA TARIFA ESPECIAL</v>
          </cell>
          <cell r="E1645" t="str">
            <v>SG</v>
          </cell>
          <cell r="F1645">
            <v>0.1648</v>
          </cell>
          <cell r="G1645">
            <v>0</v>
          </cell>
          <cell r="H1645">
            <v>0.1648</v>
          </cell>
          <cell r="I1645">
            <v>0.1648</v>
          </cell>
          <cell r="J1645">
            <v>0</v>
          </cell>
          <cell r="K1645">
            <v>0</v>
          </cell>
          <cell r="L1645">
            <v>0</v>
          </cell>
          <cell r="M1645">
            <v>0</v>
          </cell>
          <cell r="N1645">
            <v>0</v>
          </cell>
          <cell r="O1645">
            <v>0</v>
          </cell>
          <cell r="P1645">
            <v>0.1648</v>
          </cell>
        </row>
        <row r="1646">
          <cell r="B1646" t="str">
            <v>DTCAU 060/2025</v>
          </cell>
          <cell r="C1646" t="str">
            <v>2401-0600-0075</v>
          </cell>
          <cell r="D1646" t="str">
            <v>SA CORREO _ DE 27/06/2025 RESOL DTCAU 060/2025 ASISTIR A LA DE LA AUDIENCIA PROGRAMADA POR EL JUZGAD</v>
          </cell>
          <cell r="E1646" t="str">
            <v>SG</v>
          </cell>
          <cell r="F1646">
            <v>0.1625664</v>
          </cell>
          <cell r="G1646">
            <v>0</v>
          </cell>
          <cell r="H1646">
            <v>0.1625664</v>
          </cell>
          <cell r="I1646">
            <v>0.1625664</v>
          </cell>
          <cell r="J1646">
            <v>0</v>
          </cell>
          <cell r="K1646">
            <v>0</v>
          </cell>
          <cell r="L1646">
            <v>0</v>
          </cell>
          <cell r="M1646">
            <v>0</v>
          </cell>
          <cell r="N1646">
            <v>0</v>
          </cell>
          <cell r="O1646">
            <v>0</v>
          </cell>
          <cell r="P1646">
            <v>0.1625664</v>
          </cell>
        </row>
        <row r="1647">
          <cell r="B1647" t="str">
            <v>SPI 2385/2025</v>
          </cell>
          <cell r="C1647" t="str">
            <v>2401-0600-0075</v>
          </cell>
          <cell r="D1647" t="str">
            <v>SA CORREO _ DE 01/07/2025 RESOL SPI 2385/2025 REUNIÓN CON COMUNIDADES DEL AREA DE INFLUENCIA DEL PEA</v>
          </cell>
          <cell r="E1647" t="str">
            <v>SG</v>
          </cell>
          <cell r="F1647">
            <v>0.1625664</v>
          </cell>
          <cell r="G1647">
            <v>0</v>
          </cell>
          <cell r="H1647">
            <v>0.1625664</v>
          </cell>
          <cell r="I1647">
            <v>0.1625664</v>
          </cell>
          <cell r="J1647">
            <v>0</v>
          </cell>
          <cell r="K1647">
            <v>0</v>
          </cell>
          <cell r="L1647">
            <v>0</v>
          </cell>
          <cell r="M1647">
            <v>0</v>
          </cell>
          <cell r="N1647">
            <v>0</v>
          </cell>
          <cell r="O1647">
            <v>0</v>
          </cell>
          <cell r="P1647">
            <v>0.1625664</v>
          </cell>
        </row>
        <row r="1648">
          <cell r="B1648" t="str">
            <v>DTRIS 155/2025</v>
          </cell>
          <cell r="C1648" t="str">
            <v>2402-0600-0013</v>
          </cell>
          <cell r="D1648" t="str">
            <v>RESPÑ DTRIS 155/2025 INVIATACION A FORO "CEREBRO; ECOSISTEMA VIVO DEL CONOCIMIENTO"</v>
          </cell>
          <cell r="E1648" t="str">
            <v>SG</v>
          </cell>
          <cell r="F1648">
            <v>0.1625664</v>
          </cell>
          <cell r="G1648">
            <v>0</v>
          </cell>
          <cell r="H1648">
            <v>0.1625664</v>
          </cell>
          <cell r="I1648">
            <v>0.1625664</v>
          </cell>
          <cell r="J1648">
            <v>0</v>
          </cell>
          <cell r="K1648">
            <v>0</v>
          </cell>
          <cell r="L1648">
            <v>0</v>
          </cell>
          <cell r="M1648">
            <v>0</v>
          </cell>
          <cell r="N1648">
            <v>0</v>
          </cell>
          <cell r="O1648">
            <v>0</v>
          </cell>
          <cell r="P1648">
            <v>0.1625664</v>
          </cell>
        </row>
        <row r="1649">
          <cell r="B1649" t="str">
            <v>SA 3149/2025</v>
          </cell>
          <cell r="C1649" t="str">
            <v>2401-0600-0075</v>
          </cell>
          <cell r="D1649" t="str">
            <v>RESOL 3149/2025 TRANSPORTAR A LOS INGENIEROS KAROL ROCA, LUIS JAIME DIAZ,LAUREN IGUARAN DE LA SMCN A REUNIÓN VEEDURIAS (PAUNA – CHIQUINQUIRÁ), BOYACÁ.</v>
          </cell>
          <cell r="E1649" t="str">
            <v>SG</v>
          </cell>
          <cell r="F1649">
            <v>0.16220000000000001</v>
          </cell>
          <cell r="G1649">
            <v>0</v>
          </cell>
          <cell r="H1649">
            <v>0.16220000000000001</v>
          </cell>
          <cell r="I1649">
            <v>0.16220000000000001</v>
          </cell>
          <cell r="J1649">
            <v>0</v>
          </cell>
          <cell r="K1649">
            <v>0</v>
          </cell>
          <cell r="L1649">
            <v>0</v>
          </cell>
          <cell r="M1649">
            <v>0</v>
          </cell>
          <cell r="N1649">
            <v>0</v>
          </cell>
          <cell r="O1649">
            <v>0</v>
          </cell>
          <cell r="P1649">
            <v>0.16220000000000001</v>
          </cell>
        </row>
        <row r="1650">
          <cell r="B1650" t="str">
            <v>SA 3182/2025</v>
          </cell>
          <cell r="C1650" t="str">
            <v>2401-0600-0074</v>
          </cell>
          <cell r="D1650" t="str">
            <v>RESOL SA 3182/2025 TRANSPORTAR AL INGENIERO LUIS JAIME DIAZ A ATENCION PARO VEEDURIAS (PAUNA – CHIQUINQUIRÁ), BOYACÁ.</v>
          </cell>
          <cell r="E1650" t="str">
            <v>SG</v>
          </cell>
          <cell r="F1650">
            <v>0.16220000000000001</v>
          </cell>
          <cell r="G1650">
            <v>0</v>
          </cell>
          <cell r="H1650">
            <v>0.16220000000000001</v>
          </cell>
          <cell r="I1650">
            <v>0.16220000000000001</v>
          </cell>
          <cell r="J1650">
            <v>0</v>
          </cell>
          <cell r="K1650">
            <v>0</v>
          </cell>
          <cell r="L1650">
            <v>0</v>
          </cell>
          <cell r="M1650">
            <v>0</v>
          </cell>
          <cell r="N1650">
            <v>0</v>
          </cell>
          <cell r="O1650">
            <v>0</v>
          </cell>
          <cell r="P1650">
            <v>0.16220000000000001</v>
          </cell>
        </row>
        <row r="1651">
          <cell r="B1651" t="str">
            <v>SA 3660/2025</v>
          </cell>
          <cell r="C1651" t="str">
            <v>2402-0600-0013</v>
          </cell>
          <cell r="D1651" t="str">
            <v>RESOL SA 3660/2025 TRANSPORTAR A LOS FUNCIONARIOS JHONNY RODRÍGUEZ Y DIEGO JIMÉNEZ, DE LA SUBDIRECCIÓN DE GESTIÓN DEL RIESGO, DESDE EL 10 AL 12 DE SEPTIEMBRE DE 2025 A NEIVA HUILA, PARA ASISTIR A LA REUNIÓN JURÍDICA PREVISTA PARA EL 11 DE SEPTIEMBRE</v>
          </cell>
          <cell r="E1651" t="str">
            <v>SG</v>
          </cell>
          <cell r="F1651">
            <v>0.16200000000000001</v>
          </cell>
          <cell r="G1651">
            <v>0</v>
          </cell>
          <cell r="H1651">
            <v>0.16200000000000001</v>
          </cell>
          <cell r="I1651">
            <v>0.16200000000000001</v>
          </cell>
          <cell r="J1651">
            <v>0</v>
          </cell>
          <cell r="K1651">
            <v>0</v>
          </cell>
          <cell r="L1651">
            <v>0</v>
          </cell>
          <cell r="M1651">
            <v>0</v>
          </cell>
          <cell r="N1651">
            <v>0</v>
          </cell>
          <cell r="O1651">
            <v>0</v>
          </cell>
          <cell r="P1651">
            <v>0.16200000000000001</v>
          </cell>
        </row>
        <row r="1652">
          <cell r="B1652" t="str">
            <v>DTANT 189/2025</v>
          </cell>
          <cell r="C1652" t="str">
            <v>2401-0600-0112</v>
          </cell>
          <cell r="D1652" t="str">
            <v>RESOL DTANT 189/2025 TRANSPORTAR A LA INGENIERA DORA PATRICIA QUIEN ASISTE AL APOYO A LA SUPERVISION DE LAS ACTIVIDADES PROYECTO RUTA 5601, CONTRATOS 1864 Y 1778 DE 2025.</v>
          </cell>
          <cell r="E1652" t="str">
            <v>SG</v>
          </cell>
          <cell r="F1652">
            <v>0.16104950000000001</v>
          </cell>
          <cell r="G1652">
            <v>0</v>
          </cell>
          <cell r="H1652">
            <v>0.16104950000000001</v>
          </cell>
          <cell r="I1652">
            <v>0</v>
          </cell>
          <cell r="J1652">
            <v>0.16104950000000001</v>
          </cell>
          <cell r="K1652">
            <v>0</v>
          </cell>
          <cell r="L1652">
            <v>0</v>
          </cell>
          <cell r="M1652">
            <v>0</v>
          </cell>
          <cell r="N1652">
            <v>0</v>
          </cell>
          <cell r="O1652">
            <v>0</v>
          </cell>
          <cell r="P1652">
            <v>0.16104950000000001</v>
          </cell>
        </row>
        <row r="1653">
          <cell r="B1653" t="str">
            <v>SA 5488/2025</v>
          </cell>
          <cell r="C1653" t="str">
            <v>2401-0600-0112</v>
          </cell>
          <cell r="D1653" t="str">
            <v>RES SA 5488/2025 TRALADAR LA CAMIONETA TIPO VANS DE PLACAS EAM907 DE CARTAGENA - DEPARTAMENTO DE BOLIVAR A BOGOTA</v>
          </cell>
          <cell r="E1653" t="str">
            <v>SG</v>
          </cell>
          <cell r="F1653">
            <v>1.0773465</v>
          </cell>
          <cell r="G1653">
            <v>0</v>
          </cell>
          <cell r="H1653">
            <v>1.0773465</v>
          </cell>
          <cell r="I1653">
            <v>0</v>
          </cell>
          <cell r="J1653">
            <v>1.0773465</v>
          </cell>
          <cell r="K1653">
            <v>0.91924649999999997</v>
          </cell>
          <cell r="L1653">
            <v>0.91924649999999997</v>
          </cell>
          <cell r="M1653">
            <v>0</v>
          </cell>
          <cell r="N1653">
            <v>0</v>
          </cell>
          <cell r="O1653">
            <v>0.91924649999999997</v>
          </cell>
          <cell r="P1653">
            <v>0.15810000000000002</v>
          </cell>
        </row>
        <row r="1654">
          <cell r="B1654" t="str">
            <v>SA 2516/2025</v>
          </cell>
          <cell r="C1654" t="str">
            <v>2401-0600-0075</v>
          </cell>
          <cell r="D1654" t="str">
            <v>TRANSPORTAR FUNCIONARIOS PARA REALIZAR LEVANTAMIENTO GEODÉSICO Y TOPOGRÁFICO PARA LA GEOREFERENCIACIÓN Y DETERMINACION DE ÁREAS DE LOS PREDIOS: ESTACIÓN FÉRREA DENOMINADA LA MARÍA Y EL POLVORÍN DEL MUNICIPIO LA DORADA, CALDAS LOS DÍAS 8 AL 10 DE JULI</v>
          </cell>
          <cell r="E1654" t="str">
            <v>SG</v>
          </cell>
          <cell r="F1654">
            <v>0.15579999999999999</v>
          </cell>
          <cell r="G1654">
            <v>0</v>
          </cell>
          <cell r="H1654">
            <v>0.15579999999999999</v>
          </cell>
          <cell r="I1654">
            <v>0.15579999999999999</v>
          </cell>
          <cell r="J1654">
            <v>0</v>
          </cell>
          <cell r="K1654">
            <v>0</v>
          </cell>
          <cell r="L1654">
            <v>0</v>
          </cell>
          <cell r="M1654">
            <v>0</v>
          </cell>
          <cell r="N1654">
            <v>0</v>
          </cell>
          <cell r="O1654">
            <v>0</v>
          </cell>
          <cell r="P1654">
            <v>0.15579999999999999</v>
          </cell>
        </row>
        <row r="1655">
          <cell r="B1655" t="str">
            <v>DTSAN 043/2025</v>
          </cell>
          <cell r="C1655" t="str">
            <v>2401-0600-0118</v>
          </cell>
          <cell r="D1655" t="str">
            <v>TRANSPORTAR AL ING. HERNAN DULCE A REUNION ENTREGA DE RESULTADOS FASE ESTUDIOS Y
DISEÑOS CONTRATO 3958 DE 2024</v>
          </cell>
          <cell r="E1655" t="str">
            <v>SG</v>
          </cell>
          <cell r="F1655">
            <v>0.15578449999999999</v>
          </cell>
          <cell r="G1655">
            <v>0</v>
          </cell>
          <cell r="H1655">
            <v>0.15578449999999999</v>
          </cell>
          <cell r="I1655">
            <v>0.15578449999999999</v>
          </cell>
          <cell r="J1655">
            <v>0</v>
          </cell>
          <cell r="K1655">
            <v>0</v>
          </cell>
          <cell r="L1655">
            <v>0</v>
          </cell>
          <cell r="M1655">
            <v>0</v>
          </cell>
          <cell r="N1655">
            <v>0</v>
          </cell>
          <cell r="O1655">
            <v>0</v>
          </cell>
          <cell r="P1655">
            <v>0.15578449999999999</v>
          </cell>
        </row>
        <row r="1656">
          <cell r="B1656" t="str">
            <v>DTTOL 065/2025</v>
          </cell>
          <cell r="C1656" t="str">
            <v>2401-0600-0075</v>
          </cell>
          <cell r="D1656" t="str">
            <v>SA CORREO _ DE 16/06/2025 RESOL DTTOL 065/2025 VISTA TECNICA CONTRATO DE INTERVENTORIA No. 2630-2023</v>
          </cell>
          <cell r="E1656" t="str">
            <v>SG</v>
          </cell>
          <cell r="F1656">
            <v>0.15193220000000002</v>
          </cell>
          <cell r="G1656">
            <v>0</v>
          </cell>
          <cell r="H1656">
            <v>0.15193220000000002</v>
          </cell>
          <cell r="I1656">
            <v>0.15193220000000002</v>
          </cell>
          <cell r="J1656">
            <v>0</v>
          </cell>
          <cell r="K1656">
            <v>0</v>
          </cell>
          <cell r="L1656">
            <v>0</v>
          </cell>
          <cell r="M1656">
            <v>0</v>
          </cell>
          <cell r="N1656">
            <v>0</v>
          </cell>
          <cell r="O1656">
            <v>0</v>
          </cell>
          <cell r="P1656">
            <v>0.15193220000000002</v>
          </cell>
        </row>
        <row r="1657">
          <cell r="B1657" t="str">
            <v>DTTOL 068/2025</v>
          </cell>
          <cell r="C1657" t="str">
            <v>2401-0600-0075</v>
          </cell>
          <cell r="D1657" t="str">
            <v>SA CORREO _ DE 16/06/2025 RESOL DTTOL 068/2025 VISITA TECNICA CONTRATO DE INTERVENTORIA No. 4917-202</v>
          </cell>
          <cell r="E1657" t="str">
            <v>SG</v>
          </cell>
          <cell r="F1657">
            <v>0.15193220000000002</v>
          </cell>
          <cell r="G1657">
            <v>0</v>
          </cell>
          <cell r="H1657">
            <v>0.15193220000000002</v>
          </cell>
          <cell r="I1657">
            <v>0.15193220000000002</v>
          </cell>
          <cell r="J1657">
            <v>0</v>
          </cell>
          <cell r="K1657">
            <v>0</v>
          </cell>
          <cell r="L1657">
            <v>0</v>
          </cell>
          <cell r="M1657">
            <v>0</v>
          </cell>
          <cell r="N1657">
            <v>0</v>
          </cell>
          <cell r="O1657">
            <v>0</v>
          </cell>
          <cell r="P1657">
            <v>0.15193220000000002</v>
          </cell>
        </row>
        <row r="1658">
          <cell r="B1658" t="str">
            <v>DTBOY 013/2025</v>
          </cell>
          <cell r="C1658" t="str">
            <v>2401-0600-0118</v>
          </cell>
          <cell r="D1658" t="str">
            <v>Asistir y realizar defensa judicial en la audiencia programada por el Juzgado Promiscuo Municipal de 
Macanal dentro del proceso judicial de inexistencia de servidumbe en el que Instituto Nacional de 
Vías esta vinculado.</v>
          </cell>
          <cell r="E1658" t="str">
            <v>SG</v>
          </cell>
          <cell r="F1658">
            <v>0.15193120000000002</v>
          </cell>
          <cell r="G1658">
            <v>0</v>
          </cell>
          <cell r="H1658">
            <v>0.15193120000000002</v>
          </cell>
          <cell r="I1658">
            <v>0.15193120000000002</v>
          </cell>
          <cell r="J1658">
            <v>0</v>
          </cell>
          <cell r="K1658">
            <v>0</v>
          </cell>
          <cell r="L1658">
            <v>0</v>
          </cell>
          <cell r="M1658">
            <v>0</v>
          </cell>
          <cell r="N1658">
            <v>0</v>
          </cell>
          <cell r="O1658">
            <v>0</v>
          </cell>
          <cell r="P1658">
            <v>0.15193120000000002</v>
          </cell>
        </row>
        <row r="1659">
          <cell r="B1659" t="str">
            <v>SRV 947-2025</v>
          </cell>
          <cell r="C1659" t="str">
            <v>2401-0600-0118</v>
          </cell>
          <cell r="D1659" t="str">
            <v>SA CORREO  DE 31-03-2025 RESOL SRV-947-2025 ACOMPAÑAMIENTO A MININTERIOR A REUNIÓN TÉCNICA DE SEGUIMIENTO EN EL MARCO DE LOS ACUERDOS DE LA MINGA CRIHU.</v>
          </cell>
          <cell r="E1659" t="str">
            <v>SG</v>
          </cell>
          <cell r="F1659">
            <v>0.15193120000000002</v>
          </cell>
          <cell r="G1659">
            <v>0</v>
          </cell>
          <cell r="H1659">
            <v>0.15193120000000002</v>
          </cell>
          <cell r="I1659">
            <v>0.15193120000000002</v>
          </cell>
          <cell r="J1659">
            <v>0</v>
          </cell>
          <cell r="K1659">
            <v>0</v>
          </cell>
          <cell r="L1659">
            <v>0</v>
          </cell>
          <cell r="M1659">
            <v>0</v>
          </cell>
          <cell r="N1659">
            <v>0</v>
          </cell>
          <cell r="O1659">
            <v>0</v>
          </cell>
          <cell r="P1659">
            <v>0.15193120000000002</v>
          </cell>
        </row>
        <row r="1660">
          <cell r="B1660" t="str">
            <v>DTTOL 039/2025</v>
          </cell>
          <cell r="C1660" t="str">
            <v>2401-0600-0118</v>
          </cell>
          <cell r="D1660" t="str">
            <v>SA CORREO DEL 12-05-2025 RES DTTOL 039/2025 VISITA TÉCNICA CONVENIOS DEL PROGRAMA DE CAMINOS COMUNITARIOS DE LA PAZ TOTAL 3080-3300-4465-4652 DEL 2023 DE LOTE UNO EN LOS MUNICIPIOS DE ORTEGA Y SAN ANTONIO TOLIMA</v>
          </cell>
          <cell r="E1660" t="str">
            <v>SG</v>
          </cell>
          <cell r="F1660">
            <v>0.15193120000000002</v>
          </cell>
          <cell r="G1660">
            <v>0</v>
          </cell>
          <cell r="H1660">
            <v>0.15193120000000002</v>
          </cell>
          <cell r="I1660">
            <v>0.15193120000000002</v>
          </cell>
          <cell r="J1660">
            <v>0</v>
          </cell>
          <cell r="K1660">
            <v>0</v>
          </cell>
          <cell r="L1660">
            <v>0</v>
          </cell>
          <cell r="M1660">
            <v>0</v>
          </cell>
          <cell r="N1660">
            <v>0</v>
          </cell>
          <cell r="O1660">
            <v>0</v>
          </cell>
          <cell r="P1660">
            <v>0.15193120000000002</v>
          </cell>
        </row>
        <row r="1661">
          <cell r="B1661" t="str">
            <v>DTCAU 049/2025</v>
          </cell>
          <cell r="C1661" t="str">
            <v>2401-0600-0118</v>
          </cell>
          <cell r="D1661" t="str">
            <v>SA CORREO DEL 19-05-2025 RES DTCAU 049/2025 VISITA TECNICA DE SUPERVISION DE LAS OBRAS DEL CONTRATO DE MANTENIMIENTO DE LA CARRETERA HIGUERONES - MOJARRAS. CONTRATOS: 3283-23, OBRA Y 3635- 23 INTERVENTORIA</v>
          </cell>
          <cell r="E1661" t="str">
            <v>SG</v>
          </cell>
          <cell r="F1661">
            <v>0.15193120000000002</v>
          </cell>
          <cell r="G1661">
            <v>0</v>
          </cell>
          <cell r="H1661">
            <v>0.15193120000000002</v>
          </cell>
          <cell r="I1661">
            <v>0.15193120000000002</v>
          </cell>
          <cell r="J1661">
            <v>0</v>
          </cell>
          <cell r="K1661">
            <v>0</v>
          </cell>
          <cell r="L1661">
            <v>0</v>
          </cell>
          <cell r="M1661">
            <v>0</v>
          </cell>
          <cell r="N1661">
            <v>0</v>
          </cell>
          <cell r="O1661">
            <v>0</v>
          </cell>
          <cell r="P1661">
            <v>0.15193120000000002</v>
          </cell>
        </row>
        <row r="1662">
          <cell r="B1662" t="str">
            <v>DTNAR 131/2025</v>
          </cell>
          <cell r="C1662" t="str">
            <v>2401-0600-0041</v>
          </cell>
          <cell r="D1662" t="str">
            <v>RESOL DTNAR 131/2025 TRANSPORTAR AL ING. UVEIMAN HERNANDO LAGOS , QUIEN SALE A VISITA DE SEGUIMIENTO Y SUPERVISIÓN CONTRATO DE INTERVENTORÍA 3473 DE 2024, PROYECTO MEJORAMIENTO DE LA VÍA SAMANIEGO – TABILES, A REALIZARSE EL DÍA 28 DE OCTUBRE DE 2025</v>
          </cell>
          <cell r="E1662" t="str">
            <v>SG</v>
          </cell>
          <cell r="F1662">
            <v>0.1508495</v>
          </cell>
          <cell r="G1662">
            <v>0</v>
          </cell>
          <cell r="H1662">
            <v>0.1508495</v>
          </cell>
          <cell r="I1662">
            <v>0</v>
          </cell>
          <cell r="J1662">
            <v>0.1508495</v>
          </cell>
          <cell r="K1662">
            <v>0</v>
          </cell>
          <cell r="L1662">
            <v>0</v>
          </cell>
          <cell r="M1662">
            <v>0</v>
          </cell>
          <cell r="N1662">
            <v>0</v>
          </cell>
          <cell r="O1662">
            <v>0</v>
          </cell>
          <cell r="P1662">
            <v>0.1508495</v>
          </cell>
        </row>
        <row r="1663">
          <cell r="B1663" t="str">
            <v>SA 5230/2025</v>
          </cell>
          <cell r="C1663" t="str">
            <v>2401-0600-0112</v>
          </cell>
          <cell r="D1663" t="str">
            <v>RESOL SA 5230/2025 TRANSPORTAR AL ARQ. WILLIAM MOLANO RODRÍGUEZ - DIRECTOR DE EJECUCIÓN Y OPERACIÓN A LA CIUDAD DE IBAGUÉ.</v>
          </cell>
          <cell r="E1663" t="str">
            <v>SG</v>
          </cell>
          <cell r="F1663">
            <v>0.26104949999999999</v>
          </cell>
          <cell r="G1663">
            <v>0</v>
          </cell>
          <cell r="H1663">
            <v>0.26104949999999999</v>
          </cell>
          <cell r="I1663">
            <v>0</v>
          </cell>
          <cell r="J1663">
            <v>0.26104949999999999</v>
          </cell>
          <cell r="K1663">
            <v>0.1110495</v>
          </cell>
          <cell r="L1663">
            <v>0.1110495</v>
          </cell>
          <cell r="M1663">
            <v>0</v>
          </cell>
          <cell r="N1663">
            <v>0</v>
          </cell>
          <cell r="O1663">
            <v>0.1110495</v>
          </cell>
          <cell r="P1663">
            <v>0.15</v>
          </cell>
        </row>
        <row r="1664">
          <cell r="B1664" t="str">
            <v>SGR 2674/2025</v>
          </cell>
          <cell r="C1664" t="str">
            <v>2401-0600-0075</v>
          </cell>
          <cell r="D1664" t="str">
            <v>RESOL SGR 2674/2025  R: SA 21-07-2025 REALIZAR VISITA DE ATENCIÓN DE PUNTOS CRÍTICO VÍA NACIONAL PUERTO BOYACÁ - OTANCHE - CHIQUINQUIRÁ.</v>
          </cell>
          <cell r="E1664" t="str">
            <v>SG</v>
          </cell>
          <cell r="F1664">
            <v>0.15</v>
          </cell>
          <cell r="G1664">
            <v>0</v>
          </cell>
          <cell r="H1664">
            <v>0.15</v>
          </cell>
          <cell r="I1664">
            <v>0.15</v>
          </cell>
          <cell r="J1664">
            <v>0</v>
          </cell>
          <cell r="K1664">
            <v>0</v>
          </cell>
          <cell r="L1664">
            <v>0</v>
          </cell>
          <cell r="M1664">
            <v>0</v>
          </cell>
          <cell r="N1664">
            <v>0</v>
          </cell>
          <cell r="O1664">
            <v>0</v>
          </cell>
          <cell r="P1664">
            <v>0.15</v>
          </cell>
        </row>
        <row r="1665">
          <cell r="B1665" t="str">
            <v>SGR 3212/2025</v>
          </cell>
          <cell r="C1665" t="str">
            <v>2401-0600-0074</v>
          </cell>
          <cell r="D1665" t="str">
            <v>RESOL SGR 3212/2025 PARTICIPACIÓN EN REUNIÓN DE GESTIÓN DEL RIESGO CONVOCADA POR LA ALCALDÍA DE PROVIDENCIA Y SANTA CATALINA</v>
          </cell>
          <cell r="E1665" t="str">
            <v>SG</v>
          </cell>
          <cell r="F1665">
            <v>0.15</v>
          </cell>
          <cell r="G1665">
            <v>0</v>
          </cell>
          <cell r="H1665">
            <v>0.15</v>
          </cell>
          <cell r="I1665">
            <v>0.15</v>
          </cell>
          <cell r="J1665">
            <v>0</v>
          </cell>
          <cell r="K1665">
            <v>0</v>
          </cell>
          <cell r="L1665">
            <v>0</v>
          </cell>
          <cell r="M1665">
            <v>0</v>
          </cell>
          <cell r="N1665">
            <v>0</v>
          </cell>
          <cell r="O1665">
            <v>0</v>
          </cell>
          <cell r="P1665">
            <v>0.15</v>
          </cell>
        </row>
        <row r="1666">
          <cell r="B1666" t="str">
            <v>SA 3277/2025</v>
          </cell>
          <cell r="C1666" t="str">
            <v>2401-0600-0074</v>
          </cell>
          <cell r="D1666" t="str">
            <v>RESOL SA 3277/2025 VISITA TÉCNICA DE SUPERVISIÓN AL CONTRATO DE OBRA NO. 2845/2024 Y AL CONTRATO DE INTERVENTORÍA NO. 3216/2024, EN LAS VÍAS 5008 HONDA – VILLETA, 5008B KORÁN – GUADUAS, EN EL DEPARTAMENTO DE CUNDINAMARCA</v>
          </cell>
          <cell r="E1666" t="str">
            <v>SG</v>
          </cell>
          <cell r="F1666">
            <v>0.15</v>
          </cell>
          <cell r="G1666">
            <v>0</v>
          </cell>
          <cell r="H1666">
            <v>0.15</v>
          </cell>
          <cell r="I1666">
            <v>0.15</v>
          </cell>
          <cell r="J1666">
            <v>0</v>
          </cell>
          <cell r="K1666">
            <v>0</v>
          </cell>
          <cell r="L1666">
            <v>0</v>
          </cell>
          <cell r="M1666">
            <v>0</v>
          </cell>
          <cell r="N1666">
            <v>0</v>
          </cell>
          <cell r="O1666">
            <v>0</v>
          </cell>
          <cell r="P1666">
            <v>0.15</v>
          </cell>
        </row>
        <row r="1667">
          <cell r="B1667" t="str">
            <v>RES DTTOL 122/2025</v>
          </cell>
          <cell r="C1667" t="str">
            <v>2401-0600-0074</v>
          </cell>
          <cell r="D1667" t="str">
            <v>RESOL DTTOL 120/2025 TRANSPORTAR AL DIRECTOR GENERAL A LOS MUNICIPIOS DE GIRARDOT Y MELGAR, PARA  ASISTIR A EVENTO</v>
          </cell>
          <cell r="E1667" t="str">
            <v>SG</v>
          </cell>
          <cell r="F1667">
            <v>0.15</v>
          </cell>
          <cell r="G1667">
            <v>0</v>
          </cell>
          <cell r="H1667">
            <v>0.15</v>
          </cell>
          <cell r="I1667">
            <v>0.15</v>
          </cell>
          <cell r="J1667">
            <v>0</v>
          </cell>
          <cell r="K1667">
            <v>0</v>
          </cell>
          <cell r="L1667">
            <v>0</v>
          </cell>
          <cell r="M1667">
            <v>0</v>
          </cell>
          <cell r="N1667">
            <v>0</v>
          </cell>
          <cell r="O1667">
            <v>0</v>
          </cell>
          <cell r="P1667">
            <v>0.15</v>
          </cell>
        </row>
        <row r="1668">
          <cell r="B1668" t="str">
            <v>SA 3411/2025</v>
          </cell>
          <cell r="C1668" t="str">
            <v>2401-0600-0074</v>
          </cell>
          <cell r="D1668" t="str">
            <v>RESOL SA 3411/2025 VISITA Y ACOMPAÑAMIENTO AL DIRECTOR GENERAL AL RECORRIDO DE VERIFICACIÓN DE LAS OBRAS DE MEJORAMIENTO Y REHABILITACIÓN DE LA TRANSVERSAL DE LA DEPRESIÓN MOMPOSINA Y VISITA A LAS OBRAS DE CONSTRUCCIÓN DE LA VARIANTE DE CIÉNAGA MAGDA</v>
          </cell>
          <cell r="E1668" t="str">
            <v>SG</v>
          </cell>
          <cell r="F1668">
            <v>0.15</v>
          </cell>
          <cell r="G1668">
            <v>0</v>
          </cell>
          <cell r="H1668">
            <v>0.15</v>
          </cell>
          <cell r="I1668">
            <v>0.15</v>
          </cell>
          <cell r="J1668">
            <v>0</v>
          </cell>
          <cell r="K1668">
            <v>0</v>
          </cell>
          <cell r="L1668">
            <v>0</v>
          </cell>
          <cell r="M1668">
            <v>0</v>
          </cell>
          <cell r="N1668">
            <v>0</v>
          </cell>
          <cell r="O1668">
            <v>0</v>
          </cell>
          <cell r="P1668">
            <v>0.15</v>
          </cell>
        </row>
        <row r="1669">
          <cell r="B1669" t="str">
            <v>SA 2307/2025</v>
          </cell>
          <cell r="C1669" t="str">
            <v>2401-0600-0075</v>
          </cell>
          <cell r="D1669" t="str">
            <v>TRANSPORTAR A FUNCIONARIOS DE LA SGR AL DEPARTAMENTO DE BOYACÁ.</v>
          </cell>
          <cell r="E1669" t="str">
            <v>SG</v>
          </cell>
          <cell r="F1669">
            <v>0.48314849999999998</v>
          </cell>
          <cell r="G1669">
            <v>0</v>
          </cell>
          <cell r="H1669">
            <v>0.48314849999999998</v>
          </cell>
          <cell r="I1669">
            <v>0.48314849999999998</v>
          </cell>
          <cell r="J1669">
            <v>0</v>
          </cell>
          <cell r="K1669">
            <v>0</v>
          </cell>
          <cell r="L1669">
            <v>0.33314850000000001</v>
          </cell>
          <cell r="M1669">
            <v>0.33314850000000001</v>
          </cell>
          <cell r="N1669">
            <v>0.33314850000000001</v>
          </cell>
          <cell r="O1669">
            <v>0</v>
          </cell>
          <cell r="P1669">
            <v>0.14999999999999997</v>
          </cell>
        </row>
        <row r="1670">
          <cell r="B1670" t="str">
            <v>139/2025</v>
          </cell>
          <cell r="C1670" t="str">
            <v>2402-0600-0013</v>
          </cell>
          <cell r="D1670" t="str">
            <v>DTSUC RESOL 139/2025 R:2025I-VSUC-066903  POR MEDIO DE LA CUAL SE MODIFICA LA RESOLUCIÓN NO. 102 DEL 20 DE NOVIEMBRE DE 2024 Y SE ORDENA EL PAGO DE LA PLANILLA INTEGRADA AUTOLIQUIDACIÓN APORTES – RIESGOS LABORALES, GRADOS V, DE LOS CONTRATISTAS A CAR</v>
          </cell>
          <cell r="E1670" t="str">
            <v>SUBG - DT</v>
          </cell>
          <cell r="F1670">
            <v>0.14960000000000001</v>
          </cell>
          <cell r="G1670">
            <v>0</v>
          </cell>
          <cell r="H1670">
            <v>0.14960000000000001</v>
          </cell>
          <cell r="I1670">
            <v>0.14960000000000001</v>
          </cell>
          <cell r="J1670">
            <v>0</v>
          </cell>
          <cell r="K1670">
            <v>0</v>
          </cell>
          <cell r="L1670">
            <v>0</v>
          </cell>
          <cell r="M1670">
            <v>0</v>
          </cell>
          <cell r="N1670">
            <v>0</v>
          </cell>
          <cell r="O1670">
            <v>0</v>
          </cell>
          <cell r="P1670">
            <v>0.14960000000000001</v>
          </cell>
        </row>
        <row r="1671">
          <cell r="B1671" t="str">
            <v>872/2025</v>
          </cell>
          <cell r="C1671" t="str">
            <v>2402-0600-0013
2406-0600-0006</v>
          </cell>
          <cell r="D1671" t="str">
            <v>SUBG DTPUT  CON 872/2025 P 31/12/2025 R 2025I-VBOG 021823 PRESTAR SERVICIOS PROFESIONALES PARA ATENDER ASUNTOS DE CARÁCTER TÉCNICO, ADMINISTRATIVO, Y FINANCIERO PARA APOYAR EL SEGUIMIENTO Y CONTROL DE LAS POLÍTICAS, PLANES, PROGRAMAS, PROYECTOS, CONT</v>
          </cell>
          <cell r="E1671" t="str">
            <v>SUBG - DT</v>
          </cell>
          <cell r="F1671">
            <v>0.14801629999999999</v>
          </cell>
          <cell r="G1671">
            <v>0</v>
          </cell>
          <cell r="H1671">
            <v>0.14801629999999999</v>
          </cell>
          <cell r="I1671">
            <v>0.14801629999999999</v>
          </cell>
          <cell r="J1671">
            <v>0</v>
          </cell>
          <cell r="K1671">
            <v>0</v>
          </cell>
          <cell r="L1671">
            <v>0</v>
          </cell>
          <cell r="M1671">
            <v>0</v>
          </cell>
          <cell r="N1671">
            <v>0</v>
          </cell>
          <cell r="O1671">
            <v>0</v>
          </cell>
          <cell r="P1671">
            <v>0.14801629999999999</v>
          </cell>
        </row>
        <row r="1672">
          <cell r="B1672" t="str">
            <v>0658-2025</v>
          </cell>
          <cell r="C1672" t="str">
            <v>2401-0600-0103
2401-0600-0112
2402-0600-0013</v>
          </cell>
          <cell r="D1672" t="str">
            <v>GGT CON 0658-2025 P:31-DIC-2025 R:2025I-VBOG-021040 PRESTAR SERVICIOS DE APOYO A LA GESTIÓN PARA ATENDER ASUNTOS DE CARÁCTER ASISTENCIAL Y OPERATIVO QUE CORRESPONDAN CON LAS POLÍTICAS, PLANES, PROGRAMAS, PROYECTOS, CONTRATOS Y/O CONVENIOS ORIENTADOS</v>
          </cell>
          <cell r="E1672" t="str">
            <v>SUBG - DT</v>
          </cell>
          <cell r="F1672">
            <v>0.14482920000000002</v>
          </cell>
          <cell r="G1672">
            <v>0</v>
          </cell>
          <cell r="H1672">
            <v>0.14482920000000002</v>
          </cell>
          <cell r="I1672">
            <v>0</v>
          </cell>
          <cell r="J1672">
            <v>0.14482920000000002</v>
          </cell>
          <cell r="K1672">
            <v>0</v>
          </cell>
          <cell r="L1672">
            <v>0</v>
          </cell>
          <cell r="M1672">
            <v>0</v>
          </cell>
          <cell r="N1672">
            <v>0</v>
          </cell>
          <cell r="O1672">
            <v>0</v>
          </cell>
          <cell r="P1672">
            <v>0.14482920000000002</v>
          </cell>
        </row>
        <row r="1673">
          <cell r="B1673" t="str">
            <v>634/2025</v>
          </cell>
          <cell r="C1673" t="str">
            <v>2401-0600-0091
2402-0600-0013</v>
          </cell>
          <cell r="D1673" t="str">
            <v>SUBG CON 634/2025 P 7 MESES R 2025I-VBOG 015303 PRESTAR SERVICIOS DE APOYO A LA GESTIÓN PARA ATENDER ASUNTOS DE CARÁCTER ASISTENCIAL Y OPERATIVO QUE CORRESPONDAN CON LAS POLÍTICAS, PLANES, PROGRAMAS, PROYECTOS, CONTRATOS Y/O CONVENIOS ORIENTADOS AL C</v>
          </cell>
          <cell r="E1673" t="str">
            <v>SUBG - DT</v>
          </cell>
          <cell r="F1673">
            <v>15.018748</v>
          </cell>
          <cell r="G1673">
            <v>0</v>
          </cell>
          <cell r="H1673">
            <v>15.018748</v>
          </cell>
          <cell r="I1673">
            <v>15.018748</v>
          </cell>
          <cell r="J1673">
            <v>0</v>
          </cell>
          <cell r="K1673">
            <v>0</v>
          </cell>
          <cell r="L1673">
            <v>14.874224599999998</v>
          </cell>
          <cell r="M1673">
            <v>14.874224599999998</v>
          </cell>
          <cell r="N1673">
            <v>14.874224599999998</v>
          </cell>
          <cell r="O1673">
            <v>0</v>
          </cell>
          <cell r="P1673">
            <v>0.14452340000000241</v>
          </cell>
        </row>
        <row r="1674">
          <cell r="B1674" t="str">
            <v>SVR 5458/2025</v>
          </cell>
          <cell r="C1674" t="str">
            <v>2401-0600-0075</v>
          </cell>
          <cell r="D1674" t="str">
            <v>RESOL SVR 5458/2025 TRANSPORTE A LA INGENIERIA MARIA CELENY OCAMPO ARIAS ATENDER SOLICITUD NOTARIO UNICO DEL CIRCULO DE PUEBLO RICO FIRMAS ESCRITURAS PROYECTO CONTRATO DE OBRA 1757 DE 2020 Y DE INTERVENTORÍA 1832 DE 2020</v>
          </cell>
          <cell r="E1674" t="str">
            <v>SG</v>
          </cell>
          <cell r="F1674">
            <v>0.14403079999999999</v>
          </cell>
          <cell r="G1674">
            <v>0</v>
          </cell>
          <cell r="H1674">
            <v>0.14403079999999999</v>
          </cell>
          <cell r="I1674">
            <v>0.14403079999999999</v>
          </cell>
          <cell r="J1674">
            <v>0</v>
          </cell>
          <cell r="K1674">
            <v>0</v>
          </cell>
          <cell r="L1674">
            <v>0</v>
          </cell>
          <cell r="M1674">
            <v>0</v>
          </cell>
          <cell r="N1674">
            <v>0</v>
          </cell>
          <cell r="O1674">
            <v>0</v>
          </cell>
          <cell r="P1674">
            <v>0.14403079999999999</v>
          </cell>
        </row>
        <row r="1675">
          <cell r="B1675" t="str">
            <v>SA 3033/2025</v>
          </cell>
          <cell r="C1675" t="str">
            <v>2401-0600-0112</v>
          </cell>
          <cell r="D1675" t="str">
            <v>RESOL SA 3033/2025 TRANSPORTAR FUNCIONARIOS DE LA SUBDIRECCIÓN DE VÍAS REGIONALES AL MUNICIPIO DE SABOYÁ - DEPARTAMENTO DE BOYACÁ PARA ATENDER ASUNTOS OFICIALES, PARA ASISTIR A LA MESA TÉCNICA PARA INFORMAR LOS LINEAMIENTOS, COMO SON LOS ESTUDIOS, DI</v>
          </cell>
          <cell r="E1675" t="str">
            <v>SG</v>
          </cell>
          <cell r="F1675">
            <v>0.14219999999999999</v>
          </cell>
          <cell r="G1675">
            <v>0</v>
          </cell>
          <cell r="H1675">
            <v>0.14219999999999999</v>
          </cell>
          <cell r="I1675">
            <v>0.14219999999999999</v>
          </cell>
          <cell r="J1675">
            <v>0</v>
          </cell>
          <cell r="K1675">
            <v>0</v>
          </cell>
          <cell r="L1675">
            <v>0</v>
          </cell>
          <cell r="M1675">
            <v>0</v>
          </cell>
          <cell r="N1675">
            <v>0</v>
          </cell>
          <cell r="O1675">
            <v>0</v>
          </cell>
          <cell r="P1675">
            <v>0.14219999999999999</v>
          </cell>
        </row>
        <row r="1676">
          <cell r="B1676" t="str">
            <v>667/2025</v>
          </cell>
          <cell r="C1676" t="str">
            <v>2401-0600-0118
2402-0600-0013</v>
          </cell>
          <cell r="D1676" t="str">
            <v>GDT CON 667/2025 PLZ 31/12/2025 VBOG-020643 P SERVICIOS PROF PARA ATENDER ASUNTOS DE CARÁCTER
TÉCNICO,ADMINISTRATIVO, Y FINANCIERO PARA APOYAR EL SEGUIMIENTO Y CONTROL DE LAS POLÍTICAS, PLANES, PROG, PROYECTOS, CONTRATOS Y/O CONVE</v>
          </cell>
          <cell r="E1676" t="str">
            <v>SUBG - DT</v>
          </cell>
          <cell r="F1676">
            <v>0.14210867000000002</v>
          </cell>
          <cell r="G1676">
            <v>0</v>
          </cell>
          <cell r="H1676">
            <v>0.14210867000000002</v>
          </cell>
          <cell r="I1676">
            <v>0.14210867000000002</v>
          </cell>
          <cell r="J1676">
            <v>0</v>
          </cell>
          <cell r="K1676">
            <v>0</v>
          </cell>
          <cell r="L1676">
            <v>0</v>
          </cell>
          <cell r="M1676">
            <v>0</v>
          </cell>
          <cell r="N1676">
            <v>0</v>
          </cell>
          <cell r="O1676">
            <v>0</v>
          </cell>
          <cell r="P1676">
            <v>0.14210867000000002</v>
          </cell>
        </row>
        <row r="1677">
          <cell r="B1677" t="str">
            <v>752/2025</v>
          </cell>
          <cell r="C1677" t="str">
            <v>2402-0600-0013
2406-0600-0006</v>
          </cell>
          <cell r="D1677" t="str">
            <v>GDT DTMET CON 752/2025 PLZ 31/12/2025 VBOG-021134 “PRESTAR SERVICIOS PROFESIONALES PARA ATENDER ASUNTOS DE CARÁCTERTÉCNICO, ADMINISTRATIVO, Y FINANCIERO PARA APOYAR EL SEGUIMIENTO Y CONTROL DE
LAS POLÍTICAS, PLANES, PROGRAMAS, PROYECTOS, CONTRATOS Y</v>
          </cell>
          <cell r="E1677" t="str">
            <v>SUBG - DT</v>
          </cell>
          <cell r="F1677">
            <v>0.1419028</v>
          </cell>
          <cell r="G1677">
            <v>0</v>
          </cell>
          <cell r="H1677">
            <v>0.1419028</v>
          </cell>
          <cell r="I1677">
            <v>0.1419028</v>
          </cell>
          <cell r="J1677">
            <v>0</v>
          </cell>
          <cell r="K1677">
            <v>0</v>
          </cell>
          <cell r="L1677">
            <v>0</v>
          </cell>
          <cell r="M1677">
            <v>0</v>
          </cell>
          <cell r="N1677">
            <v>0</v>
          </cell>
          <cell r="O1677">
            <v>0</v>
          </cell>
          <cell r="P1677">
            <v>0.1419028</v>
          </cell>
        </row>
        <row r="1678">
          <cell r="B1678" t="str">
            <v>SA 4927/2025</v>
          </cell>
          <cell r="C1678" t="str">
            <v>2401-0600-0112</v>
          </cell>
          <cell r="D1678" t="str">
            <v>RESOL SA 4927/2025 TRASLADAR A FUNCIONARIOS DE LA SUBDIRECCIÓN DE GESTIÓN INTEGRAL DE CARRETERAS AL MUNICIPIO DE PAJARITO BOYACÁ A REALIZAR LA SOCIALIZACIÓN DEL CONTRATO 1697-2025 TRANSVERSAL CUSIANA</v>
          </cell>
          <cell r="E1678" t="str">
            <v>SG</v>
          </cell>
          <cell r="F1678">
            <v>0.14119999999999999</v>
          </cell>
          <cell r="G1678">
            <v>0</v>
          </cell>
          <cell r="H1678">
            <v>0.14119999999999999</v>
          </cell>
          <cell r="I1678">
            <v>0</v>
          </cell>
          <cell r="J1678">
            <v>0.14119999999999999</v>
          </cell>
          <cell r="K1678">
            <v>0</v>
          </cell>
          <cell r="L1678">
            <v>0</v>
          </cell>
          <cell r="M1678">
            <v>0</v>
          </cell>
          <cell r="N1678">
            <v>0</v>
          </cell>
          <cell r="O1678">
            <v>0</v>
          </cell>
          <cell r="P1678">
            <v>0.14119999999999999</v>
          </cell>
        </row>
        <row r="1679">
          <cell r="B1679" t="str">
            <v>DTNAR 080/2025</v>
          </cell>
          <cell r="C1679" t="str">
            <v>2401-0600-0075</v>
          </cell>
          <cell r="D1679" t="str">
            <v>TRANSPORTAR A LA ING. ANA ISABEL JURADO SANTACRUZ, QUIEN VA A SUPERVISIÓN CONTRATO DE ADMINISTACIÓN VIAL 1983-2024 Y RECORRIDO VIA 2502 PASTO - MOJARRAS</v>
          </cell>
          <cell r="E1679" t="str">
            <v>SG</v>
          </cell>
          <cell r="F1679">
            <v>0.14064950000000001</v>
          </cell>
          <cell r="G1679">
            <v>0</v>
          </cell>
          <cell r="H1679">
            <v>0.14064950000000001</v>
          </cell>
          <cell r="I1679">
            <v>0.14064950000000001</v>
          </cell>
          <cell r="J1679">
            <v>0</v>
          </cell>
          <cell r="K1679">
            <v>0</v>
          </cell>
          <cell r="L1679">
            <v>0</v>
          </cell>
          <cell r="M1679">
            <v>0</v>
          </cell>
          <cell r="N1679">
            <v>0</v>
          </cell>
          <cell r="O1679">
            <v>0</v>
          </cell>
          <cell r="P1679">
            <v>0.14064950000000001</v>
          </cell>
        </row>
        <row r="1680">
          <cell r="B1680" t="str">
            <v>882/2025</v>
          </cell>
          <cell r="C1680" t="str">
            <v>2401-0600-0091
2401-0600-0102</v>
          </cell>
          <cell r="D1680" t="str">
            <v>SG CON 882/2025 P 31/12/2025 R 2025I-VBOG 022298 PRESTAR SERVICIOS DE APOYO A LA GESTIÓN EN TEMAS TÉCNICOS, PARA EL DESARROLLO DE LAS POLÍTICAS, PLANES, PROGRAMAS Y PROYECTOS ORIENTADOS AL CUMPLIMIENTO DE LA MISIONALIDAD DEL INSTITUTO NACIONAL DE VÍA</v>
          </cell>
          <cell r="E1680" t="str">
            <v>SG</v>
          </cell>
          <cell r="F1680">
            <v>0.14000000000000001</v>
          </cell>
          <cell r="G1680">
            <v>0</v>
          </cell>
          <cell r="H1680">
            <v>0.14000000000000001</v>
          </cell>
          <cell r="I1680">
            <v>7.0680050000000008E-2</v>
          </cell>
          <cell r="J1680">
            <v>6.9319949999999991E-2</v>
          </cell>
          <cell r="K1680">
            <v>0</v>
          </cell>
          <cell r="L1680">
            <v>0</v>
          </cell>
          <cell r="M1680">
            <v>0</v>
          </cell>
          <cell r="N1680">
            <v>0</v>
          </cell>
          <cell r="O1680">
            <v>0</v>
          </cell>
          <cell r="P1680">
            <v>0.14000000000000001</v>
          </cell>
        </row>
        <row r="1681">
          <cell r="B1681" t="str">
            <v>874/2025</v>
          </cell>
          <cell r="C1681" t="str">
            <v>2401-0600-0071
2401-0600-0107</v>
          </cell>
          <cell r="D1681" t="str">
            <v>SA CON 874/2025 P 31/12/25 R VBOG 022736 DEL 14/04/25. PRESTAR EL SERVICIO DE APOYO A LA GESTIÓN EN ACTIVIDADES NECESARIAS PARA EL FORTALECIMIENTO DEL SISTEMA DE GESTIÓN DOCUMENTAL EN EL MARCO DE LAS POLÍTICAS, PLANES, PROGRAMAS Y PROYECTOS ORIENTADO</v>
          </cell>
          <cell r="E1681" t="str">
            <v>SG</v>
          </cell>
          <cell r="F1681">
            <v>0.14000000000000001</v>
          </cell>
          <cell r="G1681">
            <v>0</v>
          </cell>
          <cell r="H1681">
            <v>0.14000000000000001</v>
          </cell>
          <cell r="I1681">
            <v>0.14000000000000001</v>
          </cell>
          <cell r="J1681">
            <v>0</v>
          </cell>
          <cell r="K1681">
            <v>0</v>
          </cell>
          <cell r="L1681">
            <v>0</v>
          </cell>
          <cell r="M1681">
            <v>0</v>
          </cell>
          <cell r="N1681">
            <v>0</v>
          </cell>
          <cell r="O1681">
            <v>0</v>
          </cell>
          <cell r="P1681">
            <v>0.14000000000000001</v>
          </cell>
        </row>
        <row r="1682">
          <cell r="B1682" t="str">
            <v>1322/2025</v>
          </cell>
          <cell r="C1682" t="str">
            <v>2401-0600-0096
2401-0600-0102</v>
          </cell>
          <cell r="D1682" t="str">
            <v>SA CPSP 1322/2025 P:31/12/2025 R: 2025I-VBOG-047214 SA “PRESTAR SERVICIOS DE APOYO A LA GESTIÓN EN TEMAS LOGÍSTICOS YADMINISTRATIVOS, PARA EL DESARROLLO DE LAS POLÍTICAS, PLANES, PROGRAMAS Y PROYECTOS ORIENTADOS AL CUMPLIMIENTO DE LA MISIONALIDAD DE</v>
          </cell>
          <cell r="E1682" t="str">
            <v>SG</v>
          </cell>
          <cell r="F1682">
            <v>0.14000000000000001</v>
          </cell>
          <cell r="G1682">
            <v>0</v>
          </cell>
          <cell r="H1682">
            <v>0.14000000000000001</v>
          </cell>
          <cell r="I1682">
            <v>0.14000000000000001</v>
          </cell>
          <cell r="J1682">
            <v>0</v>
          </cell>
          <cell r="K1682">
            <v>0</v>
          </cell>
          <cell r="L1682">
            <v>0</v>
          </cell>
          <cell r="M1682">
            <v>0</v>
          </cell>
          <cell r="N1682">
            <v>0</v>
          </cell>
          <cell r="O1682">
            <v>0</v>
          </cell>
          <cell r="P1682">
            <v>0.14000000000000001</v>
          </cell>
        </row>
        <row r="1683">
          <cell r="B1683" t="str">
            <v>1549/2025</v>
          </cell>
          <cell r="C1683" t="str">
            <v>2401-0600-0112</v>
          </cell>
          <cell r="D1683" t="str">
            <v>SGCP CPSP 1549/2025 P:31/12/2025 R:2025I-VBOG-065781 DJ PRESTAR LOS SERVICIOS AL INSTITUTO NACIONAL DE VÍAS EN LA GESTIÓN DE ACTIVIDADES, PROCESOS Y PROCEDIMIENTOS REQUERIDOS POR LA SUBDIRECCIÓN DE GESTIÓN CONTRACTUAL Y PROCESOS ADMINISTRATIVOS</v>
          </cell>
          <cell r="E1683" t="str">
            <v>DJ</v>
          </cell>
          <cell r="F1683">
            <v>0.14000000000000001</v>
          </cell>
          <cell r="G1683">
            <v>0</v>
          </cell>
          <cell r="H1683">
            <v>0.14000000000000001</v>
          </cell>
          <cell r="I1683">
            <v>0</v>
          </cell>
          <cell r="J1683">
            <v>0.14000000000000001</v>
          </cell>
          <cell r="K1683">
            <v>0</v>
          </cell>
          <cell r="L1683">
            <v>0</v>
          </cell>
          <cell r="M1683">
            <v>0</v>
          </cell>
          <cell r="N1683">
            <v>0</v>
          </cell>
          <cell r="O1683">
            <v>0</v>
          </cell>
          <cell r="P1683">
            <v>0.14000000000000001</v>
          </cell>
        </row>
        <row r="1684">
          <cell r="B1684" t="str">
            <v>1548/2025</v>
          </cell>
          <cell r="C1684" t="str">
            <v>2401-0600-0112</v>
          </cell>
          <cell r="D1684" t="str">
            <v>SGCP CPSP 1548/2025 P:31/12/2025 R:2025I-VBOG-065780 DJ PRESTAR LOS SERVICIOS AL INSTITUTO NACIONAL DE VÍAS EN LA GESTIÓN DE ACTIVIDADES, PROCESOS Y PROCEDIMIENTOS REQUERIDOS POR LA SUBDIRECCIÓN DE GESTIÓN CONTRACTUAL Y PROCESOS ADMINISTRATIVOS</v>
          </cell>
          <cell r="E1684" t="str">
            <v>DJ</v>
          </cell>
          <cell r="F1684">
            <v>0.14000000000000001</v>
          </cell>
          <cell r="G1684">
            <v>0</v>
          </cell>
          <cell r="H1684">
            <v>0.14000000000000001</v>
          </cell>
          <cell r="I1684">
            <v>0</v>
          </cell>
          <cell r="J1684">
            <v>0.14000000000000001</v>
          </cell>
          <cell r="K1684">
            <v>0</v>
          </cell>
          <cell r="L1684">
            <v>0</v>
          </cell>
          <cell r="M1684">
            <v>0</v>
          </cell>
          <cell r="N1684">
            <v>0</v>
          </cell>
          <cell r="O1684">
            <v>0</v>
          </cell>
          <cell r="P1684">
            <v>0.14000000000000001</v>
          </cell>
        </row>
        <row r="1685">
          <cell r="B1685" t="str">
            <v>721/2025</v>
          </cell>
          <cell r="C1685" t="str">
            <v>2401-0600-0091
2401-0600-0112
2402-0600-0013</v>
          </cell>
          <cell r="D1685" t="str">
            <v>GGT CON 721/2025 PLZ 31/12/2025 VBOG-089667 PRESTAR SERVICIOS PROFESIONALES PARA ATENDER ASUNTOS DE CARÁCTER TÉCNICO, ADMINISTRATIVO, Y FINANCIERO PARA APOYAR EL SEGUIMIENTO Y CONTROL DE LAS POLÍTICAS, PLANES, PROGRAMAS, PROYECTOS, CONTRATOS Y/O CON</v>
          </cell>
          <cell r="E1685" t="str">
            <v>SUBG - DT</v>
          </cell>
          <cell r="F1685">
            <v>0.13977800000000001</v>
          </cell>
          <cell r="G1685">
            <v>0</v>
          </cell>
          <cell r="H1685">
            <v>0.13977800000000001</v>
          </cell>
          <cell r="I1685">
            <v>0.13977800000000001</v>
          </cell>
          <cell r="J1685">
            <v>0</v>
          </cell>
          <cell r="K1685">
            <v>0</v>
          </cell>
          <cell r="L1685">
            <v>0</v>
          </cell>
          <cell r="M1685">
            <v>0</v>
          </cell>
          <cell r="N1685">
            <v>0</v>
          </cell>
          <cell r="O1685">
            <v>0</v>
          </cell>
          <cell r="P1685">
            <v>0.13977800000000001</v>
          </cell>
        </row>
        <row r="1686">
          <cell r="B1686" t="str">
            <v>DTGUA 163/2025</v>
          </cell>
          <cell r="C1686" t="str">
            <v>2401-0600-0112</v>
          </cell>
          <cell r="D1686" t="str">
            <v>RESOL DTGUA 163/2025 TRANSPORTAR A DRA HEIDI HERNANDEZ VISITAR AL JUZGADO PRIMERO ADMINISTRATIVO DELCIRCUITO DE MAICAO, CON EL OBJETO DE INDGAR RESPECTO A LAS GESTIONES Y AUTOS EMITIDOS EN EL PROCESO CON RADICACION No. 4-001-33-40-003-2022-00006-00</v>
          </cell>
          <cell r="E1686" t="str">
            <v>SG</v>
          </cell>
          <cell r="F1686">
            <v>0.1392495</v>
          </cell>
          <cell r="G1686">
            <v>0</v>
          </cell>
          <cell r="H1686">
            <v>0.1392495</v>
          </cell>
          <cell r="I1686">
            <v>0</v>
          </cell>
          <cell r="J1686">
            <v>0.1392495</v>
          </cell>
          <cell r="K1686">
            <v>0</v>
          </cell>
          <cell r="L1686">
            <v>0</v>
          </cell>
          <cell r="M1686">
            <v>0</v>
          </cell>
          <cell r="N1686">
            <v>0</v>
          </cell>
          <cell r="O1686">
            <v>0</v>
          </cell>
          <cell r="P1686">
            <v>0.1392495</v>
          </cell>
        </row>
        <row r="1687">
          <cell r="B1687" t="str">
            <v>SA 4268/2025</v>
          </cell>
          <cell r="C1687" t="str">
            <v>2401-0600-0112</v>
          </cell>
          <cell r="D1687" t="str">
            <v>RESOL SA 4268/2025 TRANSPORTAR AL DIRECTOR GENERAL DE INVIAS, PARA ASISTIR A LA VISITA DE LOS PROYECTOS VÍAS DEL TOLIMA</v>
          </cell>
          <cell r="E1687" t="str">
            <v>SG</v>
          </cell>
          <cell r="F1687">
            <v>0.13880000000000001</v>
          </cell>
          <cell r="G1687">
            <v>0</v>
          </cell>
          <cell r="H1687">
            <v>0.13880000000000001</v>
          </cell>
          <cell r="I1687">
            <v>0</v>
          </cell>
          <cell r="J1687">
            <v>0.13880000000000001</v>
          </cell>
          <cell r="K1687">
            <v>0</v>
          </cell>
          <cell r="L1687">
            <v>0</v>
          </cell>
          <cell r="M1687">
            <v>0</v>
          </cell>
          <cell r="N1687">
            <v>0</v>
          </cell>
          <cell r="O1687">
            <v>0</v>
          </cell>
          <cell r="P1687">
            <v>0.13880000000000001</v>
          </cell>
        </row>
        <row r="1688">
          <cell r="B1688" t="str">
            <v>SA 5289/2025</v>
          </cell>
          <cell r="C1688" t="str">
            <v>2401-0600-0112</v>
          </cell>
          <cell r="D1688" t="str">
            <v>RESOL SA 5289/2025 APOYAR A LA DIRECCIÓN TERRITORIAL META EN EL SERVICIO TRANSPORTE EVENTO OFICIAL</v>
          </cell>
          <cell r="E1688" t="str">
            <v>SG</v>
          </cell>
          <cell r="F1688">
            <v>0.53314850000000003</v>
          </cell>
          <cell r="G1688">
            <v>0</v>
          </cell>
          <cell r="H1688">
            <v>0.53314850000000003</v>
          </cell>
          <cell r="I1688">
            <v>0</v>
          </cell>
          <cell r="J1688">
            <v>0.53314850000000003</v>
          </cell>
          <cell r="K1688">
            <v>0.39464850000000001</v>
          </cell>
          <cell r="L1688">
            <v>0.39464850000000001</v>
          </cell>
          <cell r="M1688">
            <v>0</v>
          </cell>
          <cell r="N1688">
            <v>0</v>
          </cell>
          <cell r="O1688">
            <v>0.39464850000000001</v>
          </cell>
          <cell r="P1688">
            <v>0.13850000000000001</v>
          </cell>
        </row>
        <row r="1689">
          <cell r="B1689" t="str">
            <v>661/2025</v>
          </cell>
          <cell r="C1689" t="str">
            <v>2401-0600-0103
2401-0600-0112
2402-0600-0013</v>
          </cell>
          <cell r="D1689" t="str">
            <v>SUBG CON 661/2025 PLZ 31/12/2025 VBOG-019923 - ADICION 1 MOIFICACION 1 VBOG- 088543 PRESTAR SERVICIOS PROFESIONALES PARA ATENDER ASUNTOS DE CARÁCTER TÉCNICO, ADMINISTRATIVO, Y FINANCIERO PARA APOYAR EL SEGUIMIENTO Y CONTROL DE LAS POLÍTICAS, PLANES,</v>
          </cell>
          <cell r="E1689" t="str">
            <v>SUBG - DT</v>
          </cell>
          <cell r="F1689">
            <v>0.13825289999999998</v>
          </cell>
          <cell r="G1689">
            <v>0</v>
          </cell>
          <cell r="H1689">
            <v>0.13825289999999998</v>
          </cell>
          <cell r="I1689">
            <v>0.13825245999999999</v>
          </cell>
          <cell r="J1689">
            <v>4.4000000000000002E-7</v>
          </cell>
          <cell r="K1689">
            <v>0</v>
          </cell>
          <cell r="L1689">
            <v>0</v>
          </cell>
          <cell r="M1689">
            <v>0</v>
          </cell>
          <cell r="N1689">
            <v>0</v>
          </cell>
          <cell r="O1689">
            <v>0</v>
          </cell>
          <cell r="P1689">
            <v>0.13825289999999998</v>
          </cell>
        </row>
        <row r="1690">
          <cell r="B1690" t="str">
            <v>SA 3614/2025</v>
          </cell>
          <cell r="C1690" t="str">
            <v>2402-0600-0013</v>
          </cell>
          <cell r="D1690" t="str">
            <v>RESOL SA 3614/2025TRASLADAR A FUNCIONARIOS DE LA SUBDIRECCIÓN DE GESTIÓN INTEGRAL DE CARRETERAS PARA HACER VISITA DE SEGUIMIENTO AL PROYECTO TRANSVERSAL DE CARARE</v>
          </cell>
          <cell r="E1690" t="str">
            <v>SG</v>
          </cell>
          <cell r="F1690">
            <v>0.13800000000000001</v>
          </cell>
          <cell r="G1690">
            <v>0</v>
          </cell>
          <cell r="H1690">
            <v>0.13800000000000001</v>
          </cell>
          <cell r="I1690">
            <v>0.13800000000000001</v>
          </cell>
          <cell r="J1690">
            <v>0</v>
          </cell>
          <cell r="K1690">
            <v>0</v>
          </cell>
          <cell r="L1690">
            <v>0</v>
          </cell>
          <cell r="M1690">
            <v>0</v>
          </cell>
          <cell r="N1690">
            <v>0</v>
          </cell>
          <cell r="O1690">
            <v>0</v>
          </cell>
          <cell r="P1690">
            <v>0.13800000000000001</v>
          </cell>
        </row>
        <row r="1691">
          <cell r="B1691" t="str">
            <v>979/2025</v>
          </cell>
          <cell r="C1691" t="str">
            <v>2402-0600-0013
2406-0600-0006</v>
          </cell>
          <cell r="D1691" t="str">
            <v>DTMET CON 979/2025 P:31/12/2025 R:2025I-VBOG-023795 PRESTAR SERVICIOS DE APOYO A LA GESTIÓN PARA ATENDER ASUNTOS DE CARÁCTER ASISTENCIAL Y OPERATIVO QUE CORRESPONDAN CON LAS POLÍTICAS, PLANES, PROGRAMAS, PROYECTOS, CONTRATOS Y/O CONVENIOS</v>
          </cell>
          <cell r="E1691" t="str">
            <v>SUBG - DT</v>
          </cell>
          <cell r="F1691">
            <v>0.13722810000000002</v>
          </cell>
          <cell r="G1691">
            <v>0</v>
          </cell>
          <cell r="H1691">
            <v>0.13722810000000002</v>
          </cell>
          <cell r="I1691">
            <v>0.13722810000000002</v>
          </cell>
          <cell r="J1691">
            <v>0</v>
          </cell>
          <cell r="K1691">
            <v>0</v>
          </cell>
          <cell r="L1691">
            <v>0</v>
          </cell>
          <cell r="M1691">
            <v>0</v>
          </cell>
          <cell r="N1691">
            <v>0</v>
          </cell>
          <cell r="O1691">
            <v>0</v>
          </cell>
          <cell r="P1691">
            <v>0.13722810000000002</v>
          </cell>
        </row>
        <row r="1692">
          <cell r="B1692" t="str">
            <v>DTBOY 047/2025</v>
          </cell>
          <cell r="C1692" t="str">
            <v>2401-0600-0075</v>
          </cell>
          <cell r="D1692" t="str">
            <v>SA CORREO _ DE 18/06/2025 RESOL DTBOY 047/2025 TRANSPORTAR FUNCIONARIA TERRITORIAL BOYACÁ, OFICINA J</v>
          </cell>
          <cell r="E1692" t="str">
            <v>SG</v>
          </cell>
          <cell r="F1692">
            <v>0.13464950000000001</v>
          </cell>
          <cell r="G1692">
            <v>0</v>
          </cell>
          <cell r="H1692">
            <v>0.13464950000000001</v>
          </cell>
          <cell r="I1692">
            <v>0.13464950000000001</v>
          </cell>
          <cell r="J1692">
            <v>0</v>
          </cell>
          <cell r="K1692">
            <v>0</v>
          </cell>
          <cell r="L1692">
            <v>0</v>
          </cell>
          <cell r="M1692">
            <v>0</v>
          </cell>
          <cell r="N1692">
            <v>0</v>
          </cell>
          <cell r="O1692">
            <v>0</v>
          </cell>
          <cell r="P1692">
            <v>0.13464950000000001</v>
          </cell>
        </row>
        <row r="1693">
          <cell r="B1693" t="str">
            <v>DTNAR 038/2025</v>
          </cell>
          <cell r="C1693" t="str">
            <v>2401-0600-0118</v>
          </cell>
          <cell r="D1693" t="str">
            <v>SA CORREO DEL 10-04-2025 RES DTNAR 038-2025 SALIDA EL DÍA 11 DE ABRIL DE 2025, A REALIZAR EL RECIBO FINAL DE LAS OBRAS DEL CONTRATO 3409 DE 2024, PARA LA ATENCIÓN A LA REUNIÓN DE COMITÉ DE SEGUIMIENTO ACCIÓN POPULAR PROCESO : 52001-23-33-000-(2013-03</v>
          </cell>
          <cell r="E1693" t="str">
            <v>SG</v>
          </cell>
          <cell r="F1693">
            <v>0.13460800000000001</v>
          </cell>
          <cell r="G1693">
            <v>0</v>
          </cell>
          <cell r="H1693">
            <v>0.13460800000000001</v>
          </cell>
          <cell r="I1693">
            <v>0.13460800000000001</v>
          </cell>
          <cell r="J1693">
            <v>0</v>
          </cell>
          <cell r="K1693">
            <v>0</v>
          </cell>
          <cell r="L1693">
            <v>0</v>
          </cell>
          <cell r="M1693">
            <v>0</v>
          </cell>
          <cell r="N1693">
            <v>0</v>
          </cell>
          <cell r="O1693">
            <v>0</v>
          </cell>
          <cell r="P1693">
            <v>0.13460800000000001</v>
          </cell>
        </row>
        <row r="1694">
          <cell r="B1694" t="str">
            <v>SA 5443/2025</v>
          </cell>
          <cell r="C1694" t="str">
            <v>2401-0600-0112</v>
          </cell>
          <cell r="D1694" t="str">
            <v>RESOL SA 5443/2025 TRANSPORTAR AL ING. JORGE HURTADO, FUNCIONARIO DE LA SUBDIRECCIÓN DE GESTIÓN DEL RIESGO, PARA ATENDER UNA EMERGENCIA EN EL PONTÓN RUTA 65A02 URIBE - YE DE GRANADA PR 96+750 – DEPARTAMENTO DEL META, EL 14 Y 15 DE DICIEMBRE DE 2025</v>
          </cell>
          <cell r="E1694" t="str">
            <v>SG</v>
          </cell>
          <cell r="F1694">
            <v>0.6331485</v>
          </cell>
          <cell r="G1694">
            <v>0</v>
          </cell>
          <cell r="H1694">
            <v>0.6331485</v>
          </cell>
          <cell r="I1694">
            <v>0</v>
          </cell>
          <cell r="J1694">
            <v>0.6331485</v>
          </cell>
          <cell r="K1694">
            <v>0.49994850000000002</v>
          </cell>
          <cell r="L1694">
            <v>0.49994850000000002</v>
          </cell>
          <cell r="M1694">
            <v>0</v>
          </cell>
          <cell r="N1694">
            <v>0</v>
          </cell>
          <cell r="O1694">
            <v>0.49994850000000002</v>
          </cell>
          <cell r="P1694">
            <v>0.13319999999999999</v>
          </cell>
        </row>
        <row r="1695">
          <cell r="B1695" t="str">
            <v>141/2025</v>
          </cell>
          <cell r="C1695" t="str">
            <v>2402-0600-0013</v>
          </cell>
          <cell r="D1695" t="str">
            <v>DTSUC RESOL 141/2025 R:2025I-VSUC-066899 POR MEDIO DE LA CUAL SE MODIFICA LA RESOLUCIÓN NO. 133 DEL 10 DE DICIEMBRE DE 2024 Y SE ORDENA EL PAGO DE LA PLANILLA INTEGRADA AUTOLIQUIDACIÓN APORTES - RIESGOS LABORALES, GRADOS V, DE LOS CONTRATISTAS A CARG</v>
          </cell>
          <cell r="E1695" t="str">
            <v>SUBG - DT</v>
          </cell>
          <cell r="F1695">
            <v>0.13289999999999999</v>
          </cell>
          <cell r="G1695">
            <v>0</v>
          </cell>
          <cell r="H1695">
            <v>0.13289999999999999</v>
          </cell>
          <cell r="I1695">
            <v>0.13289999999999999</v>
          </cell>
          <cell r="J1695">
            <v>0</v>
          </cell>
          <cell r="K1695">
            <v>0</v>
          </cell>
          <cell r="L1695">
            <v>0</v>
          </cell>
          <cell r="M1695">
            <v>0</v>
          </cell>
          <cell r="N1695">
            <v>0</v>
          </cell>
          <cell r="O1695">
            <v>0</v>
          </cell>
          <cell r="P1695">
            <v>0.13289999999999999</v>
          </cell>
        </row>
        <row r="1696">
          <cell r="B1696" t="str">
            <v>SA 4753/2025</v>
          </cell>
          <cell r="C1696" t="str">
            <v>2401-0600-0074</v>
          </cell>
          <cell r="D1696" t="str">
            <v>RESOL SA 4753/2025  VISITA TÉCNICA DE SUPERVISIÓN AL CONTRATO DE OBRA NO. 2845/2024 Y AL CONTRATO DE INTERVENTORÍA NO. 3216/2024, EN LAS VÍAS 5008 HONDA – VILLETA, 5008B KORÁN – GUADUAS, EN EL DEPARTAMENTO DE CUNDINAMARCA</v>
          </cell>
          <cell r="E1696" t="str">
            <v>SG</v>
          </cell>
          <cell r="F1696">
            <v>0.7964329</v>
          </cell>
          <cell r="G1696">
            <v>0</v>
          </cell>
          <cell r="H1696">
            <v>0.7964329</v>
          </cell>
          <cell r="I1696">
            <v>0.7964329</v>
          </cell>
          <cell r="J1696">
            <v>0</v>
          </cell>
          <cell r="K1696">
            <v>0.66643289999999999</v>
          </cell>
          <cell r="L1696">
            <v>0.66643289999999999</v>
          </cell>
          <cell r="M1696">
            <v>0</v>
          </cell>
          <cell r="N1696">
            <v>0.66643289999999999</v>
          </cell>
          <cell r="O1696">
            <v>0</v>
          </cell>
          <cell r="P1696">
            <v>0.13</v>
          </cell>
        </row>
        <row r="1697">
          <cell r="B1697" t="str">
            <v>DTBOY 61/2025</v>
          </cell>
          <cell r="C1697" t="str">
            <v>2402-0600-0013</v>
          </cell>
          <cell r="D1697" t="str">
            <v>DTBOY RESOL 61/2025 R:2025I-VBOY-052879 POR MEDIO DE LA CUAL SE MODIFICA LA RESOL 143 DE 2024 PARA AJUSTAR PAGO DE APORTES  RIESGOS LABORALES GRADO IV Y V CONTRATISTAS, MES DE DICIEMBRE DE 2024</v>
          </cell>
          <cell r="E1697" t="str">
            <v>SUBG - DT</v>
          </cell>
          <cell r="F1697">
            <v>0.1285</v>
          </cell>
          <cell r="G1697">
            <v>0</v>
          </cell>
          <cell r="H1697">
            <v>0.1285</v>
          </cell>
          <cell r="I1697">
            <v>0.1285</v>
          </cell>
          <cell r="J1697">
            <v>0</v>
          </cell>
          <cell r="K1697">
            <v>0</v>
          </cell>
          <cell r="L1697">
            <v>0</v>
          </cell>
          <cell r="M1697">
            <v>0</v>
          </cell>
          <cell r="N1697">
            <v>0</v>
          </cell>
          <cell r="O1697">
            <v>0</v>
          </cell>
          <cell r="P1697">
            <v>0.1285</v>
          </cell>
        </row>
        <row r="1698">
          <cell r="B1698" t="str">
            <v>DTBOY 025/2025</v>
          </cell>
          <cell r="C1698" t="str">
            <v>2401-0600-0118</v>
          </cell>
          <cell r="D1698" t="str">
            <v>Transportar funcionario TERRITORIAL BOYACÁ, Director Territorial ( e ) asistir a primera reunión consejo de seguridad vial en
Sogamoso.</v>
          </cell>
          <cell r="E1698" t="str">
            <v>SG</v>
          </cell>
          <cell r="F1698">
            <v>0.12678449999999999</v>
          </cell>
          <cell r="G1698">
            <v>0</v>
          </cell>
          <cell r="H1698">
            <v>0.12678449999999999</v>
          </cell>
          <cell r="I1698">
            <v>0.12678449999999999</v>
          </cell>
          <cell r="J1698">
            <v>0</v>
          </cell>
          <cell r="K1698">
            <v>0</v>
          </cell>
          <cell r="L1698">
            <v>0</v>
          </cell>
          <cell r="M1698">
            <v>0</v>
          </cell>
          <cell r="N1698">
            <v>0</v>
          </cell>
          <cell r="O1698">
            <v>0</v>
          </cell>
          <cell r="P1698">
            <v>0.12678449999999999</v>
          </cell>
        </row>
        <row r="1699">
          <cell r="B1699" t="str">
            <v>2979/2025</v>
          </cell>
          <cell r="C1699" t="str">
            <v>2401-0600-0107
2409-0600-0009</v>
          </cell>
          <cell r="D1699" t="str">
            <v>SA CPSP 2979/2025 P:31/12/2025 PRESTAR SERVICIOS DE APOYO A LA GESTIÓN, PARA CONDUCIR LOS VEHÍCULOS ASIGNADOS A LA SUBDIRECCIÓN ADMINISTRATIVA DEL INVIAS</v>
          </cell>
          <cell r="E1699" t="str">
            <v>SG</v>
          </cell>
          <cell r="F1699">
            <v>1.8900000000000001</v>
          </cell>
          <cell r="G1699">
            <v>0</v>
          </cell>
          <cell r="H1699">
            <v>1.8900000000000001</v>
          </cell>
          <cell r="I1699">
            <v>1</v>
          </cell>
          <cell r="J1699">
            <v>0.89</v>
          </cell>
          <cell r="K1699">
            <v>1.764</v>
          </cell>
          <cell r="L1699">
            <v>1.764</v>
          </cell>
          <cell r="M1699">
            <v>0</v>
          </cell>
          <cell r="N1699">
            <v>1</v>
          </cell>
          <cell r="O1699">
            <v>0.76400000000000001</v>
          </cell>
          <cell r="P1699">
            <v>0.12600000000000011</v>
          </cell>
        </row>
        <row r="1700">
          <cell r="B1700" t="str">
            <v>1335/2025</v>
          </cell>
          <cell r="C1700" t="str">
            <v>2401-0600-0107</v>
          </cell>
          <cell r="D1700" t="str">
            <v>SA CPSP 1335/2025 P:31/12/2025 R: 2025I-VBOG-048264  SG PRESTAR SERVICIOS DE APOYO A LA GESTIÓN COMO CONDUCTOR DE LOS VEHÍCULOS OFICIALES ASIGNADOS A LA SUBDIRECCIÓN ADMINISTRATIVA DE INVIAS EN DESARROLLO DE LAS POLÍTICAS, PLANES, PROGRAMAS Y PROYECT</v>
          </cell>
          <cell r="E1700" t="str">
            <v>SG</v>
          </cell>
          <cell r="F1700">
            <v>0.126</v>
          </cell>
          <cell r="G1700">
            <v>0</v>
          </cell>
          <cell r="H1700">
            <v>0.126</v>
          </cell>
          <cell r="I1700">
            <v>0.126</v>
          </cell>
          <cell r="J1700">
            <v>0</v>
          </cell>
          <cell r="K1700">
            <v>0</v>
          </cell>
          <cell r="L1700">
            <v>0</v>
          </cell>
          <cell r="M1700">
            <v>0</v>
          </cell>
          <cell r="N1700">
            <v>0</v>
          </cell>
          <cell r="O1700">
            <v>0</v>
          </cell>
          <cell r="P1700">
            <v>0.126</v>
          </cell>
        </row>
        <row r="1701">
          <cell r="B1701" t="str">
            <v>1378/2025</v>
          </cell>
          <cell r="C1701" t="str">
            <v>2409-0600-0009</v>
          </cell>
          <cell r="D1701" t="str">
            <v>SA CPS 1378/2025 2025I-VBOG-065290 P: 31/12/2025 SG PRESTAR SERVICIOS DE APOYO A LA GESTIÓN, DESEMPEÑÁNDOSE COMO CONDUCTOR DE LOS VEHÍCULOS OFICIALES ASIGNADOS A LA SUBDIRECCIÓN ADMINISTRATIVA DEL INVIAS, EN DESARROLLO DE LAS POLÍTICAS, PLANES, PROG</v>
          </cell>
          <cell r="E1701" t="str">
            <v>SG</v>
          </cell>
          <cell r="F1701">
            <v>0.126</v>
          </cell>
          <cell r="G1701">
            <v>0</v>
          </cell>
          <cell r="H1701">
            <v>0.126</v>
          </cell>
          <cell r="I1701">
            <v>0</v>
          </cell>
          <cell r="J1701">
            <v>0.126</v>
          </cell>
          <cell r="K1701">
            <v>0</v>
          </cell>
          <cell r="L1701">
            <v>0</v>
          </cell>
          <cell r="M1701">
            <v>0</v>
          </cell>
          <cell r="N1701">
            <v>0</v>
          </cell>
          <cell r="O1701">
            <v>0</v>
          </cell>
          <cell r="P1701">
            <v>0.126</v>
          </cell>
        </row>
        <row r="1702">
          <cell r="B1702" t="str">
            <v>DTBOY 093/2025</v>
          </cell>
          <cell r="C1702" t="str">
            <v>2401-0600-0118</v>
          </cell>
          <cell r="D1702" t="str">
            <v>RESOL DTBOY 093/2025 COMISIÓN PARA REALIZAR VISITA TÉCNICA INICIAL DE IDENTIFICACIÓN DE PUNTOS A INTERVENIR PARA LA EJECUCIÓN DEL CONTRATO 1723 DE 2025  CUYO OBJETO "HABILITAR Y/O BRINDAR TRANSITABILIDAD EN LA RED VIAL A CARGO DEL INVIAS, A TRAVÉS DE</v>
          </cell>
          <cell r="E1702" t="str">
            <v>SG</v>
          </cell>
          <cell r="F1702">
            <v>0.12542800000000001</v>
          </cell>
          <cell r="G1702">
            <v>0</v>
          </cell>
          <cell r="H1702">
            <v>0.12542800000000001</v>
          </cell>
          <cell r="I1702">
            <v>0.12542800000000001</v>
          </cell>
          <cell r="J1702">
            <v>0</v>
          </cell>
          <cell r="K1702">
            <v>0</v>
          </cell>
          <cell r="L1702">
            <v>0</v>
          </cell>
          <cell r="M1702">
            <v>0</v>
          </cell>
          <cell r="N1702">
            <v>0</v>
          </cell>
          <cell r="O1702">
            <v>0</v>
          </cell>
          <cell r="P1702">
            <v>0.12542800000000001</v>
          </cell>
        </row>
        <row r="1703">
          <cell r="B1703" t="str">
            <v>DT CUN 029-2025</v>
          </cell>
          <cell r="C1703" t="str">
            <v>2401-0600-0118</v>
          </cell>
          <cell r="D1703" t="str">
            <v>SA CORREO  DE 27-03-2025 RESOL DT CUN 029-2025 TRANSPORTAR AL INGENIERO DE LA TERRITORIAL A LOS MUNI</v>
          </cell>
          <cell r="E1703" t="str">
            <v>SG</v>
          </cell>
          <cell r="F1703">
            <v>0.12379999999999999</v>
          </cell>
          <cell r="G1703">
            <v>0</v>
          </cell>
          <cell r="H1703">
            <v>0.12379999999999999</v>
          </cell>
          <cell r="I1703">
            <v>0.12379999999999999</v>
          </cell>
          <cell r="J1703">
            <v>0</v>
          </cell>
          <cell r="K1703">
            <v>0</v>
          </cell>
          <cell r="L1703">
            <v>0</v>
          </cell>
          <cell r="M1703">
            <v>0</v>
          </cell>
          <cell r="N1703">
            <v>0</v>
          </cell>
          <cell r="O1703">
            <v>0</v>
          </cell>
          <cell r="P1703">
            <v>0.12379999999999999</v>
          </cell>
        </row>
        <row r="1704">
          <cell r="B1704" t="str">
            <v>SA 5293/2025</v>
          </cell>
          <cell r="C1704" t="str">
            <v>2401-0600-0112</v>
          </cell>
          <cell r="D1704" t="str">
            <v>RESOL SA 5293/2025 TRANSPORTAR CONTRATISTAS A VISITA TÉCNICA DE SEGUIMIENTO A LA EJECUCIÓN DEL CONTRATO DE OBRA 3865/2024 SUSCRITO CON LAS COMUNIDADES NEGRAS, AFROCOLOMBIANAS, RAIZALES Y PALENQUERAS EN EL DEPARTAMENTO DE BOYACÁ.</v>
          </cell>
          <cell r="E1704" t="str">
            <v>SG</v>
          </cell>
          <cell r="F1704">
            <v>0.58314849999999996</v>
          </cell>
          <cell r="G1704">
            <v>0</v>
          </cell>
          <cell r="H1704">
            <v>0.58314849999999996</v>
          </cell>
          <cell r="I1704">
            <v>0</v>
          </cell>
          <cell r="J1704">
            <v>0.58314849999999996</v>
          </cell>
          <cell r="K1704">
            <v>0.45934849999999999</v>
          </cell>
          <cell r="L1704">
            <v>0.45934849999999999</v>
          </cell>
          <cell r="M1704">
            <v>0</v>
          </cell>
          <cell r="N1704">
            <v>0</v>
          </cell>
          <cell r="O1704">
            <v>0.45934849999999999</v>
          </cell>
          <cell r="P1704">
            <v>0.12379999999999997</v>
          </cell>
        </row>
        <row r="1705">
          <cell r="B1705" t="str">
            <v>2010/2025</v>
          </cell>
          <cell r="C1705" t="str">
            <v>2499-0600-0018</v>
          </cell>
          <cell r="D1705" t="str">
            <v>SA CPSP 2010/2025 P 31/12/25 R 2025I VBOG 097644 SA PRESTAR LOS SERVICIOS DE APOYO A LA GESTIÓN PARA REALIZAR ACTIVIDADES OPERATIVAS Y ADMINISTRATIVAS RELACIONADAS CON LA ORGANIZACIÓN  CONTROL, CUSTODIA Y ACTUALIZACIÓN DE LOS INVENTARIO</v>
          </cell>
          <cell r="E1705" t="str">
            <v>SG</v>
          </cell>
          <cell r="F1705">
            <v>0.1225</v>
          </cell>
          <cell r="G1705">
            <v>0</v>
          </cell>
          <cell r="H1705">
            <v>0.1225</v>
          </cell>
          <cell r="I1705">
            <v>0.1225</v>
          </cell>
          <cell r="J1705">
            <v>0</v>
          </cell>
          <cell r="K1705">
            <v>0</v>
          </cell>
          <cell r="L1705">
            <v>0</v>
          </cell>
          <cell r="M1705">
            <v>0</v>
          </cell>
          <cell r="N1705">
            <v>0</v>
          </cell>
          <cell r="O1705">
            <v>0</v>
          </cell>
          <cell r="P1705">
            <v>0.1225</v>
          </cell>
        </row>
        <row r="1706">
          <cell r="B1706" t="str">
            <v>SA 5201/2025</v>
          </cell>
          <cell r="C1706" t="str">
            <v>2401-0600-0112</v>
          </cell>
          <cell r="D1706" t="str">
            <v>RESOL SA 5201/2025 VISITA TÉCNICA TUNEL 8 PROYECTO REVERTIDO TUNEL DEL SOL 1, INTERSECCIÓN SAN MIGUEL GUADUAS- PUERTO SALGAR EN COMPAÑÍA DE FUNCIONARIOS DE LA ANI E INTERVENTORIA DEL PROYECTO - DEPARTAMENTO CUNDINAMARCA</v>
          </cell>
          <cell r="E1706" t="str">
            <v>SG</v>
          </cell>
          <cell r="F1706">
            <v>0.34746159999999998</v>
          </cell>
          <cell r="G1706">
            <v>0</v>
          </cell>
          <cell r="H1706">
            <v>0.34746159999999998</v>
          </cell>
          <cell r="I1706">
            <v>0</v>
          </cell>
          <cell r="J1706">
            <v>0.34746159999999998</v>
          </cell>
          <cell r="K1706">
            <v>0.22696160000000001</v>
          </cell>
          <cell r="L1706">
            <v>0.22696160000000001</v>
          </cell>
          <cell r="M1706">
            <v>0</v>
          </cell>
          <cell r="N1706">
            <v>0</v>
          </cell>
          <cell r="O1706">
            <v>0.22696160000000001</v>
          </cell>
          <cell r="P1706">
            <v>0.12049999999999997</v>
          </cell>
        </row>
        <row r="1707">
          <cell r="B1707" t="str">
            <v>SA 4776/2025</v>
          </cell>
          <cell r="C1707" t="str">
            <v>2401-0600-0112</v>
          </cell>
          <cell r="D1707" t="str">
            <v>RESOL SA 4776/2025 TRANSPORTAR A LA FUNCIONARIA LILIA ASTRID MESA DE LA SUBDIRECCIÓN DE GESTIÓN HUMANA A LA CIUDAD DE TUNJA, PARA REALIZAR CAPACITACIONES</v>
          </cell>
          <cell r="E1707" t="str">
            <v>SG</v>
          </cell>
          <cell r="F1707">
            <v>0.1192</v>
          </cell>
          <cell r="G1707">
            <v>0</v>
          </cell>
          <cell r="H1707">
            <v>0.1192</v>
          </cell>
          <cell r="I1707">
            <v>0</v>
          </cell>
          <cell r="J1707">
            <v>0.1192</v>
          </cell>
          <cell r="K1707">
            <v>0</v>
          </cell>
          <cell r="L1707">
            <v>0</v>
          </cell>
          <cell r="M1707">
            <v>0</v>
          </cell>
          <cell r="N1707">
            <v>0</v>
          </cell>
          <cell r="O1707">
            <v>0</v>
          </cell>
          <cell r="P1707">
            <v>0.1192</v>
          </cell>
        </row>
        <row r="1708">
          <cell r="B1708" t="str">
            <v>SA 5384/2025</v>
          </cell>
          <cell r="C1708" t="str">
            <v>2401-0600-0112</v>
          </cell>
          <cell r="D1708" t="str">
            <v>RESOL SA 5483/2025 TRANSPORTAR A LA FUNCIONARIA JERLY VANESSA DURAN ACERO Y EL INGENIERO UIS GUILLERMO GONZALEZ MEDELLIN, AL MUNICIPIO DE FLANDES TOLIMA EL 11 DE DIC DE 2025</v>
          </cell>
          <cell r="E1708" t="str">
            <v>SG</v>
          </cell>
          <cell r="F1708">
            <v>0.29104950000000002</v>
          </cell>
          <cell r="G1708">
            <v>0</v>
          </cell>
          <cell r="H1708">
            <v>0.29104950000000002</v>
          </cell>
          <cell r="I1708">
            <v>0</v>
          </cell>
          <cell r="J1708">
            <v>0.29104950000000002</v>
          </cell>
          <cell r="K1708">
            <v>0.1722495</v>
          </cell>
          <cell r="L1708">
            <v>0.1722495</v>
          </cell>
          <cell r="M1708">
            <v>0</v>
          </cell>
          <cell r="N1708">
            <v>0</v>
          </cell>
          <cell r="O1708">
            <v>0.1722495</v>
          </cell>
          <cell r="P1708">
            <v>0.11880000000000002</v>
          </cell>
        </row>
        <row r="1709">
          <cell r="B1709" t="str">
            <v>SA 3808/2025</v>
          </cell>
          <cell r="C1709" t="str">
            <v>2402-0600-0013</v>
          </cell>
          <cell r="D1709" t="str">
            <v>RESOL SA 3808/2025 TRANSPORTAR AL FUNCIONARIO DIEGO KARACHAS RODRÍGUEZ, DE LA DIRECCIÓN GENERAL, PARA ASISTIR A REUNIÓN A LA REGIÓN DEL GUAVIO, MUNICIPIO DE GACHETÁ CUNDINAMARCA, EL 17 DE SEPTIEMBRE DE 2025.</v>
          </cell>
          <cell r="E1709" t="str">
            <v>SG</v>
          </cell>
          <cell r="F1709">
            <v>0.11849999999999999</v>
          </cell>
          <cell r="G1709">
            <v>0</v>
          </cell>
          <cell r="H1709">
            <v>0.11849999999999999</v>
          </cell>
          <cell r="I1709">
            <v>0.11849999999999999</v>
          </cell>
          <cell r="J1709">
            <v>0</v>
          </cell>
          <cell r="K1709">
            <v>0</v>
          </cell>
          <cell r="L1709">
            <v>0</v>
          </cell>
          <cell r="M1709">
            <v>0</v>
          </cell>
          <cell r="N1709">
            <v>0</v>
          </cell>
          <cell r="O1709">
            <v>0</v>
          </cell>
          <cell r="P1709">
            <v>0.11849999999999999</v>
          </cell>
        </row>
        <row r="1710">
          <cell r="B1710" t="str">
            <v>SA 4853/2025</v>
          </cell>
          <cell r="C1710" t="str">
            <v>2401-0600-0112</v>
          </cell>
          <cell r="D1710" t="str">
            <v>RESOL SA 4853/2025 TRANSPORTAR A LA FUNCIONARIA LILIA ASTRID MESA DE LA SUBDIRECCIÓN DE GESTIÓN HUMANA A LA CIUDAD DE TUNJA, PARA REALIZAR CAPACITACIONES</v>
          </cell>
          <cell r="E1710" t="str">
            <v>SG</v>
          </cell>
          <cell r="F1710">
            <v>0.11559999999999999</v>
          </cell>
          <cell r="G1710">
            <v>0</v>
          </cell>
          <cell r="H1710">
            <v>0.11559999999999999</v>
          </cell>
          <cell r="I1710">
            <v>0</v>
          </cell>
          <cell r="J1710">
            <v>0.11559999999999999</v>
          </cell>
          <cell r="K1710">
            <v>0</v>
          </cell>
          <cell r="L1710">
            <v>0</v>
          </cell>
          <cell r="M1710">
            <v>0</v>
          </cell>
          <cell r="N1710">
            <v>0</v>
          </cell>
          <cell r="O1710">
            <v>0</v>
          </cell>
          <cell r="P1710">
            <v>0.11559999999999999</v>
          </cell>
        </row>
        <row r="1711">
          <cell r="B1711" t="str">
            <v>SA 3265/2025</v>
          </cell>
          <cell r="C1711" t="str">
            <v>2401-0600-0074</v>
          </cell>
          <cell r="D1711" t="str">
            <v>RESOL SA 3265/2025 TRANSPORTAR A FUNCIONARIOS DE LA SGR AL DEPARTAMENTO DE BOYACÁ Y SANTANDER</v>
          </cell>
          <cell r="E1711" t="str">
            <v>SG</v>
          </cell>
          <cell r="F1711">
            <v>0.1148</v>
          </cell>
          <cell r="G1711">
            <v>0</v>
          </cell>
          <cell r="H1711">
            <v>0.1148</v>
          </cell>
          <cell r="I1711">
            <v>0.1148</v>
          </cell>
          <cell r="J1711">
            <v>0</v>
          </cell>
          <cell r="K1711">
            <v>0</v>
          </cell>
          <cell r="L1711">
            <v>0</v>
          </cell>
          <cell r="M1711">
            <v>0</v>
          </cell>
          <cell r="N1711">
            <v>0</v>
          </cell>
          <cell r="O1711">
            <v>0</v>
          </cell>
          <cell r="P1711">
            <v>0.1148</v>
          </cell>
        </row>
        <row r="1712">
          <cell r="B1712" t="str">
            <v>2934/2023</v>
          </cell>
          <cell r="C1712" t="str">
            <v>2401-0600-0123</v>
          </cell>
          <cell r="D1712" t="str">
            <v>SGI CDI 2934/2023 ADICIONAL5 PRORROGA 7 P:30/09/2025 R: 2025I-VBOG-061707  SGI INTERVENTORIA TECNICA, LEGAL, ADMINISTRATIVA, AMBIENTAL, SOCIAL, PREDIAL Y FINANCIERA PARA EL MEJORAMIENTO Y MANTENIMIENTO DE LA VIA DE ACCESO Y LOS PUENTES EL MORRO, EL P</v>
          </cell>
          <cell r="E1712" t="str">
            <v>SGI</v>
          </cell>
          <cell r="F1712">
            <v>85.649635000000004</v>
          </cell>
          <cell r="G1712">
            <v>0</v>
          </cell>
          <cell r="H1712">
            <v>85.649635000000004</v>
          </cell>
          <cell r="I1712">
            <v>0</v>
          </cell>
          <cell r="J1712">
            <v>85.649635000000004</v>
          </cell>
          <cell r="K1712">
            <v>85.535978999999998</v>
          </cell>
          <cell r="L1712">
            <v>85.535978999999998</v>
          </cell>
          <cell r="M1712">
            <v>0</v>
          </cell>
          <cell r="N1712">
            <v>0</v>
          </cell>
          <cell r="O1712">
            <v>85.535978999999998</v>
          </cell>
          <cell r="P1712">
            <v>0.11365600000000597</v>
          </cell>
        </row>
        <row r="1713">
          <cell r="B1713" t="str">
            <v>SA 3914/2025</v>
          </cell>
          <cell r="C1713" t="str">
            <v>2402-0600-0013</v>
          </cell>
          <cell r="D1713" t="str">
            <v>RESOL SA 3914/2025 TRANSPORTAR A FUNCIONARIOS DE LA SGR AL DEPARTAMENTO DE CUNDINAMARCA Y META</v>
          </cell>
          <cell r="E1713" t="str">
            <v>SG</v>
          </cell>
          <cell r="F1713">
            <v>0.11219999999999999</v>
          </cell>
          <cell r="G1713">
            <v>0</v>
          </cell>
          <cell r="H1713">
            <v>0.11219999999999999</v>
          </cell>
          <cell r="I1713">
            <v>0.11219999999999999</v>
          </cell>
          <cell r="J1713">
            <v>0</v>
          </cell>
          <cell r="K1713">
            <v>0</v>
          </cell>
          <cell r="L1713">
            <v>0</v>
          </cell>
          <cell r="M1713">
            <v>0</v>
          </cell>
          <cell r="N1713">
            <v>0</v>
          </cell>
          <cell r="O1713">
            <v>0</v>
          </cell>
          <cell r="P1713">
            <v>0.11219999999999999</v>
          </cell>
        </row>
        <row r="1714">
          <cell r="B1714" t="str">
            <v>SA 4807/2025</v>
          </cell>
          <cell r="C1714" t="str">
            <v>2401-0600-0112</v>
          </cell>
          <cell r="D1714" t="str">
            <v>RESOL SA 4807/2025 TRANSPORTAR A FUNCIONARIOS DE LA SGR AL DEPARTAMENTO DE BOYACÁ</v>
          </cell>
          <cell r="E1714" t="str">
            <v>SG</v>
          </cell>
          <cell r="F1714">
            <v>0.11219999999999999</v>
          </cell>
          <cell r="G1714">
            <v>0</v>
          </cell>
          <cell r="H1714">
            <v>0.11219999999999999</v>
          </cell>
          <cell r="I1714">
            <v>0</v>
          </cell>
          <cell r="J1714">
            <v>0.11219999999999999</v>
          </cell>
          <cell r="K1714">
            <v>0</v>
          </cell>
          <cell r="L1714">
            <v>0</v>
          </cell>
          <cell r="M1714">
            <v>0</v>
          </cell>
          <cell r="N1714">
            <v>0</v>
          </cell>
          <cell r="O1714">
            <v>0</v>
          </cell>
          <cell r="P1714">
            <v>0.11219999999999999</v>
          </cell>
        </row>
        <row r="1715">
          <cell r="B1715" t="str">
            <v>SA 4860/2025</v>
          </cell>
          <cell r="C1715" t="str">
            <v>2401-0600-0112</v>
          </cell>
          <cell r="D1715" t="str">
            <v>RESOL SA 4860/2065  TRASLADAR A FUNCIONARIOS DE LA SUBDIRECCIÓN DE GESTIÓN INTEGRAL DE CARRETERAS AL PEAJE DE SABOYA</v>
          </cell>
          <cell r="E1715" t="str">
            <v>SG</v>
          </cell>
          <cell r="F1715">
            <v>0.11219999999999999</v>
          </cell>
          <cell r="G1715">
            <v>0</v>
          </cell>
          <cell r="H1715">
            <v>0.11219999999999999</v>
          </cell>
          <cell r="I1715">
            <v>0</v>
          </cell>
          <cell r="J1715">
            <v>0.11219999999999999</v>
          </cell>
          <cell r="K1715">
            <v>0</v>
          </cell>
          <cell r="L1715">
            <v>0</v>
          </cell>
          <cell r="M1715">
            <v>0</v>
          </cell>
          <cell r="N1715">
            <v>0</v>
          </cell>
          <cell r="O1715">
            <v>0</v>
          </cell>
          <cell r="P1715">
            <v>0.11219999999999999</v>
          </cell>
        </row>
        <row r="1716">
          <cell r="B1716" t="str">
            <v>DTNAR 069/2025</v>
          </cell>
          <cell r="C1716" t="str">
            <v>2401-0600-0075</v>
          </cell>
          <cell r="D1716" t="str">
            <v>TRANSPORTAR A LA ING. ANA ISABEL JURADO SANTACRUZ, QUIEN VA A SUPERVISIÓN CONTRATO DE ADMINISTACIÓN VIAL NO. 1956 DE 2024 Y RECORRIDO VIA 2501B.</v>
          </cell>
          <cell r="E1716" t="str">
            <v>SG</v>
          </cell>
          <cell r="F1716">
            <v>0.1110495</v>
          </cell>
          <cell r="G1716">
            <v>0</v>
          </cell>
          <cell r="H1716">
            <v>0.1110495</v>
          </cell>
          <cell r="I1716">
            <v>0.1110495</v>
          </cell>
          <cell r="J1716">
            <v>0</v>
          </cell>
          <cell r="K1716">
            <v>0</v>
          </cell>
          <cell r="L1716">
            <v>0</v>
          </cell>
          <cell r="M1716">
            <v>0</v>
          </cell>
          <cell r="N1716">
            <v>0</v>
          </cell>
          <cell r="O1716">
            <v>0</v>
          </cell>
          <cell r="P1716">
            <v>0.1110495</v>
          </cell>
        </row>
        <row r="1717">
          <cell r="B1717" t="str">
            <v>DTCHO 091/2025</v>
          </cell>
          <cell r="C1717" t="str">
            <v>2401-0600-0074</v>
          </cell>
          <cell r="D1717" t="str">
            <v>RESOL DTCHO 091/2025 TRANSPORTAR AL INGENIERO YEZID CHAMAT PARA EL RECORRIDO: QUIBDO-LAS ANIMAS-TADO-PLAYA DE OROBAGADO-QUIBDO; RUTAS 1307 Y 5002</v>
          </cell>
          <cell r="E1717" t="str">
            <v>SG</v>
          </cell>
          <cell r="F1717">
            <v>0.1110495</v>
          </cell>
          <cell r="G1717">
            <v>0</v>
          </cell>
          <cell r="H1717">
            <v>0.1110495</v>
          </cell>
          <cell r="I1717">
            <v>0.1110495</v>
          </cell>
          <cell r="J1717">
            <v>0</v>
          </cell>
          <cell r="K1717">
            <v>0</v>
          </cell>
          <cell r="L1717">
            <v>0</v>
          </cell>
          <cell r="M1717">
            <v>0</v>
          </cell>
          <cell r="N1717">
            <v>0</v>
          </cell>
          <cell r="O1717">
            <v>0</v>
          </cell>
          <cell r="P1717">
            <v>0.1110495</v>
          </cell>
        </row>
        <row r="1718">
          <cell r="B1718" t="str">
            <v>DTGUA 089/2025</v>
          </cell>
          <cell r="C1718" t="str">
            <v>2401-0600-0075</v>
          </cell>
          <cell r="D1718" t="str">
            <v>TRANSPORTAR AL INGENIERO JOHN CEBALLOS VEGA A VISITA DE SUPERVISION A CONTRATOS OBJETO DEL PROGRAMA COLOMBIA RURAL EN EL MUNICIPIO DE VILLANUEVA ( VIA VILLANUEVA - LA CULEBRERA). DISTANCIA APROX. 180 KM</v>
          </cell>
          <cell r="E1718" t="str">
            <v>SG</v>
          </cell>
          <cell r="F1718">
            <v>0.11104899999999999</v>
          </cell>
          <cell r="G1718">
            <v>0</v>
          </cell>
          <cell r="H1718">
            <v>0.11104899999999999</v>
          </cell>
          <cell r="I1718">
            <v>0.11104899999999999</v>
          </cell>
          <cell r="J1718">
            <v>0</v>
          </cell>
          <cell r="K1718">
            <v>0</v>
          </cell>
          <cell r="L1718">
            <v>0</v>
          </cell>
          <cell r="M1718">
            <v>0</v>
          </cell>
          <cell r="N1718">
            <v>0</v>
          </cell>
          <cell r="O1718">
            <v>0</v>
          </cell>
          <cell r="P1718">
            <v>0.11104899999999999</v>
          </cell>
        </row>
        <row r="1719">
          <cell r="B1719" t="str">
            <v>SA 3063/2025</v>
          </cell>
          <cell r="C1719" t="str">
            <v>2401-0600-0112</v>
          </cell>
          <cell r="D1719" t="str">
            <v>RESOL SA 363/2025 VERIFICACION AVANCE DE OBRAS DE PAVIMENTACION PLATO -TENERIFE</v>
          </cell>
          <cell r="E1719" t="str">
            <v>SG</v>
          </cell>
          <cell r="F1719">
            <v>0.11020000000000001</v>
          </cell>
          <cell r="G1719">
            <v>0</v>
          </cell>
          <cell r="H1719">
            <v>0.11020000000000001</v>
          </cell>
          <cell r="I1719">
            <v>0.11020000000000001</v>
          </cell>
          <cell r="J1719">
            <v>0</v>
          </cell>
          <cell r="K1719">
            <v>0</v>
          </cell>
          <cell r="L1719">
            <v>0</v>
          </cell>
          <cell r="M1719">
            <v>0</v>
          </cell>
          <cell r="N1719">
            <v>0</v>
          </cell>
          <cell r="O1719">
            <v>0</v>
          </cell>
          <cell r="P1719">
            <v>0.11020000000000001</v>
          </cell>
        </row>
        <row r="1720">
          <cell r="B1720" t="str">
            <v>SA 3341/2025</v>
          </cell>
          <cell r="C1720" t="str">
            <v>2401-0600-0074</v>
          </cell>
          <cell r="D1720" t="str">
            <v>RESOL SA 3341/2025 VERIFICACIÓN AVANCE DE OBRAS DE ESTABILIZACIÓN SITIO CRÍTICO PR 85 DOBLE CALZADA CARTAGENA - BARRANQUILLA</v>
          </cell>
          <cell r="E1720" t="str">
            <v>SG</v>
          </cell>
          <cell r="F1720">
            <v>0.11020000000000001</v>
          </cell>
          <cell r="G1720">
            <v>0</v>
          </cell>
          <cell r="H1720">
            <v>0.11020000000000001</v>
          </cell>
          <cell r="I1720">
            <v>0.11020000000000001</v>
          </cell>
          <cell r="J1720">
            <v>0</v>
          </cell>
          <cell r="K1720">
            <v>0</v>
          </cell>
          <cell r="L1720">
            <v>0</v>
          </cell>
          <cell r="M1720">
            <v>0</v>
          </cell>
          <cell r="N1720">
            <v>0</v>
          </cell>
          <cell r="O1720">
            <v>0</v>
          </cell>
          <cell r="P1720">
            <v>0.11020000000000001</v>
          </cell>
        </row>
        <row r="1721">
          <cell r="B1721" t="str">
            <v>1251/2025</v>
          </cell>
          <cell r="C1721" t="str">
            <v>2401-0600-0072</v>
          </cell>
          <cell r="D1721" t="str">
            <v>SS CPSP 1251/2025 P:31/12/2025 R:2025I-VBOG-040840 DTE  PRESTAR SERVICIOS PROFESIONALES PARA ATENDER ASUNTOS DE CARÁCTER TÉCNICO, DE LOS PROGRAMAS, PROYECTOS, CONTRATOS Y/O CONVENIOS A CARGO DEL INVIAS DESDE LA DIRECCIÓN TÉCNICA Y DE ESTRUCTURACION Y</v>
          </cell>
          <cell r="E1721" t="str">
            <v>DTE</v>
          </cell>
          <cell r="F1721">
            <v>4.0475000000000003</v>
          </cell>
          <cell r="G1721">
            <v>0</v>
          </cell>
          <cell r="H1721">
            <v>4.0475000000000003</v>
          </cell>
          <cell r="I1721">
            <v>0</v>
          </cell>
          <cell r="J1721">
            <v>4.0475000000000003</v>
          </cell>
          <cell r="K1721">
            <v>0</v>
          </cell>
          <cell r="L1721">
            <v>3.9375</v>
          </cell>
          <cell r="M1721">
            <v>3.9375</v>
          </cell>
          <cell r="N1721">
            <v>0</v>
          </cell>
          <cell r="O1721">
            <v>3.9375</v>
          </cell>
          <cell r="P1721">
            <v>0.11000000000000032</v>
          </cell>
        </row>
        <row r="1722">
          <cell r="B1722" t="str">
            <v>DTBOY 050/2025</v>
          </cell>
          <cell r="C1722" t="str">
            <v>2401-0600-0075</v>
          </cell>
          <cell r="D1722" t="str">
            <v>SA CORREO _ DE 25/06/2025 RESOL DTBOY 050/2025 ASISTIR A LA AUDIENCIA PRESENCIAL EN EL MUNICIPIO DE</v>
          </cell>
          <cell r="E1722" t="str">
            <v>SG</v>
          </cell>
          <cell r="F1722">
            <v>0.10779319999999999</v>
          </cell>
          <cell r="G1722">
            <v>0</v>
          </cell>
          <cell r="H1722">
            <v>0.10779319999999999</v>
          </cell>
          <cell r="I1722">
            <v>0.10779319999999999</v>
          </cell>
          <cell r="J1722">
            <v>0</v>
          </cell>
          <cell r="K1722">
            <v>0</v>
          </cell>
          <cell r="L1722">
            <v>0</v>
          </cell>
          <cell r="M1722">
            <v>0</v>
          </cell>
          <cell r="N1722">
            <v>0</v>
          </cell>
          <cell r="O1722">
            <v>0</v>
          </cell>
          <cell r="P1722">
            <v>0.10779319999999999</v>
          </cell>
        </row>
        <row r="1723">
          <cell r="B1723" t="str">
            <v>DTCAQ 095/2025</v>
          </cell>
          <cell r="C1723" t="str">
            <v>2401-0600-0112</v>
          </cell>
          <cell r="D1723" t="str">
            <v>RESOL DTCAQ 095/2025 DESPLAZARSE A LA C IUDAD DE BOGOTA A CAPACITACION DE PREPENSIONADOS, LOS DIAS 31 DE JULIO, 01 Y 02 DE AGOSTO DE 2025</v>
          </cell>
          <cell r="E1723" t="str">
            <v>SG</v>
          </cell>
          <cell r="F1723">
            <v>0.10779319999999999</v>
          </cell>
          <cell r="G1723">
            <v>0</v>
          </cell>
          <cell r="H1723">
            <v>0.10779319999999999</v>
          </cell>
          <cell r="I1723">
            <v>0.10779319999999999</v>
          </cell>
          <cell r="J1723">
            <v>0</v>
          </cell>
          <cell r="K1723">
            <v>0</v>
          </cell>
          <cell r="L1723">
            <v>0</v>
          </cell>
          <cell r="M1723">
            <v>0</v>
          </cell>
          <cell r="N1723">
            <v>0</v>
          </cell>
          <cell r="O1723">
            <v>0</v>
          </cell>
          <cell r="P1723">
            <v>0.10779319999999999</v>
          </cell>
        </row>
        <row r="1724">
          <cell r="B1724" t="str">
            <v>SVR 3561/2025</v>
          </cell>
          <cell r="C1724" t="str">
            <v>2402-0600-0013</v>
          </cell>
          <cell r="D1724" t="str">
            <v>RESOL SVR 3561/2025 REUNIÓN DE SEGUIMIENTO SOLICITADA POR LA PROCURADURÍA REGIONAL DE INSTRUCCIÓN DEL CHOCÓ PARA TRATAR TEMAS SOBRE EL AVANCE DE LOS PLANES VIALES MUNICIPALES, EN EL MARCO DE LOS COMPROMISOS DERIVADOS DEL COMITÉ DE PARO CÍVICO POR LA</v>
          </cell>
          <cell r="E1724" t="str">
            <v>SG</v>
          </cell>
          <cell r="F1724">
            <v>0.10779319999999999</v>
          </cell>
          <cell r="G1724">
            <v>0</v>
          </cell>
          <cell r="H1724">
            <v>0.10779319999999999</v>
          </cell>
          <cell r="I1724">
            <v>0.10779319999999999</v>
          </cell>
          <cell r="J1724">
            <v>0</v>
          </cell>
          <cell r="K1724">
            <v>0</v>
          </cell>
          <cell r="L1724">
            <v>0</v>
          </cell>
          <cell r="M1724">
            <v>0</v>
          </cell>
          <cell r="N1724">
            <v>0</v>
          </cell>
          <cell r="O1724">
            <v>0</v>
          </cell>
          <cell r="P1724">
            <v>0.10779319999999999</v>
          </cell>
        </row>
        <row r="1725">
          <cell r="B1725" t="str">
            <v>SA 4460/2025</v>
          </cell>
          <cell r="C1725" t="str">
            <v>2401-0600-0112</v>
          </cell>
          <cell r="D1725" t="str">
            <v>RESOL SA 4460/2025 TRANSPORTAR A FUNCIONARIOS DE LA SGR AL DEPARTAMENTO DE BOYACA</v>
          </cell>
          <cell r="E1725" t="str">
            <v>SG</v>
          </cell>
          <cell r="F1725">
            <v>0.51314850000000001</v>
          </cell>
          <cell r="G1725">
            <v>0</v>
          </cell>
          <cell r="H1725">
            <v>0.51314850000000001</v>
          </cell>
          <cell r="I1725">
            <v>0</v>
          </cell>
          <cell r="J1725">
            <v>0.51314850000000001</v>
          </cell>
          <cell r="K1725">
            <v>0.40724850000000001</v>
          </cell>
          <cell r="L1725">
            <v>0.40724850000000001</v>
          </cell>
          <cell r="M1725">
            <v>0</v>
          </cell>
          <cell r="N1725">
            <v>0</v>
          </cell>
          <cell r="O1725">
            <v>0.40724850000000001</v>
          </cell>
          <cell r="P1725">
            <v>0.10589999999999999</v>
          </cell>
        </row>
        <row r="1726">
          <cell r="B1726" t="str">
            <v>1480/2025</v>
          </cell>
          <cell r="C1726" t="str">
            <v>2406-0600-0006
2409-0600-0009</v>
          </cell>
          <cell r="D1726" t="str">
            <v>SA CPSP 1480/2025 P:31/12/2025 R:2025I-VBOG-064203 SG PRESTAR SERVICIOS DE APOYO A LA GESTIÓN EN TEMAS TÉCNICOS DE ALMACÉN E INVENTARIOS, EN DESARROLLO DE LAS POLÍTICAS, PLANES, PROGRAMAS Y PROYECTOS ORIENTADOS AL CUMPLIMIENTO DE LA MISIONALIDAD DEL</v>
          </cell>
          <cell r="E1726" t="str">
            <v>SG</v>
          </cell>
          <cell r="F1726">
            <v>0.105</v>
          </cell>
          <cell r="G1726">
            <v>0</v>
          </cell>
          <cell r="H1726">
            <v>0.105</v>
          </cell>
          <cell r="I1726">
            <v>0.10449</v>
          </cell>
          <cell r="J1726">
            <v>5.1000000000000004E-4</v>
          </cell>
          <cell r="K1726">
            <v>0</v>
          </cell>
          <cell r="L1726">
            <v>0</v>
          </cell>
          <cell r="M1726">
            <v>0</v>
          </cell>
          <cell r="N1726">
            <v>0</v>
          </cell>
          <cell r="O1726">
            <v>0</v>
          </cell>
          <cell r="P1726">
            <v>0.105</v>
          </cell>
        </row>
        <row r="1727">
          <cell r="B1727" t="str">
            <v>SA 821-2025</v>
          </cell>
          <cell r="C1727" t="str">
            <v>2401-0600-0118</v>
          </cell>
          <cell r="D1727" t="str">
            <v>SA CORREO  DE 21-03-2025 RESOL SA 821-2025 VERIFICACIÓN AVANCE DE OBRAS DE ESTABILIZACIÓN SITIO CRÍT</v>
          </cell>
          <cell r="E1727" t="str">
            <v>SG</v>
          </cell>
          <cell r="F1727">
            <v>0.10440000000000001</v>
          </cell>
          <cell r="G1727">
            <v>0</v>
          </cell>
          <cell r="H1727">
            <v>0.10440000000000001</v>
          </cell>
          <cell r="I1727">
            <v>0.10440000000000001</v>
          </cell>
          <cell r="J1727">
            <v>0</v>
          </cell>
          <cell r="K1727">
            <v>0</v>
          </cell>
          <cell r="L1727">
            <v>0</v>
          </cell>
          <cell r="M1727">
            <v>0</v>
          </cell>
          <cell r="N1727">
            <v>0</v>
          </cell>
          <cell r="O1727">
            <v>0</v>
          </cell>
          <cell r="P1727">
            <v>0.10440000000000001</v>
          </cell>
        </row>
        <row r="1728">
          <cell r="B1728" t="str">
            <v>DT RIS 025-2025</v>
          </cell>
          <cell r="C1728" t="str">
            <v>2401-0600-0118</v>
          </cell>
          <cell r="D1728" t="str">
            <v>SA CORREO  DE 27-03-2025 RESOL DT RIS 025-2025 DT RIS TRANSPORTE A LA ING, MARIA CELENY OCAMPO ARIAS</v>
          </cell>
          <cell r="E1728" t="str">
            <v>SG</v>
          </cell>
          <cell r="F1728">
            <v>0.1037845</v>
          </cell>
          <cell r="G1728">
            <v>0</v>
          </cell>
          <cell r="H1728">
            <v>0.1037845</v>
          </cell>
          <cell r="I1728">
            <v>0.1037845</v>
          </cell>
          <cell r="J1728">
            <v>0</v>
          </cell>
          <cell r="K1728">
            <v>0</v>
          </cell>
          <cell r="L1728">
            <v>0</v>
          </cell>
          <cell r="M1728">
            <v>0</v>
          </cell>
          <cell r="N1728">
            <v>0</v>
          </cell>
          <cell r="O1728">
            <v>0</v>
          </cell>
          <cell r="P1728">
            <v>0.1037845</v>
          </cell>
        </row>
        <row r="1729">
          <cell r="B1729" t="str">
            <v>DTGUA 026/2025</v>
          </cell>
          <cell r="C1729" t="str">
            <v>2401-0600-0118</v>
          </cell>
          <cell r="D1729" t="str">
            <v>SA CORREO  DE 08-04-2025 RESOL DTGUA 026-2025  TRANSPORTAR A INGENIERO CEBALLOS A SUPERVISION DE OBRAS. DISTANCIA APROX. 250 KM</v>
          </cell>
          <cell r="E1729" t="str">
            <v>SG</v>
          </cell>
          <cell r="F1729">
            <v>0.1037845</v>
          </cell>
          <cell r="G1729">
            <v>0</v>
          </cell>
          <cell r="H1729">
            <v>0.1037845</v>
          </cell>
          <cell r="I1729">
            <v>0.1037845</v>
          </cell>
          <cell r="J1729">
            <v>0</v>
          </cell>
          <cell r="K1729">
            <v>0</v>
          </cell>
          <cell r="L1729">
            <v>0</v>
          </cell>
          <cell r="M1729">
            <v>0</v>
          </cell>
          <cell r="N1729">
            <v>0</v>
          </cell>
          <cell r="O1729">
            <v>0</v>
          </cell>
          <cell r="P1729">
            <v>0.1037845</v>
          </cell>
        </row>
        <row r="1730">
          <cell r="B1730" t="str">
            <v>DTGUA 062/2025</v>
          </cell>
          <cell r="C1730" t="str">
            <v>2401-0600-0075</v>
          </cell>
          <cell r="D1730" t="str">
            <v>SA CORREO 06/06/2025 RES DTGUA 062/2025 TRANSPORTAR AL INGENIERO JOHN CEBALLOS A SUPERVISAR LOS CONTRATOS DEL PROGRAMA COLOMBIA RURAL. DISTANCIA APROX. 180 KM</v>
          </cell>
          <cell r="E1730" t="str">
            <v>SG</v>
          </cell>
          <cell r="F1730">
            <v>0.1037845</v>
          </cell>
          <cell r="G1730">
            <v>0</v>
          </cell>
          <cell r="H1730">
            <v>0.1037845</v>
          </cell>
          <cell r="I1730">
            <v>0.1037845</v>
          </cell>
          <cell r="J1730">
            <v>0</v>
          </cell>
          <cell r="K1730">
            <v>0</v>
          </cell>
          <cell r="L1730">
            <v>0</v>
          </cell>
          <cell r="M1730">
            <v>0</v>
          </cell>
          <cell r="N1730">
            <v>0</v>
          </cell>
          <cell r="O1730">
            <v>0</v>
          </cell>
          <cell r="P1730">
            <v>0.1037845</v>
          </cell>
        </row>
        <row r="1731">
          <cell r="B1731" t="str">
            <v>SA 5009/2025</v>
          </cell>
          <cell r="C1731" t="str">
            <v>2401-0600-0112</v>
          </cell>
          <cell r="D1731" t="str">
            <v>RESOL SA 5009/2025 TRANSPORTAR AL PROFESIONAL DIEGO FELIPE PABÓN CARRILLO, DEL GRUPO PROGRAMA CAMINOS COMUNITARIOS DE LA PAZ TOTAL, PARA ADELANTAR VISITA DE SEGUIMIENTO A LA EJECUCIÓN DEL CONTRATO DE OBRA NO, 3865 DE 2024</v>
          </cell>
          <cell r="E1731" t="str">
            <v>SG</v>
          </cell>
          <cell r="F1731">
            <v>0.53314850000000003</v>
          </cell>
          <cell r="G1731">
            <v>0</v>
          </cell>
          <cell r="H1731">
            <v>0.53314850000000003</v>
          </cell>
          <cell r="I1731">
            <v>0</v>
          </cell>
          <cell r="J1731">
            <v>0.53314850000000003</v>
          </cell>
          <cell r="K1731">
            <v>0</v>
          </cell>
          <cell r="L1731">
            <v>0.42994850000000001</v>
          </cell>
          <cell r="M1731">
            <v>0.42994850000000001</v>
          </cell>
          <cell r="N1731">
            <v>0</v>
          </cell>
          <cell r="O1731">
            <v>0.42994850000000001</v>
          </cell>
          <cell r="P1731">
            <v>0.10320000000000001</v>
          </cell>
        </row>
        <row r="1732">
          <cell r="B1732" t="str">
            <v>SA 5495/2025</v>
          </cell>
          <cell r="C1732" t="str">
            <v>2401-0600-0112</v>
          </cell>
          <cell r="D1732" t="str">
            <v>RESOL SA 5495/2025 TRANSPORTAR FUNCIONARIOS A REUNION EN LA DORADA DEPARTAMENTO DE CALDAS</v>
          </cell>
          <cell r="E1732" t="str">
            <v>SG</v>
          </cell>
          <cell r="F1732">
            <v>0.53314850000000003</v>
          </cell>
          <cell r="G1732">
            <v>0</v>
          </cell>
          <cell r="H1732">
            <v>0.53314850000000003</v>
          </cell>
          <cell r="I1732">
            <v>0</v>
          </cell>
          <cell r="J1732">
            <v>0.53314850000000003</v>
          </cell>
          <cell r="K1732">
            <v>0.42994850000000001</v>
          </cell>
          <cell r="L1732">
            <v>0.42994850000000001</v>
          </cell>
          <cell r="M1732">
            <v>0</v>
          </cell>
          <cell r="N1732">
            <v>0</v>
          </cell>
          <cell r="O1732">
            <v>0.42994850000000001</v>
          </cell>
          <cell r="P1732">
            <v>0.10320000000000001</v>
          </cell>
        </row>
        <row r="1733">
          <cell r="B1733" t="str">
            <v>0501/2025</v>
          </cell>
          <cell r="C1733" t="str">
            <v>2401-0600-0112
2401-0600-0118
2402-0600-0013</v>
          </cell>
          <cell r="D1733" t="str">
            <v>DTVAL CPSP 501/2025 P:8 MESES R:2025I-VBOG-014861 - ADICION 2 - PRORROGA 1 VVAL-086313 PRESTAR SERVICIOS PROFESIONALES PARA ATENDER ASUNTOS DE CARÁCTER TÉCNICO, ADMINISTRATIVO, Y FINANCIERO PARA APOYAR EL SEGUIMIENTO Y CONTROL DE LAS POLÍTICAS, PLA</v>
          </cell>
          <cell r="E1733" t="str">
            <v>SUBG - DT</v>
          </cell>
          <cell r="F1733">
            <v>0.1017517</v>
          </cell>
          <cell r="G1733">
            <v>0</v>
          </cell>
          <cell r="H1733">
            <v>0.1017517</v>
          </cell>
          <cell r="I1733">
            <v>0.1017517</v>
          </cell>
          <cell r="J1733">
            <v>0</v>
          </cell>
          <cell r="K1733">
            <v>0</v>
          </cell>
          <cell r="L1733">
            <v>0</v>
          </cell>
          <cell r="M1733">
            <v>0</v>
          </cell>
          <cell r="N1733">
            <v>0</v>
          </cell>
          <cell r="O1733">
            <v>0</v>
          </cell>
          <cell r="P1733">
            <v>0.1017517</v>
          </cell>
        </row>
        <row r="1734">
          <cell r="B1734" t="str">
            <v>SA 5497/2025</v>
          </cell>
          <cell r="C1734" t="str">
            <v>2401-0600-0112</v>
          </cell>
          <cell r="D1734" t="str">
            <v>RESOL SA 5497/2025 TRANSPORTAR FUNCIONARIOS A REUNION EN LA DORADA DEPARTAMENTO DE CALDAS</v>
          </cell>
          <cell r="E1734" t="str">
            <v>SG</v>
          </cell>
          <cell r="F1734">
            <v>0.53314850000000003</v>
          </cell>
          <cell r="G1734">
            <v>0</v>
          </cell>
          <cell r="H1734">
            <v>0.53314850000000003</v>
          </cell>
          <cell r="I1734">
            <v>0</v>
          </cell>
          <cell r="J1734">
            <v>0.53314850000000003</v>
          </cell>
          <cell r="K1734">
            <v>0</v>
          </cell>
          <cell r="L1734">
            <v>0.43174849999999998</v>
          </cell>
          <cell r="M1734">
            <v>0.43174849999999998</v>
          </cell>
          <cell r="N1734">
            <v>0</v>
          </cell>
          <cell r="O1734">
            <v>0.43174849999999998</v>
          </cell>
          <cell r="P1734">
            <v>0.10140000000000005</v>
          </cell>
        </row>
        <row r="1735">
          <cell r="B1735" t="str">
            <v>DTCAL 062/2025</v>
          </cell>
          <cell r="C1735" t="str">
            <v>2401-0600-0075</v>
          </cell>
          <cell r="D1735" t="str">
            <v>SA CORREO _ DE 11/06/2025 RESOL DTCAL 062/2025 ATENCIÓN A REQUERIMIENTO DE ACOMPAÑAMIENTO A PERSONAL</v>
          </cell>
          <cell r="E1735" t="str">
            <v>SG</v>
          </cell>
          <cell r="F1735">
            <v>0.1007412</v>
          </cell>
          <cell r="G1735">
            <v>0</v>
          </cell>
          <cell r="H1735">
            <v>0.1007412</v>
          </cell>
          <cell r="I1735">
            <v>0.1007412</v>
          </cell>
          <cell r="J1735">
            <v>0</v>
          </cell>
          <cell r="K1735">
            <v>0</v>
          </cell>
          <cell r="L1735">
            <v>0</v>
          </cell>
          <cell r="M1735">
            <v>0</v>
          </cell>
          <cell r="N1735">
            <v>0</v>
          </cell>
          <cell r="O1735">
            <v>0</v>
          </cell>
          <cell r="P1735">
            <v>0.1007412</v>
          </cell>
        </row>
        <row r="1736">
          <cell r="B1736" t="str">
            <v>SA4647/2025</v>
          </cell>
          <cell r="C1736" t="str">
            <v>2401-0600-0112</v>
          </cell>
          <cell r="D1736" t="str">
            <v>RESOL SA 4647/2025 TRANSPORTAR A FUNCIONARIOS A LOS MUNICIPIOS DE NEMOCÓN, TAUSA Y COGUA, EL 30 DE OCTUBRE DEL PRESENTE AÑO, CON EL FIN DE LLEVAR A CABO SOCIALIZACIONES Y CONCERTACIONES DE TARIFAS DIFERENCIALES CON LAS AUTORIDADES LOCALES Y COMUNIDAD</v>
          </cell>
          <cell r="E1736" t="str">
            <v>SG</v>
          </cell>
          <cell r="F1736">
            <v>0.10009999999999999</v>
          </cell>
          <cell r="G1736">
            <v>0</v>
          </cell>
          <cell r="H1736">
            <v>0.10009999999999999</v>
          </cell>
          <cell r="I1736">
            <v>0</v>
          </cell>
          <cell r="J1736">
            <v>0.10009999999999999</v>
          </cell>
          <cell r="K1736">
            <v>0</v>
          </cell>
          <cell r="L1736">
            <v>0</v>
          </cell>
          <cell r="M1736">
            <v>0</v>
          </cell>
          <cell r="N1736">
            <v>0</v>
          </cell>
          <cell r="O1736">
            <v>0</v>
          </cell>
          <cell r="P1736">
            <v>0.10009999999999999</v>
          </cell>
        </row>
        <row r="1737">
          <cell r="B1737" t="str">
            <v>SA 3737/2025</v>
          </cell>
          <cell r="C1737" t="str">
            <v>2401-0600-0112</v>
          </cell>
          <cell r="D1737" t="str">
            <v>RESOL SA 3737/2025 ASISTIR CON EL DIRECTOR GENERAL INVIAS A LA VISITA A OBRAS EN EJECUCION SOBRE EL CORREDOR CONEXIÓN ALTA GUAJIRA URIBIA - PUERTO BOLÍVAR - ESTRELLA - VÍAS WAYÚ Y CABO DE LA VELA - SAN MARTIN, EN EL MUNICIPIO DE URIBIA, EN EL DEPARTA</v>
          </cell>
          <cell r="E1737" t="str">
            <v>SG</v>
          </cell>
          <cell r="F1737">
            <v>9.8730800000000007E-2</v>
          </cell>
          <cell r="G1737">
            <v>0</v>
          </cell>
          <cell r="H1737">
            <v>9.8730800000000007E-2</v>
          </cell>
          <cell r="I1737">
            <v>9.8730800000000007E-2</v>
          </cell>
          <cell r="J1737">
            <v>0</v>
          </cell>
          <cell r="K1737">
            <v>0</v>
          </cell>
          <cell r="L1737">
            <v>0</v>
          </cell>
          <cell r="M1737">
            <v>0</v>
          </cell>
          <cell r="N1737">
            <v>0</v>
          </cell>
          <cell r="O1737">
            <v>0</v>
          </cell>
          <cell r="P1737">
            <v>9.8730800000000007E-2</v>
          </cell>
        </row>
        <row r="1738">
          <cell r="B1738" t="str">
            <v>DTTOL 159/2025</v>
          </cell>
          <cell r="C1738" t="str">
            <v>2401-0600-0041</v>
          </cell>
          <cell r="D1738" t="str">
            <v>RESOL DTTOL 159/2025 SUPERVISION OBRAS JAC CONVENIOS CCPT, VEREDA EL NEME,MUNICIPIO DE VALLE DEL SAN JUAN. CONVENIO 3247-2023: JUNTA DE ACCION COMUNAL VEREDA EL NEME</v>
          </cell>
          <cell r="E1738" t="str">
            <v>SG</v>
          </cell>
          <cell r="F1738">
            <v>9.8730800000000007E-2</v>
          </cell>
          <cell r="G1738">
            <v>0</v>
          </cell>
          <cell r="H1738">
            <v>9.8730800000000007E-2</v>
          </cell>
          <cell r="I1738">
            <v>0</v>
          </cell>
          <cell r="J1738">
            <v>9.8730800000000007E-2</v>
          </cell>
          <cell r="K1738">
            <v>0</v>
          </cell>
          <cell r="L1738">
            <v>0</v>
          </cell>
          <cell r="M1738">
            <v>0</v>
          </cell>
          <cell r="N1738">
            <v>0</v>
          </cell>
          <cell r="O1738">
            <v>0</v>
          </cell>
          <cell r="P1738">
            <v>9.8730800000000007E-2</v>
          </cell>
        </row>
        <row r="1739">
          <cell r="B1739" t="str">
            <v>SA 4945/2025</v>
          </cell>
          <cell r="C1739" t="str">
            <v>2401-0600-0041</v>
          </cell>
          <cell r="D1739" t="str">
            <v>RESOL SA 4945/2025 SUPERVISION CONTRATO 1720 Y 1733 DE 2025</v>
          </cell>
          <cell r="E1739" t="str">
            <v>SG</v>
          </cell>
          <cell r="F1739">
            <v>9.8730800000000007E-2</v>
          </cell>
          <cell r="G1739">
            <v>0</v>
          </cell>
          <cell r="H1739">
            <v>9.8730800000000007E-2</v>
          </cell>
          <cell r="I1739">
            <v>0</v>
          </cell>
          <cell r="J1739">
            <v>9.8730800000000007E-2</v>
          </cell>
          <cell r="K1739">
            <v>0</v>
          </cell>
          <cell r="L1739">
            <v>0</v>
          </cell>
          <cell r="M1739">
            <v>0</v>
          </cell>
          <cell r="N1739">
            <v>0</v>
          </cell>
          <cell r="O1739">
            <v>0</v>
          </cell>
          <cell r="P1739">
            <v>9.8730800000000007E-2</v>
          </cell>
        </row>
        <row r="1740">
          <cell r="B1740" t="str">
            <v>SA 5227/2025</v>
          </cell>
          <cell r="C1740" t="str">
            <v>2401-0600-0112</v>
          </cell>
          <cell r="D1740" t="str">
            <v>RESOL SA 5227/2025 TRANSPORTAR A FUNCIONARIOS DE LA SGR AL DEPARTAMENTO DE BOYACÁ</v>
          </cell>
          <cell r="E1740" t="str">
            <v>SG</v>
          </cell>
          <cell r="F1740">
            <v>0.51314850000000001</v>
          </cell>
          <cell r="G1740">
            <v>0</v>
          </cell>
          <cell r="H1740">
            <v>0.51314850000000001</v>
          </cell>
          <cell r="I1740">
            <v>0</v>
          </cell>
          <cell r="J1740">
            <v>0.51314850000000001</v>
          </cell>
          <cell r="K1740">
            <v>0.41464849999999998</v>
          </cell>
          <cell r="L1740">
            <v>0.41464849999999998</v>
          </cell>
          <cell r="M1740">
            <v>0</v>
          </cell>
          <cell r="N1740">
            <v>0</v>
          </cell>
          <cell r="O1740">
            <v>0.41464849999999998</v>
          </cell>
          <cell r="P1740">
            <v>9.8500000000000032E-2</v>
          </cell>
        </row>
        <row r="1741">
          <cell r="B1741" t="str">
            <v>SA 2654/2025</v>
          </cell>
          <cell r="C1741" t="str">
            <v>2401-0600-0075</v>
          </cell>
          <cell r="D1741" t="str">
            <v>RESOL  SA 2654/2025  R: SA 15-07-2025 TRANSPORTAR A FUNCIONARIOS DE LA SGR AL DEPARTAMENTO DEL META</v>
          </cell>
          <cell r="E1741" t="str">
            <v>SG</v>
          </cell>
          <cell r="F1741">
            <v>9.7000000000000003E-2</v>
          </cell>
          <cell r="G1741">
            <v>0</v>
          </cell>
          <cell r="H1741">
            <v>9.7000000000000003E-2</v>
          </cell>
          <cell r="I1741">
            <v>9.7000000000000003E-2</v>
          </cell>
          <cell r="J1741">
            <v>0</v>
          </cell>
          <cell r="K1741">
            <v>0</v>
          </cell>
          <cell r="L1741">
            <v>0</v>
          </cell>
          <cell r="M1741">
            <v>0</v>
          </cell>
          <cell r="N1741">
            <v>0</v>
          </cell>
          <cell r="O1741">
            <v>0</v>
          </cell>
          <cell r="P1741">
            <v>9.7000000000000003E-2</v>
          </cell>
        </row>
        <row r="1742">
          <cell r="B1742" t="str">
            <v>666/2025</v>
          </cell>
          <cell r="C1742" t="str">
            <v>2401-0600-0091
2401-0600-0112
2402-0600-0013</v>
          </cell>
          <cell r="D1742" t="str">
            <v>SUBG CON 666/2025 P 31/12/2025 R 2025I-VBOG 020286 - ADICION 2 MODIFICATORIA 2 VBOG -089025  PRESTAR SERVICIOS DE APOYO A LA GESTION PARA ATENDER ASUNTOS DE CARACTER ASISTENCIAL Y OPERATIVO QUE CORRESPONDAN CON LAS POLITICAS, PLANES, PROGRAMAS, PROY</v>
          </cell>
          <cell r="E1742" t="str">
            <v>SUBG - DT</v>
          </cell>
          <cell r="F1742">
            <v>9.6599000000000004E-2</v>
          </cell>
          <cell r="G1742">
            <v>0</v>
          </cell>
          <cell r="H1742">
            <v>9.6599000000000004E-2</v>
          </cell>
          <cell r="I1742">
            <v>9.6599000000000004E-2</v>
          </cell>
          <cell r="J1742">
            <v>0</v>
          </cell>
          <cell r="K1742">
            <v>0</v>
          </cell>
          <cell r="L1742">
            <v>0</v>
          </cell>
          <cell r="M1742">
            <v>0</v>
          </cell>
          <cell r="N1742">
            <v>0</v>
          </cell>
          <cell r="O1742">
            <v>0</v>
          </cell>
          <cell r="P1742">
            <v>9.6599000000000004E-2</v>
          </cell>
        </row>
        <row r="1743">
          <cell r="B1743" t="str">
            <v>SGR 4212/2025</v>
          </cell>
          <cell r="C1743" t="str">
            <v>2401-0600-0112</v>
          </cell>
          <cell r="D1743" t="str">
            <v>RESOL SGR 4212/2025 TRANSPORTAR A FUNCIONARIOS DE LA SGR AL DEPARTAMENTO DE CUNDINAMARCA - PUNTOS CRITICOS DE LA VÍA AL LLANO</v>
          </cell>
          <cell r="E1743" t="str">
            <v>SG</v>
          </cell>
          <cell r="F1743">
            <v>0.23104949999999999</v>
          </cell>
          <cell r="G1743">
            <v>0</v>
          </cell>
          <cell r="H1743">
            <v>0.23104949999999999</v>
          </cell>
          <cell r="I1743">
            <v>0</v>
          </cell>
          <cell r="J1743">
            <v>0.23104949999999999</v>
          </cell>
          <cell r="K1743">
            <v>0.1374495</v>
          </cell>
          <cell r="L1743">
            <v>0.1374495</v>
          </cell>
          <cell r="M1743">
            <v>0</v>
          </cell>
          <cell r="N1743">
            <v>0</v>
          </cell>
          <cell r="O1743">
            <v>0.1374495</v>
          </cell>
          <cell r="P1743">
            <v>9.3599999999999989E-2</v>
          </cell>
        </row>
        <row r="1744">
          <cell r="B1744" t="str">
            <v>DT CAU 031-2025</v>
          </cell>
          <cell r="C1744" t="str">
            <v>2401-0600-0118</v>
          </cell>
          <cell r="D1744" t="str">
            <v>SA CORREO  DE 31-03-2025 RESOL DT CAU 031-2025 REALIZAR VISITAS DE SUPERVISIÓN Y ACOMPAÑAMIETO A AUDITORÍA DE LA CONTRALORÍA A LOS CONVENIOS EN EL
MUNICIPIO DE PIENDAMO DEL PROGRAMA CAMINOS COMUNITARIOS PARA LA PAZ TOTAL.</v>
          </cell>
          <cell r="E1744" t="str">
            <v>SG</v>
          </cell>
          <cell r="F1744">
            <v>9.2271600000000009E-2</v>
          </cell>
          <cell r="G1744">
            <v>0</v>
          </cell>
          <cell r="H1744">
            <v>9.2271600000000009E-2</v>
          </cell>
          <cell r="I1744">
            <v>9.2271600000000009E-2</v>
          </cell>
          <cell r="J1744">
            <v>0</v>
          </cell>
          <cell r="K1744">
            <v>0</v>
          </cell>
          <cell r="L1744">
            <v>0</v>
          </cell>
          <cell r="M1744">
            <v>0</v>
          </cell>
          <cell r="N1744">
            <v>0</v>
          </cell>
          <cell r="O1744">
            <v>0</v>
          </cell>
          <cell r="P1744">
            <v>9.2271600000000009E-2</v>
          </cell>
        </row>
        <row r="1745">
          <cell r="B1745" t="str">
            <v>SA 3755/2025</v>
          </cell>
          <cell r="C1745" t="str">
            <v>2402-0600-0013</v>
          </cell>
          <cell r="D1745" t="str">
            <v>RESOL SA 3755/2025 TRANSPORTAR A FUNCIONARIOS DE LA SGR AL DEPARTAMENTO DE BOYACÁ Y SANTANDER</v>
          </cell>
          <cell r="E1745" t="str">
            <v>SG</v>
          </cell>
          <cell r="F1745">
            <v>9.1200000000000003E-2</v>
          </cell>
          <cell r="G1745">
            <v>0</v>
          </cell>
          <cell r="H1745">
            <v>9.1200000000000003E-2</v>
          </cell>
          <cell r="I1745">
            <v>9.1200000000000003E-2</v>
          </cell>
          <cell r="J1745">
            <v>0</v>
          </cell>
          <cell r="K1745">
            <v>0</v>
          </cell>
          <cell r="L1745">
            <v>0</v>
          </cell>
          <cell r="M1745">
            <v>0</v>
          </cell>
          <cell r="N1745">
            <v>0</v>
          </cell>
          <cell r="O1745">
            <v>0</v>
          </cell>
          <cell r="P1745">
            <v>9.1200000000000003E-2</v>
          </cell>
        </row>
        <row r="1746">
          <cell r="B1746" t="str">
            <v>SA 4030/2025</v>
          </cell>
          <cell r="C1746" t="str">
            <v>2401-0600-0112</v>
          </cell>
          <cell r="D1746" t="str">
            <v>EWAOL A 4030/2025 TRANSPORTAR A FUNCIONARIOS DE LA SGR AL DEPARTAMENTO DE SANTANDER</v>
          </cell>
          <cell r="E1746" t="str">
            <v>SG</v>
          </cell>
          <cell r="F1746">
            <v>9.06E-2</v>
          </cell>
          <cell r="G1746">
            <v>0</v>
          </cell>
          <cell r="H1746">
            <v>9.06E-2</v>
          </cell>
          <cell r="I1746">
            <v>0</v>
          </cell>
          <cell r="J1746">
            <v>9.06E-2</v>
          </cell>
          <cell r="K1746">
            <v>0</v>
          </cell>
          <cell r="L1746">
            <v>0</v>
          </cell>
          <cell r="M1746">
            <v>0</v>
          </cell>
          <cell r="N1746">
            <v>0</v>
          </cell>
          <cell r="O1746">
            <v>0</v>
          </cell>
          <cell r="P1746">
            <v>9.06E-2</v>
          </cell>
        </row>
        <row r="1747">
          <cell r="B1747" t="str">
            <v>SMFF 3792/2025</v>
          </cell>
          <cell r="C1747" t="str">
            <v>2402-0600-0013</v>
          </cell>
          <cell r="D1747" t="str">
            <v>RESOL SMFF 3792/2025 VISITA DE SEGUIMIENTO A LA OBRA DEL CONTRATO NO 1554 DE 2020 CON OBJETO “CONSTRUCCIÓN DE LA PROLONGACIÓN DE LA PASARELA DE ACCESO AL MUELLE FLOTANTE VICTORIA REGIA, LETICIA, AMAZONAS. VISITA AL MUNICIPIO DE PUERTO NARIÑO - VERIFI</v>
          </cell>
          <cell r="E1747" t="str">
            <v>SG</v>
          </cell>
          <cell r="F1747">
            <v>0.09</v>
          </cell>
          <cell r="G1747">
            <v>0</v>
          </cell>
          <cell r="H1747">
            <v>0.09</v>
          </cell>
          <cell r="I1747">
            <v>0.09</v>
          </cell>
          <cell r="J1747">
            <v>0</v>
          </cell>
          <cell r="K1747">
            <v>0</v>
          </cell>
          <cell r="L1747">
            <v>0</v>
          </cell>
          <cell r="M1747">
            <v>0</v>
          </cell>
          <cell r="N1747">
            <v>0</v>
          </cell>
          <cell r="O1747">
            <v>0</v>
          </cell>
          <cell r="P1747">
            <v>0.09</v>
          </cell>
        </row>
        <row r="1748">
          <cell r="B1748" t="str">
            <v>984/2025</v>
          </cell>
          <cell r="C1748" t="str">
            <v>2401-0600-0103
2402-0600-0013</v>
          </cell>
          <cell r="D1748" t="str">
            <v>SUBG – DTCAS CON 984/2025 P 31/12/2025 R 2025I-VBOG 023158 PRESTAR SERVICIOS PROFESIONALES O DE APOYO A LA GESTIÓN, PARA ATENDERASUNTOS DE CARÁCTER SOCIAL Y ADMINISTRATIVO QUE CORRESPONDAN CON LAS POLÍTICAS, PLANES, PROGRAMAS, PROYECTOS CONTRATOS Y/O</v>
          </cell>
          <cell r="E1748" t="str">
            <v>SUBG - DT</v>
          </cell>
          <cell r="F1748">
            <v>8.9583780000000002E-2</v>
          </cell>
          <cell r="G1748">
            <v>0</v>
          </cell>
          <cell r="H1748">
            <v>8.9583780000000002E-2</v>
          </cell>
          <cell r="I1748">
            <v>0</v>
          </cell>
          <cell r="J1748">
            <v>8.9583780000000002E-2</v>
          </cell>
          <cell r="K1748">
            <v>0</v>
          </cell>
          <cell r="L1748">
            <v>0</v>
          </cell>
          <cell r="M1748">
            <v>0</v>
          </cell>
          <cell r="N1748">
            <v>0</v>
          </cell>
          <cell r="O1748">
            <v>0</v>
          </cell>
          <cell r="P1748">
            <v>8.9583780000000002E-2</v>
          </cell>
        </row>
        <row r="1749">
          <cell r="B1749" t="str">
            <v>SA 3355/2025</v>
          </cell>
          <cell r="C1749" t="str">
            <v>2401-0600-0074</v>
          </cell>
          <cell r="D1749" t="str">
            <v>RESOL SA 3355/2025 TRANSPORTAR A LA SECRETARIA GENERAL DEL INVIAS A LAS OLIMPIADAS EN MELGAR TOLIMA</v>
          </cell>
          <cell r="E1749" t="str">
            <v>SG</v>
          </cell>
          <cell r="F1749">
            <v>8.8800000000000004E-2</v>
          </cell>
          <cell r="G1749">
            <v>0</v>
          </cell>
          <cell r="H1749">
            <v>8.8800000000000004E-2</v>
          </cell>
          <cell r="I1749">
            <v>8.8800000000000004E-2</v>
          </cell>
          <cell r="J1749">
            <v>0</v>
          </cell>
          <cell r="K1749">
            <v>0</v>
          </cell>
          <cell r="L1749">
            <v>0</v>
          </cell>
          <cell r="M1749">
            <v>0</v>
          </cell>
          <cell r="N1749">
            <v>0</v>
          </cell>
          <cell r="O1749">
            <v>0</v>
          </cell>
          <cell r="P1749">
            <v>8.8800000000000004E-2</v>
          </cell>
        </row>
        <row r="1750">
          <cell r="B1750" t="str">
            <v>SA 3659/2025</v>
          </cell>
          <cell r="C1750" t="str">
            <v>2402-0600-0013</v>
          </cell>
          <cell r="D1750" t="str">
            <v>RESOL SA 3659/2025 TRANSPORTAR AL FUNCIONARIO LUIS ALEJANDRO TORRES ROCHA, DE LA SUBDIRECCIÓN DE DEFENSA JURÍDICA A FIN DE ASISTIR A AUDIENCIA DE JUICIO ORAL DE QUE TRATA EL ARTÍCULO 544 DE LA LEY 1826 DE 2017 (PROCEDIMIENTO ABREVIADO) DENTRO DEL PRO</v>
          </cell>
          <cell r="E1750" t="str">
            <v>SG</v>
          </cell>
          <cell r="F1750">
            <v>8.8599999999999998E-2</v>
          </cell>
          <cell r="G1750">
            <v>0</v>
          </cell>
          <cell r="H1750">
            <v>8.8599999999999998E-2</v>
          </cell>
          <cell r="I1750">
            <v>8.8599999999999998E-2</v>
          </cell>
          <cell r="J1750">
            <v>0</v>
          </cell>
          <cell r="K1750">
            <v>0</v>
          </cell>
          <cell r="L1750">
            <v>0</v>
          </cell>
          <cell r="M1750">
            <v>0</v>
          </cell>
          <cell r="N1750">
            <v>0</v>
          </cell>
          <cell r="O1750">
            <v>0</v>
          </cell>
          <cell r="P1750">
            <v>8.8599999999999998E-2</v>
          </cell>
        </row>
        <row r="1751">
          <cell r="B1751" t="str">
            <v>SA 4001/2025</v>
          </cell>
          <cell r="C1751" t="str">
            <v>2402-0600-0013</v>
          </cell>
          <cell r="D1751" t="str">
            <v>RESOL SA 4001/2025 TRANSPORTAR FUNCIONARIOS DE LA DIRECCION GENERAL A SOGAMOSO - DUITAMA Y PAIPA DEPARTAMENTO DE BOYACA</v>
          </cell>
          <cell r="E1751" t="str">
            <v>SG</v>
          </cell>
          <cell r="F1751">
            <v>8.8499999999999995E-2</v>
          </cell>
          <cell r="G1751">
            <v>0</v>
          </cell>
          <cell r="H1751">
            <v>8.8499999999999995E-2</v>
          </cell>
          <cell r="I1751">
            <v>8.8499999999999995E-2</v>
          </cell>
          <cell r="J1751">
            <v>0</v>
          </cell>
          <cell r="K1751">
            <v>0</v>
          </cell>
          <cell r="L1751">
            <v>0</v>
          </cell>
          <cell r="M1751">
            <v>0</v>
          </cell>
          <cell r="N1751">
            <v>0</v>
          </cell>
          <cell r="O1751">
            <v>0</v>
          </cell>
          <cell r="P1751">
            <v>8.8499999999999995E-2</v>
          </cell>
        </row>
        <row r="1752">
          <cell r="B1752" t="str">
            <v>SA 4269/2025</v>
          </cell>
          <cell r="C1752" t="str">
            <v>2401-0600-0112</v>
          </cell>
          <cell r="D1752" t="str">
            <v>RESOL SA 4269/2025 SOLICITUD CARRO TURBO – DILIGENCIA DE RESTITUCIÓN DE FAJAS DE RETIRO VÍA 6503 PR08+0250, FLORENCIA – PUERTO RICO, UBICADO EN EL CORREGIMIENTO DE VENECIA</v>
          </cell>
          <cell r="E1752" t="str">
            <v>SG</v>
          </cell>
          <cell r="F1752">
            <v>8.7400000000000005E-2</v>
          </cell>
          <cell r="G1752">
            <v>0</v>
          </cell>
          <cell r="H1752">
            <v>8.7400000000000005E-2</v>
          </cell>
          <cell r="I1752">
            <v>0</v>
          </cell>
          <cell r="J1752">
            <v>8.7400000000000005E-2</v>
          </cell>
          <cell r="K1752">
            <v>0</v>
          </cell>
          <cell r="L1752">
            <v>0</v>
          </cell>
          <cell r="M1752">
            <v>0</v>
          </cell>
          <cell r="N1752">
            <v>0</v>
          </cell>
          <cell r="O1752">
            <v>0</v>
          </cell>
          <cell r="P1752">
            <v>8.7400000000000005E-2</v>
          </cell>
        </row>
        <row r="1753">
          <cell r="B1753" t="str">
            <v>SA 4267/2025</v>
          </cell>
          <cell r="C1753" t="str">
            <v>2401-0600-0112</v>
          </cell>
          <cell r="D1753" t="str">
            <v>RESOL SA 4267/2025 TRANSPORTAR AL FUNCIONARIO LUIS ALEJANDRO TORRES ROCHA, DE LA SUBDIRECCIÓN DE DEFENSA JURIDICA PARA ASISITIR A AUDENCIA DE JUCIO ORAL.EN LA POBLACIÓN DE PUERTO SALGAR EN CUNDINAMARCA.</v>
          </cell>
          <cell r="E1753" t="str">
            <v>SG</v>
          </cell>
          <cell r="F1753">
            <v>8.6699999999999999E-2</v>
          </cell>
          <cell r="G1753">
            <v>0</v>
          </cell>
          <cell r="H1753">
            <v>8.6699999999999999E-2</v>
          </cell>
          <cell r="I1753">
            <v>0</v>
          </cell>
          <cell r="J1753">
            <v>8.6699999999999999E-2</v>
          </cell>
          <cell r="K1753">
            <v>0</v>
          </cell>
          <cell r="L1753">
            <v>0</v>
          </cell>
          <cell r="M1753">
            <v>0</v>
          </cell>
          <cell r="N1753">
            <v>0</v>
          </cell>
          <cell r="O1753">
            <v>0</v>
          </cell>
          <cell r="P1753">
            <v>8.6699999999999999E-2</v>
          </cell>
        </row>
        <row r="1754">
          <cell r="B1754" t="str">
            <v>SDJ 2264/2025</v>
          </cell>
          <cell r="C1754" t="str">
            <v>2401-0600-0075</v>
          </cell>
          <cell r="D1754" t="str">
            <v>SA CORREO _ DE 27/06/2025 RESOL SDJ 2264/2025 ASISTIR EN CALIDAD DE TESTIGO, A LA AUDIENCIA DE JUICI</v>
          </cell>
          <cell r="E1754" t="str">
            <v>SG</v>
          </cell>
          <cell r="F1754">
            <v>8.12832E-2</v>
          </cell>
          <cell r="G1754">
            <v>0</v>
          </cell>
          <cell r="H1754">
            <v>8.12832E-2</v>
          </cell>
          <cell r="I1754">
            <v>8.12832E-2</v>
          </cell>
          <cell r="J1754">
            <v>0</v>
          </cell>
          <cell r="K1754">
            <v>0</v>
          </cell>
          <cell r="L1754">
            <v>0</v>
          </cell>
          <cell r="M1754">
            <v>0</v>
          </cell>
          <cell r="N1754">
            <v>0</v>
          </cell>
          <cell r="O1754">
            <v>0</v>
          </cell>
          <cell r="P1754">
            <v>8.12832E-2</v>
          </cell>
        </row>
        <row r="1755">
          <cell r="B1755" t="str">
            <v>SA 3626/2025</v>
          </cell>
          <cell r="C1755" t="str">
            <v>2401-0600-0118</v>
          </cell>
          <cell r="D1755" t="str">
            <v>RESOL SA 3626/2025 ASISTIR CON EL DIRECTOR GENERAL A LA VII SESIÓN ORDINARIO DEL CONSEJO MESEPP EN EL MUNCIPIO DE MANAURE. DISTANCIA APROX. 75 KM</v>
          </cell>
          <cell r="E1755" t="str">
            <v>SG</v>
          </cell>
          <cell r="F1755">
            <v>8.12832E-2</v>
          </cell>
          <cell r="G1755">
            <v>0</v>
          </cell>
          <cell r="H1755">
            <v>8.12832E-2</v>
          </cell>
          <cell r="I1755">
            <v>8.12832E-2</v>
          </cell>
          <cell r="J1755">
            <v>0</v>
          </cell>
          <cell r="K1755">
            <v>0</v>
          </cell>
          <cell r="L1755">
            <v>0</v>
          </cell>
          <cell r="M1755">
            <v>0</v>
          </cell>
          <cell r="N1755">
            <v>0</v>
          </cell>
          <cell r="O1755">
            <v>0</v>
          </cell>
          <cell r="P1755">
            <v>8.12832E-2</v>
          </cell>
        </row>
        <row r="1756">
          <cell r="B1756" t="str">
            <v>SA 2092/2025</v>
          </cell>
          <cell r="C1756" t="str">
            <v>2401-0600-0075</v>
          </cell>
          <cell r="D1756" t="str">
            <v>TRANSPORTAR AL SR. SUBDIRECTOR Y FUNCIONARIO DE LA. SUBDIRECCION DE VIAS REGIONALES CON EL
OBJETO DE REALIZAR ACOMPAÑAMIENTO A LA ENTREGA DEL PROYECTO ENMARCADO EN EL CONVENIO NO.
1321/21 CON EL ICCU EN EL TRAMO EL CODITO - EL TRIUNFO - LA CABAÑA DEL</v>
          </cell>
          <cell r="E1756" t="str">
            <v>SG</v>
          </cell>
          <cell r="F1756">
            <v>0.08</v>
          </cell>
          <cell r="G1756">
            <v>0</v>
          </cell>
          <cell r="H1756">
            <v>0.08</v>
          </cell>
          <cell r="I1756">
            <v>0.08</v>
          </cell>
          <cell r="J1756">
            <v>0</v>
          </cell>
          <cell r="K1756">
            <v>0</v>
          </cell>
          <cell r="L1756">
            <v>0</v>
          </cell>
          <cell r="M1756">
            <v>0</v>
          </cell>
          <cell r="N1756">
            <v>0</v>
          </cell>
          <cell r="O1756">
            <v>0</v>
          </cell>
          <cell r="P1756">
            <v>0.08</v>
          </cell>
        </row>
        <row r="1757">
          <cell r="B1757" t="str">
            <v>SA 3441/2025</v>
          </cell>
          <cell r="C1757" t="str">
            <v>2401-0600-0118</v>
          </cell>
          <cell r="D1757" t="str">
            <v>RESOL SA 3441/2025 TRANSPORTAR AL FUNCIONARIO GIOVANNI ALFONSO ACOSTA BETANCOURT, DE LA SUBDIRECCIÓN DE VÍAS REGIONALES – PROGRAMA CAMINOS COMUNITARIOS DE LA PAZ TOTAL, PARA REALIZAR VISITA TÉCNICA PARA REVISIÓN DE EJECUCIÓN DEL CONTRATO DE OBRA NO.</v>
          </cell>
          <cell r="E1757" t="str">
            <v>SG</v>
          </cell>
          <cell r="F1757">
            <v>7.6200000000000004E-2</v>
          </cell>
          <cell r="G1757">
            <v>0</v>
          </cell>
          <cell r="H1757">
            <v>7.6200000000000004E-2</v>
          </cell>
          <cell r="I1757">
            <v>7.6200000000000004E-2</v>
          </cell>
          <cell r="J1757">
            <v>0</v>
          </cell>
          <cell r="K1757">
            <v>0</v>
          </cell>
          <cell r="L1757">
            <v>0</v>
          </cell>
          <cell r="M1757">
            <v>0</v>
          </cell>
          <cell r="N1757">
            <v>0</v>
          </cell>
          <cell r="O1757">
            <v>0</v>
          </cell>
          <cell r="P1757">
            <v>7.6200000000000004E-2</v>
          </cell>
        </row>
        <row r="1758">
          <cell r="B1758" t="str">
            <v>DTSAN 121/2025</v>
          </cell>
          <cell r="C1758" t="str">
            <v>2401-0600-0074</v>
          </cell>
          <cell r="D1758" t="str">
            <v>RESOL DTSAN 121/2025 
TRANSPORTAR A MARTHA LIZCANO Y MARCY CORREDOR A VISITAS A LOS TRAMOS PRIORIZADOS DEL PROGRAMA CAMINOS COMUNITARIOS DE LA PAZ TOTAL</v>
          </cell>
          <cell r="E1758" t="str">
            <v>SG</v>
          </cell>
          <cell r="F1758">
            <v>7.2599999999999998E-2</v>
          </cell>
          <cell r="G1758">
            <v>0</v>
          </cell>
          <cell r="H1758">
            <v>7.2599999999999998E-2</v>
          </cell>
          <cell r="I1758">
            <v>7.2599999999999998E-2</v>
          </cell>
          <cell r="J1758">
            <v>0</v>
          </cell>
          <cell r="K1758">
            <v>0</v>
          </cell>
          <cell r="L1758">
            <v>0</v>
          </cell>
          <cell r="M1758">
            <v>0</v>
          </cell>
          <cell r="N1758">
            <v>0</v>
          </cell>
          <cell r="O1758">
            <v>0</v>
          </cell>
          <cell r="P1758">
            <v>7.2599999999999998E-2</v>
          </cell>
        </row>
        <row r="1759">
          <cell r="B1759" t="str">
            <v>DTSAN 167/2025</v>
          </cell>
          <cell r="C1759" t="str">
            <v>2401-0600-0041</v>
          </cell>
          <cell r="D1759" t="str">
            <v>RESOL DTSAN 167/2025 TRANSPORTAR AL DIRECTOR GENERAL Y AL DIRECTOR TERRITORIAL A CURITI PARA ATENDER AGENDA CON LA COMUNIDAD</v>
          </cell>
          <cell r="E1759" t="str">
            <v>SG</v>
          </cell>
          <cell r="F1759">
            <v>7.2599999999999998E-2</v>
          </cell>
          <cell r="G1759">
            <v>0</v>
          </cell>
          <cell r="H1759">
            <v>7.2599999999999998E-2</v>
          </cell>
          <cell r="I1759">
            <v>0</v>
          </cell>
          <cell r="J1759">
            <v>7.2599999999999998E-2</v>
          </cell>
          <cell r="K1759">
            <v>0</v>
          </cell>
          <cell r="L1759">
            <v>0</v>
          </cell>
          <cell r="M1759">
            <v>0</v>
          </cell>
          <cell r="N1759">
            <v>0</v>
          </cell>
          <cell r="O1759">
            <v>0</v>
          </cell>
          <cell r="P1759">
            <v>7.2599999999999998E-2</v>
          </cell>
        </row>
        <row r="1760">
          <cell r="B1760" t="str">
            <v>DTSAN 170/2025</v>
          </cell>
          <cell r="C1760" t="str">
            <v>2401-0600-0041</v>
          </cell>
          <cell r="D1760" t="str">
            <v>RESOL DTSAN 170/2025 TRANSPORTAR A LA DIRECTORA TERRITORIAL A LA TRASNVERSAL DEL CARARE PARA ATENDER EMERGENCIA</v>
          </cell>
          <cell r="E1760" t="str">
            <v>SG</v>
          </cell>
          <cell r="F1760">
            <v>7.2599999999999998E-2</v>
          </cell>
          <cell r="G1760">
            <v>0</v>
          </cell>
          <cell r="H1760">
            <v>7.2599999999999998E-2</v>
          </cell>
          <cell r="I1760">
            <v>0</v>
          </cell>
          <cell r="J1760">
            <v>7.2599999999999998E-2</v>
          </cell>
          <cell r="K1760">
            <v>0</v>
          </cell>
          <cell r="L1760">
            <v>0</v>
          </cell>
          <cell r="M1760">
            <v>0</v>
          </cell>
          <cell r="N1760">
            <v>0</v>
          </cell>
          <cell r="O1760">
            <v>0</v>
          </cell>
          <cell r="P1760">
            <v>7.2599999999999998E-2</v>
          </cell>
        </row>
        <row r="1761">
          <cell r="B1761" t="str">
            <v>DTSAN 174/2025</v>
          </cell>
          <cell r="C1761" t="str">
            <v>2401-0600-0041</v>
          </cell>
          <cell r="D1761" t="str">
            <v>RESOL DTSAN 174/2025 TRANSPORTAR AL ING. MARLON GAMBOA PARA ASISTIR A SESION DESCENTRALIZADA CON EL CONCEJO MUNICIPAL DE VELEZ EN LA VEREDA ZARANDAS. ATENCION EMERGENCIA POR REMOCION EN MASA</v>
          </cell>
          <cell r="E1761" t="str">
            <v>SG</v>
          </cell>
          <cell r="F1761">
            <v>7.0199999999999999E-2</v>
          </cell>
          <cell r="G1761">
            <v>0</v>
          </cell>
          <cell r="H1761">
            <v>7.0199999999999999E-2</v>
          </cell>
          <cell r="I1761">
            <v>0</v>
          </cell>
          <cell r="J1761">
            <v>7.0199999999999999E-2</v>
          </cell>
          <cell r="K1761">
            <v>0</v>
          </cell>
          <cell r="L1761">
            <v>0</v>
          </cell>
          <cell r="M1761">
            <v>0</v>
          </cell>
          <cell r="N1761">
            <v>0</v>
          </cell>
          <cell r="O1761">
            <v>0</v>
          </cell>
          <cell r="P1761">
            <v>7.0199999999999999E-2</v>
          </cell>
        </row>
        <row r="1762">
          <cell r="B1762" t="str">
            <v>DTANT 183/2025</v>
          </cell>
          <cell r="C1762" t="str">
            <v>2401-0600-0112</v>
          </cell>
          <cell r="D1762" t="str">
            <v>RESOL DTANT 183/2025 TRANSPORTAR AL ABOGADO SEBASTIAN VELEZ QUIEN ASISTE A LA CITACIÓN PARA “FALLO” POR PARTE DE LA
INSPECCIÓN DE POLÍCIA DE CHIGORODO REMITIDA A NOTIFICACIONES JUDICIALES EN FECHA DEL 21 DE
NOVIEMBRE DE 2025 Y</v>
          </cell>
          <cell r="E1762" t="str">
            <v>SG</v>
          </cell>
          <cell r="F1762">
            <v>6.9400000000000003E-2</v>
          </cell>
          <cell r="G1762">
            <v>0</v>
          </cell>
          <cell r="H1762">
            <v>6.9400000000000003E-2</v>
          </cell>
          <cell r="I1762">
            <v>0</v>
          </cell>
          <cell r="J1762">
            <v>6.9400000000000003E-2</v>
          </cell>
          <cell r="K1762">
            <v>0</v>
          </cell>
          <cell r="L1762">
            <v>0</v>
          </cell>
          <cell r="M1762">
            <v>0</v>
          </cell>
          <cell r="N1762">
            <v>0</v>
          </cell>
          <cell r="O1762">
            <v>0</v>
          </cell>
          <cell r="P1762">
            <v>6.9400000000000003E-2</v>
          </cell>
        </row>
        <row r="1763">
          <cell r="B1763" t="str">
            <v>SA 2929/2025</v>
          </cell>
          <cell r="C1763" t="str">
            <v>2401-0600-0112</v>
          </cell>
          <cell r="D1763" t="str">
            <v>RESOL SA 2929/2025 R: SA2025-07-29 TRANSPORTAR FUNCIONARIOS DE LA DIRECCIÓN GENERAL A LA CIUDAD DE T</v>
          </cell>
          <cell r="E1763" t="str">
            <v>SG</v>
          </cell>
          <cell r="F1763">
            <v>6.9199999999999998E-2</v>
          </cell>
          <cell r="G1763">
            <v>0</v>
          </cell>
          <cell r="H1763">
            <v>6.9199999999999998E-2</v>
          </cell>
          <cell r="I1763">
            <v>6.9199999999999998E-2</v>
          </cell>
          <cell r="J1763">
            <v>0</v>
          </cell>
          <cell r="K1763">
            <v>0</v>
          </cell>
          <cell r="L1763">
            <v>0</v>
          </cell>
          <cell r="M1763">
            <v>0</v>
          </cell>
          <cell r="N1763">
            <v>0</v>
          </cell>
          <cell r="O1763">
            <v>0</v>
          </cell>
          <cell r="P1763">
            <v>6.9199999999999998E-2</v>
          </cell>
        </row>
        <row r="1764">
          <cell r="B1764" t="str">
            <v>1224/2025</v>
          </cell>
          <cell r="C1764" t="str">
            <v>2401-0600-0103</v>
          </cell>
          <cell r="D1764" t="str">
            <v>DTMAG CON 1224/2025 P:31/12/2025 R:2025I-VBOG-038462 PRESTAR SERVICIOS PROFESIONALES PARA ATENDER ASUNTOS DE CARÁCTER TÉCNICO, ADMINISTRATIVO, Y FINANCIERO PARA APOYAR EL SEGUIMIENTO Y CONTROL DE LAS POLÍTICAS, PLANES, PROGRAMAS, PROYECTOS, CONTRATOS</v>
          </cell>
          <cell r="E1764" t="str">
            <v>SUBG - DT</v>
          </cell>
          <cell r="F1764">
            <v>6.9047499999999998E-2</v>
          </cell>
          <cell r="G1764">
            <v>0</v>
          </cell>
          <cell r="H1764">
            <v>6.9047499999999998E-2</v>
          </cell>
          <cell r="I1764">
            <v>0</v>
          </cell>
          <cell r="J1764">
            <v>6.9047499999999998E-2</v>
          </cell>
          <cell r="K1764">
            <v>0</v>
          </cell>
          <cell r="L1764">
            <v>0</v>
          </cell>
          <cell r="M1764">
            <v>0</v>
          </cell>
          <cell r="N1764">
            <v>0</v>
          </cell>
          <cell r="O1764">
            <v>0</v>
          </cell>
          <cell r="P1764">
            <v>6.9047499999999998E-2</v>
          </cell>
        </row>
        <row r="1765">
          <cell r="B1765" t="str">
            <v>SA 3644/2025</v>
          </cell>
          <cell r="C1765" t="str">
            <v>2402-0600-0013</v>
          </cell>
          <cell r="D1765" t="str">
            <v>RESOL SA 3644/2025 TRANSPORTAR AL SUBDIRECTOR MARITIMO, FLUVIAL Y FERREO, QUIEN REALIZA VISITA AL DESMONTE Y TRASLADO DEL PUENTE FERREO EN LA QUEBRADA PERICO EN EL MUNICIPIO DE HONDA -TOLIMA</v>
          </cell>
          <cell r="E1765" t="str">
            <v>SG</v>
          </cell>
          <cell r="F1765">
            <v>6.7599999999999993E-2</v>
          </cell>
          <cell r="G1765">
            <v>0</v>
          </cell>
          <cell r="H1765">
            <v>6.7599999999999993E-2</v>
          </cell>
          <cell r="I1765">
            <v>6.7599999999999993E-2</v>
          </cell>
          <cell r="J1765">
            <v>0</v>
          </cell>
          <cell r="K1765">
            <v>0</v>
          </cell>
          <cell r="L1765">
            <v>0</v>
          </cell>
          <cell r="M1765">
            <v>0</v>
          </cell>
          <cell r="N1765">
            <v>0</v>
          </cell>
          <cell r="O1765">
            <v>0</v>
          </cell>
          <cell r="P1765">
            <v>6.7599999999999993E-2</v>
          </cell>
        </row>
        <row r="1766">
          <cell r="B1766" t="str">
            <v>140/2025</v>
          </cell>
          <cell r="C1766" t="str">
            <v>2402-0600-0013</v>
          </cell>
          <cell r="D1766" t="str">
            <v>DTSUC RESOL  140/2025 R:2025I-VSUC-0666901  POR MEDIO DE LA CUAL SE MODIFICA LA RESOLUCIÓN NO. 101 DEL 20 DE NOVIEMBRE DE 2024 Y SE ORDENA EL PAGO DE LA PLANILLA INTEGRADA AUTOLIQUIDACIÓN APORTES - RIESGOS LABORALES, GRADOS IV Y V, DE LOS CONT</v>
          </cell>
          <cell r="E1766" t="str">
            <v>SUBG - DT</v>
          </cell>
          <cell r="F1766">
            <v>6.6699999999999995E-2</v>
          </cell>
          <cell r="G1766">
            <v>0</v>
          </cell>
          <cell r="H1766">
            <v>6.6699999999999995E-2</v>
          </cell>
          <cell r="I1766">
            <v>6.6699999999999995E-2</v>
          </cell>
          <cell r="J1766">
            <v>0</v>
          </cell>
          <cell r="K1766">
            <v>0</v>
          </cell>
          <cell r="L1766">
            <v>0</v>
          </cell>
          <cell r="M1766">
            <v>0</v>
          </cell>
          <cell r="N1766">
            <v>0</v>
          </cell>
          <cell r="O1766">
            <v>0</v>
          </cell>
          <cell r="P1766">
            <v>6.6699999999999995E-2</v>
          </cell>
        </row>
        <row r="1767">
          <cell r="B1767" t="str">
            <v>DTCUN 102/2025</v>
          </cell>
          <cell r="C1767" t="str">
            <v>2401-0600-0112</v>
          </cell>
          <cell r="D1767" t="str">
            <v>RESOL DTCUN 102/2025 TRANSPORTAR A LA ABOGADA DE LA TERRITORIAL Y FUNCIONARIOS SMMF AL MUNICIPIO DE TOCANCIPAE N EL DEPARTAMENTO DE
CUNDINAMARCA</v>
          </cell>
          <cell r="E1767" t="str">
            <v>SG</v>
          </cell>
          <cell r="F1767">
            <v>6.6400000000000001E-2</v>
          </cell>
          <cell r="G1767">
            <v>0</v>
          </cell>
          <cell r="H1767">
            <v>6.6400000000000001E-2</v>
          </cell>
          <cell r="I1767">
            <v>6.6400000000000001E-2</v>
          </cell>
          <cell r="J1767">
            <v>0</v>
          </cell>
          <cell r="K1767">
            <v>0</v>
          </cell>
          <cell r="L1767">
            <v>0</v>
          </cell>
          <cell r="M1767">
            <v>0</v>
          </cell>
          <cell r="N1767">
            <v>0</v>
          </cell>
          <cell r="O1767">
            <v>0</v>
          </cell>
          <cell r="P1767">
            <v>6.6400000000000001E-2</v>
          </cell>
        </row>
        <row r="1768">
          <cell r="B1768" t="str">
            <v>SGICN 3184/2025</v>
          </cell>
          <cell r="C1768" t="str">
            <v>2401-0600-0074</v>
          </cell>
          <cell r="D1768" t="str">
            <v>RESOL SGICN 3184/2025 VISITA TÉCNICA A LOS SITIOS DE INTERVENCIÓN DE LOS SECTORES A CARGO DE INVÍAS COMPRENDIDOS ENTRE LOS PRS 69+0925 Y 72+0886 DE LA CARRETERA YE DE GRANDA – VILLAVICENCIO – RUTA 6509 (CORREDOR GRANADA), Y ENTRE LOS PRS 0+000 Y 0+06</v>
          </cell>
          <cell r="E1768" t="str">
            <v>SG</v>
          </cell>
          <cell r="F1768">
            <v>6.6000000000000003E-2</v>
          </cell>
          <cell r="G1768">
            <v>0</v>
          </cell>
          <cell r="H1768">
            <v>6.6000000000000003E-2</v>
          </cell>
          <cell r="I1768">
            <v>6.6000000000000003E-2</v>
          </cell>
          <cell r="J1768">
            <v>0</v>
          </cell>
          <cell r="K1768">
            <v>0</v>
          </cell>
          <cell r="L1768">
            <v>0</v>
          </cell>
          <cell r="M1768">
            <v>0</v>
          </cell>
          <cell r="N1768">
            <v>0</v>
          </cell>
          <cell r="O1768">
            <v>0</v>
          </cell>
          <cell r="P1768">
            <v>6.6000000000000003E-2</v>
          </cell>
        </row>
        <row r="1769">
          <cell r="B1769" t="str">
            <v>535/2025</v>
          </cell>
          <cell r="C1769" t="str">
            <v>2402-0600-0013
2406-0600-0006</v>
          </cell>
          <cell r="D1769" t="str">
            <v>DTPUT GDT CON 535/2025 PLZ 31/12/2025 VBOG-023487 “PRESTAR SERVICIOS PROFESIONALES PARA ATENDER ASUNTOS DE CARÁCTERTÉCNICO, ADMINISTRATIVO, Y FINANCIERO PARA APOYAR EL SEGUIMIENTO Y CONTROL DE LAS POLÍTICAS, PLANES, PROGRAMAS, PROYECTOS, CONTRATOS Y</v>
          </cell>
          <cell r="E1769" t="str">
            <v>SUBG - DT</v>
          </cell>
          <cell r="F1769">
            <v>6.5890400000000002E-2</v>
          </cell>
          <cell r="G1769">
            <v>0</v>
          </cell>
          <cell r="H1769">
            <v>6.5890400000000002E-2</v>
          </cell>
          <cell r="I1769">
            <v>6.5890400000000002E-2</v>
          </cell>
          <cell r="J1769">
            <v>0</v>
          </cell>
          <cell r="K1769">
            <v>0</v>
          </cell>
          <cell r="L1769">
            <v>0</v>
          </cell>
          <cell r="M1769">
            <v>0</v>
          </cell>
          <cell r="N1769">
            <v>0</v>
          </cell>
          <cell r="O1769">
            <v>0</v>
          </cell>
          <cell r="P1769">
            <v>6.5890400000000002E-2</v>
          </cell>
        </row>
        <row r="1770">
          <cell r="B1770" t="str">
            <v>SA 3955/2025</v>
          </cell>
          <cell r="C1770" t="str">
            <v>2402-0600-0013</v>
          </cell>
          <cell r="D1770" t="str">
            <v>RESOL SA 3955/2025 TRANSPORTAR AL COLABORADOR JAIME NILTON RAMIREZ A VISITA TECNICA EVALUAR PLAN DE MITIGACION (BELEN), BOYACÁ</v>
          </cell>
          <cell r="E1770" t="str">
            <v>SG</v>
          </cell>
          <cell r="F1770">
            <v>6.5600000000000006E-2</v>
          </cell>
          <cell r="G1770">
            <v>0</v>
          </cell>
          <cell r="H1770">
            <v>6.5600000000000006E-2</v>
          </cell>
          <cell r="I1770">
            <v>6.5600000000000006E-2</v>
          </cell>
          <cell r="J1770">
            <v>0</v>
          </cell>
          <cell r="K1770">
            <v>0</v>
          </cell>
          <cell r="L1770">
            <v>0</v>
          </cell>
          <cell r="M1770">
            <v>0</v>
          </cell>
          <cell r="N1770">
            <v>0</v>
          </cell>
          <cell r="O1770">
            <v>0</v>
          </cell>
          <cell r="P1770">
            <v>6.5600000000000006E-2</v>
          </cell>
        </row>
        <row r="1771">
          <cell r="B1771" t="str">
            <v>SA 4177/2025</v>
          </cell>
          <cell r="C1771" t="str">
            <v>2401-0600-0112
2402-0600-0013</v>
          </cell>
          <cell r="D1771" t="str">
            <v>RESOL SA 4177/2025TRANSPORTAR A LA INGENIERA KAROL ROCA Y EL INGE JAIME NILTON A VISITA TECNICA RUTA 6404 PARA VERIFICAR AVANCE EN AL EJECUCIÓN DE LAS OBRAS DE RECUPERACIÓN Y ESTABILIZACIÓN DE LA QUEBRADA EL BOCHE Y AVANCE EN EL PAVIMENTO BOYACÁ.E</v>
          </cell>
          <cell r="E1771" t="str">
            <v>SG</v>
          </cell>
          <cell r="F1771">
            <v>6.5600000000000006E-2</v>
          </cell>
          <cell r="G1771">
            <v>0</v>
          </cell>
          <cell r="H1771">
            <v>6.5600000000000006E-2</v>
          </cell>
          <cell r="I1771">
            <v>0</v>
          </cell>
          <cell r="J1771">
            <v>6.5600000000000006E-2</v>
          </cell>
          <cell r="K1771">
            <v>0</v>
          </cell>
          <cell r="L1771">
            <v>0</v>
          </cell>
          <cell r="M1771">
            <v>0</v>
          </cell>
          <cell r="N1771">
            <v>0</v>
          </cell>
          <cell r="O1771">
            <v>0</v>
          </cell>
          <cell r="P1771">
            <v>6.5600000000000006E-2</v>
          </cell>
        </row>
        <row r="1772">
          <cell r="B1772" t="str">
            <v>SA 4646/2025</v>
          </cell>
          <cell r="C1772" t="str">
            <v>2401-0600-0112</v>
          </cell>
          <cell r="D1772" t="str">
            <v>RESOL SA 4646/2025 TRANSPORTAR A FUNCIONARIOS DEL INVÍAS Y DE LA CONTRALORÍA GENERAL DE LA REPÚBLICA, EL 31 DE OCTUBRE DE 2025, A SOGAMOSO – DEPARTAMENTO DE BOYACÁ, PARA EL ACOMPAÑAMIENTO A VISITAS, CAT_2207_2025, DENUNCIAS 2025-344154-82111-D Y 2025</v>
          </cell>
          <cell r="E1772" t="str">
            <v>SG</v>
          </cell>
          <cell r="F1772">
            <v>6.5600000000000006E-2</v>
          </cell>
          <cell r="G1772">
            <v>0</v>
          </cell>
          <cell r="H1772">
            <v>6.5600000000000006E-2</v>
          </cell>
          <cell r="I1772">
            <v>0</v>
          </cell>
          <cell r="J1772">
            <v>6.5600000000000006E-2</v>
          </cell>
          <cell r="K1772">
            <v>0</v>
          </cell>
          <cell r="L1772">
            <v>0</v>
          </cell>
          <cell r="M1772">
            <v>0</v>
          </cell>
          <cell r="N1772">
            <v>0</v>
          </cell>
          <cell r="O1772">
            <v>0</v>
          </cell>
          <cell r="P1772">
            <v>6.5600000000000006E-2</v>
          </cell>
        </row>
        <row r="1773">
          <cell r="B1773" t="str">
            <v>SA 4096/2025</v>
          </cell>
          <cell r="C1773" t="str">
            <v>2401-0600-0112</v>
          </cell>
          <cell r="D1773" t="str">
            <v>RESOL SA 4096/2025 VISITA TÉCNICA DE SUPERVISIÓN AL CONTRATO DE OBRA NO. 2845/2024 Y AL CONTRATO DE INTERVENTORÍA NO. 3216/2024, EN LAS VÍAS 5008 HONDA – VILLETA, 5008B KORÁN – GUADUAS, EN EL DEPARTAMENTO DE CUNDINAMARCA</v>
          </cell>
          <cell r="E1773" t="str">
            <v>SG</v>
          </cell>
          <cell r="F1773">
            <v>6.5000000000000002E-2</v>
          </cell>
          <cell r="G1773">
            <v>0</v>
          </cell>
          <cell r="H1773">
            <v>6.5000000000000002E-2</v>
          </cell>
          <cell r="I1773">
            <v>0</v>
          </cell>
          <cell r="J1773">
            <v>6.5000000000000002E-2</v>
          </cell>
          <cell r="K1773">
            <v>0</v>
          </cell>
          <cell r="L1773">
            <v>0</v>
          </cell>
          <cell r="M1773">
            <v>0</v>
          </cell>
          <cell r="N1773">
            <v>0</v>
          </cell>
          <cell r="O1773">
            <v>0</v>
          </cell>
          <cell r="P1773">
            <v>6.5000000000000002E-2</v>
          </cell>
        </row>
        <row r="1774">
          <cell r="B1774" t="str">
            <v>SA 4702/2025</v>
          </cell>
          <cell r="C1774" t="str">
            <v>2401-0600-0112</v>
          </cell>
          <cell r="D1774" t="str">
            <v>RESOL SA 4702/2025 TRANSPORTAR A FUNCIONARIOS DE LA SGR AL DEPARTAMENTO DE SANTANDER.</v>
          </cell>
          <cell r="E1774" t="str">
            <v>SG</v>
          </cell>
          <cell r="F1774">
            <v>6.4799999999999996E-2</v>
          </cell>
          <cell r="G1774">
            <v>0</v>
          </cell>
          <cell r="H1774">
            <v>6.4799999999999996E-2</v>
          </cell>
          <cell r="I1774">
            <v>0</v>
          </cell>
          <cell r="J1774">
            <v>6.4799999999999996E-2</v>
          </cell>
          <cell r="K1774">
            <v>0</v>
          </cell>
          <cell r="L1774">
            <v>0</v>
          </cell>
          <cell r="M1774">
            <v>0</v>
          </cell>
          <cell r="N1774">
            <v>0</v>
          </cell>
          <cell r="O1774">
            <v>0</v>
          </cell>
          <cell r="P1774">
            <v>6.4799999999999996E-2</v>
          </cell>
        </row>
        <row r="1775">
          <cell r="B1775" t="str">
            <v>902/2025</v>
          </cell>
          <cell r="C1775" t="str">
            <v>2401-0600-0103
2402-0600-0013</v>
          </cell>
          <cell r="D1775" t="str">
            <v>DTSUC-GGT CON 902/2025 PLAZO 31/12/25 MEM VBOG 022276 DEL 11/04/25,PRESTAR SERVICIOS PROFESIONALES PARA ATENDER ASUNTOS DE CARÁCTER TÉCNICO, ADMINISTRATIVO, Y FINANCIERO PARA APOYAR EL SEGUIMIENTO Y CONTROL DE LAS POLÍTICAS, PLANES, PROGRAMAS, PROYEC</v>
          </cell>
          <cell r="E1775" t="str">
            <v>SUBG - DT</v>
          </cell>
          <cell r="F1775">
            <v>6.4423400000000006E-2</v>
          </cell>
          <cell r="G1775">
            <v>0</v>
          </cell>
          <cell r="H1775">
            <v>6.4423400000000006E-2</v>
          </cell>
          <cell r="I1775">
            <v>6.4423400000000006E-2</v>
          </cell>
          <cell r="J1775">
            <v>0</v>
          </cell>
          <cell r="K1775">
            <v>0</v>
          </cell>
          <cell r="L1775">
            <v>0</v>
          </cell>
          <cell r="M1775">
            <v>0</v>
          </cell>
          <cell r="N1775">
            <v>0</v>
          </cell>
          <cell r="O1775">
            <v>0</v>
          </cell>
          <cell r="P1775">
            <v>6.4423400000000006E-2</v>
          </cell>
        </row>
        <row r="1776">
          <cell r="B1776" t="str">
            <v>897/2025</v>
          </cell>
          <cell r="C1776" t="str">
            <v>2401-0600-0103
2402-0600-0013</v>
          </cell>
          <cell r="D1776" t="str">
            <v>DTSUC CON 897/2025 VBOG-022269 P DIC 31/2025  PRESTAR SERVICIOS PROFESIONALES O DE APOYO A LA GESTIÓN, PARA ATENDER ASUNTOS DE CARÁCTER SOCIAL Y ADMINISTRATIVO QUE CORRESPONDAN CON LAS POLÍTICAS, PLANES PROGRAMAS, PROYECTOS CONTRATOS</v>
          </cell>
          <cell r="E1776" t="str">
            <v>SUBG - DT</v>
          </cell>
          <cell r="F1776">
            <v>6.4078400000000008E-2</v>
          </cell>
          <cell r="G1776">
            <v>0</v>
          </cell>
          <cell r="H1776">
            <v>6.4078400000000008E-2</v>
          </cell>
          <cell r="I1776">
            <v>6.4078400000000008E-2</v>
          </cell>
          <cell r="J1776">
            <v>0</v>
          </cell>
          <cell r="K1776">
            <v>0</v>
          </cell>
          <cell r="L1776">
            <v>0</v>
          </cell>
          <cell r="M1776">
            <v>0</v>
          </cell>
          <cell r="N1776">
            <v>0</v>
          </cell>
          <cell r="O1776">
            <v>0</v>
          </cell>
          <cell r="P1776">
            <v>6.4078400000000008E-2</v>
          </cell>
        </row>
        <row r="1777">
          <cell r="B1777" t="str">
            <v>SA 4211/2025</v>
          </cell>
          <cell r="C1777" t="str">
            <v>2401-0600-0112</v>
          </cell>
          <cell r="D1777" t="str">
            <v>RESOL SA 4211/2025 REALIZAR VISITA TÉCNICA DE SEGUIMIENTO A LA EJECUCIÓN DEL CONTRATO DE OBRA 3865/2024 SUSCRITO CON LAS COMUNIDADES NEGRAS, AFROCOLOMBIANAS, RAIZALES Y PALENQUERAS EN EL DEPARTAMENTO DE BOYACÁ.,</v>
          </cell>
          <cell r="E1777" t="str">
            <v>SG</v>
          </cell>
          <cell r="F1777">
            <v>6.4000000000000001E-2</v>
          </cell>
          <cell r="G1777">
            <v>0</v>
          </cell>
          <cell r="H1777">
            <v>6.4000000000000001E-2</v>
          </cell>
          <cell r="I1777">
            <v>0</v>
          </cell>
          <cell r="J1777">
            <v>6.4000000000000001E-2</v>
          </cell>
          <cell r="K1777">
            <v>0</v>
          </cell>
          <cell r="L1777">
            <v>0</v>
          </cell>
          <cell r="M1777">
            <v>0</v>
          </cell>
          <cell r="N1777">
            <v>0</v>
          </cell>
          <cell r="O1777">
            <v>0</v>
          </cell>
          <cell r="P1777">
            <v>6.4000000000000001E-2</v>
          </cell>
        </row>
        <row r="1778">
          <cell r="B1778" t="str">
            <v>SA 4845/2025</v>
          </cell>
          <cell r="C1778" t="str">
            <v>2401-0600-0112</v>
          </cell>
          <cell r="D1778" t="str">
            <v>RESOL SA 4845/2025 TRANSPORTAR AL FUNCIONARIO GERMAN ENRIQUE AREVALO SERRATO A LA POBLACIÓN DE SABOYA, CON EL OBJETO DE ATENDER COMPROMISO DE MESA DE TRABAJO CON EL SEÑOR ALCALDE Y LIDERES COMUNALES</v>
          </cell>
          <cell r="E1778" t="str">
            <v>SG</v>
          </cell>
          <cell r="F1778">
            <v>6.2199999999999998E-2</v>
          </cell>
          <cell r="G1778">
            <v>0</v>
          </cell>
          <cell r="H1778">
            <v>6.2199999999999998E-2</v>
          </cell>
          <cell r="I1778">
            <v>6.2199999999999998E-2</v>
          </cell>
          <cell r="J1778">
            <v>0</v>
          </cell>
          <cell r="K1778">
            <v>0</v>
          </cell>
          <cell r="L1778">
            <v>0</v>
          </cell>
          <cell r="M1778">
            <v>0</v>
          </cell>
          <cell r="N1778">
            <v>0</v>
          </cell>
          <cell r="O1778">
            <v>0</v>
          </cell>
          <cell r="P1778">
            <v>6.2199999999999998E-2</v>
          </cell>
        </row>
        <row r="1779">
          <cell r="B1779" t="str">
            <v>SA 2094/2025</v>
          </cell>
          <cell r="C1779" t="str">
            <v>2401-0600-0075</v>
          </cell>
          <cell r="D1779" t="str">
            <v>SA CORREO 13-06-2025 RES SA 2094/2025 TRANSPORTAR A FUNCIONARIOS DE LA DIRECCIÓN GENERAL, PARA ASISTIR A LA ENTREGA DE 3,2 KM DE PAVIMENTACIÓN CON RECURSOS APORTADOS POR LA NACIÓN DE LA VÍA EL CODITO – EL TRIUNFO – LA CALERA CUNDINAMARCA.</v>
          </cell>
          <cell r="E1779" t="str">
            <v>SG</v>
          </cell>
          <cell r="F1779">
            <v>0.06</v>
          </cell>
          <cell r="G1779">
            <v>0</v>
          </cell>
          <cell r="H1779">
            <v>0.06</v>
          </cell>
          <cell r="I1779">
            <v>0.06</v>
          </cell>
          <cell r="J1779">
            <v>0</v>
          </cell>
          <cell r="K1779">
            <v>0</v>
          </cell>
          <cell r="L1779">
            <v>0</v>
          </cell>
          <cell r="M1779">
            <v>0</v>
          </cell>
          <cell r="N1779">
            <v>0</v>
          </cell>
          <cell r="O1779">
            <v>0</v>
          </cell>
          <cell r="P1779">
            <v>0.06</v>
          </cell>
        </row>
        <row r="1780">
          <cell r="B1780" t="str">
            <v>SA 2096/2025</v>
          </cell>
          <cell r="C1780" t="str">
            <v>2401-0600-0075</v>
          </cell>
          <cell r="D1780" t="str">
            <v>SA CORREO 13-06-2025 RES SA 2096/2025 TRANSPORTAR AL DIRECTOR GENERAL, PARA ASISTIR A LA ENTREGA DE 3,2 KM DE PAVIMENTACIÓN CON RECURSOS APORTADOS POR LA NACIÓN DE LA VÍA EL CODITO – EL TRIUNFO – LA CALERA CUNDINAMARCA.</v>
          </cell>
          <cell r="E1780" t="str">
            <v>SG</v>
          </cell>
          <cell r="F1780">
            <v>0.06</v>
          </cell>
          <cell r="G1780">
            <v>0</v>
          </cell>
          <cell r="H1780">
            <v>0.06</v>
          </cell>
          <cell r="I1780">
            <v>0.06</v>
          </cell>
          <cell r="J1780">
            <v>0</v>
          </cell>
          <cell r="K1780">
            <v>0</v>
          </cell>
          <cell r="L1780">
            <v>0</v>
          </cell>
          <cell r="M1780">
            <v>0</v>
          </cell>
          <cell r="N1780">
            <v>0</v>
          </cell>
          <cell r="O1780">
            <v>0</v>
          </cell>
          <cell r="P1780">
            <v>0.06</v>
          </cell>
        </row>
        <row r="1781">
          <cell r="B1781" t="str">
            <v>SA 2162/2025</v>
          </cell>
          <cell r="C1781" t="str">
            <v>2401-0600-0075</v>
          </cell>
          <cell r="D1781" t="str">
            <v>SA CORREO _ DE 17/06/2025 RESOL SA 2162/2025 TRANSPORTAR AL SUBDIRECTOR MARITIMO, FLUVIAL Y FÉRREO A</v>
          </cell>
          <cell r="E1781" t="str">
            <v>SG</v>
          </cell>
          <cell r="F1781">
            <v>0.06</v>
          </cell>
          <cell r="G1781">
            <v>0</v>
          </cell>
          <cell r="H1781">
            <v>0.06</v>
          </cell>
          <cell r="I1781">
            <v>0.06</v>
          </cell>
          <cell r="J1781">
            <v>0</v>
          </cell>
          <cell r="K1781">
            <v>0</v>
          </cell>
          <cell r="L1781">
            <v>0</v>
          </cell>
          <cell r="M1781">
            <v>0</v>
          </cell>
          <cell r="N1781">
            <v>0</v>
          </cell>
          <cell r="O1781">
            <v>0</v>
          </cell>
          <cell r="P1781">
            <v>0.06</v>
          </cell>
        </row>
        <row r="1782">
          <cell r="B1782" t="str">
            <v>SA 4324/2025</v>
          </cell>
          <cell r="C1782" t="str">
            <v>2401-0600-0112</v>
          </cell>
          <cell r="D1782" t="str">
            <v>RE3SOL SA 4324/2025  TRANSPORTAR FUNCIONARIOS DEL GRUPO FÉRREO DE LA SMFF Y FUNCIONARIOS DEL MINISTERIO DE LA CULTURA QUIENES REALIZARAN VISITA AL MUSEO FÉRREO EN FACATATIVA</v>
          </cell>
          <cell r="E1782" t="str">
            <v>SG</v>
          </cell>
          <cell r="F1782">
            <v>0.06</v>
          </cell>
          <cell r="G1782">
            <v>0</v>
          </cell>
          <cell r="H1782">
            <v>0.06</v>
          </cell>
          <cell r="I1782">
            <v>0.06</v>
          </cell>
          <cell r="J1782">
            <v>0</v>
          </cell>
          <cell r="K1782">
            <v>0</v>
          </cell>
          <cell r="L1782">
            <v>0</v>
          </cell>
          <cell r="M1782">
            <v>0</v>
          </cell>
          <cell r="N1782">
            <v>0</v>
          </cell>
          <cell r="O1782">
            <v>0</v>
          </cell>
          <cell r="P1782">
            <v>0.06</v>
          </cell>
        </row>
        <row r="1783">
          <cell r="B1783" t="str">
            <v>0981-2025</v>
          </cell>
          <cell r="C1783" t="str">
            <v>2401-0600-0103
2401-0600-0112
2402-0600-0013</v>
          </cell>
          <cell r="D1783" t="str">
            <v>GGT CCPS0981-2025 ADICION 1 P:31-DIC-2025 R:078413 PRESTAR SERVICIOS DE APOYO A LA GESTIÓN PARA ATENDER ASUNTOS DE CARÁCTER ASISTENCIAL Y OPERATIVO QUE CORRESPONDAN CON LAS POLÍTICAS, PLANES, PROGRAMAS, PROYECTOS, CONTRATOS Y/O</v>
          </cell>
          <cell r="E1783" t="str">
            <v>SUBG - DT</v>
          </cell>
          <cell r="F1783">
            <v>5.9926999999999994E-2</v>
          </cell>
          <cell r="G1783">
            <v>0</v>
          </cell>
          <cell r="H1783">
            <v>5.9926999999999994E-2</v>
          </cell>
          <cell r="I1783">
            <v>1.4926999999999999E-2</v>
          </cell>
          <cell r="J1783">
            <v>4.4999999999999998E-2</v>
          </cell>
          <cell r="K1783">
            <v>0</v>
          </cell>
          <cell r="L1783">
            <v>0</v>
          </cell>
          <cell r="M1783">
            <v>0</v>
          </cell>
          <cell r="N1783">
            <v>0</v>
          </cell>
          <cell r="O1783">
            <v>0</v>
          </cell>
          <cell r="P1783">
            <v>5.9926999999999994E-2</v>
          </cell>
        </row>
        <row r="1784">
          <cell r="B1784" t="str">
            <v>142/2025</v>
          </cell>
          <cell r="C1784" t="str">
            <v>2402-0600-0013</v>
          </cell>
          <cell r="D1784" t="str">
            <v>DTSUC 142 02/0972025 R:2025I-VSUC-066898 POR MEDIO DE LA CUAL SE MODIFICA LA RESOLUCIÓN NO. 132 DEL 10 DE DICIEMBRE DE 2024 Y SE ORDENA EL PAGO DE LA PLANILLA INTEGRADA AUTOLIQUIDACIÓN APORTES - RIESGOS LABORALES, GRADOS IV Y V, DE LOS CONTRATISTAS A</v>
          </cell>
          <cell r="E1784" t="str">
            <v>SUBG - DT</v>
          </cell>
          <cell r="F1784">
            <v>5.9200000000000003E-2</v>
          </cell>
          <cell r="G1784">
            <v>0</v>
          </cell>
          <cell r="H1784">
            <v>5.9200000000000003E-2</v>
          </cell>
          <cell r="I1784">
            <v>5.9200000000000003E-2</v>
          </cell>
          <cell r="J1784">
            <v>0</v>
          </cell>
          <cell r="K1784">
            <v>0</v>
          </cell>
          <cell r="L1784">
            <v>0</v>
          </cell>
          <cell r="M1784">
            <v>0</v>
          </cell>
          <cell r="N1784">
            <v>0</v>
          </cell>
          <cell r="O1784">
            <v>0</v>
          </cell>
          <cell r="P1784">
            <v>5.9200000000000003E-2</v>
          </cell>
        </row>
        <row r="1785">
          <cell r="B1785" t="str">
            <v>DTNSA 056/2025</v>
          </cell>
          <cell r="C1785" t="str">
            <v>2401-0600-0075</v>
          </cell>
          <cell r="D1785" t="str">
            <v>TRANSPORTAR A LA INGENIERA MARTHA YAÑEZ HACIA LAS CARRETERAS NACIONALES A CARGO DE LA
DIRECCION TERRITORIAL NORTE DE SANTANDER, GRUPO AMV 3 LOTE 4</v>
          </cell>
          <cell r="E1785" t="str">
            <v>SG</v>
          </cell>
          <cell r="F1785">
            <v>5.8999999999999997E-2</v>
          </cell>
          <cell r="G1785">
            <v>0</v>
          </cell>
          <cell r="H1785">
            <v>5.8999999999999997E-2</v>
          </cell>
          <cell r="I1785">
            <v>5.8999999999999997E-2</v>
          </cell>
          <cell r="J1785">
            <v>0</v>
          </cell>
          <cell r="K1785">
            <v>0</v>
          </cell>
          <cell r="L1785">
            <v>0</v>
          </cell>
          <cell r="M1785">
            <v>0</v>
          </cell>
          <cell r="N1785">
            <v>0</v>
          </cell>
          <cell r="O1785">
            <v>0</v>
          </cell>
          <cell r="P1785">
            <v>5.8999999999999997E-2</v>
          </cell>
        </row>
        <row r="1786">
          <cell r="B1786" t="str">
            <v>975/2025</v>
          </cell>
          <cell r="C1786" t="str">
            <v>2401-0600-0112
2402-0600-0013
2406-0600-0006</v>
          </cell>
          <cell r="D1786" t="str">
            <v>SUBG DTPUT CON 975/2025 ADIC P 31/12/2025 R 2025I-VBOG -09347 8 PRESTSERVICIOS DE APOYO A LA GESTIÓN PARA ATENDER ASUNTOS DE CARÁCTER ASISTENCIAL Y OPERATIVO QUE CORRESPONDAN CON LAS POLÍTICAS, PLANES, PROGRAMAS, PYTOS , CONTRATOS Y/O CONVENIOS ORIEN</v>
          </cell>
          <cell r="E1786" t="str">
            <v>SUBG - DT</v>
          </cell>
          <cell r="F1786">
            <v>5.7546899999999998E-2</v>
          </cell>
          <cell r="G1786">
            <v>0</v>
          </cell>
          <cell r="H1786">
            <v>5.7546899999999998E-2</v>
          </cell>
          <cell r="I1786">
            <v>5.7546899999999998E-2</v>
          </cell>
          <cell r="J1786">
            <v>0</v>
          </cell>
          <cell r="K1786">
            <v>0</v>
          </cell>
          <cell r="L1786">
            <v>0</v>
          </cell>
          <cell r="M1786">
            <v>0</v>
          </cell>
          <cell r="N1786">
            <v>0</v>
          </cell>
          <cell r="O1786">
            <v>0</v>
          </cell>
          <cell r="P1786">
            <v>5.7546899999999998E-2</v>
          </cell>
        </row>
        <row r="1787">
          <cell r="B1787" t="str">
            <v>DTRIS 140/2025</v>
          </cell>
          <cell r="C1787" t="str">
            <v>2401-0600-0074</v>
          </cell>
          <cell r="D1787" t="str">
            <v>RESOL DTRIS 140/2025 TRANSPORTAR A LA DIRECTORA TERRITORIAL RECORRIDO POR LAS JAC DE LOS CONVENIOS DEL PROGRAMA CCPT VEREDAS EL CEIBAL, EL CEDRAL Y MURRAPAL DEL MUNICIPIO DE QUINCHIA Y Y VEREDA TACHIQUI, LA GARRUCHA UMBRIA Y EL AGUACATE (MUNICIPIO DE</v>
          </cell>
          <cell r="E1787" t="str">
            <v>SG</v>
          </cell>
          <cell r="F1787">
            <v>5.6599999999999998E-2</v>
          </cell>
          <cell r="G1787">
            <v>0</v>
          </cell>
          <cell r="H1787">
            <v>5.6599999999999998E-2</v>
          </cell>
          <cell r="I1787">
            <v>5.6599999999999998E-2</v>
          </cell>
          <cell r="J1787">
            <v>0</v>
          </cell>
          <cell r="K1787">
            <v>0</v>
          </cell>
          <cell r="L1787">
            <v>0</v>
          </cell>
          <cell r="M1787">
            <v>0</v>
          </cell>
          <cell r="N1787">
            <v>0</v>
          </cell>
          <cell r="O1787">
            <v>0</v>
          </cell>
          <cell r="P1787">
            <v>5.6599999999999998E-2</v>
          </cell>
        </row>
        <row r="1788">
          <cell r="B1788" t="str">
            <v>DTSAN 130/2025</v>
          </cell>
          <cell r="C1788" t="str">
            <v>2401-0600-0074</v>
          </cell>
          <cell r="D1788" t="str">
            <v>RESOL DTSAN 130/2025 TRANSPORTAR AL DIRECTOR TERRITORIAL MARLON GAMBOA A VISITA DE SUPERVISION AL CONTRATO AMV-G2  2022-2024 Y ACOMPAÑAMIENTO DEL CONGRESO DE LA REPUBLICA</v>
          </cell>
          <cell r="E1788" t="str">
            <v>SG</v>
          </cell>
          <cell r="F1788">
            <v>5.6300000000000003E-2</v>
          </cell>
          <cell r="G1788">
            <v>0</v>
          </cell>
          <cell r="H1788">
            <v>5.6300000000000003E-2</v>
          </cell>
          <cell r="I1788">
            <v>5.6300000000000003E-2</v>
          </cell>
          <cell r="J1788">
            <v>0</v>
          </cell>
          <cell r="K1788">
            <v>0</v>
          </cell>
          <cell r="L1788">
            <v>0</v>
          </cell>
          <cell r="M1788">
            <v>0</v>
          </cell>
          <cell r="N1788">
            <v>0</v>
          </cell>
          <cell r="O1788">
            <v>0</v>
          </cell>
          <cell r="P1788">
            <v>5.6300000000000003E-2</v>
          </cell>
        </row>
        <row r="1789">
          <cell r="B1789" t="str">
            <v>DTMAG 055/2025</v>
          </cell>
          <cell r="C1789" t="str">
            <v>2401-0600-0074</v>
          </cell>
          <cell r="D1789" t="str">
            <v>RESOL DTMAG 055/2025 TRANSPORTAR AL DIRECTOR GENERAL Y DIRECTOR TERRITORIAL MAGDALENA A LA VISITA Y RECORRIDO DE VERIFICACIÓN DE LAS OBRAS DE MEJORAMIENTO Y REHABILITACIÓN DE LA TRANSVERSAL DE LA DEPRESIÓN MOMPOSINA Y VISITA A LAS OBRAS DE CONSTRUCCI</v>
          </cell>
          <cell r="E1789" t="str">
            <v>SG</v>
          </cell>
          <cell r="F1789">
            <v>5.5599999999999997E-2</v>
          </cell>
          <cell r="G1789">
            <v>0</v>
          </cell>
          <cell r="H1789">
            <v>5.5599999999999997E-2</v>
          </cell>
          <cell r="I1789">
            <v>5.5599999999999997E-2</v>
          </cell>
          <cell r="J1789">
            <v>0</v>
          </cell>
          <cell r="K1789">
            <v>0</v>
          </cell>
          <cell r="L1789">
            <v>0</v>
          </cell>
          <cell r="M1789">
            <v>0</v>
          </cell>
          <cell r="N1789">
            <v>0</v>
          </cell>
          <cell r="O1789">
            <v>0</v>
          </cell>
          <cell r="P1789">
            <v>5.5599999999999997E-2</v>
          </cell>
        </row>
        <row r="1790">
          <cell r="B1790" t="str">
            <v>0823-2025</v>
          </cell>
          <cell r="C1790" t="str">
            <v>2401-0600-0103
2402-0600-0013</v>
          </cell>
          <cell r="D1790" t="str">
            <v>GGT CON 0823-2025 P:31-DIC-2025 R:2025I-VBOG-021470 PRESTAR SERVICIOS PROFESIONALES PARA ATENDER ASUNTOS DE CARÁCTER TÉCNICO, ADMINISTRATIVO, Y FINANCIERO PARA APOYAR EL SEGUIMIENTO Y CONTROL DE LAS POLÍTICAS, PLANES, PROGRAMAS, PROYECTOS, CONTRATOS</v>
          </cell>
          <cell r="E1790" t="str">
            <v>SUBG - DT</v>
          </cell>
          <cell r="F1790">
            <v>5.4737599999999997E-2</v>
          </cell>
          <cell r="G1790">
            <v>0</v>
          </cell>
          <cell r="H1790">
            <v>5.4737599999999997E-2</v>
          </cell>
          <cell r="I1790">
            <v>0</v>
          </cell>
          <cell r="J1790">
            <v>5.4737599999999997E-2</v>
          </cell>
          <cell r="K1790">
            <v>0</v>
          </cell>
          <cell r="L1790">
            <v>0</v>
          </cell>
          <cell r="M1790">
            <v>0</v>
          </cell>
          <cell r="N1790">
            <v>0</v>
          </cell>
          <cell r="O1790">
            <v>0</v>
          </cell>
          <cell r="P1790">
            <v>5.4737599999999997E-2</v>
          </cell>
        </row>
        <row r="1791">
          <cell r="B1791" t="str">
            <v>DTCUN 101/2025</v>
          </cell>
          <cell r="C1791" t="str">
            <v>2401-0600-0112</v>
          </cell>
          <cell r="D1791" t="str">
            <v>RESOL DTCUN 101/2025 ATENDER CITACIÓN DILIENCIA INSPECCION OCULAR EN EL MUNICIPIO DE TOCANCIPÁ DEPARTAMENTO DE CUNDINAMARCA</v>
          </cell>
          <cell r="E1791" t="str">
            <v>SG</v>
          </cell>
          <cell r="F1791">
            <v>5.3896599999999996E-2</v>
          </cell>
          <cell r="G1791">
            <v>0</v>
          </cell>
          <cell r="H1791">
            <v>5.3896599999999996E-2</v>
          </cell>
          <cell r="I1791">
            <v>5.3896599999999996E-2</v>
          </cell>
          <cell r="J1791">
            <v>0</v>
          </cell>
          <cell r="K1791">
            <v>0</v>
          </cell>
          <cell r="L1791">
            <v>0</v>
          </cell>
          <cell r="M1791">
            <v>0</v>
          </cell>
          <cell r="N1791">
            <v>0</v>
          </cell>
          <cell r="O1791">
            <v>0</v>
          </cell>
          <cell r="P1791">
            <v>5.3896599999999996E-2</v>
          </cell>
        </row>
        <row r="1792">
          <cell r="B1792" t="str">
            <v>DTTOL 103/2025</v>
          </cell>
          <cell r="C1792" t="str">
            <v>2401-0600-0112</v>
          </cell>
          <cell r="D1792" t="str">
            <v>RESOL DTTOL 103/2025 VISITA DE INICIO AL TRAMO VIAL A CARGO DE LA TERRITORIAL TOLIMA CAJAMARCA – TOCHE, COMO SUPERVISOR DESIGNADO PARA EL CONTRATO DE OBRA E INTERVENTORIA. MEMORANDO 2025I-VBOG-048722</v>
          </cell>
          <cell r="E1792" t="str">
            <v>SG</v>
          </cell>
          <cell r="F1792">
            <v>5.3896599999999996E-2</v>
          </cell>
          <cell r="G1792">
            <v>0</v>
          </cell>
          <cell r="H1792">
            <v>5.3896599999999996E-2</v>
          </cell>
          <cell r="I1792">
            <v>5.3896599999999996E-2</v>
          </cell>
          <cell r="J1792">
            <v>0</v>
          </cell>
          <cell r="K1792">
            <v>0</v>
          </cell>
          <cell r="L1792">
            <v>0</v>
          </cell>
          <cell r="M1792">
            <v>0</v>
          </cell>
          <cell r="N1792">
            <v>0</v>
          </cell>
          <cell r="O1792">
            <v>0</v>
          </cell>
          <cell r="P1792">
            <v>5.3896599999999996E-2</v>
          </cell>
        </row>
        <row r="1793">
          <cell r="B1793" t="str">
            <v>SA 3346/2025</v>
          </cell>
          <cell r="C1793" t="str">
            <v>2401-0600-0074</v>
          </cell>
          <cell r="D1793" t="str">
            <v>RESOL SA 3346/2025 TRANSPORTAR FUNCIONARIOS DE LA SUBDIRECCIÓN DE GESTIÓN HUMANA A GIRARDOT DEPARTAMENTO DE CUNDINAMARCA</v>
          </cell>
          <cell r="E1793" t="str">
            <v>SG</v>
          </cell>
          <cell r="F1793">
            <v>5.3800000000000001E-2</v>
          </cell>
          <cell r="G1793">
            <v>0</v>
          </cell>
          <cell r="H1793">
            <v>5.3800000000000001E-2</v>
          </cell>
          <cell r="I1793">
            <v>5.3800000000000001E-2</v>
          </cell>
          <cell r="J1793">
            <v>0</v>
          </cell>
          <cell r="K1793">
            <v>0</v>
          </cell>
          <cell r="L1793">
            <v>0</v>
          </cell>
          <cell r="M1793">
            <v>0</v>
          </cell>
          <cell r="N1793">
            <v>0</v>
          </cell>
          <cell r="O1793">
            <v>0</v>
          </cell>
          <cell r="P1793">
            <v>5.3800000000000001E-2</v>
          </cell>
        </row>
        <row r="1794">
          <cell r="B1794" t="str">
            <v>DTMAG 079/2025</v>
          </cell>
          <cell r="C1794" t="str">
            <v>2401-0600-0041</v>
          </cell>
          <cell r="D1794" t="str">
            <v>RESOL DTMAG 079/2025 APOYO ESQUEMA DE SEGURIDAD MINISTRA DE TRANSPORTE EN CARTAGENA-BOLIVAR.</v>
          </cell>
          <cell r="E1794" t="str">
            <v>SG</v>
          </cell>
          <cell r="F1794">
            <v>5.28E-2</v>
          </cell>
          <cell r="G1794">
            <v>0</v>
          </cell>
          <cell r="H1794">
            <v>5.28E-2</v>
          </cell>
          <cell r="I1794">
            <v>0</v>
          </cell>
          <cell r="J1794">
            <v>5.28E-2</v>
          </cell>
          <cell r="K1794">
            <v>0</v>
          </cell>
          <cell r="L1794">
            <v>0</v>
          </cell>
          <cell r="M1794">
            <v>0</v>
          </cell>
          <cell r="N1794">
            <v>0</v>
          </cell>
          <cell r="O1794">
            <v>0</v>
          </cell>
          <cell r="P1794">
            <v>5.28E-2</v>
          </cell>
        </row>
        <row r="1795">
          <cell r="B1795" t="str">
            <v>847/2025</v>
          </cell>
          <cell r="C1795" t="str">
            <v>2401-0600-0103
2402-0600-0013</v>
          </cell>
          <cell r="D1795" t="str">
            <v>GGT CON 847/2025 PLAZO 31/12/25 MEM VBOG 021341 DEL 09/04/25.PRESTAR SERVICIOS PROFESIONALES PARA ATENDER ASUNTOS DE CARÁCTER TÉCNICO, ADMINISTRATIVO, Y FINANCIERO PARA APOYAR EL SEGUIMIENTO Y CONTROL DE LAS POLÍTICAS, PLANES, PROGRAMAS, PROYECTOS, C</v>
          </cell>
          <cell r="E1795" t="str">
            <v>SUBG - DT</v>
          </cell>
          <cell r="F1795">
            <v>5.1229999999999998E-2</v>
          </cell>
          <cell r="G1795">
            <v>0</v>
          </cell>
          <cell r="H1795">
            <v>5.1229999999999998E-2</v>
          </cell>
          <cell r="I1795">
            <v>0</v>
          </cell>
          <cell r="J1795">
            <v>5.1229999999999998E-2</v>
          </cell>
          <cell r="K1795">
            <v>0</v>
          </cell>
          <cell r="L1795">
            <v>0</v>
          </cell>
          <cell r="M1795">
            <v>0</v>
          </cell>
          <cell r="N1795">
            <v>0</v>
          </cell>
          <cell r="O1795">
            <v>0</v>
          </cell>
          <cell r="P1795">
            <v>5.1229999999999998E-2</v>
          </cell>
        </row>
        <row r="1796">
          <cell r="B1796" t="str">
            <v>DTCUN 062/2025</v>
          </cell>
          <cell r="C1796" t="str">
            <v>2401-0600-0075</v>
          </cell>
          <cell r="D1796" t="str">
            <v>TRANSPORTAR A LA ABOGADA DE LA TERRITORIAL AL MUNICIPIO DE SIBATE DEPARTAMENTO DE CUNDINAMARCA</v>
          </cell>
          <cell r="E1796" t="str">
            <v>SG</v>
          </cell>
          <cell r="F1796">
            <v>0.05</v>
          </cell>
          <cell r="G1796">
            <v>0</v>
          </cell>
          <cell r="H1796">
            <v>0.05</v>
          </cell>
          <cell r="I1796">
            <v>0.05</v>
          </cell>
          <cell r="J1796">
            <v>0</v>
          </cell>
          <cell r="K1796">
            <v>0</v>
          </cell>
          <cell r="L1796">
            <v>0</v>
          </cell>
          <cell r="M1796">
            <v>0</v>
          </cell>
          <cell r="N1796">
            <v>0</v>
          </cell>
          <cell r="O1796">
            <v>0</v>
          </cell>
          <cell r="P1796">
            <v>0.05</v>
          </cell>
        </row>
        <row r="1797">
          <cell r="B1797" t="str">
            <v>DTSAN 092/2025</v>
          </cell>
          <cell r="C1797" t="str">
            <v>2401-0600-0075</v>
          </cell>
          <cell r="D1797" t="str">
            <v>SA CORREO _ DE 26/06/2025 RESOL DTSAN 092/2025 TRANSPORTE ACOMPAÑAMIENTO VISITA DE LA CONTRALORIA A</v>
          </cell>
          <cell r="E1797" t="str">
            <v>SG</v>
          </cell>
          <cell r="F1797">
            <v>0.05</v>
          </cell>
          <cell r="G1797">
            <v>0</v>
          </cell>
          <cell r="H1797">
            <v>0.05</v>
          </cell>
          <cell r="I1797">
            <v>0.05</v>
          </cell>
          <cell r="J1797">
            <v>0</v>
          </cell>
          <cell r="K1797">
            <v>0</v>
          </cell>
          <cell r="L1797">
            <v>0</v>
          </cell>
          <cell r="M1797">
            <v>0</v>
          </cell>
          <cell r="N1797">
            <v>0</v>
          </cell>
          <cell r="O1797">
            <v>0</v>
          </cell>
          <cell r="P1797">
            <v>0.05</v>
          </cell>
        </row>
        <row r="1798">
          <cell r="B1798" t="str">
            <v>SA 4331/2025</v>
          </cell>
          <cell r="C1798" t="str">
            <v>2401-0600-0041</v>
          </cell>
          <cell r="D1798" t="str">
            <v>RESOL SA 4331/2025 VISITA TÉCNICA DE SUPERVISIÓN AL CONTRATO DE OBRA NO. 989 DE 2021 Y AL CONTRATO DE INTERVENTORÍA NO. 971 DE 2021 : VÍAS 45ACND VARIANTE PORTACHUELO – CASABLANCA, PR0+0250-PR7+0000; 45A04 ZIPAQUIRA- UBATE, PR28+0200-PR67+1134, EN EL</v>
          </cell>
          <cell r="E1798" t="str">
            <v>SG</v>
          </cell>
          <cell r="F1798">
            <v>0.05</v>
          </cell>
          <cell r="G1798">
            <v>0</v>
          </cell>
          <cell r="H1798">
            <v>0.05</v>
          </cell>
          <cell r="I1798">
            <v>0</v>
          </cell>
          <cell r="J1798">
            <v>0.05</v>
          </cell>
          <cell r="K1798">
            <v>0</v>
          </cell>
          <cell r="L1798">
            <v>0</v>
          </cell>
          <cell r="M1798">
            <v>0</v>
          </cell>
          <cell r="N1798">
            <v>0</v>
          </cell>
          <cell r="O1798">
            <v>0</v>
          </cell>
          <cell r="P1798">
            <v>0.05</v>
          </cell>
        </row>
        <row r="1799">
          <cell r="B1799" t="str">
            <v>DTANT 181/2025</v>
          </cell>
          <cell r="C1799" t="str">
            <v>2401-0600-0112</v>
          </cell>
          <cell r="D1799" t="str">
            <v>RESOL DTANT 181/2025 TRANSPORTAR AL INGENIERO JAVIER SOLARTE QUIEN VISITA TÉCNICA VÍA ZONA DE EXPANSIÓN SAN RAFAEL Y LA VEREDA EL CARMEN EN EL MUNICIPIO EL RETIRO. DISTANCIA 53 KM APROX. (D.T ANTIOQUIA – EL RETIRO: 36 KM + EL RETIRO A LA VÍA 17 KM</v>
          </cell>
          <cell r="E1799" t="str">
            <v>SG</v>
          </cell>
          <cell r="F1799">
            <v>0.05</v>
          </cell>
          <cell r="G1799">
            <v>0</v>
          </cell>
          <cell r="H1799">
            <v>0.05</v>
          </cell>
          <cell r="I1799">
            <v>0</v>
          </cell>
          <cell r="J1799">
            <v>0.05</v>
          </cell>
          <cell r="K1799">
            <v>0</v>
          </cell>
          <cell r="L1799">
            <v>0</v>
          </cell>
          <cell r="M1799">
            <v>0</v>
          </cell>
          <cell r="N1799">
            <v>0</v>
          </cell>
          <cell r="O1799">
            <v>0</v>
          </cell>
          <cell r="P1799">
            <v>0.05</v>
          </cell>
        </row>
        <row r="1800">
          <cell r="B1800" t="str">
            <v>818/2025</v>
          </cell>
          <cell r="C1800" t="str">
            <v>2402-0600-0013
2406-0600-0006</v>
          </cell>
          <cell r="D1800" t="str">
            <v>DTPUT CON. 818/2025 P:31/12/25 R:VBOG-021157 PRESTAR SERVICIOS PROFESIONALES PARA ATENDER ASUNTOS DE CARÁCTER
TÉCNICO, ADMINISTRATIVO, Y FINANCIERO PARA APOYAR EL SEGUIMIENTO Y CONTROL DE LAS POLÍTICAS, PLANES, PROGRAMAS, PROYECTOS, CONTRATOS Y/O</v>
          </cell>
          <cell r="E1800" t="str">
            <v>SUBG - DT</v>
          </cell>
          <cell r="F1800">
            <v>4.9311000000000001E-2</v>
          </cell>
          <cell r="G1800">
            <v>0</v>
          </cell>
          <cell r="H1800">
            <v>4.9311000000000001E-2</v>
          </cell>
          <cell r="I1800">
            <v>4.9311000000000001E-2</v>
          </cell>
          <cell r="J1800">
            <v>0</v>
          </cell>
          <cell r="K1800">
            <v>0</v>
          </cell>
          <cell r="L1800">
            <v>0</v>
          </cell>
          <cell r="M1800">
            <v>0</v>
          </cell>
          <cell r="N1800">
            <v>0</v>
          </cell>
          <cell r="O1800">
            <v>0</v>
          </cell>
          <cell r="P1800">
            <v>4.9311000000000001E-2</v>
          </cell>
        </row>
        <row r="1801">
          <cell r="B1801" t="str">
            <v>DTCUN 125/2025</v>
          </cell>
          <cell r="C1801" t="str">
            <v>2401-0600-0112</v>
          </cell>
          <cell r="D1801" t="str">
            <v>RESOL DTCUN 125/2025 PRESTAR APOYO DE TRANSPORTE A FUNCIONARIOS DE LA SUBDIRECCIÓN DE PLANIFICACIÓN DE LA INFRAESTRUCTURA AL MUNICIPIO DE GACHETÁ</v>
          </cell>
          <cell r="E1801" t="str">
            <v>SG</v>
          </cell>
          <cell r="F1801">
            <v>4.8500000000000001E-2</v>
          </cell>
          <cell r="G1801">
            <v>0</v>
          </cell>
          <cell r="H1801">
            <v>4.8500000000000001E-2</v>
          </cell>
          <cell r="I1801">
            <v>0</v>
          </cell>
          <cell r="J1801">
            <v>4.8500000000000001E-2</v>
          </cell>
          <cell r="K1801">
            <v>0</v>
          </cell>
          <cell r="L1801">
            <v>0</v>
          </cell>
          <cell r="M1801">
            <v>0</v>
          </cell>
          <cell r="N1801">
            <v>0</v>
          </cell>
          <cell r="O1801">
            <v>0</v>
          </cell>
          <cell r="P1801">
            <v>4.8500000000000001E-2</v>
          </cell>
        </row>
        <row r="1802">
          <cell r="B1802" t="str">
            <v>628/2025</v>
          </cell>
          <cell r="C1802" t="str">
            <v>2401-0600-0112
2401-0600-0118
2402-0600-0013</v>
          </cell>
          <cell r="D1802" t="str">
            <v>DG CON 628/2025 P 31 DIC/2025 R v2025I-VBOG-019738 PRESTAR SERVICIOS PROFESIONALES PARA ATENDER ASUNTOS DE CARÁCTER TÉCNICO, ADMINISTRATIVO, Y FINANCIERO PARA APOYAR EL SEGUIMIENTO Y CONTROL DE LAS POLÍTICAS, PLANES, PROGRAMAS, PROYECTOS, CONTRATOS Y</v>
          </cell>
          <cell r="E1802" t="str">
            <v>SUBG - DT</v>
          </cell>
          <cell r="F1802">
            <v>4.8170199999999996E-2</v>
          </cell>
          <cell r="G1802">
            <v>0</v>
          </cell>
          <cell r="H1802">
            <v>4.8170199999999996E-2</v>
          </cell>
          <cell r="I1802">
            <v>4.8170199999999996E-2</v>
          </cell>
          <cell r="J1802">
            <v>0</v>
          </cell>
          <cell r="K1802">
            <v>0</v>
          </cell>
          <cell r="L1802">
            <v>0</v>
          </cell>
          <cell r="M1802">
            <v>0</v>
          </cell>
          <cell r="N1802">
            <v>0</v>
          </cell>
          <cell r="O1802">
            <v>0</v>
          </cell>
          <cell r="P1802">
            <v>4.8170199999999996E-2</v>
          </cell>
        </row>
        <row r="1803">
          <cell r="B1803" t="str">
            <v>DTANT 169/2025</v>
          </cell>
          <cell r="C1803" t="str">
            <v>2401-0600-0041</v>
          </cell>
          <cell r="D1803" t="str">
            <v>RESOL DTANT 169/2025 TRANSPORTAR A FUNCIONARIOS JAVIER SOLARTE QUIEN REALIZA VISITA TÉCNICA DE ACOMPAÑAMIENTO A LA CONTRALORÍA GENERAL DE LA REPÚBLICA DENTRO DE LA DENUNCIA 2025-333456-80054-D, OBRAS DERIVADAS DEL CONVENIO COLOMBIA RURAL 2301-2020 EN</v>
          </cell>
          <cell r="E1803" t="str">
            <v>SG</v>
          </cell>
          <cell r="F1803">
            <v>4.7800000000000002E-2</v>
          </cell>
          <cell r="G1803">
            <v>0</v>
          </cell>
          <cell r="H1803">
            <v>4.7800000000000002E-2</v>
          </cell>
          <cell r="I1803">
            <v>0</v>
          </cell>
          <cell r="J1803">
            <v>4.7800000000000002E-2</v>
          </cell>
          <cell r="K1803">
            <v>0</v>
          </cell>
          <cell r="L1803">
            <v>0</v>
          </cell>
          <cell r="M1803">
            <v>0</v>
          </cell>
          <cell r="N1803">
            <v>0</v>
          </cell>
          <cell r="O1803">
            <v>0</v>
          </cell>
          <cell r="P1803">
            <v>4.7800000000000002E-2</v>
          </cell>
        </row>
        <row r="1804">
          <cell r="B1804" t="str">
            <v>SA 4502/2025</v>
          </cell>
          <cell r="C1804" t="str">
            <v>2401-0600-0112</v>
          </cell>
          <cell r="D1804" t="str">
            <v>RESOL SA 4502/2025 TRANSPORTAR A FUNCIONARIOS DE LA SGR AL DEPARTAMENTO DE BOYACÁ</v>
          </cell>
          <cell r="E1804" t="str">
            <v>SG</v>
          </cell>
          <cell r="F1804">
            <v>0.51314850000000001</v>
          </cell>
          <cell r="G1804">
            <v>0</v>
          </cell>
          <cell r="H1804">
            <v>0.51314850000000001</v>
          </cell>
          <cell r="I1804">
            <v>0</v>
          </cell>
          <cell r="J1804">
            <v>0.51314850000000001</v>
          </cell>
          <cell r="K1804">
            <v>0.46554849999999998</v>
          </cell>
          <cell r="L1804">
            <v>0.46554849999999998</v>
          </cell>
          <cell r="M1804">
            <v>0</v>
          </cell>
          <cell r="N1804">
            <v>0</v>
          </cell>
          <cell r="O1804">
            <v>0.46554849999999998</v>
          </cell>
          <cell r="P1804">
            <v>4.7600000000000031E-2</v>
          </cell>
        </row>
        <row r="1805">
          <cell r="B1805" t="str">
            <v>SGICN 4929/2025</v>
          </cell>
          <cell r="C1805" t="str">
            <v>2401-0600-0112</v>
          </cell>
          <cell r="D1805" t="str">
            <v>RESOL SGICN 4929/2025 VISITA TÉCNICA: PROYECTO " ATENCIÓN DE OBRAS DE INFRAESTRUCTURA EN PUNTOS CRÍTICOS A CARGO DEL INVÍAS UBICADOS EN EL CORREDOR BOGOTÁ VILLAVICENCIO." – TRASLADO A VILLAVICENCIO. (PR56+900, PR48+060, PR46+160, PR20+700 y PR18+400)</v>
          </cell>
          <cell r="E1805" t="str">
            <v>SG</v>
          </cell>
          <cell r="F1805">
            <v>0.53683725000000004</v>
          </cell>
          <cell r="G1805">
            <v>0</v>
          </cell>
          <cell r="H1805">
            <v>0.53683725000000004</v>
          </cell>
          <cell r="I1805">
            <v>0</v>
          </cell>
          <cell r="J1805">
            <v>0.53683725000000004</v>
          </cell>
          <cell r="K1805">
            <v>0.49083725</v>
          </cell>
          <cell r="L1805">
            <v>0.49083725</v>
          </cell>
          <cell r="M1805">
            <v>0</v>
          </cell>
          <cell r="N1805">
            <v>0</v>
          </cell>
          <cell r="O1805">
            <v>0.49083725</v>
          </cell>
          <cell r="P1805">
            <v>4.6000000000000041E-2</v>
          </cell>
        </row>
        <row r="1806">
          <cell r="B1806" t="str">
            <v>SA 1476/2025</v>
          </cell>
          <cell r="C1806" t="str">
            <v>2401-0600-0118</v>
          </cell>
          <cell r="D1806" t="str">
            <v>SA CORREO DEL 06-05-2025 RES SA 1476/2025  GESTIÓN COMO DIRECTOR TERRITORIAL BOLIVAR ENCARGADO EN LA CIUDAD DE CARTAGENA, PARA VERIFICAR EL ESTADO DE LOS PLANES, PROGRAMAS Y COMPROMISOS DE LA ENTIDAD Y LABORES ADMINISTRATIVAS DE LA TERRITORIAL</v>
          </cell>
          <cell r="E1806" t="str">
            <v>SG</v>
          </cell>
          <cell r="F1806">
            <v>0.81533330000000004</v>
          </cell>
          <cell r="G1806">
            <v>0</v>
          </cell>
          <cell r="H1806">
            <v>0.81533330000000004</v>
          </cell>
          <cell r="I1806">
            <v>0.81533330000000004</v>
          </cell>
          <cell r="J1806">
            <v>0</v>
          </cell>
          <cell r="K1806">
            <v>0.77093330000000004</v>
          </cell>
          <cell r="L1806">
            <v>0.77093330000000004</v>
          </cell>
          <cell r="M1806">
            <v>0</v>
          </cell>
          <cell r="N1806">
            <v>0.77093330000000004</v>
          </cell>
          <cell r="O1806">
            <v>0</v>
          </cell>
          <cell r="P1806">
            <v>4.4399999999999995E-2</v>
          </cell>
        </row>
        <row r="1807">
          <cell r="B1807" t="str">
            <v>SGR 1389/2025</v>
          </cell>
          <cell r="C1807" t="str">
            <v>2401-0600-0118</v>
          </cell>
          <cell r="D1807" t="str">
            <v>SA CORREO DEL 28-04-2025 RES SGR 1389/2025 TRANSPORTAR A FUNCIONARIOS DE LA SGR AL DEPARTAMENTO DE BOYACÁ Y CASANARE</v>
          </cell>
          <cell r="E1807" t="str">
            <v>SG</v>
          </cell>
          <cell r="F1807">
            <v>4.2099999999999999E-2</v>
          </cell>
          <cell r="G1807">
            <v>0</v>
          </cell>
          <cell r="H1807">
            <v>4.2099999999999999E-2</v>
          </cell>
          <cell r="I1807">
            <v>4.2099999999999999E-2</v>
          </cell>
          <cell r="J1807">
            <v>0</v>
          </cell>
          <cell r="K1807">
            <v>0</v>
          </cell>
          <cell r="L1807">
            <v>0</v>
          </cell>
          <cell r="M1807">
            <v>0</v>
          </cell>
          <cell r="N1807">
            <v>0</v>
          </cell>
          <cell r="O1807">
            <v>0</v>
          </cell>
          <cell r="P1807">
            <v>4.2099999999999999E-2</v>
          </cell>
        </row>
        <row r="1808">
          <cell r="B1808" t="str">
            <v>839/2025</v>
          </cell>
          <cell r="C1808" t="str">
            <v>2401-0600-0103
2402-0600-0013</v>
          </cell>
          <cell r="D1808" t="str">
            <v>GGT CON 839/2025 PLAZO 31/12/25 MEM VBOG 021342 DEL 09/04/25.PRESTAR SERVICIOS PROFESIONALES PARA ATENDER ASUNTOS DE CARÁCTER TÉCNICO, ADMINISTRATIVO, Y FINANCIERO PARA APOYAR EL SEGUIMIENTO Y CONTROL DE LAS POLÍTICAS, PLANES, PROGRAMAS, PROYECTOS, C</v>
          </cell>
          <cell r="E1808" t="str">
            <v>SUBG - DT</v>
          </cell>
          <cell r="F1808">
            <v>4.1047199999999999E-2</v>
          </cell>
          <cell r="G1808">
            <v>0</v>
          </cell>
          <cell r="H1808">
            <v>4.1047199999999999E-2</v>
          </cell>
          <cell r="I1808">
            <v>0</v>
          </cell>
          <cell r="J1808">
            <v>4.1047199999999999E-2</v>
          </cell>
          <cell r="K1808">
            <v>0</v>
          </cell>
          <cell r="L1808">
            <v>0</v>
          </cell>
          <cell r="M1808">
            <v>0</v>
          </cell>
          <cell r="N1808">
            <v>0</v>
          </cell>
          <cell r="O1808">
            <v>0</v>
          </cell>
          <cell r="P1808">
            <v>4.1047199999999999E-2</v>
          </cell>
        </row>
        <row r="1809">
          <cell r="B1809" t="str">
            <v>718/2025</v>
          </cell>
          <cell r="C1809" t="str">
            <v>2401-0600-0091
2401-0600-0112
2402-0600-0013</v>
          </cell>
          <cell r="D1809" t="str">
            <v>DTMAG CON 718/202 ADIC 1  P:31-12-2025 R:2025I-VBOG-090896 PRESTAR SERVICIOS PROF PARA ATENDER ASUNTOS DE CARÁCTER TÉCNICO, ADMINISTRATIVO, Y FINANCIERO PARA APOYAR EL SEGUIMIENTO Y CONTROL DE LAS POLÍTICAS, PLANES, PROGRAMAS, PROYECTOS, CONTRATOS</v>
          </cell>
          <cell r="E1809" t="str">
            <v>SUBG - DT</v>
          </cell>
          <cell r="F1809">
            <v>4.10383E-2</v>
          </cell>
          <cell r="G1809">
            <v>0</v>
          </cell>
          <cell r="H1809">
            <v>4.10383E-2</v>
          </cell>
          <cell r="I1809">
            <v>4.10383E-2</v>
          </cell>
          <cell r="J1809">
            <v>0</v>
          </cell>
          <cell r="K1809">
            <v>0</v>
          </cell>
          <cell r="L1809">
            <v>0</v>
          </cell>
          <cell r="M1809">
            <v>0</v>
          </cell>
          <cell r="N1809">
            <v>0</v>
          </cell>
          <cell r="O1809">
            <v>0</v>
          </cell>
          <cell r="P1809">
            <v>4.10383E-2</v>
          </cell>
        </row>
        <row r="1810">
          <cell r="B1810" t="str">
            <v>SA 3012/2025</v>
          </cell>
          <cell r="C1810" t="str">
            <v>2401-0600-0112</v>
          </cell>
          <cell r="D1810" t="str">
            <v>RESOL SA 3012/2025 VISITA TÉCNICA DE SUPERVISIÓN AL CONTRATO DE OBRA NO. 989 DE 2021 Y AL CONTRATO DE INTERVENTORÍA NO. 971 DE 2021 : VÍAS 45ACND VARIANTE PORTACHUELO – CASABLANCA, PR0+0250-PR7+0000; 45A04 ZIPAQUIRA- UBATE, PR28+0200-PR67+1134, EN EL</v>
          </cell>
          <cell r="E1810" t="str">
            <v>SG</v>
          </cell>
          <cell r="F1810">
            <v>0.04</v>
          </cell>
          <cell r="G1810">
            <v>0</v>
          </cell>
          <cell r="H1810">
            <v>0.04</v>
          </cell>
          <cell r="I1810">
            <v>0.04</v>
          </cell>
          <cell r="J1810">
            <v>0</v>
          </cell>
          <cell r="K1810">
            <v>0</v>
          </cell>
          <cell r="L1810">
            <v>0</v>
          </cell>
          <cell r="M1810">
            <v>0</v>
          </cell>
          <cell r="N1810">
            <v>0</v>
          </cell>
          <cell r="O1810">
            <v>0</v>
          </cell>
          <cell r="P1810">
            <v>0.04</v>
          </cell>
        </row>
        <row r="1811">
          <cell r="B1811" t="str">
            <v>DTMAG 064/2025</v>
          </cell>
          <cell r="C1811" t="str">
            <v>2402-0600-0013</v>
          </cell>
          <cell r="D1811" t="str">
            <v>RESOL DTMAG 064/2025 TRANSPORTAR FUNCIONARIO DE LA TERRITORIAL MAGDALENA PARA EL DESPLAZAMIENTO TÉCNICO PARA RECIBO DEFINITIVO Y VERIFICACIÓN DEL ESTADO DE EJECUCIÓN DE CONVENIOS SOLIDARIOS PROGRAMA CAMINOS COMUNITARIOS PARA LA PAZ TOTAL, EMPALME CON</v>
          </cell>
          <cell r="E1811" t="str">
            <v>SG</v>
          </cell>
          <cell r="F1811">
            <v>0.04</v>
          </cell>
          <cell r="G1811">
            <v>0</v>
          </cell>
          <cell r="H1811">
            <v>0.04</v>
          </cell>
          <cell r="I1811">
            <v>0.04</v>
          </cell>
          <cell r="J1811">
            <v>0</v>
          </cell>
          <cell r="K1811">
            <v>0</v>
          </cell>
          <cell r="L1811">
            <v>0</v>
          </cell>
          <cell r="M1811">
            <v>0</v>
          </cell>
          <cell r="N1811">
            <v>0</v>
          </cell>
          <cell r="O1811">
            <v>0</v>
          </cell>
          <cell r="P1811">
            <v>0.04</v>
          </cell>
        </row>
        <row r="1812">
          <cell r="B1812" t="str">
            <v>SA 4896/2025</v>
          </cell>
          <cell r="C1812" t="str">
            <v>2401-0600-0041</v>
          </cell>
          <cell r="D1812" t="str">
            <v>RESOL SA 4896/2025 ASISTIR A CITACIÓN DEL CONCEJO DE ZIPAQUIRA SESION PLENARIAPARA ATENDER TEMAS E INQUIETUDES EN MATERIA VIAL DEPARTAMENTO DE CUNDINAMARCA</v>
          </cell>
          <cell r="E1812" t="str">
            <v>SG</v>
          </cell>
          <cell r="F1812">
            <v>0.04</v>
          </cell>
          <cell r="G1812">
            <v>0</v>
          </cell>
          <cell r="H1812">
            <v>0.04</v>
          </cell>
          <cell r="I1812">
            <v>0</v>
          </cell>
          <cell r="J1812">
            <v>0.04</v>
          </cell>
          <cell r="K1812">
            <v>0</v>
          </cell>
          <cell r="L1812">
            <v>0</v>
          </cell>
          <cell r="M1812">
            <v>0</v>
          </cell>
          <cell r="N1812">
            <v>0</v>
          </cell>
          <cell r="O1812">
            <v>0</v>
          </cell>
          <cell r="P1812">
            <v>0.04</v>
          </cell>
        </row>
        <row r="1813">
          <cell r="B1813" t="str">
            <v>SA 5089/2025</v>
          </cell>
          <cell r="C1813" t="str">
            <v>2401-0600-0041</v>
          </cell>
          <cell r="D1813" t="str">
            <v>RESOL SA 5089/2025 ASISTIR A MESA TECNICA IMPLEMENTACION DOBLE SENTIDO VIA 45 ACNB EN LAS INSTALACIONES DE LA ALCALDIA DE ZIPAQUIRA Y REALIZAR RECORRIDO AL CORREDOR SOPO - BRICEÑO EN MARCO DE LA SUPERVISION DEL CONTRATO # 1739 DE 2025</v>
          </cell>
          <cell r="E1813" t="str">
            <v>SG</v>
          </cell>
          <cell r="F1813">
            <v>0.13873079999999999</v>
          </cell>
          <cell r="G1813">
            <v>0</v>
          </cell>
          <cell r="H1813">
            <v>0.13873079999999999</v>
          </cell>
          <cell r="I1813">
            <v>0</v>
          </cell>
          <cell r="J1813">
            <v>0.13873079999999999</v>
          </cell>
          <cell r="K1813">
            <v>0</v>
          </cell>
          <cell r="L1813">
            <v>9.8730800000000007E-2</v>
          </cell>
          <cell r="M1813">
            <v>9.8730800000000007E-2</v>
          </cell>
          <cell r="N1813">
            <v>0</v>
          </cell>
          <cell r="O1813">
            <v>9.8730800000000007E-2</v>
          </cell>
          <cell r="P1813">
            <v>3.999999999999998E-2</v>
          </cell>
        </row>
        <row r="1814">
          <cell r="B1814" t="str">
            <v>SA 4756/2025</v>
          </cell>
          <cell r="C1814" t="str">
            <v>2401-0600-0112</v>
          </cell>
          <cell r="D1814" t="str">
            <v>RESOL SA 4756/2025 TRANSPORTAR A LA FUNCIONARIA MARÍA ALEJANDRA ESTEBAN AMORTEGUI, DEL GRUPO CAMINOS COMUNITARIOS DE LA PAZ TOTAL, PARA ADELANTAR VISITA DE ACOMPAÑAMIENTO A LA SOCIALIZACIÓN DE CIERRE DEL CONVENIO SOLIDARIO 3105 DE 2024, EN EL MUNICIP</v>
          </cell>
          <cell r="E1814" t="str">
            <v>SG</v>
          </cell>
          <cell r="F1814">
            <v>3.8800000000000001E-2</v>
          </cell>
          <cell r="G1814">
            <v>0</v>
          </cell>
          <cell r="H1814">
            <v>3.8800000000000001E-2</v>
          </cell>
          <cell r="I1814">
            <v>0</v>
          </cell>
          <cell r="J1814">
            <v>3.8800000000000001E-2</v>
          </cell>
          <cell r="K1814">
            <v>0</v>
          </cell>
          <cell r="L1814">
            <v>0</v>
          </cell>
          <cell r="M1814">
            <v>0</v>
          </cell>
          <cell r="N1814">
            <v>0</v>
          </cell>
          <cell r="O1814">
            <v>0</v>
          </cell>
          <cell r="P1814">
            <v>3.8800000000000001E-2</v>
          </cell>
        </row>
        <row r="1815">
          <cell r="B1815" t="str">
            <v>SA 3938/2025</v>
          </cell>
          <cell r="C1815" t="str">
            <v>2402-0600-0013</v>
          </cell>
          <cell r="D1815" t="str">
            <v>RESOL SA 3938/2025 TRANSPORTAR A LOS FUNCIONARIOS LUIS ALEJANDRO TORRES ROCHA Y CLARA ELISA CORONADO PARRA, DE LA SUBDIRECCIÓN DE DEFENSA JURÍDICA, A GUAYABAL DE SÍQUIMA – DEPARTAMENTO DE CUNDINAMARCA, EL 24 DE SEPTIEMBRE DE 2025, PARA ASISTIR A AUDI</v>
          </cell>
          <cell r="E1815" t="str">
            <v>SG</v>
          </cell>
          <cell r="F1815">
            <v>3.8199999999999998E-2</v>
          </cell>
          <cell r="G1815">
            <v>0</v>
          </cell>
          <cell r="H1815">
            <v>3.8199999999999998E-2</v>
          </cell>
          <cell r="I1815">
            <v>3.8199999999999998E-2</v>
          </cell>
          <cell r="J1815">
            <v>0</v>
          </cell>
          <cell r="K1815">
            <v>0</v>
          </cell>
          <cell r="L1815">
            <v>0</v>
          </cell>
          <cell r="M1815">
            <v>0</v>
          </cell>
          <cell r="N1815">
            <v>0</v>
          </cell>
          <cell r="O1815">
            <v>0</v>
          </cell>
          <cell r="P1815">
            <v>3.8199999999999998E-2</v>
          </cell>
        </row>
        <row r="1816">
          <cell r="B1816" t="str">
            <v>5063/23 ADC 2</v>
          </cell>
          <cell r="C1816" t="str">
            <v>2409-0600-0002</v>
          </cell>
          <cell r="D1816" t="str">
            <v>SA  CPS 5063/2023 ADC 2 DEL 2025 P 31/12/25 R 2025I VBOG 092057 SA SERVICIO DE MANTENIMIENTO PREVENTIVO Y CORRECTIVO Y OTROS QUE SE REQUIERAN INCLUYENDO SUMINISTRO DE REPUESTOS  ORIGINALES PARA LOS VEHÍCULOS PESADOS DEL INVÍAS</v>
          </cell>
          <cell r="E1816" t="str">
            <v>SA</v>
          </cell>
          <cell r="F1816">
            <v>270.5</v>
          </cell>
          <cell r="G1816">
            <v>0</v>
          </cell>
          <cell r="H1816">
            <v>270.5</v>
          </cell>
          <cell r="I1816">
            <v>0</v>
          </cell>
          <cell r="J1816">
            <v>270.5</v>
          </cell>
          <cell r="K1816">
            <v>270.4625011</v>
          </cell>
          <cell r="L1816">
            <v>270.4625011</v>
          </cell>
          <cell r="M1816">
            <v>0</v>
          </cell>
          <cell r="N1816">
            <v>0</v>
          </cell>
          <cell r="O1816">
            <v>270.4625011</v>
          </cell>
          <cell r="P1816">
            <v>3.7498900000002777E-2</v>
          </cell>
        </row>
        <row r="1817">
          <cell r="B1817" t="str">
            <v>DTGUA 115/2025</v>
          </cell>
          <cell r="C1817" t="str">
            <v>2401-0600-0074</v>
          </cell>
          <cell r="D1817" t="str">
            <v>RESOL DTGUA TRASLADARSE A LA CIUDAD DE BOGOTÁ PARA RECIBIR LA NUEVA CAMIONETA ASIGNADA A LA DIRECCION TERRITORIAL GUAJIRA</v>
          </cell>
          <cell r="E1817" t="str">
            <v>SG</v>
          </cell>
          <cell r="F1817">
            <v>3.7199999999999997E-2</v>
          </cell>
          <cell r="G1817">
            <v>0</v>
          </cell>
          <cell r="H1817">
            <v>3.7199999999999997E-2</v>
          </cell>
          <cell r="I1817">
            <v>3.7199999999999997E-2</v>
          </cell>
          <cell r="J1817">
            <v>0</v>
          </cell>
          <cell r="K1817">
            <v>0</v>
          </cell>
          <cell r="L1817">
            <v>0</v>
          </cell>
          <cell r="M1817">
            <v>0</v>
          </cell>
          <cell r="N1817">
            <v>0</v>
          </cell>
          <cell r="O1817">
            <v>0</v>
          </cell>
          <cell r="P1817">
            <v>3.7199999999999997E-2</v>
          </cell>
        </row>
        <row r="1818">
          <cell r="B1818" t="str">
            <v>SA 3532/2025</v>
          </cell>
          <cell r="C1818" t="str">
            <v>2401-0600-0075</v>
          </cell>
          <cell r="D1818" t="str">
            <v>RESOL SA 3532/2025 TRANSPORTAR FUNCIONARIOS DEL GRUPO DE DIRECCIONES TERRITORIALES, LOS DÍAS 4 Y 5 DE SEPTIEMBRE DEL PRESENTE AÑO, PARA ASISTIR A VISITA DE SUPERVISIÓN A LA CIUDAD DE VILLAVICENCIO, DEPARTAMENTO DEL META</v>
          </cell>
          <cell r="E1818" t="str">
            <v>SG</v>
          </cell>
          <cell r="F1818">
            <v>3.6999999999999998E-2</v>
          </cell>
          <cell r="G1818">
            <v>0</v>
          </cell>
          <cell r="H1818">
            <v>3.6999999999999998E-2</v>
          </cell>
          <cell r="I1818">
            <v>3.6999999999999998E-2</v>
          </cell>
          <cell r="J1818">
            <v>0</v>
          </cell>
          <cell r="K1818">
            <v>0</v>
          </cell>
          <cell r="L1818">
            <v>0</v>
          </cell>
          <cell r="M1818">
            <v>0</v>
          </cell>
          <cell r="N1818">
            <v>0</v>
          </cell>
          <cell r="O1818">
            <v>0</v>
          </cell>
          <cell r="P1818">
            <v>3.6999999999999998E-2</v>
          </cell>
        </row>
        <row r="1819">
          <cell r="B1819" t="str">
            <v>4442/2024</v>
          </cell>
          <cell r="C1819" t="str">
            <v>2409-0600-0002</v>
          </cell>
          <cell r="D1819" t="str">
            <v>SA CON 4442/2024 VIGENCIA FUTURA P 31/074/2026 RAD 2024I-VBOG 101045 COMPRA PARA EL SUMINISTRODE COMBUSTIBLE A TRAVÉS DE MEDIOS ALTERNATIVOS DE PAGO CON CONTROL TECNOLÓGICO PARA GARANTIZAR EL ABASTECIMIENTO Y OPERATIVIDAD DEL PARQUE AUTOMOTOR DEL PRO</v>
          </cell>
          <cell r="E1819" t="str">
            <v>SA</v>
          </cell>
          <cell r="F1819">
            <v>3881.9741509800001</v>
          </cell>
          <cell r="G1819">
            <v>0</v>
          </cell>
          <cell r="H1819">
            <v>3881.9741509800001</v>
          </cell>
          <cell r="I1819">
            <v>0</v>
          </cell>
          <cell r="J1819">
            <v>3881.9741509800001</v>
          </cell>
          <cell r="K1819">
            <v>3881.9374780200001</v>
          </cell>
          <cell r="L1819">
            <v>3881.9374780200001</v>
          </cell>
          <cell r="M1819">
            <v>0</v>
          </cell>
          <cell r="N1819">
            <v>0</v>
          </cell>
          <cell r="O1819">
            <v>3881.9374780200001</v>
          </cell>
          <cell r="P1819">
            <v>3.6672960000032617E-2</v>
          </cell>
        </row>
        <row r="1820">
          <cell r="B1820" t="str">
            <v>SA 4198/2025</v>
          </cell>
          <cell r="C1820" t="str">
            <v>2401-0600-0112</v>
          </cell>
          <cell r="D1820" t="str">
            <v>RESOL SA 4198/2025 TRANSPORTAR FUNCIONARIOS DEL GRUPO DE GERENCIA DE PEAJES PARA ADELANTAR ACTIVIDADES DE MESA DE TRABAJO.</v>
          </cell>
          <cell r="E1820" t="str">
            <v>SG</v>
          </cell>
          <cell r="F1820">
            <v>3.6400000000000002E-2</v>
          </cell>
          <cell r="G1820">
            <v>0</v>
          </cell>
          <cell r="H1820">
            <v>3.6400000000000002E-2</v>
          </cell>
          <cell r="I1820">
            <v>0</v>
          </cell>
          <cell r="J1820">
            <v>3.6400000000000002E-2</v>
          </cell>
          <cell r="K1820">
            <v>0</v>
          </cell>
          <cell r="L1820">
            <v>0</v>
          </cell>
          <cell r="M1820">
            <v>0</v>
          </cell>
          <cell r="N1820">
            <v>0</v>
          </cell>
          <cell r="O1820">
            <v>0</v>
          </cell>
          <cell r="P1820">
            <v>3.6400000000000002E-2</v>
          </cell>
        </row>
        <row r="1821">
          <cell r="B1821" t="str">
            <v>SA 2004/2025</v>
          </cell>
          <cell r="C1821" t="str">
            <v>2401-0600-0075</v>
          </cell>
          <cell r="D1821" t="str">
            <v>SA CORREO 09/06/2025 RES SA 2004/2025 TRANSPORTAR A FUNCIONARIOS DE LA SGR AL DEPARTAMENTO DE CUNDINAMARCA Y META</v>
          </cell>
          <cell r="E1821" t="str">
            <v>SG</v>
          </cell>
          <cell r="F1821">
            <v>0.51135350000000002</v>
          </cell>
          <cell r="G1821">
            <v>0</v>
          </cell>
          <cell r="H1821">
            <v>0.51135350000000002</v>
          </cell>
          <cell r="I1821">
            <v>0.51135350000000002</v>
          </cell>
          <cell r="J1821">
            <v>0</v>
          </cell>
          <cell r="K1821">
            <v>0</v>
          </cell>
          <cell r="L1821">
            <v>0.47505350000000002</v>
          </cell>
          <cell r="M1821">
            <v>0.47505350000000002</v>
          </cell>
          <cell r="N1821">
            <v>0.47505350000000002</v>
          </cell>
          <cell r="O1821">
            <v>0</v>
          </cell>
          <cell r="P1821">
            <v>3.6299999999999999E-2</v>
          </cell>
        </row>
        <row r="1822">
          <cell r="B1822" t="str">
            <v>43/2025</v>
          </cell>
          <cell r="C1822" t="str">
            <v>2401-0600-0075
2401-0600-0107
2499-0600-0018</v>
          </cell>
          <cell r="D1822" t="str">
            <v>SF CON 43/2025 CESIÓN P:31/12/2025 R:2025I-VBOG-037337 PRESTAR SERVICIOS PROFESIONALES PARA LA GESTIÓN DEL GRUPO DE TESORERÍA DE LA SUBDIRECCIÓN FINANCIERA, PARA ATENDER ASUNTOS DE CARÁCTER FINANCIERO EN DESARROLLO DE LAS POLÍTICAS, PLANES, PROG</v>
          </cell>
          <cell r="E1822" t="str">
            <v>SG</v>
          </cell>
          <cell r="F1822">
            <v>3.5564999999999999E-2</v>
          </cell>
          <cell r="G1822">
            <v>0</v>
          </cell>
          <cell r="H1822">
            <v>3.5564999999999999E-2</v>
          </cell>
          <cell r="I1822">
            <v>3.5564999999999999E-2</v>
          </cell>
          <cell r="J1822">
            <v>0</v>
          </cell>
          <cell r="K1822">
            <v>0</v>
          </cell>
          <cell r="L1822">
            <v>0</v>
          </cell>
          <cell r="M1822">
            <v>0</v>
          </cell>
          <cell r="N1822">
            <v>0</v>
          </cell>
          <cell r="O1822">
            <v>0</v>
          </cell>
          <cell r="P1822">
            <v>3.5564999999999999E-2</v>
          </cell>
        </row>
        <row r="1823">
          <cell r="B1823" t="str">
            <v>DTCUN 118/2025</v>
          </cell>
          <cell r="C1823" t="str">
            <v>2401-0600-0074</v>
          </cell>
          <cell r="D1823" t="str">
            <v>RESOL DTCUN 118/2025 TRANSPORTAR A FUNCIONARIOS DE LA SUBDIRECCION DE PLANIFICACION DE INFRAESTRUCTURA A MESA DE SEGUIMIENTO ACUERDOS CON MINISTERIO DE INTERIOR Y COMUNIDADES DE LA REGION DEL GUAVIO</v>
          </cell>
          <cell r="E1823" t="str">
            <v>SG</v>
          </cell>
          <cell r="F1823">
            <v>3.49E-2</v>
          </cell>
          <cell r="G1823">
            <v>0</v>
          </cell>
          <cell r="H1823">
            <v>3.49E-2</v>
          </cell>
          <cell r="I1823">
            <v>3.49E-2</v>
          </cell>
          <cell r="J1823">
            <v>0</v>
          </cell>
          <cell r="K1823">
            <v>0</v>
          </cell>
          <cell r="L1823">
            <v>0</v>
          </cell>
          <cell r="M1823">
            <v>0</v>
          </cell>
          <cell r="N1823">
            <v>0</v>
          </cell>
          <cell r="O1823">
            <v>0</v>
          </cell>
          <cell r="P1823">
            <v>3.49E-2</v>
          </cell>
        </row>
        <row r="1824">
          <cell r="B1824" t="str">
            <v>631/2025</v>
          </cell>
          <cell r="C1824" t="str">
            <v>2401-0600-0112
2401-0600-0118
2402-0600-0013</v>
          </cell>
          <cell r="D1824" t="str">
            <v>DTVAL CPSP 631/2025 ADICION 2 P:31/12/2025 R 2025I-VAL 06311 PRESTAR SERVICIOS PROFESIONALES PARA ATENDER ASUNTOS DE CARÁCTER TÉCNICO, ADMINISTRATIVO, Y FINANCIERO PARA APOYAR EL SEGUIMIENTO Y CONTROL DE LAS POLÍTICAS, PLANES, PROGRAMAS, PROYECTOS,</v>
          </cell>
          <cell r="E1824" t="str">
            <v>SUBG - DT</v>
          </cell>
          <cell r="F1824">
            <v>3.4644000000000001E-2</v>
          </cell>
          <cell r="G1824">
            <v>0</v>
          </cell>
          <cell r="H1824">
            <v>3.4644000000000001E-2</v>
          </cell>
          <cell r="I1824">
            <v>3.4644000000000001E-2</v>
          </cell>
          <cell r="J1824">
            <v>0</v>
          </cell>
          <cell r="K1824">
            <v>0</v>
          </cell>
          <cell r="L1824">
            <v>0</v>
          </cell>
          <cell r="M1824">
            <v>0</v>
          </cell>
          <cell r="N1824">
            <v>0</v>
          </cell>
          <cell r="O1824">
            <v>0</v>
          </cell>
          <cell r="P1824">
            <v>3.4644000000000001E-2</v>
          </cell>
        </row>
        <row r="1825">
          <cell r="B1825" t="str">
            <v>967/2025</v>
          </cell>
          <cell r="C1825" t="str">
            <v>2401-0600-0118
2402-0600-0013</v>
          </cell>
          <cell r="D1825" t="str">
            <v>SUBG – DTCUN CON 967/2025 P 31/12/2025 R 2025I-VBOG 023185 PRESTAR SERVICIOS DE APOYO A LA GESTIÓN PARA ATENDER ASUNTOS DE CARÁCTER ASISTENCIAL Y OPERATIVO QUE CORRESPONDAN CON LAS POLÍTICAS, PLANES, PROGRAMAS, PROYECTOS, CONTRATOS Y/O CONVENIOS ORIE</v>
          </cell>
          <cell r="E1825" t="str">
            <v>SUBG - DT</v>
          </cell>
          <cell r="F1825">
            <v>3.1581100000000001E-2</v>
          </cell>
          <cell r="G1825">
            <v>0</v>
          </cell>
          <cell r="H1825">
            <v>3.1581100000000001E-2</v>
          </cell>
          <cell r="I1825">
            <v>3.1581100000000001E-2</v>
          </cell>
          <cell r="J1825">
            <v>0</v>
          </cell>
          <cell r="K1825">
            <v>0</v>
          </cell>
          <cell r="L1825">
            <v>0</v>
          </cell>
          <cell r="M1825">
            <v>0</v>
          </cell>
          <cell r="N1825">
            <v>0</v>
          </cell>
          <cell r="O1825">
            <v>0</v>
          </cell>
          <cell r="P1825">
            <v>3.1581100000000001E-2</v>
          </cell>
        </row>
        <row r="1826">
          <cell r="B1826" t="str">
            <v>DTMAG 049/2025</v>
          </cell>
          <cell r="C1826" t="str">
            <v>2401-0600-0074</v>
          </cell>
          <cell r="D1826" t="str">
            <v>TRANSPORTAR AL DIRECTOR TERRITORIAL MAGDALENA AL DEPARTAMENTO DE BOLIVAR, TRASBERSAL MONPOSINA</v>
          </cell>
          <cell r="E1826" t="str">
            <v>SG</v>
          </cell>
          <cell r="F1826">
            <v>3.0599999999999999E-2</v>
          </cell>
          <cell r="G1826">
            <v>0</v>
          </cell>
          <cell r="H1826">
            <v>3.0599999999999999E-2</v>
          </cell>
          <cell r="I1826">
            <v>3.0599999999999999E-2</v>
          </cell>
          <cell r="J1826">
            <v>0</v>
          </cell>
          <cell r="K1826">
            <v>0</v>
          </cell>
          <cell r="L1826">
            <v>0</v>
          </cell>
          <cell r="M1826">
            <v>0</v>
          </cell>
          <cell r="N1826">
            <v>0</v>
          </cell>
          <cell r="O1826">
            <v>0</v>
          </cell>
          <cell r="P1826">
            <v>3.0599999999999999E-2</v>
          </cell>
        </row>
        <row r="1827">
          <cell r="B1827" t="str">
            <v>DTMAG 069/2025</v>
          </cell>
          <cell r="C1827" t="str">
            <v>2401-0600-0041</v>
          </cell>
          <cell r="D1827" t="str">
            <v>RESOL DTMAG 069/2025 TRANSPORTAR A EL DIRECTOR TERRITORIAL DEL MAGDALENA Y AL ING. EDGAR MAIGUEL AL MUNICIPIO DE PLATO MAGDALENA PARA EL ACOMPAÑAMIENTO A LA ENTREGA DEL</v>
          </cell>
          <cell r="E1827" t="str">
            <v>SG</v>
          </cell>
          <cell r="F1827">
            <v>0.03</v>
          </cell>
          <cell r="G1827">
            <v>0</v>
          </cell>
          <cell r="H1827">
            <v>0.03</v>
          </cell>
          <cell r="I1827">
            <v>0</v>
          </cell>
          <cell r="J1827">
            <v>0.03</v>
          </cell>
          <cell r="K1827">
            <v>0</v>
          </cell>
          <cell r="L1827">
            <v>0</v>
          </cell>
          <cell r="M1827">
            <v>0</v>
          </cell>
          <cell r="N1827">
            <v>0</v>
          </cell>
          <cell r="O1827">
            <v>0</v>
          </cell>
          <cell r="P1827">
            <v>0.03</v>
          </cell>
        </row>
        <row r="1828">
          <cell r="B1828" t="str">
            <v>SGICN 4928/2025</v>
          </cell>
          <cell r="C1828" t="str">
            <v>2401-0600-0112</v>
          </cell>
          <cell r="D1828" t="str">
            <v>RESOL SGICN 4928/2025 TRASLADO A VILLAVICENCIO Y REALIZACIÓN DE VISITA A LOS PUNTOS CRÍTICOS DEL CORREDOR BOGOTÁ VILLAVICENCIO EN COMPAÑÍA DE LA SUPERVISIÓN CONTRATOS 1777-2024 Y 1857-2024, DEPARTAMENTOS DE META Y CUNDINAMARCA. (PR56+900, PR48+060, P</v>
          </cell>
          <cell r="E1828" t="str">
            <v>SG</v>
          </cell>
          <cell r="F1828">
            <v>0.03</v>
          </cell>
          <cell r="G1828">
            <v>0</v>
          </cell>
          <cell r="H1828">
            <v>0.03</v>
          </cell>
          <cell r="I1828">
            <v>0</v>
          </cell>
          <cell r="J1828">
            <v>0.03</v>
          </cell>
          <cell r="K1828">
            <v>0</v>
          </cell>
          <cell r="L1828">
            <v>0</v>
          </cell>
          <cell r="M1828">
            <v>0</v>
          </cell>
          <cell r="N1828">
            <v>0</v>
          </cell>
          <cell r="O1828">
            <v>0</v>
          </cell>
          <cell r="P1828">
            <v>0.03</v>
          </cell>
        </row>
        <row r="1829">
          <cell r="B1829" t="str">
            <v>DT NSAN 019-2025</v>
          </cell>
          <cell r="C1829" t="str">
            <v>2401-0600-0118</v>
          </cell>
          <cell r="D1829" t="str">
            <v>SA CORREO  DE 25-03-2025 RESOL DT NSAN 019-2025 TRANSPORTAR AL INGENIERO LEONEL VALERO HACIA LA VIA</v>
          </cell>
          <cell r="E1829" t="str">
            <v>SG</v>
          </cell>
          <cell r="F1829">
            <v>2.9499999999999998E-2</v>
          </cell>
          <cell r="G1829">
            <v>0</v>
          </cell>
          <cell r="H1829">
            <v>2.9499999999999998E-2</v>
          </cell>
          <cell r="I1829">
            <v>2.9499999999999998E-2</v>
          </cell>
          <cell r="J1829">
            <v>0</v>
          </cell>
          <cell r="K1829">
            <v>0</v>
          </cell>
          <cell r="L1829">
            <v>0</v>
          </cell>
          <cell r="M1829">
            <v>0</v>
          </cell>
          <cell r="N1829">
            <v>0</v>
          </cell>
          <cell r="O1829">
            <v>0</v>
          </cell>
          <cell r="P1829">
            <v>2.9499999999999998E-2</v>
          </cell>
        </row>
        <row r="1830">
          <cell r="B1830" t="str">
            <v>0653-2025</v>
          </cell>
          <cell r="C1830" t="str">
            <v>2401-0600-0091
2401-0600-0112
2402-0600-0013</v>
          </cell>
          <cell r="D1830" t="str">
            <v>GGT CON 0653-2025  ADIC 1 P:31-DIC-2025 R:2025I-VBOG-091747  PRESTAR SERVICIOS PROF PARA ATENDER ASUNTOS DE CARÁCTER TÉCNICO, ADMINISTRATIVO, Y FINANCIERO PARA APOYAR EL SEGUIMIENTO Y CONTROL DE LAS POLÍTICAS, PLANES, PROGRAMAS, PROYECTOS, CONTRATOS</v>
          </cell>
          <cell r="E1830" t="str">
            <v>SUBG - DT</v>
          </cell>
          <cell r="F1830">
            <v>2.8972700000000001E-2</v>
          </cell>
          <cell r="G1830">
            <v>0</v>
          </cell>
          <cell r="H1830">
            <v>2.8972700000000001E-2</v>
          </cell>
          <cell r="I1830">
            <v>2.8972700000000001E-2</v>
          </cell>
          <cell r="J1830">
            <v>0</v>
          </cell>
          <cell r="K1830">
            <v>0</v>
          </cell>
          <cell r="L1830">
            <v>0</v>
          </cell>
          <cell r="M1830">
            <v>0</v>
          </cell>
          <cell r="N1830">
            <v>0</v>
          </cell>
          <cell r="O1830">
            <v>0</v>
          </cell>
          <cell r="P1830">
            <v>2.8972700000000001E-2</v>
          </cell>
        </row>
        <row r="1831">
          <cell r="B1831" t="str">
            <v>1038/2021</v>
          </cell>
          <cell r="C1831" t="str">
            <v>2101-0600-0108
2401-0600-0132</v>
          </cell>
          <cell r="D1831" t="str">
            <v>DEO CON. 1038/2021 VIGENCIAS FUTURAS P: 31/08/2029 R: SOL. 406-08-03-25 INTERVENTORIA PARA LAS OBRAS DE MEJORAMIENTO, MANTENIMIENTO, GESTIÓN PREDIAL, SOCIAL Y AMBIENTAL SOSTENIBLE DEL CORREDOR RUTA DE LOS LIBERTADORES (BELÉN - SOCHA - SÁCAMA - LA CAB</v>
          </cell>
          <cell r="E1831" t="str">
            <v>SMC</v>
          </cell>
          <cell r="F1831">
            <v>1117.9515622599999</v>
          </cell>
          <cell r="G1831">
            <v>0</v>
          </cell>
          <cell r="H1831">
            <v>1117.9515622599999</v>
          </cell>
          <cell r="I1831">
            <v>1117.9515622599999</v>
          </cell>
          <cell r="J1831">
            <v>0</v>
          </cell>
          <cell r="K1831">
            <v>1117.9228375299999</v>
          </cell>
          <cell r="L1831">
            <v>1117.9228375299999</v>
          </cell>
          <cell r="M1831">
            <v>0</v>
          </cell>
          <cell r="N1831">
            <v>1117.9228375299999</v>
          </cell>
          <cell r="O1831">
            <v>0</v>
          </cell>
          <cell r="P1831">
            <v>2.8724730000021736E-2</v>
          </cell>
        </row>
        <row r="1832">
          <cell r="B1832" t="str">
            <v>SA 5072/2025</v>
          </cell>
          <cell r="C1832" t="str">
            <v>2401-0600-0112</v>
          </cell>
          <cell r="D1832" t="str">
            <v>RESOL SA 5072/2025TRASLADAR A AL SUBDIRECTOR DE GESTIÓN INTEGRAL DE CARRETERAS Y FUNCIONARIOS A LA VÍA BOGOTÁ-VILLAVICENCIO</v>
          </cell>
          <cell r="E1832" t="str">
            <v>SG</v>
          </cell>
          <cell r="F1832">
            <v>0.26104949999999999</v>
          </cell>
          <cell r="G1832">
            <v>0</v>
          </cell>
          <cell r="H1832">
            <v>0.26104949999999999</v>
          </cell>
          <cell r="I1832">
            <v>0</v>
          </cell>
          <cell r="J1832">
            <v>0.26104949999999999</v>
          </cell>
          <cell r="K1832">
            <v>0.23404949999999999</v>
          </cell>
          <cell r="L1832">
            <v>0.23404949999999999</v>
          </cell>
          <cell r="M1832">
            <v>0</v>
          </cell>
          <cell r="N1832">
            <v>0</v>
          </cell>
          <cell r="O1832">
            <v>0.23404949999999999</v>
          </cell>
          <cell r="P1832">
            <v>2.6999999999999996E-2</v>
          </cell>
        </row>
        <row r="1833">
          <cell r="B1833" t="str">
            <v>SA 1574/2025</v>
          </cell>
          <cell r="C1833" t="str">
            <v>2401-0600-0118</v>
          </cell>
          <cell r="D1833" t="str">
            <v>SA CORREO DEL 13-05-2025 RES SA 1574/2025 HACER ENTREGA AL DIRECTOR TERRITORIAL META DE LAS ACTIVIDADES REALIZADAS PROPIAS DE DIRECTOR TERRITORIAL META ENCARGADO DE ACUERDO CON LA RESOLUCION # 1184 DEL 14 DE ABRIL DE 2025</v>
          </cell>
          <cell r="E1833" t="str">
            <v>SG</v>
          </cell>
          <cell r="F1833">
            <v>0.33454319999999999</v>
          </cell>
          <cell r="G1833">
            <v>0</v>
          </cell>
          <cell r="H1833">
            <v>0.33454319999999999</v>
          </cell>
          <cell r="I1833">
            <v>0.33454319999999999</v>
          </cell>
          <cell r="J1833">
            <v>0</v>
          </cell>
          <cell r="K1833">
            <v>0.30754320000000002</v>
          </cell>
          <cell r="L1833">
            <v>0.30754320000000002</v>
          </cell>
          <cell r="M1833">
            <v>0</v>
          </cell>
          <cell r="N1833">
            <v>0.30754320000000002</v>
          </cell>
          <cell r="O1833">
            <v>0</v>
          </cell>
          <cell r="P1833">
            <v>2.6999999999999968E-2</v>
          </cell>
        </row>
        <row r="1834">
          <cell r="B1834" t="str">
            <v>DTCUN 140/2025</v>
          </cell>
          <cell r="C1834" t="str">
            <v>2401-0600-0041</v>
          </cell>
          <cell r="D1834" t="str">
            <v>RESOL DTCUN 140/2025  TRANSPORTAR A FUNCIONARIOS DE LA SUBDIRECCION DE PLANIFICACION E INFRAESTRUCTURA QUIENES REALIZARAN VISITA TECNICA AL MUNICIPIO DE GACHALA DE ACUERDO CON LO SOLICITADO EN EL MEMROANDO 2025I-VBOG-090729 DEL 10/11/25</v>
          </cell>
          <cell r="E1834" t="str">
            <v>SG</v>
          </cell>
          <cell r="F1834">
            <v>2.6700000000000002E-2</v>
          </cell>
          <cell r="G1834">
            <v>0</v>
          </cell>
          <cell r="H1834">
            <v>2.6700000000000002E-2</v>
          </cell>
          <cell r="I1834">
            <v>0</v>
          </cell>
          <cell r="J1834">
            <v>2.6700000000000002E-2</v>
          </cell>
          <cell r="K1834">
            <v>0</v>
          </cell>
          <cell r="L1834">
            <v>0</v>
          </cell>
          <cell r="M1834">
            <v>0</v>
          </cell>
          <cell r="N1834">
            <v>0</v>
          </cell>
          <cell r="O1834">
            <v>0</v>
          </cell>
          <cell r="P1834">
            <v>2.6700000000000002E-2</v>
          </cell>
        </row>
        <row r="1835">
          <cell r="B1835" t="str">
            <v>SA 3348/2025</v>
          </cell>
          <cell r="C1835" t="str">
            <v>2401-0600-0074</v>
          </cell>
          <cell r="D1835" t="str">
            <v>RESOL SA 3348/2025 TRANSPORTAR FUNCIONARIOS DE LAS SUBDIRECCIONES DE ESTRUCTURACIÓN DE PROYECTOS Y DE REGLAMENTACIÓN TÉCNICA DE INNOVACIÓN, A LAS INSTALACIONES DE TOXEMENT EN TOCANCIPÁ, EL 21 DE AGOSTO DE 2025.</v>
          </cell>
          <cell r="E1835" t="str">
            <v>SG</v>
          </cell>
          <cell r="F1835">
            <v>2.64E-2</v>
          </cell>
          <cell r="G1835">
            <v>0</v>
          </cell>
          <cell r="H1835">
            <v>2.64E-2</v>
          </cell>
          <cell r="I1835">
            <v>2.64E-2</v>
          </cell>
          <cell r="J1835">
            <v>0</v>
          </cell>
          <cell r="K1835">
            <v>0</v>
          </cell>
          <cell r="L1835">
            <v>0</v>
          </cell>
          <cell r="M1835">
            <v>0</v>
          </cell>
          <cell r="N1835">
            <v>0</v>
          </cell>
          <cell r="O1835">
            <v>0</v>
          </cell>
          <cell r="P1835">
            <v>2.64E-2</v>
          </cell>
        </row>
        <row r="1836">
          <cell r="B1836" t="str">
            <v>DTSUC 165/2025</v>
          </cell>
          <cell r="C1836" t="str">
            <v>2401-0600-0041</v>
          </cell>
          <cell r="D1836" t="str">
            <v>RESOL DTSUC 165/2025 ACOMPAÑAR A LA CARAVANA DE SEGURIDAD DE LA SEÑORA MINISTRA DE TRANSPORTE, DURANTE LA COMISIÓN DE SERVICIO EN LA CIUDAD DE CARTAGENA EN EL DEPARTAMENTO DE BOLÍVAR</v>
          </cell>
          <cell r="E1836" t="str">
            <v>SG</v>
          </cell>
          <cell r="F1836">
            <v>2.6200000000000001E-2</v>
          </cell>
          <cell r="G1836">
            <v>0</v>
          </cell>
          <cell r="H1836">
            <v>2.6200000000000001E-2</v>
          </cell>
          <cell r="I1836">
            <v>0</v>
          </cell>
          <cell r="J1836">
            <v>2.6200000000000001E-2</v>
          </cell>
          <cell r="K1836">
            <v>0</v>
          </cell>
          <cell r="L1836">
            <v>0</v>
          </cell>
          <cell r="M1836">
            <v>0</v>
          </cell>
          <cell r="N1836">
            <v>0</v>
          </cell>
          <cell r="O1836">
            <v>0</v>
          </cell>
          <cell r="P1836">
            <v>2.6200000000000001E-2</v>
          </cell>
        </row>
        <row r="1837">
          <cell r="B1837" t="str">
            <v>0373-2025</v>
          </cell>
          <cell r="C1837" t="str">
            <v>2401-0600-0112
2401-0600-0118
2402-0600-0013</v>
          </cell>
          <cell r="D1837" t="str">
            <v>GGT CON 0373-2025 P:31-DIC-2025 R:2025I-VBOG-020150 ADICION 1 PRESTAR SERVICIOS PROFESIONALES PARA ATENDER ASUNTOS DE CARÁCTER TÉCNICO, ADMINISTRATIVO, Y FINANCIERO PARA APOYAR EL SEGUIMIENTO Y CONTROL DE LAS POLÍTICAS, PLANES, PROGRAMAS, PROYECTOS,</v>
          </cell>
          <cell r="E1837" t="str">
            <v>SUBG - DT</v>
          </cell>
          <cell r="F1837">
            <v>2.2693439999999999E-2</v>
          </cell>
          <cell r="G1837">
            <v>0</v>
          </cell>
          <cell r="H1837">
            <v>2.2693439999999999E-2</v>
          </cell>
          <cell r="I1837">
            <v>0</v>
          </cell>
          <cell r="J1837">
            <v>2.2693439999999999E-2</v>
          </cell>
          <cell r="K1837">
            <v>0</v>
          </cell>
          <cell r="L1837">
            <v>0</v>
          </cell>
          <cell r="M1837">
            <v>0</v>
          </cell>
          <cell r="N1837">
            <v>0</v>
          </cell>
          <cell r="O1837">
            <v>0</v>
          </cell>
          <cell r="P1837">
            <v>2.2693439999999999E-2</v>
          </cell>
        </row>
        <row r="1838">
          <cell r="B1838" t="str">
            <v>560/2025</v>
          </cell>
          <cell r="C1838" t="str">
            <v>2401-0600-0103
2401-0600-0112
2402-0600-0013</v>
          </cell>
          <cell r="D1838" t="str">
            <v>GGT CPSP 560/2025 P 8 MESES  R 2025I-VBOG 064242 ADICION 1 MODIFICA 1 PRESTAR SERVICIOS PROFESIONALES PARA ATENDER ASUNTOS DE CARÁCTER TECNICO ADMINISTRATIVO Y FINANCIERO PARA APOYAR EL SEGUIMIENTO Y CONTROL DE LAS POLÍTICAS, PLANES, PROGRAMAS,</v>
          </cell>
          <cell r="E1838" t="str">
            <v>SUBG - DT</v>
          </cell>
          <cell r="F1838">
            <v>2.2242999999999999E-2</v>
          </cell>
          <cell r="G1838">
            <v>0</v>
          </cell>
          <cell r="H1838">
            <v>2.2242999999999999E-2</v>
          </cell>
          <cell r="I1838">
            <v>0</v>
          </cell>
          <cell r="J1838">
            <v>2.2242999999999999E-2</v>
          </cell>
          <cell r="K1838">
            <v>0</v>
          </cell>
          <cell r="L1838">
            <v>0</v>
          </cell>
          <cell r="M1838">
            <v>0</v>
          </cell>
          <cell r="N1838">
            <v>0</v>
          </cell>
          <cell r="O1838">
            <v>0</v>
          </cell>
          <cell r="P1838">
            <v>2.2242999999999999E-2</v>
          </cell>
        </row>
        <row r="1839">
          <cell r="B1839" t="str">
            <v>892/2025</v>
          </cell>
          <cell r="C1839" t="str">
            <v>2401-0600-0103
2401-0600-0112
2402-0600-0013</v>
          </cell>
          <cell r="D1839" t="str">
            <v>DTBOL CPSP 892/2025 VBOG-021735 P DIC 31/2025 VBOG- 069241 ADICION 1  MODIFICACION 1  PRESTAR SERVICIOS DE APOYO A LA GESTIÓN PARA ATENDER ASUNTOS DE CARÁCTER ASISTENCIAL Y OPERATIVO QUE CORRESPONDAN CON LAS POLÍTICA</v>
          </cell>
          <cell r="E1839" t="str">
            <v>SUBG - DT</v>
          </cell>
          <cell r="F1839">
            <v>2.1909599999999998E-2</v>
          </cell>
          <cell r="G1839">
            <v>0</v>
          </cell>
          <cell r="H1839">
            <v>2.1909599999999998E-2</v>
          </cell>
          <cell r="I1839">
            <v>2.1909599999999998E-2</v>
          </cell>
          <cell r="J1839">
            <v>0</v>
          </cell>
          <cell r="K1839">
            <v>0</v>
          </cell>
          <cell r="L1839">
            <v>0</v>
          </cell>
          <cell r="M1839">
            <v>0</v>
          </cell>
          <cell r="N1839">
            <v>0</v>
          </cell>
          <cell r="O1839">
            <v>0</v>
          </cell>
          <cell r="P1839">
            <v>2.1909599999999998E-2</v>
          </cell>
        </row>
        <row r="1840">
          <cell r="B1840" t="str">
            <v>DTSAN 139/2025</v>
          </cell>
          <cell r="C1840" t="str">
            <v>2401-0600-0112</v>
          </cell>
          <cell r="D1840" t="str">
            <v>RESOL DTSAN 139/2025 TRANSPORTAR AL INGENIERO VICTOR M. RUIZ A RECORRIDO DE LA VIA SAN GIL - CHARALA DUITAMA CON EL DIRECTOR GENERAL</v>
          </cell>
          <cell r="E1840" t="str">
            <v>SG</v>
          </cell>
          <cell r="F1840">
            <v>2.18E-2</v>
          </cell>
          <cell r="G1840">
            <v>0</v>
          </cell>
          <cell r="H1840">
            <v>2.18E-2</v>
          </cell>
          <cell r="I1840">
            <v>2.18E-2</v>
          </cell>
          <cell r="J1840">
            <v>0</v>
          </cell>
          <cell r="K1840">
            <v>0</v>
          </cell>
          <cell r="L1840">
            <v>0</v>
          </cell>
          <cell r="M1840">
            <v>0</v>
          </cell>
          <cell r="N1840">
            <v>0</v>
          </cell>
          <cell r="O1840">
            <v>0</v>
          </cell>
          <cell r="P1840">
            <v>2.18E-2</v>
          </cell>
        </row>
        <row r="1841">
          <cell r="B1841" t="str">
            <v>DTSAN 140/2025</v>
          </cell>
          <cell r="C1841" t="str">
            <v>2401-0600-0112</v>
          </cell>
          <cell r="D1841" t="str">
            <v>RESOL DTSAN 140/2025  TRANSPORTAR AL DIRECTOR GENERAL A RECORRIDO DE LA VIA SAN GIL - CHARALA- DUITAMA</v>
          </cell>
          <cell r="E1841" t="str">
            <v>SG</v>
          </cell>
          <cell r="F1841">
            <v>2.18E-2</v>
          </cell>
          <cell r="G1841">
            <v>0</v>
          </cell>
          <cell r="H1841">
            <v>2.18E-2</v>
          </cell>
          <cell r="I1841">
            <v>2.18E-2</v>
          </cell>
          <cell r="J1841">
            <v>0</v>
          </cell>
          <cell r="K1841">
            <v>0</v>
          </cell>
          <cell r="L1841">
            <v>0</v>
          </cell>
          <cell r="M1841">
            <v>0</v>
          </cell>
          <cell r="N1841">
            <v>0</v>
          </cell>
          <cell r="O1841">
            <v>0</v>
          </cell>
          <cell r="P1841">
            <v>2.18E-2</v>
          </cell>
        </row>
        <row r="1842">
          <cell r="B1842" t="str">
            <v>DTBOY 037/2025</v>
          </cell>
          <cell r="C1842" t="str">
            <v>2401-0600-0118</v>
          </cell>
          <cell r="D1842" t="str">
            <v>SA CORREO DEL 16-05-2025 RES DTBOY  037/2025  RECORRIDO A OBRAS EJECUTADAS POR SEGUNDO CONTRATO DE OBRA DERIVADO DE CONVENIO NO. 2302 DE 2020 SUSCRITO POR EL MUNICIPIO DE MIRAFLORES CON INVIAS</v>
          </cell>
          <cell r="E1842" t="str">
            <v>SG</v>
          </cell>
          <cell r="F1842">
            <v>0.02</v>
          </cell>
          <cell r="G1842">
            <v>0</v>
          </cell>
          <cell r="H1842">
            <v>0.02</v>
          </cell>
          <cell r="I1842">
            <v>0.02</v>
          </cell>
          <cell r="J1842">
            <v>0</v>
          </cell>
          <cell r="K1842">
            <v>0</v>
          </cell>
          <cell r="L1842">
            <v>0</v>
          </cell>
          <cell r="M1842">
            <v>0</v>
          </cell>
          <cell r="N1842">
            <v>0</v>
          </cell>
          <cell r="O1842">
            <v>0</v>
          </cell>
          <cell r="P1842">
            <v>0.02</v>
          </cell>
        </row>
        <row r="1843">
          <cell r="B1843" t="str">
            <v>OTIC 4104/2025</v>
          </cell>
          <cell r="C1843" t="str">
            <v>2401-0600-0112</v>
          </cell>
          <cell r="D1843" t="str">
            <v>RESOL OTIC 4104/2025 EFECTUAR VISITA TÉCNICA A LA DIRECCIÓN TERRITORIAL BOYACÁ PARA REALIZAR SOPORTE Y MANTENIMIENTO PREVENTIVO Y CORRECTIVO A LOS EQUIPOS DE CÓMPUTO, IMPRESORAS, REDES DE TELECOMUNICACIONES Y DEMÁS INFRAESTRUCTURA Y SERVICIOS TECNOLÓ</v>
          </cell>
          <cell r="E1843" t="str">
            <v>SG</v>
          </cell>
          <cell r="F1843">
            <v>0.02</v>
          </cell>
          <cell r="G1843">
            <v>0</v>
          </cell>
          <cell r="H1843">
            <v>0.02</v>
          </cell>
          <cell r="I1843">
            <v>0</v>
          </cell>
          <cell r="J1843">
            <v>0.02</v>
          </cell>
          <cell r="K1843">
            <v>0</v>
          </cell>
          <cell r="L1843">
            <v>0</v>
          </cell>
          <cell r="M1843">
            <v>0</v>
          </cell>
          <cell r="N1843">
            <v>0</v>
          </cell>
          <cell r="O1843">
            <v>0</v>
          </cell>
          <cell r="P1843">
            <v>0.02</v>
          </cell>
        </row>
        <row r="1844">
          <cell r="B1844" t="str">
            <v>0807-2025</v>
          </cell>
          <cell r="C1844" t="str">
            <v>2401-0600-0112
2402-0600-0013
2406-0600-0006</v>
          </cell>
          <cell r="D1844" t="str">
            <v>GGT CON 0807-2025 P:31-DIC-2025 R:2025I-VBOG-089669 PRESTAR SERVICIOS PROFESIONALES PARA ATENDER ASUNTOS DE CARÁCTER TÉCNICO, ADMINISTRATIVO, Y FINANCIERO PARA APOYAR EL SEGUIMIENTO Y CONTROL DE LAS POLÍTICAS, PLANES, PROGRAMAS, PROYECTOS, CONTRATOS</v>
          </cell>
          <cell r="E1844" t="str">
            <v>SUBG - DT</v>
          </cell>
          <cell r="F1844">
            <v>1.9720999999999999E-2</v>
          </cell>
          <cell r="G1844">
            <v>0</v>
          </cell>
          <cell r="H1844">
            <v>1.9720999999999999E-2</v>
          </cell>
          <cell r="I1844">
            <v>1.9720999999999999E-2</v>
          </cell>
          <cell r="J1844">
            <v>0</v>
          </cell>
          <cell r="K1844">
            <v>0</v>
          </cell>
          <cell r="L1844">
            <v>0</v>
          </cell>
          <cell r="M1844">
            <v>0</v>
          </cell>
          <cell r="N1844">
            <v>0</v>
          </cell>
          <cell r="O1844">
            <v>0</v>
          </cell>
          <cell r="P1844">
            <v>1.9720999999999999E-2</v>
          </cell>
        </row>
        <row r="1845">
          <cell r="B1845" t="str">
            <v>DTSAN 184/2025</v>
          </cell>
          <cell r="C1845" t="str">
            <v>2401-0600-0041</v>
          </cell>
          <cell r="D1845" t="str">
            <v>RESOL DTSAN 184/2025 TRANSPORTAR A LA SEÑORA MINISTRA Y VICEMINISTRA DE TRANSPORTE Y A LA AVANZADA DIRECTORA PARA ASISTIR A REUNION EN CORMAGDALENA. BARRANCABERMEJA</v>
          </cell>
          <cell r="E1845" t="str">
            <v>SG</v>
          </cell>
          <cell r="F1845">
            <v>1.9099999999999999E-2</v>
          </cell>
          <cell r="G1845">
            <v>0</v>
          </cell>
          <cell r="H1845">
            <v>1.9099999999999999E-2</v>
          </cell>
          <cell r="I1845">
            <v>0</v>
          </cell>
          <cell r="J1845">
            <v>1.9099999999999999E-2</v>
          </cell>
          <cell r="K1845">
            <v>0</v>
          </cell>
          <cell r="L1845">
            <v>0</v>
          </cell>
          <cell r="M1845">
            <v>0</v>
          </cell>
          <cell r="N1845">
            <v>0</v>
          </cell>
          <cell r="O1845">
            <v>0</v>
          </cell>
          <cell r="P1845">
            <v>1.9099999999999999E-2</v>
          </cell>
        </row>
        <row r="1846">
          <cell r="B1846" t="str">
            <v>DTCUN 106/2025</v>
          </cell>
          <cell r="C1846" t="str">
            <v>2401-0600-0112</v>
          </cell>
          <cell r="D1846" t="str">
            <v>RESOL DTCUN 106/2025TRANSPORTAR AL INGENIERO A LOS MUNICIPIOS DE VILLETA, ALBAN Y ANOLAIMA EN EL DEPARTAMENTO DE CUNDINAMARCA</v>
          </cell>
          <cell r="E1846" t="str">
            <v>SG</v>
          </cell>
          <cell r="F1846">
            <v>1.8800000000000001E-2</v>
          </cell>
          <cell r="G1846">
            <v>0</v>
          </cell>
          <cell r="H1846">
            <v>1.8800000000000001E-2</v>
          </cell>
          <cell r="I1846">
            <v>1.8800000000000001E-2</v>
          </cell>
          <cell r="J1846">
            <v>0</v>
          </cell>
          <cell r="K1846">
            <v>0</v>
          </cell>
          <cell r="L1846">
            <v>0</v>
          </cell>
          <cell r="M1846">
            <v>0</v>
          </cell>
          <cell r="N1846">
            <v>0</v>
          </cell>
          <cell r="O1846">
            <v>0</v>
          </cell>
          <cell r="P1846">
            <v>1.8800000000000001E-2</v>
          </cell>
        </row>
        <row r="1847">
          <cell r="B1847" t="str">
            <v>991/2021</v>
          </cell>
          <cell r="C1847" t="str">
            <v>2401-0600-0135</v>
          </cell>
          <cell r="D1847" t="str">
            <v>SMCN CON 991/2021 VIGENCIAS FUTURAS P:114 MESES R:SOL-418-19-02-25 MEJORAMIENTO Y MANTENIMIENTO, GESTIÓN PREDIAL, SOCIAL Y AMBIENTAL SOSTENIBLE DEL CORREDOR NEIVA – SAN VICENTE DEL CAGUÁN – PUERTO RICO – FLORENCIA, EN LOS DEPARTAMENTOS DE HUILA Y CAQ</v>
          </cell>
          <cell r="E1847" t="str">
            <v>SMC</v>
          </cell>
          <cell r="F1847">
            <v>14605.518296999999</v>
          </cell>
          <cell r="G1847">
            <v>0</v>
          </cell>
          <cell r="H1847">
            <v>14605.518296999999</v>
          </cell>
          <cell r="I1847">
            <v>14605.518296999999</v>
          </cell>
          <cell r="J1847">
            <v>0</v>
          </cell>
          <cell r="K1847">
            <v>14605.499659000001</v>
          </cell>
          <cell r="L1847">
            <v>14605.499659000001</v>
          </cell>
          <cell r="M1847">
            <v>0</v>
          </cell>
          <cell r="N1847">
            <v>14605.499659000001</v>
          </cell>
          <cell r="O1847">
            <v>0</v>
          </cell>
          <cell r="P1847">
            <v>1.8637999997736188E-2</v>
          </cell>
        </row>
        <row r="1848">
          <cell r="B1848" t="str">
            <v>DTCUN 138/2025</v>
          </cell>
          <cell r="C1848" t="str">
            <v>2401-0600-0041</v>
          </cell>
          <cell r="D1848" t="str">
            <v>RESOL DTCUN 138/2025 TRANSPORTAR A LA ABOGADA DE LA TERRITORIAL AL MUNICIPIO DE SASAIMA DEPARTAMENTO DE CUNDINAMARCA</v>
          </cell>
          <cell r="E1848" t="str">
            <v>SG</v>
          </cell>
          <cell r="F1848">
            <v>1.8499999999999999E-2</v>
          </cell>
          <cell r="G1848">
            <v>0</v>
          </cell>
          <cell r="H1848">
            <v>1.8499999999999999E-2</v>
          </cell>
          <cell r="I1848">
            <v>0</v>
          </cell>
          <cell r="J1848">
            <v>1.8499999999999999E-2</v>
          </cell>
          <cell r="K1848">
            <v>0</v>
          </cell>
          <cell r="L1848">
            <v>0</v>
          </cell>
          <cell r="M1848">
            <v>0</v>
          </cell>
          <cell r="N1848">
            <v>0</v>
          </cell>
          <cell r="O1848">
            <v>0</v>
          </cell>
          <cell r="P1848">
            <v>1.8499999999999999E-2</v>
          </cell>
        </row>
        <row r="1849">
          <cell r="B1849" t="str">
            <v>DTCUN 104/2025</v>
          </cell>
          <cell r="C1849" t="str">
            <v>2401-0600-0112</v>
          </cell>
          <cell r="D1849" t="str">
            <v>RESOL DTCUN 104/2025 TRANSPORTAR AL ABOGADO DE LA TERRITORIAL AL MUNICIPIO DE MADRID DEPARTAMENTO DE CUNDINAMARCA</v>
          </cell>
          <cell r="E1849" t="str">
            <v>SG</v>
          </cell>
          <cell r="F1849">
            <v>1.8200000000000001E-2</v>
          </cell>
          <cell r="G1849">
            <v>0</v>
          </cell>
          <cell r="H1849">
            <v>1.8200000000000001E-2</v>
          </cell>
          <cell r="I1849">
            <v>1.8200000000000001E-2</v>
          </cell>
          <cell r="J1849">
            <v>0</v>
          </cell>
          <cell r="K1849">
            <v>0</v>
          </cell>
          <cell r="L1849">
            <v>0</v>
          </cell>
          <cell r="M1849">
            <v>0</v>
          </cell>
          <cell r="N1849">
            <v>0</v>
          </cell>
          <cell r="O1849">
            <v>0</v>
          </cell>
          <cell r="P1849">
            <v>1.8200000000000001E-2</v>
          </cell>
        </row>
        <row r="1850">
          <cell r="B1850" t="str">
            <v>DTRIS 165/2025</v>
          </cell>
          <cell r="C1850" t="str">
            <v>2401-0600-0041</v>
          </cell>
          <cell r="D1850" t="str">
            <v>RESOL DTRIS TRANSPORTE A LA ING. MARIA CELENY OCAMPO ARIAS RECORRIDO DE INSPECCIÓN Y SUPERVISIÓN A LOS CONVENIOS 3569, 4057 Y 2449-2024 MUNICIPIO DE BELEN DE UMBRIA (VEREDAS TACHIQUI Y UMBRIA) Y CONVENIO 4133 (VEREDA EL PARAISO) MUNICIPIO DE GUATICA</v>
          </cell>
          <cell r="E1850" t="str">
            <v>SG</v>
          </cell>
          <cell r="F1850">
            <v>1.7100000000000001E-2</v>
          </cell>
          <cell r="G1850">
            <v>0</v>
          </cell>
          <cell r="H1850">
            <v>1.7100000000000001E-2</v>
          </cell>
          <cell r="I1850">
            <v>0</v>
          </cell>
          <cell r="J1850">
            <v>1.7100000000000001E-2</v>
          </cell>
          <cell r="K1850">
            <v>0</v>
          </cell>
          <cell r="L1850">
            <v>0</v>
          </cell>
          <cell r="M1850">
            <v>0</v>
          </cell>
          <cell r="N1850">
            <v>0</v>
          </cell>
          <cell r="O1850">
            <v>0</v>
          </cell>
          <cell r="P1850">
            <v>1.7100000000000001E-2</v>
          </cell>
        </row>
        <row r="1851">
          <cell r="B1851" t="str">
            <v>DTMET 136/2025</v>
          </cell>
          <cell r="C1851" t="str">
            <v>2401-0600-0112</v>
          </cell>
          <cell r="D1851" t="str">
            <v>RESOL DTMET 136/2025 TRANSPORTAR INGENIERO PARA ASISTIR A LA REUNION INTERVENTORIA ALTILLANURA 1065-2021 EN INVIAS CENTRAL POINT 8VO PISO</v>
          </cell>
          <cell r="E1851" t="str">
            <v>SG</v>
          </cell>
          <cell r="F1851">
            <v>1.7000000000000001E-2</v>
          </cell>
          <cell r="G1851">
            <v>0</v>
          </cell>
          <cell r="H1851">
            <v>1.7000000000000001E-2</v>
          </cell>
          <cell r="I1851">
            <v>0</v>
          </cell>
          <cell r="J1851">
            <v>1.7000000000000001E-2</v>
          </cell>
          <cell r="K1851">
            <v>0</v>
          </cell>
          <cell r="L1851">
            <v>0</v>
          </cell>
          <cell r="M1851">
            <v>0</v>
          </cell>
          <cell r="N1851">
            <v>0</v>
          </cell>
          <cell r="O1851">
            <v>0</v>
          </cell>
          <cell r="P1851">
            <v>1.7000000000000001E-2</v>
          </cell>
        </row>
        <row r="1852">
          <cell r="B1852" t="str">
            <v>DTCAL 094/2025</v>
          </cell>
          <cell r="C1852" t="str">
            <v>2401-0600-0112</v>
          </cell>
          <cell r="D1852" t="str">
            <v>RESOL DTCAL 094/2025 TRANSPORTAR PROFESIONALES DE LA DT CALDAS PARA REALIZAR VISITAS POR COMPROMISO DE LA DIRECCION GENERAL INVIAS Y MINISTERIO DE TRASNPORTE REUNIÓN CON COMUNIDADES INDIGENAS DEL CRIDEC PARA LOCALIZACIÓN Y GEOREFERENCIACION DE OBRAS</v>
          </cell>
          <cell r="E1852" t="str">
            <v>SG</v>
          </cell>
          <cell r="F1852">
            <v>1.67E-2</v>
          </cell>
          <cell r="G1852">
            <v>0</v>
          </cell>
          <cell r="H1852">
            <v>1.67E-2</v>
          </cell>
          <cell r="I1852">
            <v>1.67E-2</v>
          </cell>
          <cell r="J1852">
            <v>0</v>
          </cell>
          <cell r="K1852">
            <v>0</v>
          </cell>
          <cell r="L1852">
            <v>0</v>
          </cell>
          <cell r="M1852">
            <v>0</v>
          </cell>
          <cell r="N1852">
            <v>0</v>
          </cell>
          <cell r="O1852">
            <v>0</v>
          </cell>
          <cell r="P1852">
            <v>1.67E-2</v>
          </cell>
        </row>
        <row r="1853">
          <cell r="B1853" t="str">
            <v>4313/2024</v>
          </cell>
          <cell r="C1853" t="str">
            <v>2409-0600-0004</v>
          </cell>
          <cell r="D1853" t="str">
            <v>DTCAQ CON 4313/2024  ADICION 3  30/06/2025  R 2025I-VBOG 038325 HABILITAR Y/O BRINDAR TRANSITABILIDAD EN LA RED VIAL A CARGO DEL INVIAS, A TRAVÉS DEL SISTEMA DEL MONTO AGOTABLE EN VIAS A CARGO DE LA DIRECCION TERRITORIAL CAQUETÁ</v>
          </cell>
          <cell r="E1853" t="str">
            <v>SGR</v>
          </cell>
          <cell r="F1853">
            <v>81.976166000000006</v>
          </cell>
          <cell r="G1853">
            <v>0</v>
          </cell>
          <cell r="H1853">
            <v>81.976166000000006</v>
          </cell>
          <cell r="I1853">
            <v>81.976166000000006</v>
          </cell>
          <cell r="J1853">
            <v>0</v>
          </cell>
          <cell r="K1853">
            <v>81.959553</v>
          </cell>
          <cell r="L1853">
            <v>81.959553</v>
          </cell>
          <cell r="M1853">
            <v>0</v>
          </cell>
          <cell r="N1853">
            <v>81.959553</v>
          </cell>
          <cell r="O1853">
            <v>0</v>
          </cell>
          <cell r="P1853">
            <v>1.661300000000665E-2</v>
          </cell>
        </row>
        <row r="1854">
          <cell r="B1854" t="str">
            <v>564/2025</v>
          </cell>
          <cell r="C1854" t="str">
            <v>2401-0600-0103
2401-0600-0112
2402-0600-0013</v>
          </cell>
          <cell r="D1854" t="str">
            <v>CON 564/2025 PLAZO 31/12/2025 VBGO-012746 “PRESTAR SERVICIOS PROFESIONALES PARA ATENDER ASUNTOS DE CARÁCTER TÉCNICO, ADMINISTRATIVO, Y FINANCIERO PARA APOYAR EL SEGUIMIENTO Y CONTROL DE LAS POLÍTICAS, PLANES, PROGRAMAS, PROYECTOS, CONTRATOS Y/O CONVE</v>
          </cell>
          <cell r="E1854" t="str">
            <v>SUBG - DT</v>
          </cell>
          <cell r="F1854">
            <v>1.6547099999999999E-2</v>
          </cell>
          <cell r="G1854">
            <v>0</v>
          </cell>
          <cell r="H1854">
            <v>1.6547099999999999E-2</v>
          </cell>
          <cell r="I1854">
            <v>0</v>
          </cell>
          <cell r="J1854">
            <v>1.6547099999999999E-2</v>
          </cell>
          <cell r="K1854">
            <v>0</v>
          </cell>
          <cell r="L1854">
            <v>0</v>
          </cell>
          <cell r="M1854">
            <v>0</v>
          </cell>
          <cell r="N1854">
            <v>0</v>
          </cell>
          <cell r="O1854">
            <v>0</v>
          </cell>
          <cell r="P1854">
            <v>1.6547099999999999E-2</v>
          </cell>
        </row>
        <row r="1855">
          <cell r="B1855" t="str">
            <v>DTTOL 204/2025</v>
          </cell>
          <cell r="C1855" t="str">
            <v>2401-0600-0112</v>
          </cell>
          <cell r="D1855" t="str">
            <v>RESOL DTTOL 204/2025 TRANSPORTAR A LOS FUNCIONARIOS Y/O COLABORADORES PARA ATENDER TEMAS LABORALES DE ACUERDO A SU COMPETENCIA AL MUNICIPIO DE CUNDAY - TOLIMA</v>
          </cell>
          <cell r="E1855" t="str">
            <v>SG</v>
          </cell>
          <cell r="F1855">
            <v>1.5800000000000002E-2</v>
          </cell>
          <cell r="G1855">
            <v>0</v>
          </cell>
          <cell r="H1855">
            <v>1.5800000000000002E-2</v>
          </cell>
          <cell r="I1855">
            <v>0</v>
          </cell>
          <cell r="J1855">
            <v>1.5800000000000002E-2</v>
          </cell>
          <cell r="K1855">
            <v>0</v>
          </cell>
          <cell r="L1855">
            <v>0</v>
          </cell>
          <cell r="M1855">
            <v>0</v>
          </cell>
          <cell r="N1855">
            <v>0</v>
          </cell>
          <cell r="O1855">
            <v>0</v>
          </cell>
          <cell r="P1855">
            <v>1.5800000000000002E-2</v>
          </cell>
        </row>
        <row r="1856">
          <cell r="B1856" t="str">
            <v>651/2025</v>
          </cell>
          <cell r="C1856" t="str">
            <v>2401-0600-0112
2401-0600-0118
2402-0600-0013</v>
          </cell>
          <cell r="D1856" t="str">
            <v>DG CON 651/2025 P 31 DIC/2025 R 2025I-VBOG-019739PRESTAR SERVICIOS PROFESIONALES PARA ATENDER ASUNTOS DE CARÁCTER TÉCNICO, ADMINISTRATIVO, Y FINANCIERO PARA APOYAR EL SEGUIMIENTO Y CONTROL DE LAS POLÍTICAS, PLANES, PROGRAMAS, PROYECTOS, CONTRATOS Y/O</v>
          </cell>
          <cell r="E1856" t="str">
            <v>SUBG - DT</v>
          </cell>
          <cell r="F1856">
            <v>1.4237E-2</v>
          </cell>
          <cell r="G1856">
            <v>0</v>
          </cell>
          <cell r="H1856">
            <v>1.4237E-2</v>
          </cell>
          <cell r="I1856">
            <v>1.4237E-2</v>
          </cell>
          <cell r="J1856">
            <v>0</v>
          </cell>
          <cell r="K1856">
            <v>0</v>
          </cell>
          <cell r="L1856">
            <v>0</v>
          </cell>
          <cell r="M1856">
            <v>0</v>
          </cell>
          <cell r="N1856">
            <v>0</v>
          </cell>
          <cell r="O1856">
            <v>0</v>
          </cell>
          <cell r="P1856">
            <v>1.4237E-2</v>
          </cell>
        </row>
        <row r="1857">
          <cell r="B1857" t="str">
            <v>DTGUA 155/2025</v>
          </cell>
          <cell r="C1857" t="str">
            <v>2401-0600-0112</v>
          </cell>
          <cell r="D1857" t="str">
            <v>RESOL DTGUA 155/2025 TRANSPORTAR A FUNCIONARIOS DE INVIAS Y MIN TRANSPORTE A LA DECIMONOVENA SESIÓN ORDINARIA DEL COMITÉ TÉCNICO DE MOVILIDAD</v>
          </cell>
          <cell r="E1857" t="str">
            <v>SG</v>
          </cell>
          <cell r="F1857">
            <v>1.41E-2</v>
          </cell>
          <cell r="G1857">
            <v>0</v>
          </cell>
          <cell r="H1857">
            <v>1.41E-2</v>
          </cell>
          <cell r="I1857">
            <v>0</v>
          </cell>
          <cell r="J1857">
            <v>1.41E-2</v>
          </cell>
          <cell r="K1857">
            <v>0</v>
          </cell>
          <cell r="L1857">
            <v>0</v>
          </cell>
          <cell r="M1857">
            <v>0</v>
          </cell>
          <cell r="N1857">
            <v>0</v>
          </cell>
          <cell r="O1857">
            <v>0</v>
          </cell>
          <cell r="P1857">
            <v>1.41E-2</v>
          </cell>
        </row>
        <row r="1858">
          <cell r="B1858" t="str">
            <v>4472/2023</v>
          </cell>
          <cell r="C1858" t="str">
            <v>2402-0600-0013</v>
          </cell>
          <cell r="D1858" t="str">
            <v>DEO RESOL 5662/2025 CTO 4472/2023 VIGENCIA EXPIRADA R:SOL-RP-0561 POR LA CUAL SE RECONOCE Y ORDENA UN PAGO POR EL MECANISMO DE “PAGO PASIVOS EXIGIBLES – VIGENCIAS EXPIRADAS"</v>
          </cell>
          <cell r="E1858" t="str">
            <v>CCPT</v>
          </cell>
          <cell r="F1858">
            <v>2.240637</v>
          </cell>
          <cell r="G1858">
            <v>0</v>
          </cell>
          <cell r="H1858">
            <v>2.240637</v>
          </cell>
          <cell r="I1858">
            <v>2.240637</v>
          </cell>
          <cell r="J1858">
            <v>0</v>
          </cell>
          <cell r="K1858">
            <v>2.2276799999999999</v>
          </cell>
          <cell r="L1858">
            <v>2.2276799999999999</v>
          </cell>
          <cell r="M1858">
            <v>0</v>
          </cell>
          <cell r="N1858">
            <v>2.2276799999999999</v>
          </cell>
          <cell r="O1858">
            <v>0</v>
          </cell>
          <cell r="P1858">
            <v>1.2957000000000107E-2</v>
          </cell>
        </row>
        <row r="1859">
          <cell r="B1859" t="str">
            <v>DTANT 186/2025</v>
          </cell>
          <cell r="C1859" t="str">
            <v>2401-0600-0112</v>
          </cell>
          <cell r="D1859" t="str">
            <v>RESOL DTANT 186/2025 TRANSPORTAR AL ABOGADO SEBASTIAN VELEZ QUIEN REALIZA EL SEGUIMIENTO SEMESTRAL AL CONTRATO DE COMODATO NO. 1025 DEL 2016 SUSCRITO CON EL MUNICIPIO DE CARACOLÍ, ANTIOQUIA</v>
          </cell>
          <cell r="E1859" t="str">
            <v>SG</v>
          </cell>
          <cell r="F1859">
            <v>1.26E-2</v>
          </cell>
          <cell r="G1859">
            <v>0</v>
          </cell>
          <cell r="H1859">
            <v>1.26E-2</v>
          </cell>
          <cell r="I1859">
            <v>0</v>
          </cell>
          <cell r="J1859">
            <v>1.26E-2</v>
          </cell>
          <cell r="K1859">
            <v>0</v>
          </cell>
          <cell r="L1859">
            <v>0</v>
          </cell>
          <cell r="M1859">
            <v>0</v>
          </cell>
          <cell r="N1859">
            <v>0</v>
          </cell>
          <cell r="O1859">
            <v>0</v>
          </cell>
          <cell r="P1859">
            <v>1.26E-2</v>
          </cell>
        </row>
        <row r="1860">
          <cell r="B1860" t="str">
            <v>DTCUN 108/2025</v>
          </cell>
          <cell r="C1860" t="str">
            <v>2401-0600-0112</v>
          </cell>
          <cell r="D1860" t="str">
            <v>RESOL DTCUN 108/2025 TRANSPORTAR AL INGENIERO AL MUNICIPIO DE VILLETA BAGAZAL EN EL DEPARTAMENTO DE CUNDINAMARCA</v>
          </cell>
          <cell r="E1860" t="str">
            <v>SG</v>
          </cell>
          <cell r="F1860">
            <v>1.18E-2</v>
          </cell>
          <cell r="G1860">
            <v>0</v>
          </cell>
          <cell r="H1860">
            <v>1.18E-2</v>
          </cell>
          <cell r="I1860">
            <v>1.18E-2</v>
          </cell>
          <cell r="J1860">
            <v>0</v>
          </cell>
          <cell r="K1860">
            <v>0</v>
          </cell>
          <cell r="L1860">
            <v>0</v>
          </cell>
          <cell r="M1860">
            <v>0</v>
          </cell>
          <cell r="N1860">
            <v>0</v>
          </cell>
          <cell r="O1860">
            <v>0</v>
          </cell>
          <cell r="P1860">
            <v>1.18E-2</v>
          </cell>
        </row>
        <row r="1861">
          <cell r="B1861" t="str">
            <v>3065/2024</v>
          </cell>
          <cell r="C1861" t="str">
            <v>2401-0600-0103</v>
          </cell>
          <cell r="D1861" t="str">
            <v>DTSUC CON 3065/2024 AD 1 PRO 2 P:01/09/2025 R:2025I-VSUC-040858 SERVICIO DE MANTENIMIENTO RUTINARIO DE LAS VÍAS A CARGO DEL INSTITUTO NACIONAL DE VÍAS DIRECCIÓN TERRITORIAL SUCRE VÍA 9004 COVEÑAS - TOLÚ, PR43+0850 - PR49+0000</v>
          </cell>
          <cell r="E1861" t="str">
            <v>SGI</v>
          </cell>
          <cell r="F1861">
            <v>1.1632139999999999E-2</v>
          </cell>
          <cell r="G1861">
            <v>0</v>
          </cell>
          <cell r="H1861">
            <v>1.1632139999999999E-2</v>
          </cell>
          <cell r="I1861">
            <v>0</v>
          </cell>
          <cell r="J1861">
            <v>1.1632139999999999E-2</v>
          </cell>
          <cell r="K1861">
            <v>0</v>
          </cell>
          <cell r="L1861">
            <v>0</v>
          </cell>
          <cell r="M1861">
            <v>0</v>
          </cell>
          <cell r="N1861">
            <v>0</v>
          </cell>
          <cell r="O1861">
            <v>0</v>
          </cell>
          <cell r="P1861">
            <v>1.1632139999999999E-2</v>
          </cell>
        </row>
        <row r="1862">
          <cell r="B1862" t="str">
            <v>SA 4441/2025</v>
          </cell>
          <cell r="C1862" t="str">
            <v>2401-0600-0112</v>
          </cell>
          <cell r="D1862" t="str">
            <v>RESOL SA 4441/2025 TRANSPORTAR AL COORDINADOR DEL GRUPO INMOBILIARIO Y A LA SECRETARIA GENERAL DEL INVIAS, A LA FIRMA DE UN CONTRATO EN AMBALEMA TOLIMA</v>
          </cell>
          <cell r="E1862" t="str">
            <v>SG</v>
          </cell>
          <cell r="F1862">
            <v>1.15E-2</v>
          </cell>
          <cell r="G1862">
            <v>0</v>
          </cell>
          <cell r="H1862">
            <v>1.15E-2</v>
          </cell>
          <cell r="I1862">
            <v>0</v>
          </cell>
          <cell r="J1862">
            <v>1.15E-2</v>
          </cell>
          <cell r="K1862">
            <v>0</v>
          </cell>
          <cell r="L1862">
            <v>0</v>
          </cell>
          <cell r="M1862">
            <v>0</v>
          </cell>
          <cell r="N1862">
            <v>0</v>
          </cell>
          <cell r="O1862">
            <v>0</v>
          </cell>
          <cell r="P1862">
            <v>1.15E-2</v>
          </cell>
        </row>
        <row r="1863">
          <cell r="B1863" t="str">
            <v>SA 3795/2025</v>
          </cell>
          <cell r="C1863" t="str">
            <v>2402-0600-0013</v>
          </cell>
          <cell r="D1863" t="str">
            <v>SA 3795/2025 TRANSPORTAR AL FUNCIONARIO GERMÁN ARÉVALO, DE LA DIRECCIÓN TÉCNICA – GERENCIA DE PEAJES, PARA ASISTIR A REUNIÓN CON AUTORIDADES LOCALES Y COMUNIDAD DEL MUNICIPIO DE SABOYÁ</v>
          </cell>
          <cell r="E1863" t="str">
            <v>SG</v>
          </cell>
          <cell r="F1863">
            <v>1.04E-2</v>
          </cell>
          <cell r="G1863">
            <v>0</v>
          </cell>
          <cell r="H1863">
            <v>1.04E-2</v>
          </cell>
          <cell r="I1863">
            <v>1.04E-2</v>
          </cell>
          <cell r="J1863">
            <v>0</v>
          </cell>
          <cell r="K1863">
            <v>0</v>
          </cell>
          <cell r="L1863">
            <v>0</v>
          </cell>
          <cell r="M1863">
            <v>0</v>
          </cell>
          <cell r="N1863">
            <v>0</v>
          </cell>
          <cell r="O1863">
            <v>0</v>
          </cell>
          <cell r="P1863">
            <v>1.04E-2</v>
          </cell>
        </row>
        <row r="1864">
          <cell r="B1864" t="str">
            <v>DTMAG 062/2025</v>
          </cell>
          <cell r="C1864" t="str">
            <v>2402-0600-0013</v>
          </cell>
          <cell r="D1864" t="str">
            <v>RESOL DTMAG 062/2025 TRANSPORTAR FUNCIONARIO DE PLANTA CENTRAL, AL DOCTOR WILLIAM MOLANO SUBDIRECTOR DE VIAS REGIONALES (SENTENCIA T-302)</v>
          </cell>
          <cell r="E1864" t="str">
            <v>SG</v>
          </cell>
          <cell r="F1864">
            <v>0.01</v>
          </cell>
          <cell r="G1864">
            <v>0</v>
          </cell>
          <cell r="H1864">
            <v>0.01</v>
          </cell>
          <cell r="I1864">
            <v>0.01</v>
          </cell>
          <cell r="J1864">
            <v>0</v>
          </cell>
          <cell r="K1864">
            <v>0</v>
          </cell>
          <cell r="L1864">
            <v>0</v>
          </cell>
          <cell r="M1864">
            <v>0</v>
          </cell>
          <cell r="N1864">
            <v>0</v>
          </cell>
          <cell r="O1864">
            <v>0</v>
          </cell>
          <cell r="P1864">
            <v>0.01</v>
          </cell>
        </row>
        <row r="1865">
          <cell r="B1865" t="str">
            <v>1319/2022</v>
          </cell>
          <cell r="C1865" t="str">
            <v>2401-0600-0139</v>
          </cell>
          <cell r="D1865" t="str">
            <v>SGR CON 1319/2022 ADICION  PRORROGA P 31/08/2025 R 2025I-VBOG-047394 SVR INTERVENTORÍA TECNICA, MINISTRATIVA, FINANCIERA YAMBIENTAL PARA LA ATENCIÓN DE EMERGENCIA EN LA CARRETERA PIÑON - SALAMINA MEDIANTE OBRAS DE ESTABILIZACIÓN Y PROTECCIÓN DEL</v>
          </cell>
          <cell r="E1865" t="str">
            <v>SGR</v>
          </cell>
          <cell r="F1865">
            <v>28.534452210000001</v>
          </cell>
          <cell r="G1865">
            <v>0</v>
          </cell>
          <cell r="H1865">
            <v>28.534452210000001</v>
          </cell>
          <cell r="I1865">
            <v>28.534452210000001</v>
          </cell>
          <cell r="J1865">
            <v>0</v>
          </cell>
          <cell r="K1865">
            <v>28.525651839999998</v>
          </cell>
          <cell r="L1865">
            <v>28.525651839999998</v>
          </cell>
          <cell r="M1865">
            <v>0</v>
          </cell>
          <cell r="N1865">
            <v>28.525651839999998</v>
          </cell>
          <cell r="O1865">
            <v>0</v>
          </cell>
          <cell r="P1865">
            <v>8.8003700000029994E-3</v>
          </cell>
        </row>
        <row r="1866">
          <cell r="B1866" t="str">
            <v>1511/2025</v>
          </cell>
          <cell r="C1866" t="str">
            <v>2499-0600-0020</v>
          </cell>
          <cell r="D1866" t="str">
            <v>DTOCA ADOF 1511/2025 P:2/M R:2025I-VOCA-064527 SA ADECUACION Y MANTENIMIENTO CORRECTIVO PARA LA SEDE INVIAS DIRECCIÓN TERRITORIAL OCAÑA</v>
          </cell>
          <cell r="E1866" t="str">
            <v>SA</v>
          </cell>
          <cell r="F1866">
            <v>19.938579350000001</v>
          </cell>
          <cell r="G1866">
            <v>0</v>
          </cell>
          <cell r="H1866">
            <v>19.938579350000001</v>
          </cell>
          <cell r="I1866">
            <v>19.938579350000001</v>
          </cell>
          <cell r="J1866">
            <v>0</v>
          </cell>
          <cell r="K1866">
            <v>19.929960579999999</v>
          </cell>
          <cell r="L1866">
            <v>19.929960579999999</v>
          </cell>
          <cell r="M1866">
            <v>0</v>
          </cell>
          <cell r="N1866">
            <v>19.929960579999999</v>
          </cell>
          <cell r="O1866">
            <v>0</v>
          </cell>
          <cell r="P1866">
            <v>8.6187700000017742E-3</v>
          </cell>
        </row>
        <row r="1867">
          <cell r="B1867" t="str">
            <v>DTCUN 113/2025</v>
          </cell>
          <cell r="C1867" t="str">
            <v>2401-0600-0074</v>
          </cell>
          <cell r="D1867" t="str">
            <v>RESOL DTCUN 113/2025 TRANSPORTAR A LA ABOGADA DE LA TERRITORIAL AL MUUNICIPIO DE MADRID DEPARTAMENTO DE CUNDINAMARCA</v>
          </cell>
          <cell r="E1867" t="str">
            <v>SG</v>
          </cell>
          <cell r="F1867">
            <v>8.2000000000000007E-3</v>
          </cell>
          <cell r="G1867">
            <v>0</v>
          </cell>
          <cell r="H1867">
            <v>8.2000000000000007E-3</v>
          </cell>
          <cell r="I1867">
            <v>8.2000000000000007E-3</v>
          </cell>
          <cell r="J1867">
            <v>0</v>
          </cell>
          <cell r="K1867">
            <v>0</v>
          </cell>
          <cell r="L1867">
            <v>0</v>
          </cell>
          <cell r="M1867">
            <v>0</v>
          </cell>
          <cell r="N1867">
            <v>0</v>
          </cell>
          <cell r="O1867">
            <v>0</v>
          </cell>
          <cell r="P1867">
            <v>8.2000000000000007E-3</v>
          </cell>
        </row>
        <row r="1868">
          <cell r="B1868" t="str">
            <v>DTRCU N 120/2025</v>
          </cell>
          <cell r="C1868" t="str">
            <v>2401-0600-0075</v>
          </cell>
          <cell r="D1868" t="str">
            <v>RESOL DTCUN 120/2025 PRESTAR APOYO DE TRANSPORTE A FUNCIONARIOS DE LA GERENCIA TERRITORIALES A LA CIUDAD DE IBAGUE TOLIMA..</v>
          </cell>
          <cell r="E1868" t="str">
            <v>SG</v>
          </cell>
          <cell r="F1868">
            <v>8.0000000000000002E-3</v>
          </cell>
          <cell r="G1868">
            <v>0</v>
          </cell>
          <cell r="H1868">
            <v>8.0000000000000002E-3</v>
          </cell>
          <cell r="I1868">
            <v>8.0000000000000002E-3</v>
          </cell>
          <cell r="J1868">
            <v>0</v>
          </cell>
          <cell r="K1868">
            <v>0</v>
          </cell>
          <cell r="L1868">
            <v>0</v>
          </cell>
          <cell r="M1868">
            <v>0</v>
          </cell>
          <cell r="N1868">
            <v>0</v>
          </cell>
          <cell r="O1868">
            <v>0</v>
          </cell>
          <cell r="P1868">
            <v>8.0000000000000002E-3</v>
          </cell>
        </row>
        <row r="1869">
          <cell r="B1869" t="str">
            <v>4709/2023</v>
          </cell>
          <cell r="C1869" t="str">
            <v>2406-0600-0007</v>
          </cell>
          <cell r="D1869" t="str">
            <v>SMFF CON 4709/2023 MOD 1 PROR 3 P:8-07-2025 R:2025I-VBOG-041036 MEJORAMIENTO MUELLE LA TAGUA MUNICIPIO DE PUERTO LEGUIZAMO, DEPARTAMENTO DE PUTUMAYO</v>
          </cell>
          <cell r="E1869" t="str">
            <v>SMFF</v>
          </cell>
          <cell r="F1869">
            <v>466.250609</v>
          </cell>
          <cell r="G1869">
            <v>0</v>
          </cell>
          <cell r="H1869">
            <v>466.250609</v>
          </cell>
          <cell r="I1869">
            <v>466.250609</v>
          </cell>
          <cell r="J1869">
            <v>0</v>
          </cell>
          <cell r="K1869">
            <v>466.24300418999997</v>
          </cell>
          <cell r="L1869">
            <v>466.24300418999997</v>
          </cell>
          <cell r="M1869">
            <v>0</v>
          </cell>
          <cell r="N1869">
            <v>466.24300418999997</v>
          </cell>
          <cell r="O1869">
            <v>0</v>
          </cell>
          <cell r="P1869">
            <v>7.6048100000321028E-3</v>
          </cell>
        </row>
        <row r="1870">
          <cell r="B1870" t="str">
            <v>659/2025</v>
          </cell>
          <cell r="C1870" t="str">
            <v>2401-0600-0103
2401-0600-0112
2402-0600-0013</v>
          </cell>
          <cell r="D1870" t="str">
            <v>GGT CPSP 659/2025 ADICON 1 P:31/12/25 R:VBOG-81301SUBG PRESTAR SERVICIOS PROFESIONALES PARA ATENDER ASUNTOS DE CARÁCTER TÉCNICO, ADMINISTRATIVO, Y FINANCIERO PARA APOYAR EL SEGUIMIENTO Y CONTROL DE LAS POLÍTICAS, PLANES, PROGRAMAS, PROYECTOS, CONTRAT</v>
          </cell>
          <cell r="E1870" t="str">
            <v>SUBG - DT</v>
          </cell>
          <cell r="F1870">
            <v>7.4422999999999998E-3</v>
          </cell>
          <cell r="G1870">
            <v>0</v>
          </cell>
          <cell r="H1870">
            <v>7.4422999999999998E-3</v>
          </cell>
          <cell r="I1870">
            <v>7.4422999999999998E-3</v>
          </cell>
          <cell r="J1870">
            <v>0</v>
          </cell>
          <cell r="K1870">
            <v>0</v>
          </cell>
          <cell r="L1870">
            <v>0</v>
          </cell>
          <cell r="M1870">
            <v>0</v>
          </cell>
          <cell r="N1870">
            <v>0</v>
          </cell>
          <cell r="O1870">
            <v>0</v>
          </cell>
          <cell r="P1870">
            <v>7.4422999999999998E-3</v>
          </cell>
        </row>
        <row r="1871">
          <cell r="B1871" t="str">
            <v>976/2021</v>
          </cell>
          <cell r="C1871" t="str">
            <v>2401-0600-0126</v>
          </cell>
          <cell r="D1871" t="str">
            <v>SMCN CONT 976/2021  VIGENCIA FUTURA  SOL 186 MJTO MANTENIMIENTO GESTIÓN PREDIAL SOCIAL AMBIENTAL SOSTENIBLE TRONCAL ORINOQUÍA (SAN JOSÉ EL RETORNO CALAMAR) DPTO GUAVIARE MARCO REACTIVACIÓN ECONÓMICA MEDIANTE PROGRAMA OBRA PÚBLICA “VÍAS PARA LEGALI</v>
          </cell>
          <cell r="E1871" t="str">
            <v>SMC</v>
          </cell>
          <cell r="F1871">
            <v>641.07888395000009</v>
          </cell>
          <cell r="G1871">
            <v>0</v>
          </cell>
          <cell r="H1871">
            <v>641.07888395000009</v>
          </cell>
          <cell r="I1871">
            <v>641.07888395000009</v>
          </cell>
          <cell r="J1871">
            <v>0</v>
          </cell>
          <cell r="K1871">
            <v>641.07208000000003</v>
          </cell>
          <cell r="L1871">
            <v>641.07208000000003</v>
          </cell>
          <cell r="M1871">
            <v>0</v>
          </cell>
          <cell r="N1871">
            <v>641.07208000000003</v>
          </cell>
          <cell r="O1871">
            <v>0</v>
          </cell>
          <cell r="P1871">
            <v>6.8039500000622866E-3</v>
          </cell>
        </row>
        <row r="1872">
          <cell r="B1872" t="str">
            <v>DTCUN 128/2025</v>
          </cell>
          <cell r="C1872" t="str">
            <v>2401-0600-0041</v>
          </cell>
          <cell r="D1872" t="str">
            <v>RESOL DTCUN 128/2025 TRANSPORTAR A LA ABOGADA DE LA TERRITORIAL A  REPRESENTAR AL INVIAS A AUDIENCIA EN LA INSPECCION DE POLICA EN EL MUNICIPIO DE ZIPAQUIRA DEPARTAMENTO DE CUNDINAMARCA</v>
          </cell>
          <cell r="E1872" t="str">
            <v>SG</v>
          </cell>
          <cell r="F1872">
            <v>6.4000000000000003E-3</v>
          </cell>
          <cell r="G1872">
            <v>0</v>
          </cell>
          <cell r="H1872">
            <v>6.4000000000000003E-3</v>
          </cell>
          <cell r="I1872">
            <v>0</v>
          </cell>
          <cell r="J1872">
            <v>6.4000000000000003E-3</v>
          </cell>
          <cell r="K1872">
            <v>0</v>
          </cell>
          <cell r="L1872">
            <v>0</v>
          </cell>
          <cell r="M1872">
            <v>0</v>
          </cell>
          <cell r="N1872">
            <v>0</v>
          </cell>
          <cell r="O1872">
            <v>0</v>
          </cell>
          <cell r="P1872">
            <v>6.4000000000000003E-3</v>
          </cell>
        </row>
        <row r="1873">
          <cell r="B1873" t="str">
            <v>2907/2023</v>
          </cell>
          <cell r="C1873" t="str">
            <v>2401-0600-0123</v>
          </cell>
          <cell r="D1873" t="str">
            <v>SGIC CDP 2907/2023 CONV MARCO 9677-CV020-028-2023 MEJORAMIENTO Y MANTENIMIENTO DE LA VIA DE ACCESO Y LOS PUENTES EL MORRO, EL PINDO Y AGUACLARA, DEL PUERTO DE TUMACO EN EL DEPARTAMENTO DE NARIÑO. SOLIC VBOG-018926</v>
          </cell>
          <cell r="E1873" t="str">
            <v>SGI</v>
          </cell>
          <cell r="F1873">
            <v>382.42813454999998</v>
          </cell>
          <cell r="G1873">
            <v>0</v>
          </cell>
          <cell r="H1873">
            <v>382.42813454999998</v>
          </cell>
          <cell r="I1873">
            <v>0</v>
          </cell>
          <cell r="J1873">
            <v>382.42813454999998</v>
          </cell>
          <cell r="K1873">
            <v>382.42240543000003</v>
          </cell>
          <cell r="L1873">
            <v>382.42240543000003</v>
          </cell>
          <cell r="M1873">
            <v>0</v>
          </cell>
          <cell r="N1873">
            <v>0</v>
          </cell>
          <cell r="O1873">
            <v>382.42240543000003</v>
          </cell>
          <cell r="P1873">
            <v>5.729119999955401E-3</v>
          </cell>
        </row>
        <row r="1874">
          <cell r="B1874" t="str">
            <v>DTGUA 148/2025</v>
          </cell>
          <cell r="C1874" t="str">
            <v>2401-0600-0041</v>
          </cell>
          <cell r="D1874" t="str">
            <v>RESOL DTGUA 148/2025 ACOMPAÑAR A LA CARAVANA DE SEGURIDAD DE LA SEÑORA MINISTRA DE TRANSPORTE, EN SU VISITA A LA CIUDAD DE CARTAGENA. DISTANCIA APROX.404 KM</v>
          </cell>
          <cell r="E1874" t="str">
            <v>SG</v>
          </cell>
          <cell r="F1874">
            <v>5.3E-3</v>
          </cell>
          <cell r="G1874">
            <v>0</v>
          </cell>
          <cell r="H1874">
            <v>5.3E-3</v>
          </cell>
          <cell r="I1874">
            <v>0</v>
          </cell>
          <cell r="J1874">
            <v>5.3E-3</v>
          </cell>
          <cell r="K1874">
            <v>0</v>
          </cell>
          <cell r="L1874">
            <v>0</v>
          </cell>
          <cell r="M1874">
            <v>0</v>
          </cell>
          <cell r="N1874">
            <v>0</v>
          </cell>
          <cell r="O1874">
            <v>0</v>
          </cell>
          <cell r="P1874">
            <v>5.3E-3</v>
          </cell>
        </row>
        <row r="1875">
          <cell r="B1875" t="str">
            <v>DTCUN 141/2025</v>
          </cell>
          <cell r="C1875" t="str">
            <v>2401-0600-0041</v>
          </cell>
          <cell r="D1875" t="str">
            <v>RESOL DTCUN 141/2025 TRANSPORTAR A FUNCIONARIOS DE LA TERRITORIAL CUNDINAMARCA AL MUNICIPIO DE MEDINA DEPARTAMENTO DE CUNDINAMARCA</v>
          </cell>
          <cell r="E1875" t="str">
            <v>SG</v>
          </cell>
          <cell r="F1875">
            <v>4.8999999999999998E-3</v>
          </cell>
          <cell r="G1875">
            <v>0</v>
          </cell>
          <cell r="H1875">
            <v>4.8999999999999998E-3</v>
          </cell>
          <cell r="I1875">
            <v>0</v>
          </cell>
          <cell r="J1875">
            <v>4.8999999999999998E-3</v>
          </cell>
          <cell r="K1875">
            <v>0</v>
          </cell>
          <cell r="L1875">
            <v>0</v>
          </cell>
          <cell r="M1875">
            <v>0</v>
          </cell>
          <cell r="N1875">
            <v>0</v>
          </cell>
          <cell r="O1875">
            <v>0</v>
          </cell>
          <cell r="P1875">
            <v>4.8999999999999998E-3</v>
          </cell>
        </row>
        <row r="1876">
          <cell r="B1876" t="str">
            <v>2556/2024</v>
          </cell>
          <cell r="C1876" t="str">
            <v>2401-0600-0075
2401-0600-0088</v>
          </cell>
          <cell r="D1876" t="str">
            <v>SMCN CON 2556/2024 PRO 3 AD 1 P:31/10/2025 R:2025I-VBOG-033716 INTERVENTORÍA TÉCNICA, ADMINISTRATIVA, FINANCIERA, SOCIAL Y AMBIENTAL PARA LA ATENCIÓN DE SITIOS CRÍTICOS, ATENCIÓN DE EMERGENCIAS, MANTENIMIENTO Y REHABILITACIÓN DE LA CARRETERA TRANSVER</v>
          </cell>
          <cell r="E1876" t="str">
            <v>SMC</v>
          </cell>
          <cell r="F1876">
            <v>296.45967719999999</v>
          </cell>
          <cell r="G1876">
            <v>0</v>
          </cell>
          <cell r="H1876">
            <v>296.45967719999999</v>
          </cell>
          <cell r="I1876">
            <v>126.4596772</v>
          </cell>
          <cell r="J1876">
            <v>170</v>
          </cell>
          <cell r="K1876">
            <v>296.45494152000003</v>
          </cell>
          <cell r="L1876">
            <v>296.45494152000003</v>
          </cell>
          <cell r="M1876">
            <v>0</v>
          </cell>
          <cell r="N1876">
            <v>126.45494152000001</v>
          </cell>
          <cell r="O1876">
            <v>170</v>
          </cell>
          <cell r="P1876">
            <v>4.7356799999533905E-3</v>
          </cell>
        </row>
        <row r="1877">
          <cell r="B1877" t="str">
            <v>DTCUN 127/2025</v>
          </cell>
          <cell r="C1877" t="str">
            <v>2401-0600-0041</v>
          </cell>
          <cell r="D1877" t="str">
            <v>RESOL DTCUN 127/2025 TRANSPORTAR A LOS INGENIEROS DE LA TERRITORIAL AL MUNICIPIO DE FUSAGASUGA PARA ATENDER UN TEMA DE CAMINOS COMUNITARIOS EN EL DEPARTAMENTO DE CUNDINAMARCA</v>
          </cell>
          <cell r="E1877" t="str">
            <v>SG</v>
          </cell>
          <cell r="F1877">
            <v>4.4000000000000003E-3</v>
          </cell>
          <cell r="G1877">
            <v>0</v>
          </cell>
          <cell r="H1877">
            <v>4.4000000000000003E-3</v>
          </cell>
          <cell r="I1877">
            <v>0</v>
          </cell>
          <cell r="J1877">
            <v>4.4000000000000003E-3</v>
          </cell>
          <cell r="K1877">
            <v>0</v>
          </cell>
          <cell r="L1877">
            <v>0</v>
          </cell>
          <cell r="M1877">
            <v>0</v>
          </cell>
          <cell r="N1877">
            <v>0</v>
          </cell>
          <cell r="O1877">
            <v>0</v>
          </cell>
          <cell r="P1877">
            <v>4.4000000000000003E-3</v>
          </cell>
        </row>
        <row r="1878">
          <cell r="B1878" t="str">
            <v>3216/2024</v>
          </cell>
          <cell r="C1878" t="str">
            <v>2401-0600-0075
2401-0600-0102
2401-0600-0141</v>
          </cell>
          <cell r="D1878" t="str">
            <v>SGI CON 3216/2024  PROG 2 Y ADIC 1 PLZ 31/07/2025 VBOG-026781 INTERVENTORÍA PARA LA GESTION VIAL INTEGRAL DE LAS CARRETERA HONDA - GUADUAS - VILLETA, RUTA5008 Y VARIANTE HONDA - PUERTO BOGOTÁ, RUTA 5007,EN LOS DPTOS DE CUNDINAMARCA YTOLIMA 3</v>
          </cell>
          <cell r="E1878" t="str">
            <v>SGI</v>
          </cell>
          <cell r="F1878">
            <v>20</v>
          </cell>
          <cell r="G1878">
            <v>0</v>
          </cell>
          <cell r="H1878">
            <v>20</v>
          </cell>
          <cell r="I1878">
            <v>20</v>
          </cell>
          <cell r="J1878">
            <v>0</v>
          </cell>
          <cell r="K1878">
            <v>19.996542999999999</v>
          </cell>
          <cell r="L1878">
            <v>19.996542999999999</v>
          </cell>
          <cell r="M1878">
            <v>0</v>
          </cell>
          <cell r="N1878">
            <v>19.996542999999999</v>
          </cell>
          <cell r="O1878">
            <v>0</v>
          </cell>
          <cell r="P1878">
            <v>3.4570000000009315E-3</v>
          </cell>
        </row>
        <row r="1879">
          <cell r="B1879" t="str">
            <v>3635/2023</v>
          </cell>
          <cell r="C1879" t="str">
            <v>2401-0600-0138</v>
          </cell>
          <cell r="D1879" t="str">
            <v>SGI CON 3635/2023 PLZ 17/05/2025 VBOG-028303 ADIC 3 Y PG 5 “INTERVTÉCNICA, ADMTVA, FINANCIERA YAMBIENTAL PARA EL MANTENIMIENTO Y REHABILITACIÓN DELA CARRETERA PASTO - BUESACO- MOJARRAS, RUTA 25 TRAMO 2501 A: SECTOR HIGUERONES - MOJARRAS PR102+000</v>
          </cell>
          <cell r="E1879" t="str">
            <v>SGI</v>
          </cell>
          <cell r="F1879">
            <v>4.0815390000000003</v>
          </cell>
          <cell r="G1879">
            <v>0</v>
          </cell>
          <cell r="H1879">
            <v>4.0815390000000003</v>
          </cell>
          <cell r="I1879">
            <v>0</v>
          </cell>
          <cell r="J1879">
            <v>4.0815390000000003</v>
          </cell>
          <cell r="K1879">
            <v>4.0781489999999998</v>
          </cell>
          <cell r="L1879">
            <v>4.0781489999999998</v>
          </cell>
          <cell r="M1879">
            <v>0</v>
          </cell>
          <cell r="N1879">
            <v>0</v>
          </cell>
          <cell r="O1879">
            <v>4.0781489999999998</v>
          </cell>
          <cell r="P1879">
            <v>3.3900000000004482E-3</v>
          </cell>
        </row>
        <row r="1880">
          <cell r="B1880" t="str">
            <v>DTMAG 073/2025</v>
          </cell>
          <cell r="C1880" t="str">
            <v>2401-0600-0041</v>
          </cell>
          <cell r="D1880" t="str">
            <v>RESOL DTMAG 073/2025 TRANSPORTAR AL DIRECTOR TERRITORIAL MAGDALENA A LA CIUDAD DE BARRANQUILLA</v>
          </cell>
          <cell r="E1880" t="str">
            <v>SG</v>
          </cell>
          <cell r="F1880">
            <v>3.3E-3</v>
          </cell>
          <cell r="G1880">
            <v>0</v>
          </cell>
          <cell r="H1880">
            <v>3.3E-3</v>
          </cell>
          <cell r="I1880">
            <v>0</v>
          </cell>
          <cell r="J1880">
            <v>3.3E-3</v>
          </cell>
          <cell r="K1880">
            <v>0</v>
          </cell>
          <cell r="L1880">
            <v>0</v>
          </cell>
          <cell r="M1880">
            <v>0</v>
          </cell>
          <cell r="N1880">
            <v>0</v>
          </cell>
          <cell r="O1880">
            <v>0</v>
          </cell>
          <cell r="P1880">
            <v>3.3E-3</v>
          </cell>
        </row>
        <row r="1881">
          <cell r="B1881" t="str">
            <v>1598/2025</v>
          </cell>
          <cell r="C1881" t="str">
            <v>2499-0600-0020</v>
          </cell>
          <cell r="D1881" t="str">
            <v>DTNST ADOF 1598/2025  ADIC Y PRG P:21/12/2025  R:2025I-VNSA-092023 SA SOL SA OAP 26-05-2025 DTNSA ADECUACIÓN DE LA SEDE DEL INVIAS DE LA DIRECCIÓN TERRITORIAL NORTE DE SANTANDER</v>
          </cell>
          <cell r="E1881" t="str">
            <v>SA</v>
          </cell>
          <cell r="F1881">
            <v>3.0000399999999998E-3</v>
          </cell>
          <cell r="G1881">
            <v>0</v>
          </cell>
          <cell r="H1881">
            <v>3.0000399999999998E-3</v>
          </cell>
          <cell r="I1881">
            <v>3.0000399999999998E-3</v>
          </cell>
          <cell r="J1881">
            <v>0</v>
          </cell>
          <cell r="K1881">
            <v>0</v>
          </cell>
          <cell r="L1881">
            <v>0</v>
          </cell>
          <cell r="M1881">
            <v>0</v>
          </cell>
          <cell r="N1881">
            <v>0</v>
          </cell>
          <cell r="O1881">
            <v>0</v>
          </cell>
          <cell r="P1881">
            <v>3.0000399999999998E-3</v>
          </cell>
        </row>
        <row r="1882">
          <cell r="B1882" t="str">
            <v>42/2025</v>
          </cell>
          <cell r="C1882" t="str">
            <v>2401-0600-0107
2406-0600-0006
2409-0600-0009</v>
          </cell>
          <cell r="D1882" t="str">
            <v>SF CON 42/2025 P 31/12/2025 R 2025I-VBOG-001997 PRESTAR SERVICIOS ROFESIONALES ESPECIALIZADOS PARA LA GESTI”N DEL GRUPO DE CUENTAS POR PAGAR DE LA SUBDIRECCI”N FINANCIERA, PARA ATENDERASUNTOS DE CAR¡CTER FINANCIERO EN DESARROLLO DE LAS POLITICAS, PLA</v>
          </cell>
          <cell r="E1882" t="str">
            <v>SG</v>
          </cell>
          <cell r="F1882">
            <v>3.0000000000000001E-3</v>
          </cell>
          <cell r="G1882">
            <v>0</v>
          </cell>
          <cell r="H1882">
            <v>3.0000000000000001E-3</v>
          </cell>
          <cell r="I1882">
            <v>3.0000000000000001E-3</v>
          </cell>
          <cell r="J1882">
            <v>0</v>
          </cell>
          <cell r="K1882">
            <v>0</v>
          </cell>
          <cell r="L1882">
            <v>0</v>
          </cell>
          <cell r="M1882">
            <v>0</v>
          </cell>
          <cell r="N1882">
            <v>0</v>
          </cell>
          <cell r="O1882">
            <v>0</v>
          </cell>
          <cell r="P1882">
            <v>3.0000000000000001E-3</v>
          </cell>
        </row>
        <row r="1883">
          <cell r="B1883" t="str">
            <v>DTCUN 136/2025</v>
          </cell>
          <cell r="C1883" t="str">
            <v>2401-0600-0041</v>
          </cell>
          <cell r="D1883" t="str">
            <v>RESOL DTCUN 136/2025 TRANSPORTAR A FUNCIONARIOS DE LA TERRITORIAL AL MUNICIPIO DE NEMOCON DEPARTAMENTO DE CUNDINAMARCA</v>
          </cell>
          <cell r="E1883" t="str">
            <v>SG</v>
          </cell>
          <cell r="F1883">
            <v>3.0000000000000001E-3</v>
          </cell>
          <cell r="G1883">
            <v>0</v>
          </cell>
          <cell r="H1883">
            <v>3.0000000000000001E-3</v>
          </cell>
          <cell r="I1883">
            <v>0</v>
          </cell>
          <cell r="J1883">
            <v>3.0000000000000001E-3</v>
          </cell>
          <cell r="K1883">
            <v>0</v>
          </cell>
          <cell r="L1883">
            <v>0</v>
          </cell>
          <cell r="M1883">
            <v>0</v>
          </cell>
          <cell r="N1883">
            <v>0</v>
          </cell>
          <cell r="O1883">
            <v>0</v>
          </cell>
          <cell r="P1883">
            <v>3.0000000000000001E-3</v>
          </cell>
        </row>
        <row r="1884">
          <cell r="B1884" t="str">
            <v>986/2025</v>
          </cell>
          <cell r="C1884" t="str">
            <v>2401-0600-0103
2402-0600-0013</v>
          </cell>
          <cell r="D1884" t="str">
            <v>SUBG DTCAS CON 986/2025 P 31/12/2025 R 2025I-VBOG-023160 PRESTAR SERVICIOS PROFESIONALES PARA ATENDER ASUNTOS DE CARÁCTER TÉCNICO, ADMINISTRATIVO, Y FINANCIERO PARA APOYAR EL SEGUIMIENTO Y CONTROL DE LAS POLÍTICAS, PLANES, PROGRAMAS, PROYECTOS, CONTR</v>
          </cell>
          <cell r="E1884" t="str">
            <v>SUBG - DT</v>
          </cell>
          <cell r="F1884">
            <v>2.9464000000000001E-3</v>
          </cell>
          <cell r="G1884">
            <v>0</v>
          </cell>
          <cell r="H1884">
            <v>2.9464000000000001E-3</v>
          </cell>
          <cell r="I1884">
            <v>2.9464000000000001E-3</v>
          </cell>
          <cell r="J1884">
            <v>0</v>
          </cell>
          <cell r="K1884">
            <v>0</v>
          </cell>
          <cell r="L1884">
            <v>0</v>
          </cell>
          <cell r="M1884">
            <v>0</v>
          </cell>
          <cell r="N1884">
            <v>0</v>
          </cell>
          <cell r="O1884">
            <v>0</v>
          </cell>
          <cell r="P1884">
            <v>2.9464000000000001E-3</v>
          </cell>
        </row>
        <row r="1885">
          <cell r="B1885" t="str">
            <v>1587/2022</v>
          </cell>
          <cell r="C1885" t="str">
            <v>2406-0600-0007</v>
          </cell>
          <cell r="D1885" t="str">
            <v>SMFF CON 1587/2022 PROR 4 ADI 1 P:04/06/2025 R:2025I-VBOG-021064 INTERVENTORIA TECNICA, ADMINISTRATIVA Y FINANCIERA A LA CONSTRUCCION DEL MUELLE FLUVIAL EN EL MUNICIPIO DE OROCUÉ CASANARE LOTE 1</v>
          </cell>
          <cell r="E1885" t="str">
            <v>SMFF</v>
          </cell>
          <cell r="F1885">
            <v>46.328302000000001</v>
          </cell>
          <cell r="G1885">
            <v>0</v>
          </cell>
          <cell r="H1885">
            <v>46.328302000000001</v>
          </cell>
          <cell r="I1885">
            <v>46.328302000000001</v>
          </cell>
          <cell r="J1885">
            <v>0</v>
          </cell>
          <cell r="K1885">
            <v>46.325373999999996</v>
          </cell>
          <cell r="L1885">
            <v>46.325373999999996</v>
          </cell>
          <cell r="M1885">
            <v>0</v>
          </cell>
          <cell r="N1885">
            <v>46.325373999999996</v>
          </cell>
          <cell r="O1885">
            <v>0</v>
          </cell>
          <cell r="P1885">
            <v>2.9280000000042605E-3</v>
          </cell>
        </row>
        <row r="1886">
          <cell r="B1886" t="str">
            <v>53/2025</v>
          </cell>
          <cell r="C1886" t="str">
            <v>2402-0600-0013</v>
          </cell>
          <cell r="D1886" t="str">
            <v>DT CHO 2025I-VCHO-043208 Pago de la ARL correspondiente al mes de junio de 2025, de los contratistas con riesgo IV y V de la DT Chocó.</v>
          </cell>
          <cell r="E1886" t="str">
            <v>SUBG - DT</v>
          </cell>
          <cell r="F1886">
            <v>2.8999999999999998E-3</v>
          </cell>
          <cell r="G1886">
            <v>0</v>
          </cell>
          <cell r="H1886">
            <v>2.8999999999999998E-3</v>
          </cell>
          <cell r="I1886">
            <v>2.8999999999999998E-3</v>
          </cell>
          <cell r="J1886">
            <v>0</v>
          </cell>
          <cell r="K1886">
            <v>0</v>
          </cell>
          <cell r="L1886">
            <v>0</v>
          </cell>
          <cell r="M1886">
            <v>0</v>
          </cell>
          <cell r="N1886">
            <v>0</v>
          </cell>
          <cell r="O1886">
            <v>0</v>
          </cell>
          <cell r="P1886">
            <v>2.8999999999999998E-3</v>
          </cell>
        </row>
        <row r="1887">
          <cell r="B1887" t="str">
            <v>DTCES 062/2025</v>
          </cell>
          <cell r="C1887" t="str">
            <v>2401-0600-0074</v>
          </cell>
          <cell r="D1887" t="str">
            <v>RESOL DTCES 062/2025 TRANSPORTE AL ING. LUIS ANTONIO MOSQUERA PARA VISITA DE SEGUIMIENTO CONVENIOS 2212, Y 3301 DE 2024 CAMINOS COMUNITARIOS DE LA PAZ TOTAL</v>
          </cell>
          <cell r="E1887" t="str">
            <v>SG</v>
          </cell>
          <cell r="F1887">
            <v>2.8E-3</v>
          </cell>
          <cell r="G1887">
            <v>0</v>
          </cell>
          <cell r="H1887">
            <v>2.8E-3</v>
          </cell>
          <cell r="I1887">
            <v>2.8E-3</v>
          </cell>
          <cell r="J1887">
            <v>0</v>
          </cell>
          <cell r="K1887">
            <v>0</v>
          </cell>
          <cell r="L1887">
            <v>0</v>
          </cell>
          <cell r="M1887">
            <v>0</v>
          </cell>
          <cell r="N1887">
            <v>0</v>
          </cell>
          <cell r="O1887">
            <v>0</v>
          </cell>
          <cell r="P1887">
            <v>2.8E-3</v>
          </cell>
        </row>
        <row r="1888">
          <cell r="B1888" t="str">
            <v>4990/2023</v>
          </cell>
          <cell r="C1888" t="str">
            <v>2406-0600-0007</v>
          </cell>
          <cell r="D1888" t="str">
            <v>SMFF CON 4990-2023 P:11-JUN-2025 R:2025I-VBOG-023563 ADIC N°1 MEJORAMIENTO DE MUELLE FLUVIAL EN LA COMUNIDAD DE CARURU EN EL RÍO VAUPES, DEPARTAMENTO DE VAUPES</v>
          </cell>
          <cell r="E1888" t="str">
            <v>SMFF</v>
          </cell>
          <cell r="F1888">
            <v>951.66698731000008</v>
          </cell>
          <cell r="G1888">
            <v>0</v>
          </cell>
          <cell r="H1888">
            <v>951.66698731000008</v>
          </cell>
          <cell r="I1888">
            <v>951.66698731000008</v>
          </cell>
          <cell r="J1888">
            <v>0</v>
          </cell>
          <cell r="K1888">
            <v>951.66441800000007</v>
          </cell>
          <cell r="L1888">
            <v>951.66441800000007</v>
          </cell>
          <cell r="M1888">
            <v>0</v>
          </cell>
          <cell r="N1888">
            <v>951.66441800000007</v>
          </cell>
          <cell r="O1888">
            <v>0</v>
          </cell>
          <cell r="P1888">
            <v>2.5693100000125924E-3</v>
          </cell>
        </row>
        <row r="1889">
          <cell r="B1889" t="str">
            <v>1290/2025</v>
          </cell>
          <cell r="C1889" t="str">
            <v>2409-0600-0004</v>
          </cell>
          <cell r="D1889" t="str">
            <v>DTSAN CON 1290/2025 P 3 MESES R 2025I-VSAN 043474 HABILITAR Y/O BRINDAR TRANSITABILIDAD EN LA RED VIAL A CARGO DEL INVIAS, A TRAVÉS DEL SISTEMA DE MONTO AGOTABLE, EN VÍAS A CARGO DE LA DIRECCIÓN TERRITORIAL SANTANDER</v>
          </cell>
          <cell r="E1889" t="str">
            <v>SGR</v>
          </cell>
          <cell r="F1889">
            <v>1.9239999999999999E-3</v>
          </cell>
          <cell r="G1889">
            <v>0</v>
          </cell>
          <cell r="H1889">
            <v>1.9239999999999999E-3</v>
          </cell>
          <cell r="I1889">
            <v>1.9239999999999999E-3</v>
          </cell>
          <cell r="J1889">
            <v>0</v>
          </cell>
          <cell r="K1889">
            <v>0</v>
          </cell>
          <cell r="L1889">
            <v>0</v>
          </cell>
          <cell r="M1889">
            <v>0</v>
          </cell>
          <cell r="N1889">
            <v>0</v>
          </cell>
          <cell r="O1889">
            <v>0</v>
          </cell>
          <cell r="P1889">
            <v>1.9239999999999999E-3</v>
          </cell>
        </row>
        <row r="1890">
          <cell r="B1890" t="str">
            <v>DTMAG 068/2025</v>
          </cell>
          <cell r="C1890" t="str">
            <v>2401-0600-0041</v>
          </cell>
          <cell r="D1890" t="str">
            <v>RESOL DTMAG 068/2025 TRANSPORTAR AL DIRECTOR GENERAL AL MUNCIIPIO DE CIENAGA Y CARTAGENA BOLIVAR</v>
          </cell>
          <cell r="E1890" t="str">
            <v>SG</v>
          </cell>
          <cell r="F1890">
            <v>1.6999999999999999E-3</v>
          </cell>
          <cell r="G1890">
            <v>0</v>
          </cell>
          <cell r="H1890">
            <v>1.6999999999999999E-3</v>
          </cell>
          <cell r="I1890">
            <v>0</v>
          </cell>
          <cell r="J1890">
            <v>1.6999999999999999E-3</v>
          </cell>
          <cell r="K1890">
            <v>0</v>
          </cell>
          <cell r="L1890">
            <v>0</v>
          </cell>
          <cell r="M1890">
            <v>0</v>
          </cell>
          <cell r="N1890">
            <v>0</v>
          </cell>
          <cell r="O1890">
            <v>0</v>
          </cell>
          <cell r="P1890">
            <v>1.6999999999999999E-3</v>
          </cell>
        </row>
        <row r="1891">
          <cell r="B1891" t="str">
            <v>DTNSA 109/2025</v>
          </cell>
          <cell r="C1891" t="str">
            <v>2401-0600-0041</v>
          </cell>
          <cell r="D1891" t="str">
            <v>RESOL DTNSA 109/2025 TRANSPORTE DEL DIRECTOR TERRITORIAL HACIA LA VIA LA LEJIA- SARAVENA</v>
          </cell>
          <cell r="E1891" t="str">
            <v>SG</v>
          </cell>
          <cell r="F1891">
            <v>1.4E-3</v>
          </cell>
          <cell r="G1891">
            <v>0</v>
          </cell>
          <cell r="H1891">
            <v>1.4E-3</v>
          </cell>
          <cell r="I1891">
            <v>0</v>
          </cell>
          <cell r="J1891">
            <v>1.4E-3</v>
          </cell>
          <cell r="K1891">
            <v>0</v>
          </cell>
          <cell r="L1891">
            <v>0</v>
          </cell>
          <cell r="M1891">
            <v>0</v>
          </cell>
          <cell r="N1891">
            <v>0</v>
          </cell>
          <cell r="O1891">
            <v>0</v>
          </cell>
          <cell r="P1891">
            <v>1.4E-3</v>
          </cell>
        </row>
        <row r="1892">
          <cell r="B1892" t="str">
            <v>5103/2023</v>
          </cell>
          <cell r="C1892" t="str">
            <v>2409-0600-0002</v>
          </cell>
          <cell r="D1892" t="str">
            <v>SA CPS 5103/2023 ADICION 2 R:VBOG-091763 SERVICIO DE MANTENIMIENTO PREVENTIVO Y CORRECTIVO INCLUIDO MANO DE OBRA Y SUMINISTRO DE REPUESTOS NUEVOS – ORIGINALES PARA LAS MOTOCICLETAS MARCA SUZUKI Y HONDA DEL INSTITUTO NACIONAL DE VÍAS</v>
          </cell>
          <cell r="E1892" t="str">
            <v>SA</v>
          </cell>
          <cell r="F1892">
            <v>625.39011028000004</v>
          </cell>
          <cell r="G1892">
            <v>0</v>
          </cell>
          <cell r="H1892">
            <v>625.39011028000004</v>
          </cell>
          <cell r="I1892">
            <v>0</v>
          </cell>
          <cell r="J1892">
            <v>625.39011028000004</v>
          </cell>
          <cell r="K1892">
            <v>605.27705301000003</v>
          </cell>
          <cell r="L1892">
            <v>625.38910973000009</v>
          </cell>
          <cell r="M1892">
            <v>20.112056720000055</v>
          </cell>
          <cell r="N1892">
            <v>0</v>
          </cell>
          <cell r="O1892">
            <v>625.38910973000009</v>
          </cell>
          <cell r="P1892">
            <v>1.0005499999579115E-3</v>
          </cell>
        </row>
        <row r="1893">
          <cell r="B1893" t="str">
            <v>2252/2021</v>
          </cell>
          <cell r="C1893" t="str">
            <v>2402-0600-0013</v>
          </cell>
          <cell r="D1893" t="str">
            <v>SVR CDI 2252/2021 P: 1/10/2025 R: 2025I-VBOG-046497 SVR PRORROGA 7 ADICIÓN 01 DE 2025 NTERVENTORIA TECNICA, ADMINISTRATIVA, FINANCIERA Y
AMBIENTAL PARA EL MANTENIMIENTO Y MEJORAMIENTO DE CORREDORES RURALES EN LOS RESGUARDOS QUE HACEN PARTE DEL CONS..</v>
          </cell>
          <cell r="E1893" t="str">
            <v>SVR</v>
          </cell>
          <cell r="F1893">
            <v>280.33113395000004</v>
          </cell>
          <cell r="G1893">
            <v>0</v>
          </cell>
          <cell r="H1893">
            <v>280.33113395000004</v>
          </cell>
          <cell r="I1893">
            <v>280.33113395000004</v>
          </cell>
          <cell r="J1893">
            <v>0</v>
          </cell>
          <cell r="K1893">
            <v>280.33066860000002</v>
          </cell>
          <cell r="L1893">
            <v>280.33066860000002</v>
          </cell>
          <cell r="M1893">
            <v>0</v>
          </cell>
          <cell r="N1893">
            <v>280.33066860000002</v>
          </cell>
          <cell r="O1893">
            <v>0</v>
          </cell>
          <cell r="P1893">
            <v>4.6535000001313165E-4</v>
          </cell>
        </row>
        <row r="1894">
          <cell r="B1894" t="str">
            <v>1234/2025</v>
          </cell>
          <cell r="C1894" t="str">
            <v>2409-0600-0004</v>
          </cell>
          <cell r="D1894" t="str">
            <v>DTNAR CPS 1234/2025 P:31/12/2025 R:2025I-VNAR-041027 SGR HABILITAR Y/O BRINDAR TRANSITABILIDAD EN LA RED VIAL A CARGO DEL INVIAS, A TRAVÉS DEL SISTEMA DE MONTO AGOTABLE, EN VÍAS A CARGO DE LA DIRECCIÓN TERRITORIAL NARIÑO</v>
          </cell>
          <cell r="E1894" t="str">
            <v>SGR</v>
          </cell>
          <cell r="F1894">
            <v>3.79E-4</v>
          </cell>
          <cell r="G1894">
            <v>0</v>
          </cell>
          <cell r="H1894">
            <v>3.79E-4</v>
          </cell>
          <cell r="I1894">
            <v>3.79E-4</v>
          </cell>
          <cell r="J1894">
            <v>0</v>
          </cell>
          <cell r="K1894">
            <v>0</v>
          </cell>
          <cell r="L1894">
            <v>0</v>
          </cell>
          <cell r="M1894">
            <v>0</v>
          </cell>
          <cell r="N1894">
            <v>0</v>
          </cell>
          <cell r="O1894">
            <v>0</v>
          </cell>
          <cell r="P1894">
            <v>3.79E-4</v>
          </cell>
        </row>
        <row r="1895">
          <cell r="B1895" t="str">
            <v>2095/2025</v>
          </cell>
          <cell r="C1895" t="str">
            <v>2401-0600-0103</v>
          </cell>
          <cell r="D1895" t="str">
            <v>DTOCA  ADOF SOL-RP-0139 2095/2025 P: 31/12/2025 SUMINISTRO MEZCLA ASFÁLTICA PARA LA VIAS A CARGO DEL INVIAS EN LA JURISDICCION DE LA  DIRECCIÓN TERRITORIAL OCAÑA</v>
          </cell>
          <cell r="E1895" t="str">
            <v>SGI</v>
          </cell>
          <cell r="F1895">
            <v>142.09581900000001</v>
          </cell>
          <cell r="G1895">
            <v>0</v>
          </cell>
          <cell r="H1895">
            <v>142.09581900000001</v>
          </cell>
          <cell r="I1895">
            <v>0</v>
          </cell>
          <cell r="J1895">
            <v>142.09581900000001</v>
          </cell>
          <cell r="K1895">
            <v>142.09544408000002</v>
          </cell>
          <cell r="L1895">
            <v>142.09544408000002</v>
          </cell>
          <cell r="M1895">
            <v>0</v>
          </cell>
          <cell r="N1895">
            <v>0</v>
          </cell>
          <cell r="O1895">
            <v>142.09544408000002</v>
          </cell>
          <cell r="P1895">
            <v>3.749199999845132E-4</v>
          </cell>
        </row>
        <row r="1896">
          <cell r="B1896" t="str">
            <v>1744/2025</v>
          </cell>
          <cell r="C1896" t="str">
            <v>2409-0600-0004</v>
          </cell>
          <cell r="D1896" t="str">
            <v>DTNAR ADOF 1744/2025 ADICIÓN 1 P:31/12/2025 HABILITAR Y/O BRINDAR TRANSITABILIDAD EN LA RED VIAL A  CARGO DEL INVIAS, A TRAVÉS DEL SISTEMA DE MONTO AGOTABLE</v>
          </cell>
          <cell r="E1896" t="str">
            <v>SGR</v>
          </cell>
          <cell r="F1896">
            <v>2.9885000000000003E-4</v>
          </cell>
          <cell r="G1896">
            <v>0</v>
          </cell>
          <cell r="H1896">
            <v>2.9885000000000003E-4</v>
          </cell>
          <cell r="I1896">
            <v>2.9885000000000003E-4</v>
          </cell>
          <cell r="J1896">
            <v>0</v>
          </cell>
          <cell r="K1896">
            <v>0</v>
          </cell>
          <cell r="L1896">
            <v>0</v>
          </cell>
          <cell r="M1896">
            <v>0</v>
          </cell>
          <cell r="N1896">
            <v>0</v>
          </cell>
          <cell r="O1896">
            <v>0</v>
          </cell>
          <cell r="P1896">
            <v>2.9885000000000003E-4</v>
          </cell>
        </row>
        <row r="1897">
          <cell r="B1897" t="str">
            <v>1618/2022</v>
          </cell>
          <cell r="C1897" t="str">
            <v>2406-0600-0007</v>
          </cell>
          <cell r="D1897" t="str">
            <v>SMF CON 1618/2022 PROR 4 ADI 1 P:04/06/2025 R:2025I-VBOG-020470 CONSTRUCCIÓN DEL MUELLE FLUVIAL EN EL MUNICIPIO DE OROCUÉ, DEPARTAMENTO DE CASANARE. LOTE 1</v>
          </cell>
          <cell r="E1897" t="str">
            <v>SMFF</v>
          </cell>
          <cell r="F1897">
            <v>2.7399999999999999E-4</v>
          </cell>
          <cell r="G1897">
            <v>0</v>
          </cell>
          <cell r="H1897">
            <v>2.7399999999999999E-4</v>
          </cell>
          <cell r="I1897">
            <v>2.7399999999999999E-4</v>
          </cell>
          <cell r="J1897">
            <v>0</v>
          </cell>
          <cell r="K1897">
            <v>0</v>
          </cell>
          <cell r="L1897">
            <v>0</v>
          </cell>
          <cell r="M1897">
            <v>0</v>
          </cell>
          <cell r="N1897">
            <v>0</v>
          </cell>
          <cell r="O1897">
            <v>0</v>
          </cell>
          <cell r="P1897">
            <v>2.7399999999999999E-4</v>
          </cell>
        </row>
        <row r="1898">
          <cell r="B1898" t="str">
            <v>1768/2025</v>
          </cell>
          <cell r="C1898" t="str">
            <v>2409-0600-0003</v>
          </cell>
          <cell r="D1898" t="str">
            <v>DTOCA  CDO 1768/2025 ADICION  P:6/12/25 R:2025I-VOCA-089584 OBRAS DE SEÑALIZACIÓN, SEGURIDAD VIAL Y/O SISTEMAS DE CONTENCIÓN EN LA INFRAESTRUCTURA DE TRANSPORTE NACIONAL EN LAS VÍAS A CARGO DEL INSTITUTO NACIONAL DE VÍAS DIRECCIÓN TERRITORIAL OCAÑA</v>
          </cell>
          <cell r="E1898" t="str">
            <v>SGI</v>
          </cell>
          <cell r="F1898">
            <v>3.94769295</v>
          </cell>
          <cell r="G1898">
            <v>0</v>
          </cell>
          <cell r="H1898">
            <v>3.94769295</v>
          </cell>
          <cell r="I1898">
            <v>0</v>
          </cell>
          <cell r="J1898">
            <v>3.94769295</v>
          </cell>
          <cell r="K1898">
            <v>0</v>
          </cell>
          <cell r="L1898">
            <v>3.9474232799999998</v>
          </cell>
          <cell r="M1898">
            <v>3.9474232799999998</v>
          </cell>
          <cell r="N1898">
            <v>0</v>
          </cell>
          <cell r="O1898">
            <v>3.9474232799999998</v>
          </cell>
          <cell r="P1898">
            <v>2.6967000000022168E-4</v>
          </cell>
        </row>
        <row r="1899">
          <cell r="B1899" t="str">
            <v>4408/2024</v>
          </cell>
          <cell r="C1899" t="str">
            <v>2402-0600-0013</v>
          </cell>
          <cell r="D1899" t="str">
            <v>SVR CDI 4408/2024 ADICION 1 Y PRORROGA 2 P:30/11/2025 R: 2025I-VBOG-084622 “INTERVENTORÍA TÉCNICA,  ADMINISTRATIVA, AMBIENTAL Y FINANCIERA PARA EL MEJORAMIENTO DE LAS VIAS TERCIARIAS A CARGO DE INVIAS, MUNICIPIO DE EL CALVARIO DEPARTAMENTO DE META".</v>
          </cell>
          <cell r="E1899" t="str">
            <v>SVR</v>
          </cell>
          <cell r="F1899">
            <v>30</v>
          </cell>
          <cell r="G1899">
            <v>0</v>
          </cell>
          <cell r="H1899">
            <v>30</v>
          </cell>
          <cell r="I1899">
            <v>30</v>
          </cell>
          <cell r="J1899">
            <v>0</v>
          </cell>
          <cell r="K1899">
            <v>29.999783999999998</v>
          </cell>
          <cell r="L1899">
            <v>29.999783999999998</v>
          </cell>
          <cell r="M1899">
            <v>0</v>
          </cell>
          <cell r="N1899">
            <v>29.999783999999998</v>
          </cell>
          <cell r="O1899">
            <v>0</v>
          </cell>
          <cell r="P1899">
            <v>2.1600000000177033E-4</v>
          </cell>
        </row>
        <row r="1900">
          <cell r="B1900" t="str">
            <v>175/2025</v>
          </cell>
          <cell r="C1900" t="str">
            <v>2401-0600-0074
2401-0600-0075
2401-0600-0080
2401-0600-0103
2401-0600-0107
2401-0600-0112</v>
          </cell>
          <cell r="D1900" t="str">
            <v>DJ CON 175/2025 P 06 MESE R 2025I-VBOG-002859 PRESTAR LOS SERVICIOS PROFESIONALES PARA ATENDER ASUNTOS DE CARACTER JURÍDICO AL INSTITUTO NACIONAL DE VIAS EN LOS TEMAS RELACIONADOS CON LA ETAPA PRECONTRACTUAL DE LOS PROCESOS DE SELECCIÓN EN SUS DISTIN</v>
          </cell>
          <cell r="E1900" t="str">
            <v>DJ</v>
          </cell>
          <cell r="F1900">
            <v>2.0000000000000001E-4</v>
          </cell>
          <cell r="G1900">
            <v>0</v>
          </cell>
          <cell r="H1900">
            <v>2.0000000000000001E-4</v>
          </cell>
          <cell r="I1900">
            <v>2.0000000000000001E-4</v>
          </cell>
          <cell r="J1900">
            <v>0</v>
          </cell>
          <cell r="K1900">
            <v>0</v>
          </cell>
          <cell r="L1900">
            <v>0</v>
          </cell>
          <cell r="M1900">
            <v>0</v>
          </cell>
          <cell r="N1900">
            <v>0</v>
          </cell>
          <cell r="O1900">
            <v>0</v>
          </cell>
          <cell r="P1900">
            <v>2.0000000000000001E-4</v>
          </cell>
        </row>
        <row r="1901">
          <cell r="B1901" t="str">
            <v>5008/2025</v>
          </cell>
          <cell r="C1901" t="str">
            <v>2402-0600-0013</v>
          </cell>
          <cell r="D1901" t="str">
            <v>SVR CDI 5008/2023 ADICION 2 PRORROGA 6  P:25/09/2025 R:VBOG-065990SVR INTERVENTORIA TÉCNICA ADMINISTRATIVA FINANCIERA Y AMBIENTAL PARA EL MANTENINIENTO Y MEJORAMIENTO DE VIAS RURALES EN EL MUNICIPIO DE ARJONA DEL DEPARTAMENTO DE BOLIVAR DEL</v>
          </cell>
          <cell r="E1901" t="str">
            <v>SVR</v>
          </cell>
          <cell r="F1901">
            <v>18.102453000000001</v>
          </cell>
          <cell r="G1901">
            <v>0</v>
          </cell>
          <cell r="H1901">
            <v>18.102453000000001</v>
          </cell>
          <cell r="I1901">
            <v>18.102453000000001</v>
          </cell>
          <cell r="J1901">
            <v>0</v>
          </cell>
          <cell r="K1901">
            <v>18.102291899999997</v>
          </cell>
          <cell r="L1901">
            <v>18.102291899999997</v>
          </cell>
          <cell r="M1901">
            <v>0</v>
          </cell>
          <cell r="N1901">
            <v>18.102291899999997</v>
          </cell>
          <cell r="O1901">
            <v>0</v>
          </cell>
          <cell r="P1901">
            <v>1.6110000000324476E-4</v>
          </cell>
        </row>
        <row r="1902">
          <cell r="B1902" t="str">
            <v>1567/2025</v>
          </cell>
          <cell r="C1902" t="str">
            <v>2499-0600-0020</v>
          </cell>
          <cell r="D1902" t="str">
            <v>DTCUN CDO 1567/2025 P 02 M R:2025I-VCUN-066063 SA MANTENIMIENTO  INTEGRAL DEL EDIFICIO DE LA SEDE DE LA DIRECCION TERRITORIAL CUNDINAMARCA INVIAS</v>
          </cell>
          <cell r="E1902" t="str">
            <v>SA</v>
          </cell>
          <cell r="F1902">
            <v>1.192E-4</v>
          </cell>
          <cell r="G1902">
            <v>0</v>
          </cell>
          <cell r="H1902">
            <v>1.192E-4</v>
          </cell>
          <cell r="I1902">
            <v>0</v>
          </cell>
          <cell r="J1902">
            <v>1.192E-4</v>
          </cell>
          <cell r="K1902">
            <v>0</v>
          </cell>
          <cell r="L1902">
            <v>0</v>
          </cell>
          <cell r="M1902">
            <v>0</v>
          </cell>
          <cell r="N1902">
            <v>0</v>
          </cell>
          <cell r="O1902">
            <v>0</v>
          </cell>
          <cell r="P1902">
            <v>1.192E-4</v>
          </cell>
        </row>
        <row r="1903">
          <cell r="B1903" t="str">
            <v>1337/2024</v>
          </cell>
          <cell r="C1903" t="str">
            <v>2401-0600-0078</v>
          </cell>
          <cell r="D1903" t="str">
            <v>SGIC CON 1337-2024 P:12-SEPT-2025 MESES R:2025I-VBOG-028302 ADIC N°01 MANTENIMIENTO Y ESTABILIZACIÓN PUNTO CRÍTICO DE LA CARRETERA CALI – CRUCE RUTA 40 (LOBOGUERRERO), SECTOR RETEN FORESTAL CVC – LOBOGUERRERO, RUTA 1901, DEPARTAMENTO DEL VALLE DEL CA</v>
          </cell>
          <cell r="E1903" t="str">
            <v>SGI</v>
          </cell>
          <cell r="F1903">
            <v>1404.39022821</v>
          </cell>
          <cell r="G1903">
            <v>0</v>
          </cell>
          <cell r="H1903">
            <v>1404.39022821</v>
          </cell>
          <cell r="I1903">
            <v>1404.39022821</v>
          </cell>
          <cell r="J1903">
            <v>0</v>
          </cell>
          <cell r="K1903">
            <v>1404.3901399599999</v>
          </cell>
          <cell r="L1903">
            <v>1404.3901399599999</v>
          </cell>
          <cell r="M1903">
            <v>0</v>
          </cell>
          <cell r="N1903">
            <v>1404.3901399599999</v>
          </cell>
          <cell r="O1903">
            <v>0</v>
          </cell>
          <cell r="P1903">
            <v>8.8250000089828973E-5</v>
          </cell>
        </row>
        <row r="1904">
          <cell r="B1904" t="str">
            <v>2096/2025</v>
          </cell>
          <cell r="C1904" t="str">
            <v>2402-0600-0013</v>
          </cell>
          <cell r="D1904" t="str">
            <v>DTOCA ADOF 2096/2025 P:31/12/2025 - OBRAS DE SEÑALIZACIÓN, SEGURIDAD VIAL Y/O SISTEMAS DE CONTENCIÓN EN LA RED TERCIARIA OCAÑA – LIMITE  MORRISON A CARGO DEL INSTITUTO NACIONAL DE VÍAS – DIRECCIÓN TERRITORIAL OCAÑA</v>
          </cell>
          <cell r="E1904" t="str">
            <v>SVR</v>
          </cell>
          <cell r="F1904">
            <v>40</v>
          </cell>
          <cell r="G1904">
            <v>0</v>
          </cell>
          <cell r="H1904">
            <v>40</v>
          </cell>
          <cell r="I1904">
            <v>40</v>
          </cell>
          <cell r="J1904">
            <v>0</v>
          </cell>
          <cell r="K1904">
            <v>15.407778449999999</v>
          </cell>
          <cell r="L1904">
            <v>39.999916489999997</v>
          </cell>
          <cell r="M1904">
            <v>24.592138039999998</v>
          </cell>
          <cell r="N1904">
            <v>39.999916489999997</v>
          </cell>
          <cell r="O1904">
            <v>0</v>
          </cell>
          <cell r="P1904">
            <v>8.3510000003172991E-5</v>
          </cell>
        </row>
        <row r="1905">
          <cell r="B1905" t="str">
            <v>1568/2025</v>
          </cell>
          <cell r="C1905" t="str">
            <v>2499-0600-0020</v>
          </cell>
          <cell r="D1905" t="str">
            <v>DTCUN ADO 1568/2025 P:2 MESES R: 2025I-VCUN-066038  ADICION 1 ADECUACIÓN Y MEJORA DE LA INFRAESTRUCTURA, REPARACIÓN DE CONEXIONES ELÉCTRICAS, IMPLEMENTACIÓN DE SISTEMA DE DETECCIÓN DE INCENDIOS CON EQUIPOS Y ACCESORIOS Y CERTIFICADO RETIE PARA LA DIR</v>
          </cell>
          <cell r="E1905" t="str">
            <v>SA</v>
          </cell>
          <cell r="F1905">
            <v>6.9819999999999992E-5</v>
          </cell>
          <cell r="G1905">
            <v>0</v>
          </cell>
          <cell r="H1905">
            <v>6.9819999999999992E-5</v>
          </cell>
          <cell r="I1905">
            <v>6.9819999999999992E-5</v>
          </cell>
          <cell r="J1905">
            <v>0</v>
          </cell>
          <cell r="K1905">
            <v>0</v>
          </cell>
          <cell r="L1905">
            <v>0</v>
          </cell>
          <cell r="M1905">
            <v>0</v>
          </cell>
          <cell r="N1905">
            <v>0</v>
          </cell>
          <cell r="O1905">
            <v>0</v>
          </cell>
          <cell r="P1905">
            <v>6.9819999999999992E-5</v>
          </cell>
        </row>
        <row r="1906">
          <cell r="B1906" t="str">
            <v>1344/2025</v>
          </cell>
          <cell r="C1906" t="str">
            <v>2499-0600-0020</v>
          </cell>
          <cell r="D1906" t="str">
            <v>DTSAN CPS 1344/2025 R 2025I-VSAN-049448 SA MANTENIMIENTO DE LA PLANTA FÍSICA DEL EDIFICIO DE LADIRECCIÓN TERRITORIAL SANTANDER DEL INVIAS.</v>
          </cell>
          <cell r="E1906" t="str">
            <v>SA</v>
          </cell>
          <cell r="F1906">
            <v>6.6180199999999996</v>
          </cell>
          <cell r="G1906">
            <v>0</v>
          </cell>
          <cell r="H1906">
            <v>6.6180199999999996</v>
          </cell>
          <cell r="I1906">
            <v>6.6180199999999996</v>
          </cell>
          <cell r="J1906">
            <v>0</v>
          </cell>
          <cell r="K1906">
            <v>6.6179810000000003</v>
          </cell>
          <cell r="L1906">
            <v>6.6179810000000003</v>
          </cell>
          <cell r="M1906">
            <v>0</v>
          </cell>
          <cell r="N1906">
            <v>6.6179810000000003</v>
          </cell>
          <cell r="O1906">
            <v>0</v>
          </cell>
          <cell r="P1906">
            <v>3.8999999999234092E-5</v>
          </cell>
        </row>
        <row r="1907">
          <cell r="B1907" t="str">
            <v>536/2025</v>
          </cell>
          <cell r="C1907" t="str">
            <v>2401-0600-0102
2401-0600-0118
2402-0600-0013
2406-0600-0006</v>
          </cell>
          <cell r="D1907" t="str">
            <v>SF CON 536/2025 P:31/12/2025 R:2025I-VBOG-019279 - ADICION 1 PRORROGA 1 P: 31/12/25  VBOG-088391 PRESTAR SERVICIOS PROFESIONALES ESPECIALIZADOS EN LA SUBDIRECCIÓN FINANCIERA PARA BRINDAR ACOMPAÑAMIENTO EN ASUNTOS DE CARÁCTER PRESUPUESTAL DE CONFOR</v>
          </cell>
          <cell r="E1907" t="str">
            <v>SG</v>
          </cell>
          <cell r="F1907">
            <v>3.3000000000000003E-5</v>
          </cell>
          <cell r="G1907">
            <v>0</v>
          </cell>
          <cell r="H1907">
            <v>3.3000000000000003E-5</v>
          </cell>
          <cell r="I1907">
            <v>3.3000000000000003E-5</v>
          </cell>
          <cell r="J1907">
            <v>0</v>
          </cell>
          <cell r="K1907">
            <v>0</v>
          </cell>
          <cell r="L1907">
            <v>0</v>
          </cell>
          <cell r="M1907">
            <v>0</v>
          </cell>
          <cell r="N1907">
            <v>0</v>
          </cell>
          <cell r="O1907">
            <v>0</v>
          </cell>
          <cell r="P1907">
            <v>3.3000000000000003E-5</v>
          </cell>
        </row>
        <row r="1908">
          <cell r="B1908" t="str">
            <v>53010782</v>
          </cell>
          <cell r="C1908" t="str">
            <v>2410-0600-0002
2499-0600-0025</v>
          </cell>
          <cell r="D1908" t="str">
            <v>SS CON 10269/2025 PLAZO 31/12/2025 VBOG-025117 “PRESTAR SERVICIOS PROFESIONALES PARA ATENDER ASUNTOS DE CARÁCTER JURIDICO, DE LOS PROGRAMAS, PRYTOS, CONTRATOS Y/O CONVENIOS A CARGO DEL
INVIAS DESDE LA DIRECCIÓN TÉCNICA Y DE ESTRUCTURACION Y/O SUS</v>
          </cell>
          <cell r="E1908" t="str">
            <v>DTE</v>
          </cell>
          <cell r="F1908">
            <v>5.0000000000000004E-6</v>
          </cell>
          <cell r="G1908">
            <v>0</v>
          </cell>
          <cell r="H1908">
            <v>5.0000000000000004E-6</v>
          </cell>
          <cell r="I1908">
            <v>0</v>
          </cell>
          <cell r="J1908">
            <v>5.0000000000000004E-6</v>
          </cell>
          <cell r="K1908">
            <v>0</v>
          </cell>
          <cell r="L1908">
            <v>0</v>
          </cell>
          <cell r="M1908">
            <v>0</v>
          </cell>
          <cell r="N1908">
            <v>0</v>
          </cell>
          <cell r="O1908">
            <v>0</v>
          </cell>
          <cell r="P1908">
            <v>5.0000000000000004E-6</v>
          </cell>
        </row>
        <row r="1909">
          <cell r="B1909" t="str">
            <v>SVR 4017/2025</v>
          </cell>
          <cell r="C1909" t="str">
            <v>2402-0600-0013</v>
          </cell>
          <cell r="D1909" t="str">
            <v>RESOL SVR 4017/2025 REALIZAR VISITAS TÉCNICAS A LOS CORREDORES DE LAS OBRAS EN EJECUCIÓN EN EL DEPARTAMENTO DE NARIÑO EN MARCO DE EJECUCIÓN DEL CONTRATO DE INTERVENTORIA NO. 3611 DE 2024 SUSCRITO ENTRE EL INSTITUTO NACIONAL DE VÍAS Y CONSORCIO ET</v>
          </cell>
          <cell r="E1909" t="str">
            <v>SG</v>
          </cell>
          <cell r="F1909">
            <v>3.0000000000000001E-6</v>
          </cell>
          <cell r="G1909">
            <v>0</v>
          </cell>
          <cell r="H1909">
            <v>3.0000000000000001E-6</v>
          </cell>
          <cell r="I1909">
            <v>3.0000000000000001E-6</v>
          </cell>
          <cell r="J1909">
            <v>0</v>
          </cell>
          <cell r="K1909">
            <v>0</v>
          </cell>
          <cell r="L1909">
            <v>0</v>
          </cell>
          <cell r="M1909">
            <v>0</v>
          </cell>
          <cell r="N1909">
            <v>0</v>
          </cell>
          <cell r="O1909">
            <v>0</v>
          </cell>
          <cell r="P1909">
            <v>3.0000000000000001E-6</v>
          </cell>
        </row>
        <row r="1910">
          <cell r="B1910" t="str">
            <v>3360/2025</v>
          </cell>
          <cell r="C1910" t="str">
            <v>2499-0600-0028</v>
          </cell>
          <cell r="D1910" t="str">
            <v>DTOL RESOL 3360/2025  R: 2025I-VTOL-063045 PAGOS PASIVOS EXIGIBLES -VIGENCIAS EXPIRADAS  CON 4019/2023  . GIRAR SEGUN RESOLUCION</v>
          </cell>
          <cell r="E1910" t="str">
            <v>SUBG</v>
          </cell>
          <cell r="F1910">
            <v>1.99E-6</v>
          </cell>
          <cell r="G1910">
            <v>0</v>
          </cell>
          <cell r="H1910">
            <v>1.99E-6</v>
          </cell>
          <cell r="I1910">
            <v>1.99E-6</v>
          </cell>
          <cell r="J1910">
            <v>0</v>
          </cell>
          <cell r="K1910">
            <v>0</v>
          </cell>
          <cell r="L1910">
            <v>0</v>
          </cell>
          <cell r="M1910">
            <v>0</v>
          </cell>
          <cell r="N1910">
            <v>0</v>
          </cell>
          <cell r="O1910">
            <v>0</v>
          </cell>
          <cell r="P1910">
            <v>1.99E-6</v>
          </cell>
        </row>
        <row r="1911">
          <cell r="B1911" t="str">
            <v>5046/2023</v>
          </cell>
          <cell r="C1911" t="str">
            <v>2409-0600-0002</v>
          </cell>
          <cell r="D1911" t="str">
            <v>SA CON 5046/2023 VIGENCIAS FUTURAS P:30/06/2026 R: SOL. 63-04-02-25 SERVICIO DE MANTENIMIENTO PREVENTIVO Y CORRECTIVO Y OTROS QUE SE REQUIERAN INCLUYENDO SUMINISTRO DE REPUESTOS NUEVOS Y ORIGINALES PARA LOS SISTEMAS Y EQUIPOS HIDRÁULICOS MONTADOS SOB</v>
          </cell>
          <cell r="E1911" t="str">
            <v>SA</v>
          </cell>
          <cell r="F1911">
            <v>209.22008209000001</v>
          </cell>
          <cell r="G1911">
            <v>0</v>
          </cell>
          <cell r="H1911">
            <v>209.22008209000001</v>
          </cell>
          <cell r="I1911">
            <v>0</v>
          </cell>
          <cell r="J1911">
            <v>209.22008209000001</v>
          </cell>
          <cell r="K1911">
            <v>209.22008085999997</v>
          </cell>
          <cell r="L1911">
            <v>209.22008085999997</v>
          </cell>
          <cell r="M1911">
            <v>0</v>
          </cell>
          <cell r="N1911">
            <v>0</v>
          </cell>
          <cell r="O1911">
            <v>209.22008085999997</v>
          </cell>
          <cell r="P1911">
            <v>1.2300000378218101E-6</v>
          </cell>
        </row>
        <row r="1912">
          <cell r="B1912" t="str">
            <v>3637/2023</v>
          </cell>
          <cell r="C1912" t="str">
            <v>2401-0600-0105</v>
          </cell>
          <cell r="D1912" t="str">
            <v>SGI RESOLUCION 4380/2025 R;2025I-VBOG-082367 PAGO PASIVOS EXIGIBLES -VIGENCIAS EXPIRADAS CONTRATO 3637/2023.</v>
          </cell>
          <cell r="E1912" t="str">
            <v>SGI</v>
          </cell>
          <cell r="F1912">
            <v>1.2300000000000001E-6</v>
          </cell>
          <cell r="G1912">
            <v>0</v>
          </cell>
          <cell r="H1912">
            <v>1.2300000000000001E-6</v>
          </cell>
          <cell r="I1912">
            <v>1.2300000000000001E-6</v>
          </cell>
          <cell r="J1912">
            <v>0</v>
          </cell>
          <cell r="K1912">
            <v>0</v>
          </cell>
          <cell r="L1912">
            <v>0</v>
          </cell>
          <cell r="M1912">
            <v>0</v>
          </cell>
          <cell r="N1912">
            <v>0</v>
          </cell>
          <cell r="O1912">
            <v>0</v>
          </cell>
          <cell r="P1912">
            <v>1.2300000000000001E-6</v>
          </cell>
        </row>
        <row r="1913">
          <cell r="B1913" t="str">
            <v>3518/2024</v>
          </cell>
          <cell r="C1913" t="str">
            <v>2402-0600-0013</v>
          </cell>
          <cell r="D1913" t="str">
            <v>GGCCPT CDI 3518/2024 ADICIÓN N°01 P:30/09/2025 R:2025I-VBOG-065299 INTERVENTORÍA TECNICA, ADMINISTRATIVA, FINANCIERA, SOCIAL Y AMBIENTAL PARA LOS CONVENIOS O CONTRATOS SUSCRITOS ENTRE EL INVIAS CON ORGANISMOS DE ACCIÓN COMUNAL O COMUNIDADES ÉTNICAS P</v>
          </cell>
          <cell r="E1913" t="str">
            <v>CCPT</v>
          </cell>
          <cell r="F1913">
            <v>169.42366200000001</v>
          </cell>
          <cell r="G1913">
            <v>0</v>
          </cell>
          <cell r="H1913">
            <v>169.42366200000001</v>
          </cell>
          <cell r="I1913">
            <v>169.42366200000001</v>
          </cell>
          <cell r="J1913">
            <v>0</v>
          </cell>
          <cell r="K1913">
            <v>169.42366099</v>
          </cell>
          <cell r="L1913">
            <v>169.42366099</v>
          </cell>
          <cell r="M1913">
            <v>0</v>
          </cell>
          <cell r="N1913">
            <v>169.42366099</v>
          </cell>
          <cell r="O1913">
            <v>0</v>
          </cell>
          <cell r="P1913">
            <v>1.0100000054080738E-6</v>
          </cell>
        </row>
        <row r="1914">
          <cell r="B1914" t="str">
            <v>1670/2025</v>
          </cell>
          <cell r="C1914" t="str">
            <v>2401-0600-0103</v>
          </cell>
          <cell r="D1914" t="str">
            <v>SGI CDO 1670/2025 P:31/12/2025 R: 2025I-VBOG-076170 SGI SERVICIO DE MANTENIMIENTO RUTINARIO DE LAS VÍAS A CARGO DEL INSTITUTO NACIONAL DE VÍAS DIRECCIÓN TERRITORIAL CESAR VIA 80CSA LA PAZ – RAFAEL ESCALONA – VALLEDUPAR</v>
          </cell>
          <cell r="E1914" t="str">
            <v>SGI</v>
          </cell>
          <cell r="F1914">
            <v>8.5606899999999992</v>
          </cell>
          <cell r="G1914">
            <v>0</v>
          </cell>
          <cell r="H1914">
            <v>8.5606899999999992</v>
          </cell>
          <cell r="I1914">
            <v>0</v>
          </cell>
          <cell r="J1914">
            <v>8.5606899999999992</v>
          </cell>
          <cell r="K1914">
            <v>0</v>
          </cell>
          <cell r="L1914">
            <v>8.560689</v>
          </cell>
          <cell r="M1914">
            <v>8.560689</v>
          </cell>
          <cell r="N1914">
            <v>0</v>
          </cell>
          <cell r="O1914">
            <v>8.560689</v>
          </cell>
          <cell r="P1914">
            <v>9.9999999925159955E-7</v>
          </cell>
        </row>
        <row r="1915">
          <cell r="B1915" t="str">
            <v>SA 4086/2025</v>
          </cell>
          <cell r="C1915" t="str">
            <v>2401-0600-0118</v>
          </cell>
          <cell r="D1915" t="str">
            <v>RESOL SA 4086/2025 PARTICIPAR EN MESA TECNICA INTERINSTITUCIONAL CONVOCADA POR LA DIRECCION DE LA AUTORIDAD NACIONAL DE CONSULTA PREVIA PROYECTO PAVIMENTACION Y MEJORAMIENTO DE LA VIA MOCOA - PITALITO. 08 DE OCTUBRE</v>
          </cell>
          <cell r="E1915" t="str">
            <v>SG</v>
          </cell>
          <cell r="F1915">
            <v>9.0000000000000007E-7</v>
          </cell>
          <cell r="G1915">
            <v>0</v>
          </cell>
          <cell r="H1915">
            <v>9.0000000000000007E-7</v>
          </cell>
          <cell r="I1915">
            <v>9.0000000000000007E-7</v>
          </cell>
          <cell r="J1915">
            <v>0</v>
          </cell>
          <cell r="K1915">
            <v>0</v>
          </cell>
          <cell r="L1915">
            <v>0</v>
          </cell>
          <cell r="M1915">
            <v>0</v>
          </cell>
          <cell r="N1915">
            <v>0</v>
          </cell>
          <cell r="O1915">
            <v>0</v>
          </cell>
          <cell r="P1915">
            <v>9.0000000000000007E-7</v>
          </cell>
        </row>
        <row r="1916">
          <cell r="B1916" t="str">
            <v>1715/2025</v>
          </cell>
          <cell r="C1916" t="str">
            <v>2409-0600-0003</v>
          </cell>
          <cell r="D1916" t="str">
            <v>DTCAL CDO 1715/2025 ADICION Y PRG 12/12/2025 P:29/12/2025 R:2025I-VCAL-078457 SGI CONSTRUCCIÓN DE OBRAS DE SEÑALIZACIÓN, DEMARCACIÓN Y ELEMENTOS DE CONTENCIÓN VEHICULAR EN LAS VÍAS A CARGO DE LA DIRECCIÓN TERRITORIAL CALDAS.</v>
          </cell>
          <cell r="E1916" t="str">
            <v>SGI</v>
          </cell>
          <cell r="F1916">
            <v>8.5000000000000001E-7</v>
          </cell>
          <cell r="G1916">
            <v>0</v>
          </cell>
          <cell r="H1916">
            <v>8.5000000000000001E-7</v>
          </cell>
          <cell r="I1916">
            <v>0</v>
          </cell>
          <cell r="J1916">
            <v>8.5000000000000001E-7</v>
          </cell>
          <cell r="K1916">
            <v>0</v>
          </cell>
          <cell r="L1916">
            <v>0</v>
          </cell>
          <cell r="M1916">
            <v>0</v>
          </cell>
          <cell r="N1916">
            <v>0</v>
          </cell>
          <cell r="O1916">
            <v>0</v>
          </cell>
          <cell r="P1916">
            <v>8.5000000000000001E-7</v>
          </cell>
        </row>
        <row r="1917">
          <cell r="B1917" t="str">
            <v>SS 3624/2025</v>
          </cell>
          <cell r="C1917" t="str">
            <v>2402-0600-0013</v>
          </cell>
          <cell r="D1917" t="str">
            <v>RESOL SS 3624/2025 VISITA TÉCNICA CONTRALORÍA GENERAL CONTRATO DE OBRA 1757 DE 2020 INTERVENTORÍA 1832 DE 2020 VÍA TRANSVERSAL DEL PACÍFICO QUIBDÓ PEREIRA SECTOR SANTA CECILIA PUEBLO RICO RISARALDA</v>
          </cell>
          <cell r="E1917" t="str">
            <v>SG</v>
          </cell>
          <cell r="F1917">
            <v>8.0000000000000007E-7</v>
          </cell>
          <cell r="G1917">
            <v>0</v>
          </cell>
          <cell r="H1917">
            <v>8.0000000000000007E-7</v>
          </cell>
          <cell r="I1917">
            <v>8.0000000000000007E-7</v>
          </cell>
          <cell r="J1917">
            <v>0</v>
          </cell>
          <cell r="K1917">
            <v>0</v>
          </cell>
          <cell r="L1917">
            <v>0</v>
          </cell>
          <cell r="M1917">
            <v>0</v>
          </cell>
          <cell r="N1917">
            <v>0</v>
          </cell>
          <cell r="O1917">
            <v>0</v>
          </cell>
          <cell r="P1917">
            <v>8.0000000000000007E-7</v>
          </cell>
        </row>
        <row r="1918">
          <cell r="B1918" t="str">
            <v>0574/2025</v>
          </cell>
          <cell r="C1918" t="str">
            <v>2401-0600-0096
2401-0600-0102</v>
          </cell>
          <cell r="D1918" t="str">
            <v>SDJ CON 0574/2025 P:10 MESES R:2025I-VBOG-014268 PRESTAR SERVICIOS PROFESIONALES PARA ATENDER ASUNTOS DE CARÁCTER JURÍDICO DE LOS PROGRAMAS, PROYECTOS, CONTRATOS Y/O CONVENIOS A CARGO DEL INVIAS, EN LA SUBDIRECCIÓN DE DEFENSA JURÍDICA</v>
          </cell>
          <cell r="E1918" t="str">
            <v>DJ</v>
          </cell>
          <cell r="F1918">
            <v>6.3E-7</v>
          </cell>
          <cell r="G1918">
            <v>0</v>
          </cell>
          <cell r="H1918">
            <v>6.3E-7</v>
          </cell>
          <cell r="I1918">
            <v>0</v>
          </cell>
          <cell r="J1918">
            <v>6.3E-7</v>
          </cell>
          <cell r="K1918">
            <v>0</v>
          </cell>
          <cell r="L1918">
            <v>0</v>
          </cell>
          <cell r="M1918">
            <v>0</v>
          </cell>
          <cell r="N1918">
            <v>0</v>
          </cell>
          <cell r="O1918">
            <v>0</v>
          </cell>
          <cell r="P1918">
            <v>6.3E-7</v>
          </cell>
        </row>
        <row r="1919">
          <cell r="B1919" t="str">
            <v>4508/2023</v>
          </cell>
          <cell r="C1919" t="str">
            <v>2402-0600-0013</v>
          </cell>
          <cell r="D1919" t="str">
            <v>DEO RESOL 5670/2025 CTO4508/2023 VIGENCIA EXPIRADA R:SOL-RP-0561 POR LA CUAL SE RECONOCE Y ORDENA UN</v>
          </cell>
          <cell r="E1919" t="str">
            <v>CCPT</v>
          </cell>
          <cell r="F1919">
            <v>3.770813</v>
          </cell>
          <cell r="G1919">
            <v>0</v>
          </cell>
          <cell r="H1919">
            <v>3.770813</v>
          </cell>
          <cell r="I1919">
            <v>3.770813</v>
          </cell>
          <cell r="J1919">
            <v>0</v>
          </cell>
          <cell r="K1919">
            <v>0</v>
          </cell>
          <cell r="L1919">
            <v>3.7708124999999999</v>
          </cell>
          <cell r="M1919">
            <v>3.7708124999999999</v>
          </cell>
          <cell r="N1919">
            <v>3.7708124999999999</v>
          </cell>
          <cell r="O1919">
            <v>0</v>
          </cell>
          <cell r="P1919">
            <v>5.0000000006988898E-7</v>
          </cell>
        </row>
        <row r="1920">
          <cell r="B1920" t="str">
            <v>090/2025</v>
          </cell>
          <cell r="C1920" t="str">
            <v>2401-0600-0102
2401-0600-0107
2401-0600-0124</v>
          </cell>
          <cell r="D1920" t="str">
            <v>SGH CPSP 090/2025 P:31/12/2025 R:2024I-VBOG-001980 SG PRESTAR SERVICIOS PROFESIONALES PARA ATENDER ASUNTOS ADMINISTRATIVOS DEL MANUAL DE FUNCIONES, CARRERA ADMINISTRATIVA Y LOS DEMAS TEMAS RELACIONADOS CON LA PLANTA DE PERSONAL DEL INVIAS Y NOVEDADES</v>
          </cell>
          <cell r="E1920" t="str">
            <v>SG</v>
          </cell>
          <cell r="F1920">
            <v>5.0000000000000008E-7</v>
          </cell>
          <cell r="G1920">
            <v>0</v>
          </cell>
          <cell r="H1920">
            <v>5.0000000000000008E-7</v>
          </cell>
          <cell r="I1920">
            <v>5.0000000000000004E-8</v>
          </cell>
          <cell r="J1920">
            <v>4.5000000000000003E-7</v>
          </cell>
          <cell r="K1920">
            <v>0</v>
          </cell>
          <cell r="L1920">
            <v>0</v>
          </cell>
          <cell r="M1920">
            <v>0</v>
          </cell>
          <cell r="N1920">
            <v>0</v>
          </cell>
          <cell r="O1920">
            <v>0</v>
          </cell>
          <cell r="P1920">
            <v>5.0000000000000008E-7</v>
          </cell>
        </row>
        <row r="1921">
          <cell r="B1921" t="str">
            <v>626/2025</v>
          </cell>
          <cell r="C1921" t="str">
            <v>2401-0600-0091
2401-0600-0112
2402-0600-0013</v>
          </cell>
          <cell r="D1921" t="str">
            <v>DTBOL CON 625/2025 P:31-12-2025 R:2025I-VBOG-020270 PRESTAR SERVICIOS PROFESIONALES PARA ATENDER ASUNTOS DE CARÁCTER TÉCNICO, ADMINISTRATIVO, Y FINANCIERO PARA APOYAR EL SEGUIMIENTO Y CONTROL DE LAS POLÍTICAS, PLANES, PROGRAMAS, PROYECTOS, CONTRATOS</v>
          </cell>
          <cell r="E1921" t="str">
            <v>SUBG - DT</v>
          </cell>
          <cell r="F1921">
            <v>4.5000000000000003E-7</v>
          </cell>
          <cell r="G1921">
            <v>0</v>
          </cell>
          <cell r="H1921">
            <v>4.5000000000000003E-7</v>
          </cell>
          <cell r="I1921">
            <v>5.0000000000000004E-8</v>
          </cell>
          <cell r="J1921">
            <v>4.0000000000000003E-7</v>
          </cell>
          <cell r="K1921">
            <v>0</v>
          </cell>
          <cell r="L1921">
            <v>0</v>
          </cell>
          <cell r="M1921">
            <v>0</v>
          </cell>
          <cell r="N1921">
            <v>0</v>
          </cell>
          <cell r="O1921">
            <v>0</v>
          </cell>
          <cell r="P1921">
            <v>4.5000000000000003E-7</v>
          </cell>
        </row>
        <row r="1922">
          <cell r="B1922" t="str">
            <v>DTBOY 073/2025</v>
          </cell>
          <cell r="C1922" t="str">
            <v>2401-0600-0074</v>
          </cell>
          <cell r="D1922" t="str">
            <v>RESOL DTBOY 073/2025 COMISION PARA REALIZAR VISITA DE SEGUIMIENTO AL CONTRATO 996 DE 2021 VADO HONDO - LABRANZAGRANDE-EL MORRO- YOPAL</v>
          </cell>
          <cell r="E1922" t="str">
            <v>SG</v>
          </cell>
          <cell r="F1922">
            <v>4.0000000000000003E-7</v>
          </cell>
          <cell r="G1922">
            <v>0</v>
          </cell>
          <cell r="H1922">
            <v>4.0000000000000003E-7</v>
          </cell>
          <cell r="I1922">
            <v>4.0000000000000003E-7</v>
          </cell>
          <cell r="J1922">
            <v>0</v>
          </cell>
          <cell r="K1922">
            <v>0</v>
          </cell>
          <cell r="L1922">
            <v>0</v>
          </cell>
          <cell r="M1922">
            <v>0</v>
          </cell>
          <cell r="N1922">
            <v>0</v>
          </cell>
          <cell r="O1922">
            <v>0</v>
          </cell>
          <cell r="P1922">
            <v>4.0000000000000003E-7</v>
          </cell>
        </row>
        <row r="1923">
          <cell r="B1923" t="str">
            <v>2327/2023</v>
          </cell>
          <cell r="C1923" t="str">
            <v>2402-0600-0013</v>
          </cell>
          <cell r="D1923" t="str">
            <v>SVR RESOL 5532/2025 POR LA CUAL SE RECONOCE Y ORDENA UN PAGO POR EL MECANISMO DE PAGO PASIVOS EXIGIBLES - VIGENCIAS EXPIRADAS CONTRATO 2327/2023</v>
          </cell>
          <cell r="E1923" t="str">
            <v>SVR</v>
          </cell>
          <cell r="F1923">
            <v>41.718636000000004</v>
          </cell>
          <cell r="G1923">
            <v>0</v>
          </cell>
          <cell r="H1923">
            <v>41.718636000000004</v>
          </cell>
          <cell r="I1923">
            <v>41.718636000000004</v>
          </cell>
          <cell r="J1923">
            <v>0</v>
          </cell>
          <cell r="K1923">
            <v>41.718635630000001</v>
          </cell>
          <cell r="L1923">
            <v>41.718635630000001</v>
          </cell>
          <cell r="M1923">
            <v>0</v>
          </cell>
          <cell r="N1923">
            <v>41.718635630000001</v>
          </cell>
          <cell r="O1923">
            <v>0</v>
          </cell>
          <cell r="P1923">
            <v>3.7000000219222784E-7</v>
          </cell>
        </row>
        <row r="1924">
          <cell r="B1924" t="str">
            <v>2909/2023</v>
          </cell>
          <cell r="C1924" t="str">
            <v>2401-0600-0075</v>
          </cell>
          <cell r="D1924" t="str">
            <v>DEO RESOL 5676/2025 SOL RP 518 SE RECONOCE Y ORDENA PAGO POR EL MECANISMO DE " PAGO PASIVOS EXIGIBLES - VIGENCIA EXPIRADAS CTO 2909/2023</v>
          </cell>
          <cell r="E1924" t="str">
            <v>SGI</v>
          </cell>
          <cell r="F1924">
            <v>1220.2734063100002</v>
          </cell>
          <cell r="G1924">
            <v>0</v>
          </cell>
          <cell r="H1924">
            <v>1220.2734063100002</v>
          </cell>
          <cell r="I1924">
            <v>0</v>
          </cell>
          <cell r="J1924">
            <v>1220.2734063100002</v>
          </cell>
          <cell r="K1924">
            <v>1161.431599</v>
          </cell>
          <cell r="L1924">
            <v>1220.2734059700001</v>
          </cell>
          <cell r="M1924">
            <v>58.841806970000107</v>
          </cell>
          <cell r="N1924">
            <v>0</v>
          </cell>
          <cell r="O1924">
            <v>1220.2734059700001</v>
          </cell>
          <cell r="P1924">
            <v>3.4000004234258085E-7</v>
          </cell>
        </row>
        <row r="1925">
          <cell r="B1925" t="str">
            <v>0680/2025</v>
          </cell>
          <cell r="C1925" t="str">
            <v>2401-0600-0103
2402-0600-0013</v>
          </cell>
          <cell r="D1925" t="str">
            <v>SDJ CON 0680/2025 P:9 MESES R:2025I-VBOG-019552 PRESTAR SERVICIOS PROFESIONALES PARA ATENDER ASUNTOS DE CARÁCTER JURÍDICO PARA REPRESENTAR JUDICIAL, EXTRAJUDICIAL Y ADMINISTRATIVAMENTE AL INVIAS EN LOS ASUNTOS DERIVADOS DE LOS PROGRAMAS, PROYECTOS, C</v>
          </cell>
          <cell r="E1925" t="str">
            <v>SUBG - DT</v>
          </cell>
          <cell r="F1925">
            <v>2.9999999999999999E-7</v>
          </cell>
          <cell r="G1925">
            <v>0</v>
          </cell>
          <cell r="H1925">
            <v>2.9999999999999999E-7</v>
          </cell>
          <cell r="I1925">
            <v>2.9999999999999999E-7</v>
          </cell>
          <cell r="J1925">
            <v>0</v>
          </cell>
          <cell r="K1925">
            <v>0</v>
          </cell>
          <cell r="L1925">
            <v>0</v>
          </cell>
          <cell r="M1925">
            <v>0</v>
          </cell>
          <cell r="N1925">
            <v>0</v>
          </cell>
          <cell r="O1925">
            <v>0</v>
          </cell>
          <cell r="P1925">
            <v>2.9999999999999999E-7</v>
          </cell>
        </row>
        <row r="1926">
          <cell r="B1926" t="str">
            <v>SA 2581/2025</v>
          </cell>
          <cell r="C1926" t="str">
            <v>2401-0600-0075</v>
          </cell>
          <cell r="D1926" t="str">
            <v>RESOL  SA 2581/2025  R: SA 10-07-2025  "INTERVENTORIA AL CONTRATO DE OBRA OXI CALIMA I – No. 001 - 2024 CUYO OBJETO ES ""REHABILITACIÓN Y CONSTRUCCIÓN DE PUENTE EN LA VEREDA LA UNIÓN, MUNICIPIO DE CALIMA EL DARIEN, VALLE DEL CAUCA” - BPIN 20230214000</v>
          </cell>
          <cell r="E1926" t="str">
            <v>SG</v>
          </cell>
          <cell r="F1926">
            <v>2.9999999999999999E-7</v>
          </cell>
          <cell r="G1926">
            <v>0</v>
          </cell>
          <cell r="H1926">
            <v>2.9999999999999999E-7</v>
          </cell>
          <cell r="I1926">
            <v>2.9999999999999999E-7</v>
          </cell>
          <cell r="J1926">
            <v>0</v>
          </cell>
          <cell r="K1926">
            <v>0</v>
          </cell>
          <cell r="L1926">
            <v>0</v>
          </cell>
          <cell r="M1926">
            <v>0</v>
          </cell>
          <cell r="N1926">
            <v>0</v>
          </cell>
          <cell r="O1926">
            <v>0</v>
          </cell>
          <cell r="P1926">
            <v>2.9999999999999999E-7</v>
          </cell>
        </row>
        <row r="1927">
          <cell r="B1927" t="str">
            <v>3359/2025</v>
          </cell>
          <cell r="C1927" t="str">
            <v>2499-0600-0028</v>
          </cell>
          <cell r="D1927" t="str">
            <v>DTCAU RESOL 33359/2025 RAD 2025I-VCAU 063083 SUBG “POR LA CUAL SE RECONOCE Y ORDENA UN PAGO POR EL MECANISMO DE “PAGO PASIVOS EXIGIBLES – VIGENCIAS EXPIRADAS”</v>
          </cell>
          <cell r="E1927" t="str">
            <v>SUBG</v>
          </cell>
          <cell r="F1927">
            <v>2.9999999999999999E-7</v>
          </cell>
          <cell r="G1927">
            <v>0</v>
          </cell>
          <cell r="H1927">
            <v>2.9999999999999999E-7</v>
          </cell>
          <cell r="I1927">
            <v>2.9999999999999999E-7</v>
          </cell>
          <cell r="J1927">
            <v>0</v>
          </cell>
          <cell r="K1927">
            <v>0</v>
          </cell>
          <cell r="L1927">
            <v>0</v>
          </cell>
          <cell r="M1927">
            <v>0</v>
          </cell>
          <cell r="N1927">
            <v>0</v>
          </cell>
          <cell r="O1927">
            <v>0</v>
          </cell>
          <cell r="P1927">
            <v>2.9999999999999999E-7</v>
          </cell>
        </row>
        <row r="1928">
          <cell r="B1928" t="str">
            <v>4190/2024</v>
          </cell>
          <cell r="C1928" t="str">
            <v>2404-0600-0002</v>
          </cell>
          <cell r="D1928" t="str">
            <v>SMFF CDO 4191/24 PRORR 2 ADC 1 P 31/12/25 R 2025I VBOG 097037 SMFF MANTENIMIENTO RUTINARIO K0 + 000 AL K0+900 Y CARRERA 32 HASTA LA AVENIDA FERROCARRIL CON AUTOPISTA SUR EN EL CORREDOR FERREO A CARGO DEL INVIAS EN LA CIUDAD DE BOGOTA</v>
          </cell>
          <cell r="E1928" t="str">
            <v>SMFF</v>
          </cell>
          <cell r="F1928">
            <v>128.69355400000001</v>
          </cell>
          <cell r="G1928">
            <v>0</v>
          </cell>
          <cell r="H1928">
            <v>128.69355400000001</v>
          </cell>
          <cell r="I1928">
            <v>128.69355400000001</v>
          </cell>
          <cell r="J1928">
            <v>0</v>
          </cell>
          <cell r="K1928">
            <v>128.69355372999999</v>
          </cell>
          <cell r="L1928">
            <v>128.69355372999999</v>
          </cell>
          <cell r="M1928">
            <v>0</v>
          </cell>
          <cell r="N1928">
            <v>128.69355372999999</v>
          </cell>
          <cell r="O1928">
            <v>0</v>
          </cell>
          <cell r="P1928">
            <v>2.7000001523447281E-7</v>
          </cell>
        </row>
        <row r="1929">
          <cell r="B1929" t="str">
            <v>1299/2025</v>
          </cell>
          <cell r="C1929" t="str">
            <v>2401-0600-0074</v>
          </cell>
          <cell r="D1929" t="str">
            <v>SA CPSP 129/2025 P 31/12/2025 R 2025I-VBOG-045357 SG  PRESTAR SERVICIOS PROFESIONALES COMO PILOTO PARA EL HELICÓPTERO BELL 206-B, TIPO RANGER III SERIE 3110 MATRICULA HK-2589-G ORIENTADOS EN DESARROLLO DELAS POLÍTICAS, PLANES, PROGRAMAS Y PROYECTOS</v>
          </cell>
          <cell r="E1929" t="str">
            <v>SUBG</v>
          </cell>
          <cell r="F1929">
            <v>2.7000000000000001E-7</v>
          </cell>
          <cell r="G1929">
            <v>0</v>
          </cell>
          <cell r="H1929">
            <v>2.7000000000000001E-7</v>
          </cell>
          <cell r="I1929">
            <v>2.7000000000000001E-7</v>
          </cell>
          <cell r="J1929">
            <v>0</v>
          </cell>
          <cell r="K1929">
            <v>0</v>
          </cell>
          <cell r="L1929">
            <v>0</v>
          </cell>
          <cell r="M1929">
            <v>0</v>
          </cell>
          <cell r="N1929">
            <v>0</v>
          </cell>
          <cell r="O1929">
            <v>0</v>
          </cell>
          <cell r="P1929">
            <v>2.7000000000000001E-7</v>
          </cell>
        </row>
        <row r="1930">
          <cell r="B1930" t="str">
            <v>127/2024</v>
          </cell>
          <cell r="C1930" t="str">
            <v>2401-0600-0075
2401-0600-0102</v>
          </cell>
          <cell r="D1930" t="str">
            <v>SG CON 127/2024 P 10 MESES R 2025I-VBOG 002301 PRESTAR SERVICIOS DE APOYO A LA GESTION EN LA EJECUCION ADMINISTRATIVA DEL SG-SST DEL GRUPO DE BIENESTAR Y SEGURIDAD SALUD EN EL TRABAJO DE LA SUBDIRECCION DE GESTION HUMANA PARA EL DESARROLLO DE LAS POL</v>
          </cell>
          <cell r="E1930" t="str">
            <v>SG</v>
          </cell>
          <cell r="F1930">
            <v>2.4999999999999999E-7</v>
          </cell>
          <cell r="G1930">
            <v>0</v>
          </cell>
          <cell r="H1930">
            <v>2.4999999999999999E-7</v>
          </cell>
          <cell r="I1930">
            <v>0</v>
          </cell>
          <cell r="J1930">
            <v>2.4999999999999999E-7</v>
          </cell>
          <cell r="K1930">
            <v>0</v>
          </cell>
          <cell r="L1930">
            <v>0</v>
          </cell>
          <cell r="M1930">
            <v>0</v>
          </cell>
          <cell r="N1930">
            <v>0</v>
          </cell>
          <cell r="O1930">
            <v>0</v>
          </cell>
          <cell r="P1930">
            <v>2.4999999999999999E-7</v>
          </cell>
        </row>
        <row r="1931">
          <cell r="B1931" t="str">
            <v>1678/2021</v>
          </cell>
          <cell r="C1931" t="str">
            <v>2401-0600-0139</v>
          </cell>
          <cell r="D1931" t="str">
            <v>SGR  CON 1678/2021 P 26 FEB/2025 R 2025I-VBOG-007355 INTERVENTORÍA PARA EL MEJORAMIENTO MEDIANTE LA CONSTRUCCIÓN PARA LA SOLUCIÓN INTEGRAL DEL PASO ALA ALTURA DEL KILÓMETRO 58 DE LA CABECERA MUNICIPAL DE GUAYABETAL DE LA VÍA BOGOTÁ VILLAVICENCIO Y</v>
          </cell>
          <cell r="E1931" t="str">
            <v>SGR</v>
          </cell>
          <cell r="F1931">
            <v>2.2000000000000001E-7</v>
          </cell>
          <cell r="G1931">
            <v>0</v>
          </cell>
          <cell r="H1931">
            <v>2.2000000000000001E-7</v>
          </cell>
          <cell r="I1931">
            <v>2.2000000000000001E-7</v>
          </cell>
          <cell r="J1931">
            <v>0</v>
          </cell>
          <cell r="K1931">
            <v>0</v>
          </cell>
          <cell r="L1931">
            <v>0</v>
          </cell>
          <cell r="M1931">
            <v>0</v>
          </cell>
          <cell r="N1931">
            <v>0</v>
          </cell>
          <cell r="O1931">
            <v>0</v>
          </cell>
          <cell r="P1931">
            <v>2.2000000000000001E-7</v>
          </cell>
        </row>
        <row r="1932">
          <cell r="B1932" t="str">
            <v>1049/2025</v>
          </cell>
          <cell r="C1932" t="str">
            <v>2410-0600-0002
2499-0600-0025</v>
          </cell>
          <cell r="D1932" t="str">
            <v>SGCP- CON 1049/2025 P 31/12/2025 R  2025i-VBOG-027941PRESTAR SERVICIOS PROFESIONALES PARA ATENDER ASUNTOS DE CARÁCTER TÉCNICO, DE LOS PROGRAMAS, PROYECTOS, CONTRATOS Y/O CONVENIOS A CARGO DEL INVIAS DESDE LA DIRECCIÓN TÉCNICA Y DE ESTRUCTURACION Y/O</v>
          </cell>
          <cell r="E1932" t="str">
            <v>DTE</v>
          </cell>
          <cell r="F1932">
            <v>1.33</v>
          </cell>
          <cell r="G1932">
            <v>0</v>
          </cell>
          <cell r="H1932">
            <v>1.33</v>
          </cell>
          <cell r="I1932">
            <v>0.31105003999999997</v>
          </cell>
          <cell r="J1932">
            <v>1.01894996</v>
          </cell>
          <cell r="K1932">
            <v>1.3299999600000001</v>
          </cell>
          <cell r="L1932">
            <v>1.3299999600000001</v>
          </cell>
          <cell r="M1932">
            <v>0</v>
          </cell>
          <cell r="N1932">
            <v>0.31104999999999999</v>
          </cell>
          <cell r="O1932">
            <v>1.01894996</v>
          </cell>
          <cell r="P1932">
            <v>3.9999999978945766E-8</v>
          </cell>
        </row>
        <row r="1933">
          <cell r="B1933" t="str">
            <v>1374/2025</v>
          </cell>
          <cell r="C1933" t="str">
            <v>2409-0600-0004</v>
          </cell>
          <cell r="D1933" t="str">
            <v>DTCES CDO 1374/2025 P: 31/12/2025 R: 2025I-VCES SGR 053650 HABILITAR Y/O BRINDAR TRANSITABILIDAD EN RED VIAL A CARGO DEL INVIAS A TRAVES DEL SISTEMA DE MONTO AGOTABLE EN LAS VIAS A CARGO DE LA DIRECCION TERRITORIAL CESAR</v>
          </cell>
          <cell r="E1933" t="str">
            <v>SGR</v>
          </cell>
          <cell r="F1933">
            <v>1E-8</v>
          </cell>
          <cell r="G1933">
            <v>0</v>
          </cell>
          <cell r="H1933">
            <v>1E-8</v>
          </cell>
          <cell r="I1933">
            <v>1E-8</v>
          </cell>
          <cell r="J1933">
            <v>0</v>
          </cell>
          <cell r="K1933">
            <v>0</v>
          </cell>
          <cell r="L1933">
            <v>0</v>
          </cell>
          <cell r="M1933">
            <v>0</v>
          </cell>
          <cell r="N1933">
            <v>0</v>
          </cell>
          <cell r="O1933">
            <v>0</v>
          </cell>
          <cell r="P1933">
            <v>1E-8</v>
          </cell>
        </row>
        <row r="1934">
          <cell r="B1934" t="str">
            <v>4976/2023</v>
          </cell>
          <cell r="C1934" t="str">
            <v>2406-0600-0007</v>
          </cell>
          <cell r="D1934" t="str">
            <v>DEO RESOL 5523/2025  SOL RP 303 SE RECONOCE Y ORDENA PAGO  POR EL MECANISMO  DE " PAGO PASIVOS EXIGIBLES  - VIGENCIA EXPIRADAS CTO  4976/2023</v>
          </cell>
          <cell r="E1934" t="str">
            <v>SMFF</v>
          </cell>
          <cell r="F1934">
            <v>230.71666350000001</v>
          </cell>
          <cell r="G1934">
            <v>0</v>
          </cell>
          <cell r="H1934">
            <v>230.71666350000001</v>
          </cell>
          <cell r="I1934">
            <v>230.71666350000001</v>
          </cell>
          <cell r="J1934">
            <v>0</v>
          </cell>
          <cell r="K1934">
            <v>0</v>
          </cell>
          <cell r="L1934">
            <v>230.71666350000001</v>
          </cell>
          <cell r="M1934">
            <v>230.71666350000001</v>
          </cell>
          <cell r="N1934">
            <v>230.71666350000001</v>
          </cell>
          <cell r="O1934">
            <v>0</v>
          </cell>
          <cell r="P1934">
            <v>0</v>
          </cell>
        </row>
        <row r="1935">
          <cell r="B1935" t="str">
            <v>3885/2024</v>
          </cell>
          <cell r="C1935" t="str">
            <v>2401-0600-0121</v>
          </cell>
          <cell r="D1935" t="str">
            <v>SGI CDI 885/2024 ADICION PRORROGA P 30/11/2025 R2025I-VBOG-045758 SGI INTERVENTORIA TÉCNICA, ADMINISTRATIVA, FINANCIERA,JURIDICA Y AMBIENTAL PARA EL MANTENIMIENTO REHABILITACIÓN Y ATENCION DE EMERGENCIAS DE LACARRETERA MAMATOCO – TERMINAL MARÍTIM</v>
          </cell>
          <cell r="E1935" t="str">
            <v>SGI</v>
          </cell>
          <cell r="F1935">
            <v>102.84311300000002</v>
          </cell>
          <cell r="G1935">
            <v>0</v>
          </cell>
          <cell r="H1935">
            <v>102.84311300000002</v>
          </cell>
          <cell r="I1935">
            <v>0</v>
          </cell>
          <cell r="J1935">
            <v>102.84311300000002</v>
          </cell>
          <cell r="K1935">
            <v>0</v>
          </cell>
          <cell r="L1935">
            <v>102.84311300000002</v>
          </cell>
          <cell r="M1935">
            <v>102.84311300000002</v>
          </cell>
          <cell r="N1935">
            <v>0</v>
          </cell>
          <cell r="O1935">
            <v>102.84311300000002</v>
          </cell>
          <cell r="P1935">
            <v>0</v>
          </cell>
        </row>
        <row r="1936">
          <cell r="B1936" t="str">
            <v>4998/2023</v>
          </cell>
          <cell r="C1936" t="str">
            <v>2406-0600-0007</v>
          </cell>
          <cell r="D1936" t="str">
            <v>DEO RESOL 5524/2025 CTO4998-2023 VIGENCIA EXPIRADA R:SOL-RP-0294 POR LA CUAL SE RECONOCE Y ORDENA UN</v>
          </cell>
          <cell r="E1936" t="str">
            <v>SMFF</v>
          </cell>
          <cell r="F1936">
            <v>84.171284680000014</v>
          </cell>
          <cell r="G1936">
            <v>0</v>
          </cell>
          <cell r="H1936">
            <v>84.171284680000014</v>
          </cell>
          <cell r="I1936">
            <v>84.171284680000014</v>
          </cell>
          <cell r="J1936">
            <v>0</v>
          </cell>
          <cell r="K1936">
            <v>0</v>
          </cell>
          <cell r="L1936">
            <v>84.171284680000014</v>
          </cell>
          <cell r="M1936">
            <v>84.171284680000014</v>
          </cell>
          <cell r="N1936">
            <v>84.171284680000014</v>
          </cell>
          <cell r="O1936">
            <v>0</v>
          </cell>
          <cell r="P1936">
            <v>0</v>
          </cell>
        </row>
        <row r="1937">
          <cell r="B1937" t="str">
            <v>3814/2024</v>
          </cell>
          <cell r="C1937" t="str">
            <v>2401-0600-0103</v>
          </cell>
          <cell r="D1937" t="str">
            <v>SGI  CON 3814/2024 VIGENCIA FUTURA  PL 31/07/2026  SOL 250 SERVICIO  DE  MTO  RUTINARIO  DE  LAS  VIAS  A  CARGO DEL INSTITUTO NACIONAL DE VIAS DIRECCION TERRITORIAL  RISARALDA  SECTORES  2507  CERRITOS  -  LA  VIRGINIA  -  CAUYA,</v>
          </cell>
          <cell r="E1937" t="str">
            <v>SGI</v>
          </cell>
          <cell r="F1937">
            <v>47.27775054</v>
          </cell>
          <cell r="G1937">
            <v>0</v>
          </cell>
          <cell r="H1937">
            <v>47.27775054</v>
          </cell>
          <cell r="I1937">
            <v>0</v>
          </cell>
          <cell r="J1937">
            <v>47.27775054</v>
          </cell>
          <cell r="K1937">
            <v>0</v>
          </cell>
          <cell r="L1937">
            <v>47.27775054</v>
          </cell>
          <cell r="M1937">
            <v>47.27775054</v>
          </cell>
          <cell r="N1937">
            <v>0</v>
          </cell>
          <cell r="O1937">
            <v>47.27775054</v>
          </cell>
          <cell r="P1937">
            <v>0</v>
          </cell>
        </row>
        <row r="1938">
          <cell r="B1938" t="str">
            <v>1801/2025</v>
          </cell>
          <cell r="C1938" t="str">
            <v>2401-0600-0103</v>
          </cell>
          <cell r="D1938" t="str">
            <v>SGI CDO 1801/2025 P 31/12/2025 R: 2025I-VBOG-095233 SGI SERVICIO DE MANTENIMIENTO RUTINARIO DE LAS VÍAS A CARGO DEL INSTITUTO NACIONAL DE VÍAS DIRECCIÓN TERRITORIAL SUCRE, VIA 9004 LORICA - SAN ONOFRE PR 43+580 - 45+0846 Y DEL PR45+0846 - PR 49+000</v>
          </cell>
          <cell r="E1938" t="str">
            <v>SGI</v>
          </cell>
          <cell r="F1938">
            <v>45.27381261</v>
          </cell>
          <cell r="G1938">
            <v>0</v>
          </cell>
          <cell r="H1938">
            <v>45.27381261</v>
          </cell>
          <cell r="I1938">
            <v>0</v>
          </cell>
          <cell r="J1938">
            <v>45.27381261</v>
          </cell>
          <cell r="K1938">
            <v>0</v>
          </cell>
          <cell r="L1938">
            <v>45.273812609999993</v>
          </cell>
          <cell r="M1938">
            <v>45.273812609999993</v>
          </cell>
          <cell r="N1938">
            <v>0</v>
          </cell>
          <cell r="O1938">
            <v>45.273812609999993</v>
          </cell>
          <cell r="P1938">
            <v>0</v>
          </cell>
        </row>
        <row r="1939">
          <cell r="B1939" t="str">
            <v>5079/2023</v>
          </cell>
          <cell r="C1939" t="str">
            <v>2402-0600-0013</v>
          </cell>
          <cell r="D1939" t="str">
            <v>DEO RESOL 5652/2025 CTO 5079/2023 VIGENCIA EXPIRADA R:SOL-RP-0561 POR LA CUAL SE RECONOCE Y ORDENA UN PAGO POR EL MECANISMO DE “PAGO PASIVOS EXIGIBLES – VIGENCIAS EXPIRADAS"</v>
          </cell>
          <cell r="E1939" t="str">
            <v>CCPT</v>
          </cell>
          <cell r="F1939">
            <v>44.161614</v>
          </cell>
          <cell r="G1939">
            <v>0</v>
          </cell>
          <cell r="H1939">
            <v>44.161614</v>
          </cell>
          <cell r="I1939">
            <v>44.161614</v>
          </cell>
          <cell r="J1939">
            <v>0</v>
          </cell>
          <cell r="K1939">
            <v>0</v>
          </cell>
          <cell r="L1939">
            <v>44.161614</v>
          </cell>
          <cell r="M1939">
            <v>44.161614</v>
          </cell>
          <cell r="N1939">
            <v>44.161614</v>
          </cell>
          <cell r="O1939">
            <v>0</v>
          </cell>
          <cell r="P1939">
            <v>0</v>
          </cell>
        </row>
        <row r="1940">
          <cell r="B1940" t="str">
            <v>4716/2023</v>
          </cell>
          <cell r="C1940" t="str">
            <v>2402-0600-0013</v>
          </cell>
          <cell r="D1940" t="str">
            <v>DEO RESOL 5671/2025 CTO4716?2023 VIGENCIA EXPIRADA R:SOL-RP-0561 POR LA CUAL SE RECONOCE Y ORDENA UN</v>
          </cell>
          <cell r="E1940" t="str">
            <v>CCPT</v>
          </cell>
          <cell r="F1940">
            <v>42.604975000000003</v>
          </cell>
          <cell r="G1940">
            <v>0</v>
          </cell>
          <cell r="H1940">
            <v>42.604975000000003</v>
          </cell>
          <cell r="I1940">
            <v>42.604975000000003</v>
          </cell>
          <cell r="J1940">
            <v>0</v>
          </cell>
          <cell r="K1940">
            <v>0</v>
          </cell>
          <cell r="L1940">
            <v>42.604974999999996</v>
          </cell>
          <cell r="M1940">
            <v>42.604974999999996</v>
          </cell>
          <cell r="N1940">
            <v>42.604974999999996</v>
          </cell>
          <cell r="O1940">
            <v>0</v>
          </cell>
          <cell r="P1940">
            <v>0</v>
          </cell>
        </row>
        <row r="1941">
          <cell r="B1941" t="str">
            <v>4897/2023</v>
          </cell>
          <cell r="C1941" t="str">
            <v>2402-0600-0013</v>
          </cell>
          <cell r="D1941" t="str">
            <v>DEO RESOL 5667/2025 CTO 4897/2023 VIGENCIA EXPIRADA R:SOL-RP-0561 POR LA CUAL SE RECONOCE Y ORDENA UN PAGO POR EL MECANISMO DE “PAGO PASIVOS EXIGIBLES – VIGENCIAS EXPIRADAS"</v>
          </cell>
          <cell r="E1941" t="str">
            <v>CCPT</v>
          </cell>
          <cell r="F1941">
            <v>33.076571700000002</v>
          </cell>
          <cell r="G1941">
            <v>0</v>
          </cell>
          <cell r="H1941">
            <v>33.076571700000002</v>
          </cell>
          <cell r="I1941">
            <v>33.076571700000002</v>
          </cell>
          <cell r="J1941">
            <v>0</v>
          </cell>
          <cell r="K1941">
            <v>0</v>
          </cell>
          <cell r="L1941">
            <v>33.076571700000002</v>
          </cell>
          <cell r="M1941">
            <v>33.076571700000002</v>
          </cell>
          <cell r="N1941">
            <v>33.076571700000002</v>
          </cell>
          <cell r="O1941">
            <v>0</v>
          </cell>
          <cell r="P1941">
            <v>0</v>
          </cell>
        </row>
        <row r="1942">
          <cell r="B1942" t="str">
            <v>4899/2023</v>
          </cell>
          <cell r="C1942" t="str">
            <v>2402-0600-0013</v>
          </cell>
          <cell r="D1942" t="str">
            <v>DEO RESOL 5668/2025 CTO4899-2023 VIGENCIA EXPIRADA R:SOL-RP-0561 POR LA CUAL SE RECONOCE Y ORDENA UN</v>
          </cell>
          <cell r="E1942" t="str">
            <v>CCPT</v>
          </cell>
          <cell r="F1942">
            <v>29.799503999999999</v>
          </cell>
          <cell r="G1942">
            <v>0</v>
          </cell>
          <cell r="H1942">
            <v>29.799503999999999</v>
          </cell>
          <cell r="I1942">
            <v>29.799503999999999</v>
          </cell>
          <cell r="J1942">
            <v>0</v>
          </cell>
          <cell r="K1942">
            <v>0</v>
          </cell>
          <cell r="L1942">
            <v>29.799503999999999</v>
          </cell>
          <cell r="M1942">
            <v>29.799503999999999</v>
          </cell>
          <cell r="N1942">
            <v>29.799503999999999</v>
          </cell>
          <cell r="O1942">
            <v>0</v>
          </cell>
          <cell r="P1942">
            <v>0</v>
          </cell>
        </row>
        <row r="1943">
          <cell r="B1943" t="str">
            <v>4468/2023</v>
          </cell>
          <cell r="C1943" t="str">
            <v>2402-0600-0013</v>
          </cell>
          <cell r="D1943" t="str">
            <v>DEO RESOL 5662/2025 CTO 4468/2023 VIGENCIA EXPIRADA R:SOL-RP-0561 POR LA CUAL SE RECONOCE Y ORDENA UN PAGO POR EL MECANISMO DE “PAGO PASIVOS EXIGIBLES –</v>
          </cell>
          <cell r="E1943" t="str">
            <v>CCPT</v>
          </cell>
          <cell r="F1943">
            <v>54.783276999999998</v>
          </cell>
          <cell r="G1943">
            <v>0</v>
          </cell>
          <cell r="H1943">
            <v>54.783276999999998</v>
          </cell>
          <cell r="I1943">
            <v>54.783276999999998</v>
          </cell>
          <cell r="J1943">
            <v>0</v>
          </cell>
          <cell r="K1943">
            <v>0</v>
          </cell>
          <cell r="L1943">
            <v>54.783276999999998</v>
          </cell>
          <cell r="M1943">
            <v>54.783276999999998</v>
          </cell>
          <cell r="N1943">
            <v>54.783276999999998</v>
          </cell>
          <cell r="O1943">
            <v>0</v>
          </cell>
          <cell r="P1943">
            <v>0</v>
          </cell>
        </row>
        <row r="1944">
          <cell r="B1944" t="str">
            <v>4297/2023</v>
          </cell>
          <cell r="C1944" t="str">
            <v>2402-0600-0013</v>
          </cell>
          <cell r="D1944" t="str">
            <v>DEO RESOL 5673/2025 CTO4297/2023  VIGENCIA EXPIRADA R:SOL-RP-0561 POR LA CUAL SE RECONOCE Y ORDENA U</v>
          </cell>
          <cell r="E1944" t="str">
            <v>CCPT</v>
          </cell>
          <cell r="F1944">
            <v>25.464572</v>
          </cell>
          <cell r="G1944">
            <v>0</v>
          </cell>
          <cell r="H1944">
            <v>25.464572</v>
          </cell>
          <cell r="I1944">
            <v>25.464572</v>
          </cell>
          <cell r="J1944">
            <v>0</v>
          </cell>
          <cell r="K1944">
            <v>0</v>
          </cell>
          <cell r="L1944">
            <v>25.464572</v>
          </cell>
          <cell r="M1944">
            <v>25.464572</v>
          </cell>
          <cell r="N1944">
            <v>25.464572</v>
          </cell>
          <cell r="O1944">
            <v>0</v>
          </cell>
          <cell r="P1944">
            <v>0</v>
          </cell>
        </row>
        <row r="1945">
          <cell r="B1945" t="str">
            <v>4617/2023</v>
          </cell>
          <cell r="C1945" t="str">
            <v>2402-0600-0013</v>
          </cell>
          <cell r="D1945" t="str">
            <v>DEO RESOL 5668/2025 CTO4617-2023 VIGENCIA EXPIRADA R:SOL-RP-0561 POR LA CUAL SE RECONOCE Y ORDENA UN</v>
          </cell>
          <cell r="E1945" t="str">
            <v>CCPT</v>
          </cell>
          <cell r="F1945">
            <v>19.3853504</v>
          </cell>
          <cell r="G1945">
            <v>0</v>
          </cell>
          <cell r="H1945">
            <v>19.3853504</v>
          </cell>
          <cell r="I1945">
            <v>19.3853504</v>
          </cell>
          <cell r="J1945">
            <v>0</v>
          </cell>
          <cell r="K1945">
            <v>0</v>
          </cell>
          <cell r="L1945">
            <v>19.3853504</v>
          </cell>
          <cell r="M1945">
            <v>19.3853504</v>
          </cell>
          <cell r="N1945">
            <v>19.3853504</v>
          </cell>
          <cell r="O1945">
            <v>0</v>
          </cell>
          <cell r="P1945">
            <v>0</v>
          </cell>
        </row>
        <row r="1946">
          <cell r="B1946" t="str">
            <v>5078/2023</v>
          </cell>
          <cell r="C1946" t="str">
            <v>2402-0600-0013</v>
          </cell>
          <cell r="D1946" t="str">
            <v>DEO RESOL 5668/2025 CTO5078-2023 VIGENCIA EXPIRADA R:SOL-RP-0561 POR LA CUAL SE RECONOCE Y ORDENA UN</v>
          </cell>
          <cell r="E1946" t="str">
            <v>CCPT</v>
          </cell>
          <cell r="F1946">
            <v>19.355111999999998</v>
          </cell>
          <cell r="G1946">
            <v>0</v>
          </cell>
          <cell r="H1946">
            <v>19.355111999999998</v>
          </cell>
          <cell r="I1946">
            <v>19.355111999999998</v>
          </cell>
          <cell r="J1946">
            <v>0</v>
          </cell>
          <cell r="K1946">
            <v>0</v>
          </cell>
          <cell r="L1946">
            <v>19.355111999999998</v>
          </cell>
          <cell r="M1946">
            <v>19.355111999999998</v>
          </cell>
          <cell r="N1946">
            <v>19.355111999999998</v>
          </cell>
          <cell r="O1946">
            <v>0</v>
          </cell>
          <cell r="P1946">
            <v>0</v>
          </cell>
        </row>
        <row r="1947">
          <cell r="B1947" t="str">
            <v>5039/2023</v>
          </cell>
          <cell r="C1947" t="str">
            <v>2402-0600-0013</v>
          </cell>
          <cell r="D1947" t="str">
            <v>DEO RESOL 5670/2025 CTO5039/2023 VIGENCIA EXPIRADA R:SOL-RP-0561 POR LA CUAL SE RECONOCE Y ORDENA UN</v>
          </cell>
          <cell r="E1947" t="str">
            <v>CCPT</v>
          </cell>
          <cell r="F1947">
            <v>18.610171999999999</v>
          </cell>
          <cell r="G1947">
            <v>0</v>
          </cell>
          <cell r="H1947">
            <v>18.610171999999999</v>
          </cell>
          <cell r="I1947">
            <v>18.610171999999999</v>
          </cell>
          <cell r="J1947">
            <v>0</v>
          </cell>
          <cell r="K1947">
            <v>0</v>
          </cell>
          <cell r="L1947">
            <v>18.610171999999999</v>
          </cell>
          <cell r="M1947">
            <v>18.610171999999999</v>
          </cell>
          <cell r="N1947">
            <v>18.610171999999999</v>
          </cell>
          <cell r="O1947">
            <v>0</v>
          </cell>
          <cell r="P1947">
            <v>0</v>
          </cell>
        </row>
        <row r="1948">
          <cell r="B1948" t="str">
            <v>4821/2023</v>
          </cell>
          <cell r="C1948" t="str">
            <v>2402-0600-0013</v>
          </cell>
          <cell r="D1948" t="str">
            <v>DEO RESOL 5659/2025 CTO4821/2023 VIGENCIA EXPIRADA R:SOL-RP-0561 POR LA CUAL SE RECONOCE Y ORDENA UN</v>
          </cell>
          <cell r="E1948" t="str">
            <v>CCPT</v>
          </cell>
          <cell r="F1948">
            <v>16.993676000000001</v>
          </cell>
          <cell r="G1948">
            <v>0</v>
          </cell>
          <cell r="H1948">
            <v>16.993676000000001</v>
          </cell>
          <cell r="I1948">
            <v>16.993676000000001</v>
          </cell>
          <cell r="J1948">
            <v>0</v>
          </cell>
          <cell r="K1948">
            <v>0</v>
          </cell>
          <cell r="L1948">
            <v>16.993676000000001</v>
          </cell>
          <cell r="M1948">
            <v>16.993676000000001</v>
          </cell>
          <cell r="N1948">
            <v>16.993676000000001</v>
          </cell>
          <cell r="O1948">
            <v>0</v>
          </cell>
          <cell r="P1948">
            <v>0</v>
          </cell>
        </row>
        <row r="1949">
          <cell r="B1949" t="str">
            <v>4573/2023</v>
          </cell>
          <cell r="C1949" t="str">
            <v>2402-0600-0013</v>
          </cell>
          <cell r="D1949" t="str">
            <v>DEO RESOL 5669/2025 CTO4573/2023 VIGENCIA EXPIRADA R:SOL-RP-0561 POR LA CUAL SE RECONOCE Y ORDENA UN</v>
          </cell>
          <cell r="E1949" t="str">
            <v>CCPT</v>
          </cell>
          <cell r="F1949">
            <v>16.591266000000001</v>
          </cell>
          <cell r="G1949">
            <v>0</v>
          </cell>
          <cell r="H1949">
            <v>16.591266000000001</v>
          </cell>
          <cell r="I1949">
            <v>16.591266000000001</v>
          </cell>
          <cell r="J1949">
            <v>0</v>
          </cell>
          <cell r="K1949">
            <v>0</v>
          </cell>
          <cell r="L1949">
            <v>16.591266000000001</v>
          </cell>
          <cell r="M1949">
            <v>16.591266000000001</v>
          </cell>
          <cell r="N1949">
            <v>16.591266000000001</v>
          </cell>
          <cell r="O1949">
            <v>0</v>
          </cell>
          <cell r="P1949">
            <v>0</v>
          </cell>
        </row>
        <row r="1950">
          <cell r="B1950" t="str">
            <v>4918/2023</v>
          </cell>
          <cell r="C1950" t="str">
            <v>2402-0600-0013</v>
          </cell>
          <cell r="D1950" t="str">
            <v>DEO RESOL 5668/2025 CTO4918-2023 VIGENCIA EXPIRADA R:SOL-RP-0561 POR LA CUAL SE RECONOCE Y ORDENA UN</v>
          </cell>
          <cell r="E1950" t="str">
            <v>CCPT</v>
          </cell>
          <cell r="F1950">
            <v>15.811636999999999</v>
          </cell>
          <cell r="G1950">
            <v>0</v>
          </cell>
          <cell r="H1950">
            <v>15.811636999999999</v>
          </cell>
          <cell r="I1950">
            <v>15.811636999999999</v>
          </cell>
          <cell r="J1950">
            <v>0</v>
          </cell>
          <cell r="K1950">
            <v>0</v>
          </cell>
          <cell r="L1950">
            <v>15.811637000000001</v>
          </cell>
          <cell r="M1950">
            <v>15.811637000000001</v>
          </cell>
          <cell r="N1950">
            <v>15.811637000000001</v>
          </cell>
          <cell r="O1950">
            <v>0</v>
          </cell>
          <cell r="P1950">
            <v>0</v>
          </cell>
        </row>
        <row r="1951">
          <cell r="B1951" t="str">
            <v>4961/2023</v>
          </cell>
          <cell r="C1951" t="str">
            <v>2402-0600-0013</v>
          </cell>
          <cell r="D1951" t="str">
            <v>DEO RESOL 5673/2025 CTO4961/2023  VIGENCIA EXPIRADA R:SOL-RP-0561 POR LA CUAL SE RECONOCE Y ORDENA U</v>
          </cell>
          <cell r="E1951" t="str">
            <v>CCPT</v>
          </cell>
          <cell r="F1951">
            <v>13.522118750000001</v>
          </cell>
          <cell r="G1951">
            <v>0</v>
          </cell>
          <cell r="H1951">
            <v>13.522118750000001</v>
          </cell>
          <cell r="I1951">
            <v>13.522118750000001</v>
          </cell>
          <cell r="J1951">
            <v>0</v>
          </cell>
          <cell r="K1951">
            <v>0</v>
          </cell>
          <cell r="L1951">
            <v>13.522118750000001</v>
          </cell>
          <cell r="M1951">
            <v>13.522118750000001</v>
          </cell>
          <cell r="N1951">
            <v>13.522118750000001</v>
          </cell>
          <cell r="O1951">
            <v>0</v>
          </cell>
          <cell r="P1951">
            <v>0</v>
          </cell>
        </row>
        <row r="1952">
          <cell r="B1952" t="str">
            <v>1521/2023</v>
          </cell>
          <cell r="C1952" t="str">
            <v>2402-0600-0013</v>
          </cell>
          <cell r="D1952" t="str">
            <v>DEO RESOL 5531/2025 CTO 1521/2023 VIGENCIA EXPIRADA R:SOL-RP-0360 POR LA CUAL SE RECONOCE Y ORDENA UN PAGO POR EL MECANISMO DE “PAGO PASIVOS EXIGIBLES – VIGENCIAS EXPIRADAS</v>
          </cell>
          <cell r="E1952" t="str">
            <v>SVR</v>
          </cell>
          <cell r="F1952">
            <v>33.4795552</v>
          </cell>
          <cell r="G1952">
            <v>0</v>
          </cell>
          <cell r="H1952">
            <v>33.4795552</v>
          </cell>
          <cell r="I1952">
            <v>33.4795552</v>
          </cell>
          <cell r="J1952">
            <v>0</v>
          </cell>
          <cell r="K1952">
            <v>20.627459999999999</v>
          </cell>
          <cell r="L1952">
            <v>33.4795552</v>
          </cell>
          <cell r="M1952">
            <v>12.852095200000001</v>
          </cell>
          <cell r="N1952">
            <v>33.4795552</v>
          </cell>
          <cell r="O1952">
            <v>0</v>
          </cell>
          <cell r="P1952">
            <v>0</v>
          </cell>
        </row>
        <row r="1953">
          <cell r="B1953" t="str">
            <v>4923/2023</v>
          </cell>
          <cell r="C1953" t="str">
            <v>2402-0600-0013</v>
          </cell>
          <cell r="D1953" t="str">
            <v>DEO RESOL 5670/2025 CTO4923/2023 VIGENCIA EXPIRADA R:SOL-RP-0561 POR LA CUAL SE RECONOCE Y ORDENA UN</v>
          </cell>
          <cell r="E1953" t="str">
            <v>CCPT</v>
          </cell>
          <cell r="F1953">
            <v>12.474947</v>
          </cell>
          <cell r="G1953">
            <v>0</v>
          </cell>
          <cell r="H1953">
            <v>12.474947</v>
          </cell>
          <cell r="I1953">
            <v>12.474947</v>
          </cell>
          <cell r="J1953">
            <v>0</v>
          </cell>
          <cell r="K1953">
            <v>0</v>
          </cell>
          <cell r="L1953">
            <v>12.474947</v>
          </cell>
          <cell r="M1953">
            <v>12.474947</v>
          </cell>
          <cell r="N1953">
            <v>12.474947</v>
          </cell>
          <cell r="O1953">
            <v>0</v>
          </cell>
          <cell r="P1953">
            <v>0</v>
          </cell>
        </row>
        <row r="1954">
          <cell r="B1954" t="str">
            <v>4824/2023</v>
          </cell>
          <cell r="C1954" t="str">
            <v>2402-0600-0013</v>
          </cell>
          <cell r="D1954" t="str">
            <v>DEO RESOL 5669/2025 CTO4824/2023 VIGENCIA EXPIRADA R:SOL-RP-0561 POR LA CUAL SE RECONOCE Y ORDENA UN</v>
          </cell>
          <cell r="E1954" t="str">
            <v>CCPT</v>
          </cell>
          <cell r="F1954">
            <v>11.1052228</v>
          </cell>
          <cell r="G1954">
            <v>0</v>
          </cell>
          <cell r="H1954">
            <v>11.1052228</v>
          </cell>
          <cell r="I1954">
            <v>11.1052228</v>
          </cell>
          <cell r="J1954">
            <v>0</v>
          </cell>
          <cell r="K1954">
            <v>0</v>
          </cell>
          <cell r="L1954">
            <v>11.1052228</v>
          </cell>
          <cell r="M1954">
            <v>11.1052228</v>
          </cell>
          <cell r="N1954">
            <v>11.1052228</v>
          </cell>
          <cell r="O1954">
            <v>0</v>
          </cell>
          <cell r="P1954">
            <v>0</v>
          </cell>
        </row>
        <row r="1955">
          <cell r="B1955" t="str">
            <v>4968/2023</v>
          </cell>
          <cell r="C1955" t="str">
            <v>2402-0600-0013</v>
          </cell>
          <cell r="D1955" t="str">
            <v>DEO RESOL 5670/2025 CTO4968/2023 VIGENCIA EXPIRADA R:SOL-RP-0561 POR LA CUAL SE RECONOCE Y ORDENA UN</v>
          </cell>
          <cell r="E1955" t="str">
            <v>CCPT</v>
          </cell>
          <cell r="F1955">
            <v>10.466161</v>
          </cell>
          <cell r="G1955">
            <v>0</v>
          </cell>
          <cell r="H1955">
            <v>10.466161</v>
          </cell>
          <cell r="I1955">
            <v>10.466161</v>
          </cell>
          <cell r="J1955">
            <v>0</v>
          </cell>
          <cell r="K1955">
            <v>0</v>
          </cell>
          <cell r="L1955">
            <v>10.466161</v>
          </cell>
          <cell r="M1955">
            <v>10.466161</v>
          </cell>
          <cell r="N1955">
            <v>10.466161</v>
          </cell>
          <cell r="O1955">
            <v>0</v>
          </cell>
          <cell r="P1955">
            <v>0</v>
          </cell>
        </row>
        <row r="1956">
          <cell r="B1956" t="str">
            <v>4919/2023</v>
          </cell>
          <cell r="C1956" t="str">
            <v>2402-0600-0013</v>
          </cell>
          <cell r="D1956" t="str">
            <v>DEO RESOL 5668/2025 CTO4919-2023 VIGENCIA EXPIRADA R:SOL-RP-0561 POR LA CUAL SE RECONOCE Y ORDENA UN</v>
          </cell>
          <cell r="E1956" t="str">
            <v>CCPT</v>
          </cell>
          <cell r="F1956">
            <v>7.7333340000000002</v>
          </cell>
          <cell r="G1956">
            <v>0</v>
          </cell>
          <cell r="H1956">
            <v>7.7333340000000002</v>
          </cell>
          <cell r="I1956">
            <v>7.7333340000000002</v>
          </cell>
          <cell r="J1956">
            <v>0</v>
          </cell>
          <cell r="K1956">
            <v>0</v>
          </cell>
          <cell r="L1956">
            <v>7.7333340000000002</v>
          </cell>
          <cell r="M1956">
            <v>7.7333340000000002</v>
          </cell>
          <cell r="N1956">
            <v>7.7333340000000002</v>
          </cell>
          <cell r="O1956">
            <v>0</v>
          </cell>
          <cell r="P1956">
            <v>0</v>
          </cell>
        </row>
        <row r="1957">
          <cell r="B1957" t="str">
            <v>4875/2023</v>
          </cell>
          <cell r="C1957" t="str">
            <v>2402-0600-0013</v>
          </cell>
          <cell r="D1957" t="str">
            <v>DEO RESOL 5667/2025 CTO 4875/2023 VIGENCIA EXPIRADA R:SOL-RP-0561 POR LA CUAL SE RECONOCE Y ORDENA UN PAGO POR EL MECANISMO DE “PAGO PASIVOS EXIGIBLES – VIGENCIAS EXPIRADAS"</v>
          </cell>
          <cell r="E1957" t="str">
            <v>CCPT</v>
          </cell>
          <cell r="F1957">
            <v>7.182245</v>
          </cell>
          <cell r="G1957">
            <v>0</v>
          </cell>
          <cell r="H1957">
            <v>7.182245</v>
          </cell>
          <cell r="I1957">
            <v>7.182245</v>
          </cell>
          <cell r="J1957">
            <v>0</v>
          </cell>
          <cell r="K1957">
            <v>0</v>
          </cell>
          <cell r="L1957">
            <v>7.182245</v>
          </cell>
          <cell r="M1957">
            <v>7.182245</v>
          </cell>
          <cell r="N1957">
            <v>7.182245</v>
          </cell>
          <cell r="O1957">
            <v>0</v>
          </cell>
          <cell r="P1957">
            <v>0</v>
          </cell>
        </row>
        <row r="1958">
          <cell r="B1958" t="str">
            <v>0341/2025</v>
          </cell>
          <cell r="C1958" t="str">
            <v>2401-0600-0091
2401-0600-0139</v>
          </cell>
          <cell r="D1958" t="str">
            <v>SGR CON 0341/2025 P:11 MESES 6 DÍAS R:2025I-VBOG-006503 PRESTAR SERVICIOS PROFESIONALES DE CARÁCTER JURÍDICO PARA LOS TEMAS DE CONOCIMIENTO, REDUCCIÓN Y MANEJO DE LAS EMERGENCIAS A CARGO DE LA SUBDIRECCIÓN GESTIÓN DEL RIESGO DEL INVIAS</v>
          </cell>
          <cell r="E1958" t="str">
            <v>DTE</v>
          </cell>
          <cell r="F1958">
            <v>6.93</v>
          </cell>
          <cell r="G1958">
            <v>6.93</v>
          </cell>
          <cell r="H1958">
            <v>0</v>
          </cell>
          <cell r="I1958">
            <v>0</v>
          </cell>
          <cell r="J1958">
            <v>0</v>
          </cell>
          <cell r="K1958">
            <v>0</v>
          </cell>
          <cell r="L1958">
            <v>0</v>
          </cell>
          <cell r="M1958">
            <v>0</v>
          </cell>
          <cell r="N1958">
            <v>0</v>
          </cell>
          <cell r="O1958">
            <v>0</v>
          </cell>
          <cell r="P1958">
            <v>0</v>
          </cell>
        </row>
        <row r="1959">
          <cell r="B1959" t="str">
            <v>4597/2023</v>
          </cell>
          <cell r="C1959" t="str">
            <v>2402-0600-0013</v>
          </cell>
          <cell r="D1959" t="str">
            <v>DEO RESOL 5663/2025 CTO4597/2023  VIGENCIA EXPIRADA R:SOL-RP-0561 POR LA CUAL SE RECONOCE Y ORDENA U</v>
          </cell>
          <cell r="E1959" t="str">
            <v>CCPT</v>
          </cell>
          <cell r="F1959">
            <v>6.6265000000000001</v>
          </cell>
          <cell r="G1959">
            <v>0</v>
          </cell>
          <cell r="H1959">
            <v>6.6265000000000001</v>
          </cell>
          <cell r="I1959">
            <v>6.6265000000000001</v>
          </cell>
          <cell r="J1959">
            <v>0</v>
          </cell>
          <cell r="K1959">
            <v>0</v>
          </cell>
          <cell r="L1959">
            <v>6.6265000000000001</v>
          </cell>
          <cell r="M1959">
            <v>6.6265000000000001</v>
          </cell>
          <cell r="N1959">
            <v>6.6265000000000001</v>
          </cell>
          <cell r="O1959">
            <v>0</v>
          </cell>
          <cell r="P1959">
            <v>0</v>
          </cell>
        </row>
        <row r="1960">
          <cell r="B1960" t="str">
            <v>4987/2023</v>
          </cell>
          <cell r="C1960" t="str">
            <v>2402-0600-0013</v>
          </cell>
          <cell r="D1960" t="str">
            <v>DEO RESOL 5673/2025 CTO4987/2023  VIGENCIA EXPIRADA R:SOL-RP-0561 POR LA CUAL SE RECONOCE Y ORDENA U</v>
          </cell>
          <cell r="E1960" t="str">
            <v>CCPT</v>
          </cell>
          <cell r="F1960">
            <v>3.7549938300000001</v>
          </cell>
          <cell r="G1960">
            <v>0</v>
          </cell>
          <cell r="H1960">
            <v>3.7549938300000001</v>
          </cell>
          <cell r="I1960">
            <v>3.7549938300000001</v>
          </cell>
          <cell r="J1960">
            <v>0</v>
          </cell>
          <cell r="K1960">
            <v>0</v>
          </cell>
          <cell r="L1960">
            <v>3.7549938300000001</v>
          </cell>
          <cell r="M1960">
            <v>3.7549938300000001</v>
          </cell>
          <cell r="N1960">
            <v>3.7549938300000001</v>
          </cell>
          <cell r="O1960">
            <v>0</v>
          </cell>
          <cell r="P1960">
            <v>0</v>
          </cell>
        </row>
        <row r="1961">
          <cell r="B1961" t="str">
            <v>4298/2023</v>
          </cell>
          <cell r="C1961" t="str">
            <v>2402-0600-0013</v>
          </cell>
          <cell r="D1961" t="str">
            <v>DEO RESOL 5670/2025 CTO4298/2023 VIGENCIA EXPIRADA R:SOL-RP-0561 POR LA CUAL SE RECONOCE Y ORDENA UN</v>
          </cell>
          <cell r="E1961" t="str">
            <v>CCPT</v>
          </cell>
          <cell r="F1961">
            <v>3.4682550000000001</v>
          </cell>
          <cell r="G1961">
            <v>0</v>
          </cell>
          <cell r="H1961">
            <v>3.4682550000000001</v>
          </cell>
          <cell r="I1961">
            <v>3.4682550000000001</v>
          </cell>
          <cell r="J1961">
            <v>0</v>
          </cell>
          <cell r="K1961">
            <v>0</v>
          </cell>
          <cell r="L1961">
            <v>3.4682550000000001</v>
          </cell>
          <cell r="M1961">
            <v>3.4682550000000001</v>
          </cell>
          <cell r="N1961">
            <v>3.4682550000000001</v>
          </cell>
          <cell r="O1961">
            <v>0</v>
          </cell>
          <cell r="P1961">
            <v>0</v>
          </cell>
        </row>
        <row r="1962">
          <cell r="B1962" t="str">
            <v>0611/2025</v>
          </cell>
          <cell r="C1962" t="str">
            <v>2401-0600-0139
2499-0600-0025</v>
          </cell>
          <cell r="D1962" t="str">
            <v>SGR CON 0611/2025 ADICION  1  P:31/12/2025 R:2025I-VBOG-068299 PRESTAR SERVICIOS PROF PARA ATENDER ASUNTOS DE CARÁCTER TÉCNICO DE LOS PROGR, PROYECTOS, CONTRATOS Y/O CONVENIOS A CARGO DEL INVIAS, DESDE LA DIRECCIÓN TÉCNICA Y DE ESTRUCTURACIÓN Y/O SU</v>
          </cell>
          <cell r="E1962" t="str">
            <v>DTE</v>
          </cell>
          <cell r="F1962">
            <v>2.525115</v>
          </cell>
          <cell r="G1962">
            <v>2.525115</v>
          </cell>
          <cell r="H1962">
            <v>0</v>
          </cell>
          <cell r="I1962">
            <v>0</v>
          </cell>
          <cell r="J1962">
            <v>0</v>
          </cell>
          <cell r="K1962">
            <v>0</v>
          </cell>
          <cell r="L1962">
            <v>0</v>
          </cell>
          <cell r="M1962">
            <v>0</v>
          </cell>
          <cell r="N1962">
            <v>0</v>
          </cell>
          <cell r="O1962">
            <v>0</v>
          </cell>
          <cell r="P1962">
            <v>0</v>
          </cell>
        </row>
        <row r="1963">
          <cell r="B1963" t="str">
            <v>4978/2023</v>
          </cell>
          <cell r="C1963" t="str">
            <v>2402-0600-0013</v>
          </cell>
          <cell r="D1963" t="str">
            <v>DEO RESOL 5670/2025 CTO4978/2023 VIGENCIA EXPIRADA R:SOL-RP-0561 POR LA CUAL SE RECONOCE Y ORDENA UN</v>
          </cell>
          <cell r="E1963" t="str">
            <v>CCPT</v>
          </cell>
          <cell r="F1963">
            <v>2.13009</v>
          </cell>
          <cell r="G1963">
            <v>0</v>
          </cell>
          <cell r="H1963">
            <v>2.13009</v>
          </cell>
          <cell r="I1963">
            <v>2.13009</v>
          </cell>
          <cell r="J1963">
            <v>0</v>
          </cell>
          <cell r="K1963">
            <v>0</v>
          </cell>
          <cell r="L1963">
            <v>2.13009</v>
          </cell>
          <cell r="M1963">
            <v>2.13009</v>
          </cell>
          <cell r="N1963">
            <v>2.13009</v>
          </cell>
          <cell r="O1963">
            <v>0</v>
          </cell>
          <cell r="P1963">
            <v>0</v>
          </cell>
        </row>
        <row r="1964">
          <cell r="B1964" t="str">
            <v>4898/2023</v>
          </cell>
          <cell r="C1964" t="str">
            <v>2402-0600-0013</v>
          </cell>
          <cell r="D1964" t="str">
            <v>DEO RESOL 5667/2025 CTO 4898/2023 VIGENCIA EXPIRADA R:SOL-RP-0561 POR LA CUAL SE RECONOCE Y ORDENA UN PAGO POR EL MECANISMO DE “PAGO PASIVOS EXIGIBLES – VIGENCIAS EXPIRADAS"</v>
          </cell>
          <cell r="E1964" t="str">
            <v>CCPT</v>
          </cell>
          <cell r="F1964">
            <v>0.17849999999999999</v>
          </cell>
          <cell r="G1964">
            <v>0</v>
          </cell>
          <cell r="H1964">
            <v>0.17849999999999999</v>
          </cell>
          <cell r="I1964">
            <v>0.17849999999999999</v>
          </cell>
          <cell r="J1964">
            <v>0</v>
          </cell>
          <cell r="K1964">
            <v>0</v>
          </cell>
          <cell r="L1964">
            <v>0.17849999999999999</v>
          </cell>
          <cell r="M1964">
            <v>0.17849999999999999</v>
          </cell>
          <cell r="N1964">
            <v>0.17849999999999999</v>
          </cell>
          <cell r="O1964">
            <v>0</v>
          </cell>
          <cell r="P1964">
            <v>0</v>
          </cell>
        </row>
        <row r="1965">
          <cell r="B1965" t="str">
            <v>DTPUT 065/2025</v>
          </cell>
          <cell r="C1965" t="str">
            <v>2401-0600-0112</v>
          </cell>
          <cell r="D1965" t="str">
            <v>RESOL DTPUT 065/2025 TRANSPORTAR A DIRCTOR ERRITORIAL A REUION DE SSEGUIMIENTO MESA DE DIALOGO PROYECTOS DEL CORREDOR PUERTO VEGA TETEYE MUNICIPIO DE PUERTO ASIS</v>
          </cell>
          <cell r="E1965" t="str">
            <v>SG</v>
          </cell>
          <cell r="F1965">
            <v>0.1110495</v>
          </cell>
          <cell r="G1965">
            <v>0</v>
          </cell>
          <cell r="H1965">
            <v>0.1110495</v>
          </cell>
          <cell r="I1965">
            <v>0</v>
          </cell>
          <cell r="J1965">
            <v>0.1110495</v>
          </cell>
          <cell r="K1965">
            <v>0</v>
          </cell>
          <cell r="L1965">
            <v>0.1110495</v>
          </cell>
          <cell r="M1965">
            <v>0.1110495</v>
          </cell>
          <cell r="N1965">
            <v>0</v>
          </cell>
          <cell r="O1965">
            <v>0.1110495</v>
          </cell>
          <cell r="P1965">
            <v>0</v>
          </cell>
        </row>
        <row r="1966">
          <cell r="B1966" t="str">
            <v>988/2021</v>
          </cell>
          <cell r="C1966" t="str">
            <v>2401-0600-0072</v>
          </cell>
          <cell r="D1966" t="str">
            <v>SMCN CON 988/2021 VIGENCIAS FUTURAS SOL 566 114 MESES MEJTO MTO GESTION PREDIAL SOCIAL Y AMBIENTAL SOSTENIBLE DEL CORREDOR  DE LA SOBERANIA  LA LEJIA SARAVENA  EN LOS DEPARTAMENTOS DE NORTE DE SANTANDER BOYACA Y ARAUCA EN MARCO DE LA REACTIVACION EC</v>
          </cell>
          <cell r="E1966" t="str">
            <v>SMC</v>
          </cell>
          <cell r="F1966">
            <v>23259.886955000002</v>
          </cell>
          <cell r="G1966">
            <v>0</v>
          </cell>
          <cell r="H1966">
            <v>23259.886955000002</v>
          </cell>
          <cell r="I1966">
            <v>23259.886955000002</v>
          </cell>
          <cell r="J1966">
            <v>0</v>
          </cell>
          <cell r="K1966">
            <v>23259.886868000005</v>
          </cell>
          <cell r="L1966">
            <v>23259.886955000005</v>
          </cell>
          <cell r="M1966">
            <v>8.7000000348780304E-5</v>
          </cell>
          <cell r="N1966">
            <v>23259.886955000005</v>
          </cell>
          <cell r="O1966">
            <v>0</v>
          </cell>
          <cell r="P1966">
            <v>0</v>
          </cell>
        </row>
        <row r="1967">
          <cell r="B1967" t="str">
            <v>DTHUI 1332/2025</v>
          </cell>
          <cell r="C1967" t="str">
            <v>2499-0600-0020</v>
          </cell>
          <cell r="D1967" t="str">
            <v>DTHUI CPS  1332/2025 P: 3/M R:2025I-VHUI-053670  DTHUI ADECUACIÓN DE REDES ELÉCTRICAS FASE 1 EN LA SEDE DE LA DIRECCIÓN TERRITORIAL HUILA DEL INVIAS”.</v>
          </cell>
          <cell r="E1967" t="str">
            <v>SA</v>
          </cell>
          <cell r="F1967">
            <v>1.24E-6</v>
          </cell>
          <cell r="G1967">
            <v>1.24E-6</v>
          </cell>
          <cell r="H1967">
            <v>0</v>
          </cell>
          <cell r="I1967">
            <v>0</v>
          </cell>
          <cell r="J1967">
            <v>0</v>
          </cell>
          <cell r="K1967">
            <v>0</v>
          </cell>
          <cell r="L1967">
            <v>0</v>
          </cell>
          <cell r="M1967">
            <v>0</v>
          </cell>
          <cell r="N1967">
            <v>0</v>
          </cell>
          <cell r="O1967">
            <v>0</v>
          </cell>
          <cell r="P1967">
            <v>0</v>
          </cell>
        </row>
        <row r="1968">
          <cell r="B1968" t="str">
            <v>1680/2025</v>
          </cell>
          <cell r="C1968" t="str">
            <v>2499-0600-0020</v>
          </cell>
          <cell r="D1968" t="str">
            <v>DTCOR CPS 1680/2025 P: 2 MESES R:2025I-VCOR-077184  MANTENIMIENTO Y ADECUACIONES LOCATIVAS EN EL EDIFICIO SEDE DEL
INSTITUTO NACIONAL DE VIAS TERRITORIAL CÓRDOBA</v>
          </cell>
          <cell r="E1968" t="str">
            <v>SA</v>
          </cell>
          <cell r="F1968">
            <v>96.389592999999991</v>
          </cell>
          <cell r="G1968">
            <v>9.9999999999999995E-7</v>
          </cell>
          <cell r="H1968">
            <v>96.389591999999993</v>
          </cell>
          <cell r="I1968">
            <v>96.389591999999993</v>
          </cell>
          <cell r="J1968">
            <v>0</v>
          </cell>
          <cell r="K1968">
            <v>5.2798280000000002</v>
          </cell>
          <cell r="L1968">
            <v>96.389591999999993</v>
          </cell>
          <cell r="M1968">
            <v>91.109763999999998</v>
          </cell>
          <cell r="N1968">
            <v>96.389591999999993</v>
          </cell>
          <cell r="O1968">
            <v>0</v>
          </cell>
          <cell r="P1968">
            <v>0</v>
          </cell>
        </row>
        <row r="1969">
          <cell r="B1969" t="str">
            <v>3920/2023</v>
          </cell>
          <cell r="C1969" t="str">
            <v>2402-0600-0013</v>
          </cell>
          <cell r="D1969" t="str">
            <v>SVR RESOL 5535/2025 POR LA CUAL SE RECONOCE Y ORDENA UN PAGO POR EL MECANISMO DE PAGO PASIVOS EXIGIBLES - VIGENCIAS EXPIRADAS CONTRATO 3920/2023</v>
          </cell>
          <cell r="E1969" t="str">
            <v>SVR</v>
          </cell>
          <cell r="F1969">
            <v>133.80095648</v>
          </cell>
          <cell r="G1969">
            <v>0</v>
          </cell>
          <cell r="H1969">
            <v>133.80095648</v>
          </cell>
          <cell r="I1969">
            <v>133.80095648</v>
          </cell>
          <cell r="J1969">
            <v>0</v>
          </cell>
          <cell r="K1969">
            <v>0</v>
          </cell>
          <cell r="L1969">
            <v>133.80095648</v>
          </cell>
          <cell r="M1969">
            <v>133.80095648</v>
          </cell>
          <cell r="N1969">
            <v>133.80095648</v>
          </cell>
          <cell r="O1969">
            <v>0</v>
          </cell>
          <cell r="P1969">
            <v>0</v>
          </cell>
        </row>
        <row r="1970">
          <cell r="B1970" t="str">
            <v>2045/2025</v>
          </cell>
          <cell r="C1970" t="str">
            <v>2401-0600-0103</v>
          </cell>
          <cell r="D1970" t="str">
            <v>DTMAG ADO 2045/2025 P:31/12/2025 R:2025I-VMAG-099188 SUMINISTRO DE MEZCLA ASFÁLTICA PARA LA VÍA 4313 EL BANCO-SAN JOSÉ PR2+000 a PR21+000, A CARGO DE LA DIRECCIÓN TERRITORIAL MAGDALENA DEL INVIAS</v>
          </cell>
          <cell r="E1970" t="str">
            <v>SGI</v>
          </cell>
          <cell r="F1970">
            <v>112.555305</v>
          </cell>
          <cell r="G1970">
            <v>0</v>
          </cell>
          <cell r="H1970">
            <v>112.555305</v>
          </cell>
          <cell r="I1970">
            <v>0</v>
          </cell>
          <cell r="J1970">
            <v>112.555305</v>
          </cell>
          <cell r="K1970">
            <v>0</v>
          </cell>
          <cell r="L1970">
            <v>112.555305</v>
          </cell>
          <cell r="M1970">
            <v>112.555305</v>
          </cell>
          <cell r="N1970">
            <v>0</v>
          </cell>
          <cell r="O1970">
            <v>112.555305</v>
          </cell>
          <cell r="P1970">
            <v>0</v>
          </cell>
        </row>
        <row r="1971">
          <cell r="B1971" t="str">
            <v>4445/2024</v>
          </cell>
          <cell r="C1971" t="str">
            <v>2499-0600-0021</v>
          </cell>
          <cell r="D1971" t="str">
            <v>OTIC CON 4445/2024 VIGENCIA FUTURA SOL 515 PLZ   16/07/2026 ADQUISICIÓN DE SERVICIOS DE COMUNICACIÓN, CONECTIVIDAD Y SEGURIDAD PARA LAS REDES WAN E INTERNET DE INVIAS.</v>
          </cell>
          <cell r="E1971" t="str">
            <v>OTIC</v>
          </cell>
          <cell r="F1971">
            <v>266.82764800000001</v>
          </cell>
          <cell r="G1971">
            <v>0</v>
          </cell>
          <cell r="H1971">
            <v>266.82764800000001</v>
          </cell>
          <cell r="I1971">
            <v>266.82764800000001</v>
          </cell>
          <cell r="J1971">
            <v>0</v>
          </cell>
          <cell r="K1971">
            <v>201.53221200000002</v>
          </cell>
          <cell r="L1971">
            <v>266.82764800000001</v>
          </cell>
          <cell r="M1971">
            <v>65.295435999999995</v>
          </cell>
          <cell r="N1971">
            <v>266.82764800000001</v>
          </cell>
          <cell r="O1971">
            <v>0</v>
          </cell>
          <cell r="P1971">
            <v>0</v>
          </cell>
        </row>
        <row r="1972">
          <cell r="B1972" t="str">
            <v>4948/2023</v>
          </cell>
          <cell r="C1972" t="str">
            <v>2406-0600-0007</v>
          </cell>
          <cell r="D1972" t="str">
            <v>RESOL 5281/2025 CTO 4948/2023 R 2025I-VBOG-099014 POR LA CUAL SE RECONOCE Y ORDENA UN PAGO POR EL MECANISMO DE “PAGO PASIVOS EXIGIBLES – VIGENCIAS EXPIRADAS”</v>
          </cell>
          <cell r="E1972" t="str">
            <v>SMFF</v>
          </cell>
          <cell r="F1972">
            <v>55.78881483</v>
          </cell>
          <cell r="G1972">
            <v>0</v>
          </cell>
          <cell r="H1972">
            <v>55.78881483</v>
          </cell>
          <cell r="I1972">
            <v>55.78881483</v>
          </cell>
          <cell r="J1972">
            <v>0</v>
          </cell>
          <cell r="K1972">
            <v>0</v>
          </cell>
          <cell r="L1972">
            <v>55.78881483</v>
          </cell>
          <cell r="M1972">
            <v>55.78881483</v>
          </cell>
          <cell r="N1972">
            <v>55.78881483</v>
          </cell>
          <cell r="O1972">
            <v>0</v>
          </cell>
          <cell r="P1972">
            <v>0</v>
          </cell>
        </row>
        <row r="1973">
          <cell r="B1973" t="str">
            <v>4632/2023</v>
          </cell>
          <cell r="C1973" t="str">
            <v>2402-0600-0013</v>
          </cell>
          <cell r="D1973" t="str">
            <v>DEO RESOL 5668/2025 CTO4632-2023 VIGENCIA EXPIRADA R:SOL-RP-0561 POR LA CUAL SE RECONOCE Y ORDENA UN</v>
          </cell>
          <cell r="E1973" t="str">
            <v>CCPT</v>
          </cell>
          <cell r="F1973">
            <v>18.819254999999998</v>
          </cell>
          <cell r="G1973">
            <v>0</v>
          </cell>
          <cell r="H1973">
            <v>18.819254999999998</v>
          </cell>
          <cell r="I1973">
            <v>18.819254999999998</v>
          </cell>
          <cell r="J1973">
            <v>0</v>
          </cell>
          <cell r="K1973">
            <v>0</v>
          </cell>
          <cell r="L1973">
            <v>18.819254999999998</v>
          </cell>
          <cell r="M1973">
            <v>18.819254999999998</v>
          </cell>
          <cell r="N1973">
            <v>18.819254999999998</v>
          </cell>
          <cell r="O1973">
            <v>0</v>
          </cell>
          <cell r="P1973">
            <v>0</v>
          </cell>
        </row>
        <row r="1974">
          <cell r="B1974" t="str">
            <v>4636/2023</v>
          </cell>
          <cell r="C1974" t="str">
            <v>2402-0600-0013</v>
          </cell>
          <cell r="D1974" t="str">
            <v>DEO RESOL 5663/2025 CTO4636/2023  VIGENCIA EXPIRADA R:SOL-RP-0561 POR LA CUAL SE RECONOCE Y ORDENA U</v>
          </cell>
          <cell r="E1974" t="str">
            <v>CCPT</v>
          </cell>
          <cell r="F1974">
            <v>66.432741829999998</v>
          </cell>
          <cell r="G1974">
            <v>0</v>
          </cell>
          <cell r="H1974">
            <v>66.432741829999998</v>
          </cell>
          <cell r="I1974">
            <v>66.432741829999998</v>
          </cell>
          <cell r="J1974">
            <v>0</v>
          </cell>
          <cell r="K1974">
            <v>24.703848000000001</v>
          </cell>
          <cell r="L1974">
            <v>66.432741829999998</v>
          </cell>
          <cell r="M1974">
            <v>41.728893829999997</v>
          </cell>
          <cell r="N1974">
            <v>66.432741829999998</v>
          </cell>
          <cell r="O1974">
            <v>0</v>
          </cell>
          <cell r="P1974">
            <v>0</v>
          </cell>
        </row>
        <row r="1975">
          <cell r="B1975" t="str">
            <v>4342/2023</v>
          </cell>
          <cell r="C1975" t="str">
            <v>2402-0600-0013</v>
          </cell>
          <cell r="D1975" t="str">
            <v>DEO RESOL 5661/2025 CTO4342/2023 VIGENCIA EXPIRADA R:SOL-RP-0561 POR LA CUAL SE RECONOCE Y ORDENA UN</v>
          </cell>
          <cell r="E1975" t="str">
            <v>CCPT</v>
          </cell>
          <cell r="F1975">
            <v>60.056607999999997</v>
          </cell>
          <cell r="G1975">
            <v>0</v>
          </cell>
          <cell r="H1975">
            <v>60.056607999999997</v>
          </cell>
          <cell r="I1975">
            <v>60.056607999999997</v>
          </cell>
          <cell r="J1975">
            <v>0</v>
          </cell>
          <cell r="K1975">
            <v>0</v>
          </cell>
          <cell r="L1975">
            <v>60.056608000000004</v>
          </cell>
          <cell r="M1975">
            <v>60.056608000000004</v>
          </cell>
          <cell r="N1975">
            <v>60.056608000000004</v>
          </cell>
          <cell r="O1975">
            <v>0</v>
          </cell>
          <cell r="P1975">
            <v>0</v>
          </cell>
        </row>
        <row r="1976">
          <cell r="B1976" t="str">
            <v>4570/2023</v>
          </cell>
          <cell r="C1976" t="str">
            <v>2402-0600-0013</v>
          </cell>
          <cell r="D1976" t="str">
            <v>DEO RESOL 5662/2025 CTO 4570/2023 VIGENCIA EXPIRADA R:SOL-RP-0561 POR LA CUAL SE RECONOCE Y ORDENA UN PAGO POR EL MECANISMO DE “PAGO PASIVOS EXIGIBLES – VIGENCIAS EXPIRADAS"</v>
          </cell>
          <cell r="E1976" t="str">
            <v>CCPT</v>
          </cell>
          <cell r="F1976">
            <v>25.356757999999999</v>
          </cell>
          <cell r="G1976">
            <v>0</v>
          </cell>
          <cell r="H1976">
            <v>25.356757999999999</v>
          </cell>
          <cell r="I1976">
            <v>25.356757999999999</v>
          </cell>
          <cell r="J1976">
            <v>0</v>
          </cell>
          <cell r="K1976">
            <v>18.710370000000001</v>
          </cell>
          <cell r="L1976">
            <v>25.356757999999999</v>
          </cell>
          <cell r="M1976">
            <v>6.6463879999999982</v>
          </cell>
          <cell r="N1976">
            <v>25.356757999999999</v>
          </cell>
          <cell r="O1976">
            <v>0</v>
          </cell>
          <cell r="P1976">
            <v>0</v>
          </cell>
        </row>
        <row r="1977">
          <cell r="B1977" t="str">
            <v>484/2025</v>
          </cell>
          <cell r="C1977" t="str">
            <v>2401-0600-0107
2499-0600-0022</v>
          </cell>
          <cell r="D1977" t="str">
            <v>DTE CON 484/2025 P 31/12/2025 R 2025I-VBOG 018988 PRESTAR SERVICIOS PROFESIONALES PARA ATENDER ASUNTOS DE CARÁCTER TÉCNICO DE LOS PROGRAMAS, PROYECTOS, CONTRATOS Y/O CONVENIOS A CARGO DEL INVIAS DESDE LA DIRECCIÓN TÉCNICA Y DE ESTRUCTURACION Y/O SUS</v>
          </cell>
          <cell r="E1977" t="str">
            <v>DTE</v>
          </cell>
          <cell r="F1977">
            <v>4.9567500000000004</v>
          </cell>
          <cell r="G1977">
            <v>4.9567500000000004</v>
          </cell>
          <cell r="H1977">
            <v>0</v>
          </cell>
          <cell r="I1977">
            <v>0</v>
          </cell>
          <cell r="J1977">
            <v>0</v>
          </cell>
          <cell r="K1977">
            <v>0</v>
          </cell>
          <cell r="L1977">
            <v>0</v>
          </cell>
          <cell r="M1977">
            <v>0</v>
          </cell>
          <cell r="N1977">
            <v>0</v>
          </cell>
          <cell r="O1977">
            <v>0</v>
          </cell>
          <cell r="P1977">
            <v>0</v>
          </cell>
        </row>
        <row r="1978">
          <cell r="B1978" t="str">
            <v>5058/2023</v>
          </cell>
          <cell r="C1978" t="str">
            <v>2402-0600-0013</v>
          </cell>
          <cell r="D1978" t="str">
            <v>DEO RESOL 5666/2025 CTO 5058/2023 VIGENCIA EXPIRADA R:SOL-RP-0561 POR LA CUAL SE RECONOCE Y ORDENA UN PAGO POR EL MECANISMO DE “PAGO PASIVOS EXIGIBLES – VIGENCIAS EXPIRADAS"</v>
          </cell>
          <cell r="E1978" t="str">
            <v>CCPT</v>
          </cell>
          <cell r="F1978">
            <v>3.8231989999999998</v>
          </cell>
          <cell r="G1978">
            <v>0</v>
          </cell>
          <cell r="H1978">
            <v>3.8231989999999998</v>
          </cell>
          <cell r="I1978">
            <v>3.8231989999999998</v>
          </cell>
          <cell r="J1978">
            <v>0</v>
          </cell>
          <cell r="K1978">
            <v>0</v>
          </cell>
          <cell r="L1978">
            <v>3.8231989999999998</v>
          </cell>
          <cell r="M1978">
            <v>3.8231989999999998</v>
          </cell>
          <cell r="N1978">
            <v>3.8231989999999998</v>
          </cell>
          <cell r="O1978">
            <v>0</v>
          </cell>
          <cell r="P1978">
            <v>0</v>
          </cell>
        </row>
        <row r="1979">
          <cell r="B1979" t="str">
            <v>469/2025</v>
          </cell>
          <cell r="C1979" t="str">
            <v>2401-0600-0107
2499-0600-0022</v>
          </cell>
          <cell r="D1979" t="str">
            <v>DTE CON 469/2025 P 31/12/2025 R 2025I-VBOG 018987 PRESTAR SERVICIOS PROFESIONALES PARA ATENDER ASUNTOS DE CARÁCTER TÉCNICO DE LOS PROGRAMAS, PROYECTOS, CONTRATOS Y/O CONVENIOS A CARGO DEL INVIAS DESDE LA DIRECCIÓN TÉCNICA Y DE ESTRUCTURACION Y/O SUS</v>
          </cell>
          <cell r="E1979" t="str">
            <v>DTE</v>
          </cell>
          <cell r="F1979">
            <v>3.45</v>
          </cell>
          <cell r="G1979">
            <v>3.45</v>
          </cell>
          <cell r="H1979">
            <v>0</v>
          </cell>
          <cell r="I1979">
            <v>0</v>
          </cell>
          <cell r="J1979">
            <v>0</v>
          </cell>
          <cell r="K1979">
            <v>0</v>
          </cell>
          <cell r="L1979">
            <v>0</v>
          </cell>
          <cell r="M1979">
            <v>0</v>
          </cell>
          <cell r="N1979">
            <v>0</v>
          </cell>
          <cell r="O1979">
            <v>0</v>
          </cell>
          <cell r="P1979">
            <v>0</v>
          </cell>
        </row>
        <row r="1980">
          <cell r="B1980" t="str">
            <v>1199-2025</v>
          </cell>
          <cell r="C1980" t="str">
            <v>2401-0600-0072
2499-0600-0026</v>
          </cell>
          <cell r="D1980" t="str">
            <v>DTE CON 1199-2025 P:31-12-2025 R:2025I-VBOG-036673 PRESTAR SERVICIOS PROFESIONALES PARA ATENDER ASUNTOS DE CARÁCTER TÉCNICO DE LOS PROGRAMAS, PROYECTOS, CONTRATOS Y/O CONVENIOS A CARGO DEL INVIAS DESDE LA DIRECCIÓN TÉCNICA Y DE ESTRUCTURACION Y/O SUS</v>
          </cell>
          <cell r="E1980" t="str">
            <v>DTE</v>
          </cell>
          <cell r="F1980">
            <v>2.5199999999999996</v>
          </cell>
          <cell r="G1980">
            <v>2.5199999999999996</v>
          </cell>
          <cell r="H1980">
            <v>0</v>
          </cell>
          <cell r="I1980">
            <v>0</v>
          </cell>
          <cell r="J1980">
            <v>0</v>
          </cell>
          <cell r="K1980">
            <v>0</v>
          </cell>
          <cell r="L1980">
            <v>0</v>
          </cell>
          <cell r="M1980">
            <v>0</v>
          </cell>
          <cell r="N1980">
            <v>0</v>
          </cell>
          <cell r="O1980">
            <v>0</v>
          </cell>
          <cell r="P1980">
            <v>0</v>
          </cell>
        </row>
        <row r="1981">
          <cell r="B1981" t="str">
            <v>1056/2025</v>
          </cell>
          <cell r="C1981" t="str">
            <v>2401-0600-0041
2499-0600-0022</v>
          </cell>
          <cell r="D1981" t="str">
            <v>SPI CON 1056/2025 P 31 DIC/2025 R 2025I-VBOG-026910 PRESTAR SERVICIOS PROFESIONALES PARA ATENDER ASUNTOS DE CARÁCTER TÉCNICO
DE LOS PROGRAMAS, PROYECTOS, CONTRATOS Y/O CONVENIOS A CARGO DEL INVIAS DESDE LADIRECCIÓN TÉCNICA Y DE ESTRUCTURACION Y/O SU</v>
          </cell>
          <cell r="E1981" t="str">
            <v>DTE</v>
          </cell>
          <cell r="F1981">
            <v>2.150258</v>
          </cell>
          <cell r="G1981">
            <v>2.150258</v>
          </cell>
          <cell r="H1981">
            <v>0</v>
          </cell>
          <cell r="I1981">
            <v>0</v>
          </cell>
          <cell r="J1981">
            <v>0</v>
          </cell>
          <cell r="K1981">
            <v>0</v>
          </cell>
          <cell r="L1981">
            <v>0</v>
          </cell>
          <cell r="M1981">
            <v>0</v>
          </cell>
          <cell r="N1981">
            <v>0</v>
          </cell>
          <cell r="O1981">
            <v>0</v>
          </cell>
          <cell r="P1981">
            <v>0</v>
          </cell>
        </row>
        <row r="1982">
          <cell r="B1982" t="str">
            <v>460/2025</v>
          </cell>
          <cell r="C1982" t="str">
            <v>2401-0600-0118
2499-0600-0022</v>
          </cell>
          <cell r="D1982" t="str">
            <v>DTE  CON 460/2025  PLZ 31/12/2025 VBOG-018655 “PRESTAR SERVICIOS PROF PARA ATENDER ASUNTOS DE CARÁCTER TÉCNICO DE LOS PROGRAMAS, PROYECTOS, CONTRATOS Y/O CONVENIOS A CARGO DEL INVIAS DESDE LA DIRECCIÓN TÉCNICA Y DE ESTRUCTURACION Y/O SUS SUBD</v>
          </cell>
          <cell r="E1982" t="str">
            <v>DTE</v>
          </cell>
          <cell r="F1982">
            <v>1.8127925</v>
          </cell>
          <cell r="G1982">
            <v>1.8127925</v>
          </cell>
          <cell r="H1982">
            <v>0</v>
          </cell>
          <cell r="I1982">
            <v>0</v>
          </cell>
          <cell r="J1982">
            <v>0</v>
          </cell>
          <cell r="K1982">
            <v>0</v>
          </cell>
          <cell r="L1982">
            <v>0</v>
          </cell>
          <cell r="M1982">
            <v>0</v>
          </cell>
          <cell r="N1982">
            <v>0</v>
          </cell>
          <cell r="O1982">
            <v>0</v>
          </cell>
          <cell r="P1982">
            <v>0</v>
          </cell>
        </row>
        <row r="1983">
          <cell r="B1983" t="str">
            <v>1183/2025</v>
          </cell>
          <cell r="C1983" t="str">
            <v>2401-0600-0072
2499-0600-0022
2499-0600-0026</v>
          </cell>
          <cell r="D1983" t="str">
            <v>SGCP Con 1183/2025 P-31/12/20252025I-VBOG-036674 ADICION 1 PRESTAR SERVICIOS PROFESIONALES PARA ATENDER ASUNTOS DE CARÁCTER TÉCNICO DE LOS PROGRAMAS, PROYECTOS, CONTRATOS Y/O CONVENIOS A CARGO DEL INVIAS DESDE LA DIRECCIÓN TÉCNICA Y DE ESTRUCTURACION</v>
          </cell>
          <cell r="E1983" t="str">
            <v>DTE</v>
          </cell>
          <cell r="F1983">
            <v>1.805615</v>
          </cell>
          <cell r="G1983">
            <v>1.805615</v>
          </cell>
          <cell r="H1983">
            <v>0</v>
          </cell>
          <cell r="I1983">
            <v>0</v>
          </cell>
          <cell r="J1983">
            <v>0</v>
          </cell>
          <cell r="K1983">
            <v>0</v>
          </cell>
          <cell r="L1983">
            <v>0</v>
          </cell>
          <cell r="M1983">
            <v>0</v>
          </cell>
          <cell r="N1983">
            <v>0</v>
          </cell>
          <cell r="O1983">
            <v>0</v>
          </cell>
          <cell r="P1983">
            <v>0</v>
          </cell>
        </row>
        <row r="1984">
          <cell r="B1984" t="str">
            <v>1196/2025</v>
          </cell>
          <cell r="C1984" t="str">
            <v>2401-0600-0072
2499-0600-0026</v>
          </cell>
          <cell r="D1984" t="str">
            <v>SPI CON 1196/2025 P:31/12/2025 R:2025I-VBOG-036672 PRESTAR SERVICIOS PROFESIONALES PARA ATENDER ASUNTOS DE CARÁCTER TÉCNICO DE LOS PROGRAMAS, PROYECTOS, CONTRATOS Y/O CONVENIOS A CARGO DEL INVIAS DESDE LA DIRECCIÓN TÉCNICA Y DE ESTRUCTURACION Y/O SUS</v>
          </cell>
          <cell r="E1984" t="str">
            <v>DTE</v>
          </cell>
          <cell r="F1984">
            <v>1.7350000000000001</v>
          </cell>
          <cell r="G1984">
            <v>1.7350000000000001</v>
          </cell>
          <cell r="H1984">
            <v>0</v>
          </cell>
          <cell r="I1984">
            <v>0</v>
          </cell>
          <cell r="J1984">
            <v>0</v>
          </cell>
          <cell r="K1984">
            <v>0</v>
          </cell>
          <cell r="L1984">
            <v>0</v>
          </cell>
          <cell r="M1984">
            <v>0</v>
          </cell>
          <cell r="N1984">
            <v>0</v>
          </cell>
          <cell r="O1984">
            <v>0</v>
          </cell>
          <cell r="P1984">
            <v>0</v>
          </cell>
        </row>
        <row r="1985">
          <cell r="B1985" t="str">
            <v>1217/2025</v>
          </cell>
          <cell r="C1985" t="str">
            <v>2401-0600-0072
2499-0600-0026</v>
          </cell>
          <cell r="D1985" t="str">
            <v>SPI CON 1217/2025 P:31-12-2025 R:2025I-VBOG-039014 PRESTAR SERVICIOS PROFESIONALES PARA ATENDER ASUNTOS DE CARÁCTER TÉCNICO DE LOS PROGRAMAS, PROYECTOS, CONTRATOS Y/O CONVENIOS A CARGO DEL INVIAS DESDE LA DIRECCIÓN TÉCNICA Y DE ESTRUCTURACION</v>
          </cell>
          <cell r="E1985" t="str">
            <v>DTE</v>
          </cell>
          <cell r="F1985">
            <v>1.7324999999999999</v>
          </cell>
          <cell r="G1985">
            <v>1.7324999999999999</v>
          </cell>
          <cell r="H1985">
            <v>0</v>
          </cell>
          <cell r="I1985">
            <v>0</v>
          </cell>
          <cell r="J1985">
            <v>0</v>
          </cell>
          <cell r="K1985">
            <v>0</v>
          </cell>
          <cell r="L1985">
            <v>0</v>
          </cell>
          <cell r="M1985">
            <v>0</v>
          </cell>
          <cell r="N1985">
            <v>0</v>
          </cell>
          <cell r="O1985">
            <v>0</v>
          </cell>
          <cell r="P1985">
            <v>0</v>
          </cell>
        </row>
        <row r="1986">
          <cell r="B1986" t="str">
            <v>4850/2023</v>
          </cell>
          <cell r="C1986" t="str">
            <v>2402-0600-0013</v>
          </cell>
          <cell r="D1986" t="str">
            <v>DEO RESOL 5663/2025 CTO4850/2023  VIGENCIA EXPIRADA R:SOL-RP-0561 POR LA CUAL SE RECONOCE Y ORDENA U</v>
          </cell>
          <cell r="E1986" t="str">
            <v>CCPT</v>
          </cell>
          <cell r="F1986">
            <v>4.1173999999999999</v>
          </cell>
          <cell r="G1986">
            <v>0</v>
          </cell>
          <cell r="H1986">
            <v>4.1173999999999999</v>
          </cell>
          <cell r="I1986">
            <v>4.1173999999999999</v>
          </cell>
          <cell r="J1986">
            <v>0</v>
          </cell>
          <cell r="K1986">
            <v>0</v>
          </cell>
          <cell r="L1986">
            <v>4.1173999999999999</v>
          </cell>
          <cell r="M1986">
            <v>4.1173999999999999</v>
          </cell>
          <cell r="N1986">
            <v>4.1173999999999999</v>
          </cell>
          <cell r="O1986">
            <v>0</v>
          </cell>
          <cell r="P1986">
            <v>0</v>
          </cell>
        </row>
        <row r="1987">
          <cell r="B1987" t="str">
            <v>744/2025</v>
          </cell>
          <cell r="C1987" t="str">
            <v>2401-0600-0107
2499-0600-0022</v>
          </cell>
          <cell r="D1987" t="str">
            <v>SPI CON 744/2025 P:31-12-2025 R:2025I-VBOG-020149 PRESTAR SERVICIOS PROFESIONALES PARA ATENDER ASUNTOS DE CARÁCTER TÉCNICO DE LOS PROGRAMAS, PROYECTOS, CONTRATOS Y/O CONVENIOS A CARGO DEL INVIAS DESDE LA DIRECCIÓN TÉCNICA Y DE ESTRUCTURACION</v>
          </cell>
          <cell r="E1987" t="str">
            <v>DTE</v>
          </cell>
          <cell r="F1987">
            <v>1.2168844999999999</v>
          </cell>
          <cell r="G1987">
            <v>1.2168844999999999</v>
          </cell>
          <cell r="H1987">
            <v>0</v>
          </cell>
          <cell r="I1987">
            <v>0</v>
          </cell>
          <cell r="J1987">
            <v>0</v>
          </cell>
          <cell r="K1987">
            <v>0</v>
          </cell>
          <cell r="L1987">
            <v>0</v>
          </cell>
          <cell r="M1987">
            <v>0</v>
          </cell>
          <cell r="N1987">
            <v>0</v>
          </cell>
          <cell r="O1987">
            <v>0</v>
          </cell>
          <cell r="P1987">
            <v>0</v>
          </cell>
        </row>
        <row r="1988">
          <cell r="B1988" t="str">
            <v>DTE 4669/2025</v>
          </cell>
          <cell r="C1988" t="str">
            <v>2401-0600-0079</v>
          </cell>
          <cell r="D1988" t="str">
            <v>RESOL DTE 4669/2025 SOCIALIZACIÓN TARIFAS DIFERENCIALES A LOS MUNICIPIOS DEL AREA DE INFLUENCIA DIRECTA DE LA  ESTACIONES DE PEAJE GARZONES 1, GARZONES 2 Y LA ESPERANZA</v>
          </cell>
          <cell r="E1988" t="str">
            <v>SG</v>
          </cell>
          <cell r="F1988">
            <v>1.3513332</v>
          </cell>
          <cell r="G1988">
            <v>0</v>
          </cell>
          <cell r="H1988">
            <v>1.3513332</v>
          </cell>
          <cell r="I1988">
            <v>0</v>
          </cell>
          <cell r="J1988">
            <v>1.3513332</v>
          </cell>
          <cell r="K1988">
            <v>0.13513320000000001</v>
          </cell>
          <cell r="L1988">
            <v>1.3513332</v>
          </cell>
          <cell r="M1988">
            <v>1.2161999999999999</v>
          </cell>
          <cell r="N1988">
            <v>0</v>
          </cell>
          <cell r="O1988">
            <v>1.3513332</v>
          </cell>
          <cell r="P1988">
            <v>0</v>
          </cell>
        </row>
        <row r="1989">
          <cell r="B1989" t="str">
            <v>SA 5340/2025</v>
          </cell>
          <cell r="C1989" t="str">
            <v>2401-0600-0112</v>
          </cell>
          <cell r="D1989" t="str">
            <v>RESOL SA 5340 ASISTENCIA Y PARTICIPACIÓN A LA RENDICIÓN DE CUENTAS DE INVIAS 2025.</v>
          </cell>
          <cell r="E1989" t="str">
            <v>SG</v>
          </cell>
          <cell r="F1989">
            <v>1.1687098500000002</v>
          </cell>
          <cell r="G1989">
            <v>0</v>
          </cell>
          <cell r="H1989">
            <v>1.1687098500000002</v>
          </cell>
          <cell r="I1989">
            <v>0</v>
          </cell>
          <cell r="J1989">
            <v>1.1687098500000002</v>
          </cell>
          <cell r="K1989">
            <v>0</v>
          </cell>
          <cell r="L1989">
            <v>1.1687098500000002</v>
          </cell>
          <cell r="M1989">
            <v>1.1687098500000002</v>
          </cell>
          <cell r="N1989">
            <v>0</v>
          </cell>
          <cell r="O1989">
            <v>1.1687098500000002</v>
          </cell>
          <cell r="P1989">
            <v>0</v>
          </cell>
        </row>
        <row r="1990">
          <cell r="B1990" t="str">
            <v>731/2025</v>
          </cell>
          <cell r="C1990" t="str">
            <v>2401-0600-0107
2499-0600-0022</v>
          </cell>
          <cell r="D1990" t="str">
            <v>SPI CPSP 731/2025 ADICION 1 P31/12/2025 R:2025I-VBOG-064783 DTR  PRESTAR SERVICIOS PROF PARA ATENDER ASUNTOS DE CARÁCTER TÉCNICO DE LOS PROGRAMAS, PROYECTOS, CONTRATOS Y/O CONVENIOS A CARGO DEL  INVIAS DESDE LA DIRECCIÓN TÉCNICA Y DE ESTRUCTURACION</v>
          </cell>
          <cell r="E1990" t="str">
            <v>DTE</v>
          </cell>
          <cell r="F1990">
            <v>0.79315349999999996</v>
          </cell>
          <cell r="G1990">
            <v>0.79315349999999996</v>
          </cell>
          <cell r="H1990">
            <v>0</v>
          </cell>
          <cell r="I1990">
            <v>0</v>
          </cell>
          <cell r="J1990">
            <v>0</v>
          </cell>
          <cell r="K1990">
            <v>0</v>
          </cell>
          <cell r="L1990">
            <v>0</v>
          </cell>
          <cell r="M1990">
            <v>0</v>
          </cell>
          <cell r="N1990">
            <v>0</v>
          </cell>
          <cell r="O1990">
            <v>0</v>
          </cell>
          <cell r="P1990">
            <v>0</v>
          </cell>
        </row>
        <row r="1991">
          <cell r="B1991" t="str">
            <v>798/2025</v>
          </cell>
          <cell r="C1991" t="str">
            <v>2401-0600-0107
2499-0600-0022</v>
          </cell>
          <cell r="D1991" t="str">
            <v>DTE CON 798/2025 P 31/12/2025 R 2025I-VBOG 020641 PRESTAR SERVICIOS PROFESIONALES PARA ATENDER ASUNTOS DE CARÁCTER TÉCNICO DE LOS PROGRAMAS, PROYECTOS, CONTRATOS Y/O CONVENIOS A CARGO DEL INVIAS DESDE LA DIRECCIÓN TÉCNICA Y DE ESTRUCTURACION Y/O SUS</v>
          </cell>
          <cell r="E1991" t="str">
            <v>DTE</v>
          </cell>
          <cell r="F1991">
            <v>0.33111499999999999</v>
          </cell>
          <cell r="G1991">
            <v>0.33111499999999999</v>
          </cell>
          <cell r="H1991">
            <v>0</v>
          </cell>
          <cell r="I1991">
            <v>0</v>
          </cell>
          <cell r="J1991">
            <v>0</v>
          </cell>
          <cell r="K1991">
            <v>0</v>
          </cell>
          <cell r="L1991">
            <v>0</v>
          </cell>
          <cell r="M1991">
            <v>0</v>
          </cell>
          <cell r="N1991">
            <v>0</v>
          </cell>
          <cell r="O1991">
            <v>0</v>
          </cell>
          <cell r="P1991">
            <v>0</v>
          </cell>
        </row>
        <row r="1992">
          <cell r="B1992" t="str">
            <v>SA 5335/2025</v>
          </cell>
          <cell r="C1992" t="str">
            <v>2401-0600-0112</v>
          </cell>
          <cell r="D1992" t="str">
            <v>RESOL SA 5335/2025 ASISTIR A LA OCTAVA SESIÓN ORDINARIA DEL CONSEJO DEL MECANISMO ESPECIAL DE SEGUIMIENTO Y EVALUACIÓN DE LAS POLÍTICAS PÚBLICAS (MESEPP) CREADO POR DECRETO 0147 DE 2024</v>
          </cell>
          <cell r="E1992" t="str">
            <v>SG</v>
          </cell>
          <cell r="F1992">
            <v>1.49836725</v>
          </cell>
          <cell r="G1992">
            <v>0</v>
          </cell>
          <cell r="H1992">
            <v>1.49836725</v>
          </cell>
          <cell r="I1992">
            <v>0</v>
          </cell>
          <cell r="J1992">
            <v>1.49836725</v>
          </cell>
          <cell r="K1992">
            <v>1.1687098500000002</v>
          </cell>
          <cell r="L1992">
            <v>1.4983672500000003</v>
          </cell>
          <cell r="M1992">
            <v>0.3296574000000001</v>
          </cell>
          <cell r="N1992">
            <v>0</v>
          </cell>
          <cell r="O1992">
            <v>1.4983672500000003</v>
          </cell>
          <cell r="P1992">
            <v>0</v>
          </cell>
        </row>
        <row r="1993">
          <cell r="B1993" t="str">
            <v>4458/2023</v>
          </cell>
          <cell r="C1993" t="str">
            <v>2402-0600-0013</v>
          </cell>
          <cell r="D1993" t="str">
            <v>DEO RESOL 5662/2025 CTO 4458/2023 VIGENCIA EXPIRADA R:SOL-RP-0561 POR LA CUAL SE RECONOCE Y ORDENA UN PAGO POR EL MECANISMO DE “PAGO PASIVOS EXIGIBLES –</v>
          </cell>
          <cell r="E1993" t="str">
            <v>CCPT</v>
          </cell>
          <cell r="F1993">
            <v>6.2886329999999999</v>
          </cell>
          <cell r="G1993">
            <v>0</v>
          </cell>
          <cell r="H1993">
            <v>6.2886329999999999</v>
          </cell>
          <cell r="I1993">
            <v>6.2886329999999999</v>
          </cell>
          <cell r="J1993">
            <v>0</v>
          </cell>
          <cell r="K1993">
            <v>6.1850250000000004</v>
          </cell>
          <cell r="L1993">
            <v>6.2886330000000008</v>
          </cell>
          <cell r="M1993">
            <v>0.10360800000000037</v>
          </cell>
          <cell r="N1993">
            <v>6.2886330000000008</v>
          </cell>
          <cell r="O1993">
            <v>0</v>
          </cell>
          <cell r="P1993">
            <v>0</v>
          </cell>
        </row>
        <row r="1994">
          <cell r="B1994" t="str">
            <v>696/2025</v>
          </cell>
          <cell r="C1994" t="str">
            <v>2401-0600-0107
2499-0600-0022</v>
          </cell>
          <cell r="D1994" t="str">
            <v>SPI CON 696/2025 VBOG-019969 P DIC 31/2025 PRESTAR SERVICIOS PROFESIONALES PARA ATENDER ASUNTOS DE CARÁCTER TÉCNICO DE LOS PROGRAMAS, PROYECTOS, CONTRATOS Y/O CONVENIOS A CARGO DEL INVIAS DESDE LA DTE</v>
          </cell>
          <cell r="E1994" t="str">
            <v>DTE</v>
          </cell>
          <cell r="F1994">
            <v>3.96E-3</v>
          </cell>
          <cell r="G1994">
            <v>3.96E-3</v>
          </cell>
          <cell r="H1994">
            <v>0</v>
          </cell>
          <cell r="I1994">
            <v>0</v>
          </cell>
          <cell r="J1994">
            <v>0</v>
          </cell>
          <cell r="K1994">
            <v>0</v>
          </cell>
          <cell r="L1994">
            <v>0</v>
          </cell>
          <cell r="M1994">
            <v>0</v>
          </cell>
          <cell r="N1994">
            <v>0</v>
          </cell>
          <cell r="O1994">
            <v>0</v>
          </cell>
          <cell r="P1994">
            <v>0</v>
          </cell>
        </row>
        <row r="1995">
          <cell r="B1995" t="str">
            <v>5005/2023</v>
          </cell>
          <cell r="C1995" t="str">
            <v>2402-0600-0013</v>
          </cell>
          <cell r="D1995" t="str">
            <v>DEO RESOL 5667/2025 CTO 5005/2023 VIGENCIA EXPIRADA R:SOL-RP-0561 POR LA CUAL SE RECONOCE Y ORDENA UN PAGO POR EL MECANISMO DE “PAGO PASIVOS EXIGIBLES – VIGENCIAS EXPIRADAS"</v>
          </cell>
          <cell r="E1995" t="str">
            <v>CCPT</v>
          </cell>
          <cell r="F1995">
            <v>1.0610000000000001E-3</v>
          </cell>
          <cell r="G1995">
            <v>0</v>
          </cell>
          <cell r="H1995">
            <v>1.0610000000000001E-3</v>
          </cell>
          <cell r="I1995">
            <v>1.0610000000000001E-3</v>
          </cell>
          <cell r="J1995">
            <v>0</v>
          </cell>
          <cell r="K1995">
            <v>0</v>
          </cell>
          <cell r="L1995">
            <v>1.0610000000000001E-3</v>
          </cell>
          <cell r="M1995">
            <v>1.0610000000000001E-3</v>
          </cell>
          <cell r="N1995">
            <v>1.0610000000000001E-3</v>
          </cell>
          <cell r="O1995">
            <v>0</v>
          </cell>
          <cell r="P1995">
            <v>0</v>
          </cell>
        </row>
        <row r="1996">
          <cell r="B1996" t="str">
            <v>5070/2023</v>
          </cell>
          <cell r="C1996" t="str">
            <v>2402-0600-0013</v>
          </cell>
          <cell r="D1996" t="str">
            <v>DEO RESOL 5567/2025 CTO 5070/2023 VIGENCIA EXPIRADA R:SOL-RP-0384 POR LA CUAL SE RECONOCE Y ORDENA UN PAGO POR EL MECANISMO DE “PAGO PASIVOS EXIGIBLES – VIGENCIAS EXPIRADAS"</v>
          </cell>
          <cell r="E1996" t="str">
            <v>SVR</v>
          </cell>
          <cell r="F1996">
            <v>950.46882720000008</v>
          </cell>
          <cell r="G1996">
            <v>0</v>
          </cell>
          <cell r="H1996">
            <v>950.46882720000008</v>
          </cell>
          <cell r="I1996">
            <v>950.46882720000008</v>
          </cell>
          <cell r="J1996">
            <v>0</v>
          </cell>
          <cell r="K1996">
            <v>950.46882720000008</v>
          </cell>
          <cell r="L1996">
            <v>950.46882720000008</v>
          </cell>
          <cell r="M1996">
            <v>0</v>
          </cell>
          <cell r="N1996">
            <v>950.46882720000008</v>
          </cell>
          <cell r="O1996">
            <v>0</v>
          </cell>
          <cell r="P1996">
            <v>0</v>
          </cell>
        </row>
        <row r="1997">
          <cell r="B1997" t="str">
            <v>2255/2021</v>
          </cell>
          <cell r="C1997" t="str">
            <v>2402-0600-0013</v>
          </cell>
          <cell r="D1997" t="str">
            <v>SVR RESOL 5535/2025 POR LA CUAL SE RECONOCE Y ORDENA UN PAGO POR EL MECANISMO DE PAGO PASIVOS EXIGIBLES - VIGENCIAS EXPIRADAS CONTRATO 2255/2021</v>
          </cell>
          <cell r="E1997" t="str">
            <v>SVR</v>
          </cell>
          <cell r="F1997">
            <v>147.632541</v>
          </cell>
          <cell r="G1997">
            <v>0</v>
          </cell>
          <cell r="H1997">
            <v>147.632541</v>
          </cell>
          <cell r="I1997">
            <v>147.632541</v>
          </cell>
          <cell r="J1997">
            <v>0</v>
          </cell>
          <cell r="K1997">
            <v>147.632541</v>
          </cell>
          <cell r="L1997">
            <v>147.632541</v>
          </cell>
          <cell r="M1997">
            <v>0</v>
          </cell>
          <cell r="N1997">
            <v>147.632541</v>
          </cell>
          <cell r="O1997">
            <v>0</v>
          </cell>
          <cell r="P1997">
            <v>0</v>
          </cell>
        </row>
        <row r="1998">
          <cell r="B1998" t="str">
            <v>1727/2025</v>
          </cell>
          <cell r="C1998" t="str">
            <v>2409-0600-0003</v>
          </cell>
          <cell r="D1998" t="str">
            <v>DTMET CDO 1727/2025 P 31/12/2025 R 2025I-VMET 078979 SGI OBRAS DE SEÑALIZACION, SEGURIDAD VIAL Y/O DISPOSITIVOS DE CONTROL EN LAS VIAS CODIGO 6508 CRUCE PUERTO RICO - YE DE GRANADA, 6507 SAN JOSÉ DEL GUAVIARE - CRUCE DE PUERTO RICO, 7506 CALAMAR - SA</v>
          </cell>
          <cell r="E1998" t="str">
            <v>SGI</v>
          </cell>
          <cell r="F1998">
            <v>119.73192046</v>
          </cell>
          <cell r="G1998">
            <v>0</v>
          </cell>
          <cell r="H1998">
            <v>119.73192046</v>
          </cell>
          <cell r="I1998">
            <v>0</v>
          </cell>
          <cell r="J1998">
            <v>119.73192046</v>
          </cell>
          <cell r="K1998">
            <v>0</v>
          </cell>
          <cell r="L1998">
            <v>119.73192046</v>
          </cell>
          <cell r="M1998">
            <v>119.73192046</v>
          </cell>
          <cell r="N1998">
            <v>0</v>
          </cell>
          <cell r="O1998">
            <v>119.73192046</v>
          </cell>
          <cell r="P1998">
            <v>0</v>
          </cell>
        </row>
        <row r="1999">
          <cell r="B1999" t="str">
            <v>5048/2023</v>
          </cell>
          <cell r="C1999" t="str">
            <v>2402-0600-0013</v>
          </cell>
          <cell r="D1999" t="str">
            <v>DEO RESOL 5659/2025 CTO5048/2023 VIGENCIA EXPIRADA R:SOL-RP-0561 POR LA CUAL SE RECONOCE Y ORDENA UN</v>
          </cell>
          <cell r="E1999" t="str">
            <v>CCPT</v>
          </cell>
          <cell r="F1999">
            <v>28.088923999999999</v>
          </cell>
          <cell r="G1999">
            <v>0</v>
          </cell>
          <cell r="H1999">
            <v>28.088923999999999</v>
          </cell>
          <cell r="I1999">
            <v>28.088923999999999</v>
          </cell>
          <cell r="J1999">
            <v>0</v>
          </cell>
          <cell r="K1999">
            <v>0</v>
          </cell>
          <cell r="L1999">
            <v>28.088923999999999</v>
          </cell>
          <cell r="M1999">
            <v>28.088923999999999</v>
          </cell>
          <cell r="N1999">
            <v>28.088923999999999</v>
          </cell>
          <cell r="O1999">
            <v>0</v>
          </cell>
          <cell r="P1999">
            <v>0</v>
          </cell>
        </row>
        <row r="2000">
          <cell r="B2000" t="str">
            <v>5066/2023</v>
          </cell>
          <cell r="C2000" t="str">
            <v>2402-0600-0013</v>
          </cell>
          <cell r="D2000" t="str">
            <v>DEO RESOL 5652/2025 CTO 5066/2023 VIGENCIA EXPIRADA R:SOL-RP-0561 POR LA CUAL SE RECONOCE Y ORDENA UN PAGO POR EL MECANISMO DE “PAGO PASIVOS EXIGIBLES – VIGENCIAS EXPIRADAS"</v>
          </cell>
          <cell r="E2000" t="str">
            <v>CCPT</v>
          </cell>
          <cell r="F2000">
            <v>82.658947000000012</v>
          </cell>
          <cell r="G2000">
            <v>0</v>
          </cell>
          <cell r="H2000">
            <v>82.658947000000012</v>
          </cell>
          <cell r="I2000">
            <v>82.658947000000012</v>
          </cell>
          <cell r="J2000">
            <v>0</v>
          </cell>
          <cell r="K2000">
            <v>82.658946999999998</v>
          </cell>
          <cell r="L2000">
            <v>82.658946999999998</v>
          </cell>
          <cell r="M2000">
            <v>0</v>
          </cell>
          <cell r="N2000">
            <v>82.658946999999998</v>
          </cell>
          <cell r="O2000">
            <v>0</v>
          </cell>
          <cell r="P2000">
            <v>0</v>
          </cell>
        </row>
        <row r="2001">
          <cell r="B2001" t="str">
            <v>5032/2023</v>
          </cell>
          <cell r="C2001" t="str">
            <v>2402-0600-0013</v>
          </cell>
          <cell r="D2001" t="str">
            <v>DEO RESOL 5659/2025 CTO5032/2023 VIGENCIA EXPIRADA R:SOL-RP-0561 POR LA CUAL SE RECONOCE Y ORDENA UN</v>
          </cell>
          <cell r="E2001" t="str">
            <v>CCPT</v>
          </cell>
          <cell r="F2001">
            <v>17.946870000000001</v>
          </cell>
          <cell r="G2001">
            <v>0</v>
          </cell>
          <cell r="H2001">
            <v>17.946870000000001</v>
          </cell>
          <cell r="I2001">
            <v>17.946870000000001</v>
          </cell>
          <cell r="J2001">
            <v>0</v>
          </cell>
          <cell r="K2001">
            <v>0</v>
          </cell>
          <cell r="L2001">
            <v>17.946870000000001</v>
          </cell>
          <cell r="M2001">
            <v>17.946870000000001</v>
          </cell>
          <cell r="N2001">
            <v>17.946870000000001</v>
          </cell>
          <cell r="O2001">
            <v>0</v>
          </cell>
          <cell r="P2001">
            <v>0</v>
          </cell>
        </row>
        <row r="2002">
          <cell r="B2002" t="str">
            <v>4571/2023</v>
          </cell>
          <cell r="C2002" t="str">
            <v>2402-0600-0013</v>
          </cell>
          <cell r="D2002" t="str">
            <v>DEO RESOL 5662/2025 CTO 4571/2023 VIGENCIA EXPIRADA R:SOL-RP-0561 POR LA CUAL SE RECONOCE Y ORDENA UN PAGO POR EL MECANISMO DE “PAGO PASIVOS EXIGIBLES – VIGENCIAS EXPIRADAS"</v>
          </cell>
          <cell r="E2002" t="str">
            <v>CCPT</v>
          </cell>
          <cell r="F2002">
            <v>17.467542329999997</v>
          </cell>
          <cell r="G2002">
            <v>0</v>
          </cell>
          <cell r="H2002">
            <v>17.467542329999997</v>
          </cell>
          <cell r="I2002">
            <v>17.467542329999997</v>
          </cell>
          <cell r="J2002">
            <v>0</v>
          </cell>
          <cell r="K2002">
            <v>0</v>
          </cell>
          <cell r="L2002">
            <v>17.467542329999997</v>
          </cell>
          <cell r="M2002">
            <v>17.467542329999997</v>
          </cell>
          <cell r="N2002">
            <v>17.467542329999997</v>
          </cell>
          <cell r="O2002">
            <v>0</v>
          </cell>
          <cell r="P2002">
            <v>0</v>
          </cell>
        </row>
        <row r="2003">
          <cell r="B2003" t="str">
            <v>1736/2025</v>
          </cell>
          <cell r="C2003" t="str">
            <v>2499-0600-0020</v>
          </cell>
          <cell r="D2003" t="str">
            <v>DTCAU ADOF 1736/2025  ADIC 1 P:31/12/2025 R:2025I-VCAU-088203 ADECUACIÓN DE REDES ELÉCTRICAS DE LA SEDE DE LA TERRITORIAL CAUCA DEPARTAMENTO DEL CAUCA</v>
          </cell>
          <cell r="E2003" t="str">
            <v>SA</v>
          </cell>
          <cell r="F2003">
            <v>11.953893000000001</v>
          </cell>
          <cell r="G2003">
            <v>0</v>
          </cell>
          <cell r="H2003">
            <v>11.953893000000001</v>
          </cell>
          <cell r="I2003">
            <v>11.953893000000001</v>
          </cell>
          <cell r="J2003">
            <v>0</v>
          </cell>
          <cell r="K2003">
            <v>0</v>
          </cell>
          <cell r="L2003">
            <v>11.953893000000001</v>
          </cell>
          <cell r="M2003">
            <v>11.953893000000001</v>
          </cell>
          <cell r="N2003">
            <v>11.953893000000001</v>
          </cell>
          <cell r="O2003">
            <v>0</v>
          </cell>
          <cell r="P2003">
            <v>0</v>
          </cell>
        </row>
        <row r="2004">
          <cell r="B2004" t="str">
            <v>5034/2023</v>
          </cell>
          <cell r="C2004" t="str">
            <v>2402-0600-0013</v>
          </cell>
          <cell r="D2004" t="str">
            <v>DEO RESOL 5659/2025 CTO5034/2023 VIGENCIA EXPIRADA R:SOL-RP-0561 POR LA CUAL SE RECONOCE Y ORDENA UN</v>
          </cell>
          <cell r="E2004" t="str">
            <v>CCPT</v>
          </cell>
          <cell r="F2004">
            <v>9.3887430700000003</v>
          </cell>
          <cell r="G2004">
            <v>0</v>
          </cell>
          <cell r="H2004">
            <v>9.3887430700000003</v>
          </cell>
          <cell r="I2004">
            <v>9.3887430700000003</v>
          </cell>
          <cell r="J2004">
            <v>0</v>
          </cell>
          <cell r="K2004">
            <v>0</v>
          </cell>
          <cell r="L2004">
            <v>9.3887430700000003</v>
          </cell>
          <cell r="M2004">
            <v>9.3887430700000003</v>
          </cell>
          <cell r="N2004">
            <v>9.3887430700000003</v>
          </cell>
          <cell r="O2004">
            <v>0</v>
          </cell>
          <cell r="P2004">
            <v>0</v>
          </cell>
        </row>
        <row r="2005">
          <cell r="B2005" t="str">
            <v>5033/2023</v>
          </cell>
          <cell r="C2005" t="str">
            <v>2402-0600-0013</v>
          </cell>
          <cell r="D2005" t="str">
            <v>DEO RESOL 5659/2025 CTO5033/2023 VIGENCIA EXPIRADA R:SOL-RP-0561 POR LA CUAL SE RECONOCE Y ORDENA UN</v>
          </cell>
          <cell r="E2005" t="str">
            <v>CCPT</v>
          </cell>
          <cell r="F2005">
            <v>7.9825200000000001</v>
          </cell>
          <cell r="G2005">
            <v>0</v>
          </cell>
          <cell r="H2005">
            <v>7.9825200000000001</v>
          </cell>
          <cell r="I2005">
            <v>7.9825200000000001</v>
          </cell>
          <cell r="J2005">
            <v>0</v>
          </cell>
          <cell r="K2005">
            <v>0</v>
          </cell>
          <cell r="L2005">
            <v>7.9825200000000001</v>
          </cell>
          <cell r="M2005">
            <v>7.9825200000000001</v>
          </cell>
          <cell r="N2005">
            <v>7.9825200000000001</v>
          </cell>
          <cell r="O2005">
            <v>0</v>
          </cell>
          <cell r="P2005">
            <v>0</v>
          </cell>
        </row>
        <row r="2006">
          <cell r="B2006" t="str">
            <v>4834/2023</v>
          </cell>
          <cell r="C2006" t="str">
            <v>2402-0600-0013</v>
          </cell>
          <cell r="D2006" t="str">
            <v>DEO RESOL 5659/2025 CTO4834/2023 VIGENCIA EXPIRADA R:SOL-RP-0561 POR LA CUAL SE RECONOCE Y ORDENA UN</v>
          </cell>
          <cell r="E2006" t="str">
            <v>CCPT</v>
          </cell>
          <cell r="F2006">
            <v>4.0643983399999994</v>
          </cell>
          <cell r="G2006">
            <v>0</v>
          </cell>
          <cell r="H2006">
            <v>4.0643983399999994</v>
          </cell>
          <cell r="I2006">
            <v>4.0643983399999994</v>
          </cell>
          <cell r="J2006">
            <v>0</v>
          </cell>
          <cell r="K2006">
            <v>0</v>
          </cell>
          <cell r="L2006">
            <v>4.0643983400000003</v>
          </cell>
          <cell r="M2006">
            <v>4.0643983400000003</v>
          </cell>
          <cell r="N2006">
            <v>4.0643983400000003</v>
          </cell>
          <cell r="O2006">
            <v>0</v>
          </cell>
          <cell r="P2006">
            <v>0</v>
          </cell>
        </row>
        <row r="2007">
          <cell r="B2007" t="str">
            <v>1248/2025</v>
          </cell>
          <cell r="C2007" t="str">
            <v>2401-0600-0071
2401-0600-0102</v>
          </cell>
          <cell r="D2007" t="str">
            <v>SGCP SA CO 1248/2025R P 31/12/2025 2025I-VBOG-040111  PRESTAR SERVICIOS PROFESIONALES DE GESTION Y APOYO EN TEMAS ADMINISTRATIVOS Y FINANCIEROS EN EL GRUPO DE GESTION DE INFORMACION Y SEGUIMIENTO PRESUPUESTAL PARA EL DESARROLLO DE LAS POLÍTICAS, PLAN</v>
          </cell>
          <cell r="E2007" t="str">
            <v>SG</v>
          </cell>
          <cell r="F2007">
            <v>2.3467500000000001</v>
          </cell>
          <cell r="G2007">
            <v>2.3467500000000001</v>
          </cell>
          <cell r="H2007">
            <v>0</v>
          </cell>
          <cell r="I2007">
            <v>0</v>
          </cell>
          <cell r="J2007">
            <v>0</v>
          </cell>
          <cell r="K2007">
            <v>0</v>
          </cell>
          <cell r="L2007">
            <v>0</v>
          </cell>
          <cell r="M2007">
            <v>0</v>
          </cell>
          <cell r="N2007">
            <v>0</v>
          </cell>
          <cell r="O2007">
            <v>0</v>
          </cell>
          <cell r="P2007">
            <v>0</v>
          </cell>
        </row>
        <row r="2008">
          <cell r="B2008" t="str">
            <v>1054/2025</v>
          </cell>
          <cell r="C2008" t="str">
            <v>2401-0600-0041
2401-0600-0071</v>
          </cell>
          <cell r="D2008" t="str">
            <v>SG CON 1054/2025 P 31/12/20525 R 2025I-VBOG 026644 PRESTAR SERVICIOS PROFESIONALES ESPECIALIZADOS DE CARACTER JURÍDICO, PARA EL ASESORAMIENTO, REVISIÓN Y SEGUIMIENTO DE LAS POLÍTICAS, PLANES, PROGRAMAS Y PROYECTOS EN LA SECRETARÍA GENERAL Y DEPENDENC</v>
          </cell>
          <cell r="E2008" t="str">
            <v>SG</v>
          </cell>
          <cell r="F2008">
            <v>1.29</v>
          </cell>
          <cell r="G2008">
            <v>1.29</v>
          </cell>
          <cell r="H2008">
            <v>0</v>
          </cell>
          <cell r="I2008">
            <v>0</v>
          </cell>
          <cell r="J2008">
            <v>0</v>
          </cell>
          <cell r="K2008">
            <v>0</v>
          </cell>
          <cell r="L2008">
            <v>0</v>
          </cell>
          <cell r="M2008">
            <v>0</v>
          </cell>
          <cell r="N2008">
            <v>0</v>
          </cell>
          <cell r="O2008">
            <v>0</v>
          </cell>
          <cell r="P2008">
            <v>0</v>
          </cell>
        </row>
        <row r="2009">
          <cell r="B2009" t="str">
            <v>SMFF 5103/2025</v>
          </cell>
          <cell r="C2009" t="str">
            <v>2401-0600-0075</v>
          </cell>
          <cell r="D2009" t="str">
            <v>RESOL SMFF 5103/2025 VISITA TECNICA SUPERVISION CONTRATO 1559-2025 "DESMONTE Y TRASLADO DE PUENTE FERREO UBICADO SOBRE LA QUEBRADA PERICO EN EL MUNICIPIO DE HONDA, DEPARTAMENTO DEL TOLIMA Y VISITA TECNICA DE SUPERVISION CTO 4190-2025</v>
          </cell>
          <cell r="E2009" t="str">
            <v>SG</v>
          </cell>
          <cell r="F2009">
            <v>0.96523800000000004</v>
          </cell>
          <cell r="G2009">
            <v>0</v>
          </cell>
          <cell r="H2009">
            <v>0.96523800000000004</v>
          </cell>
          <cell r="I2009">
            <v>0.96523800000000004</v>
          </cell>
          <cell r="J2009">
            <v>0</v>
          </cell>
          <cell r="K2009">
            <v>0</v>
          </cell>
          <cell r="L2009">
            <v>0.96523800000000004</v>
          </cell>
          <cell r="M2009">
            <v>0.96523800000000004</v>
          </cell>
          <cell r="N2009">
            <v>0.96523800000000004</v>
          </cell>
          <cell r="O2009">
            <v>0</v>
          </cell>
          <cell r="P2009">
            <v>0</v>
          </cell>
        </row>
        <row r="2010">
          <cell r="B2010" t="str">
            <v>1073/2025</v>
          </cell>
          <cell r="C2010" t="str">
            <v>2401-0600-0071
2401-0600-0107</v>
          </cell>
          <cell r="D2010" t="str">
            <v>SA CON 1073/2025 P 31 DIC/2025 R2025I-VBOG-028292 PRESTAR SERVICIOS DE APOYO A LA GESTIÓN EN PROCESOS ADMINISTRATIVOS,REVISIÓN, CLASIFICACIÓN Y CONTROL DE DOCUMENTOS EN DESARROLLO DE LAS POLÍTICAS,PLANES, PROGRAMAS Y PROYECTOS DE LA SECRETARÍA GENE</v>
          </cell>
          <cell r="E2010" t="str">
            <v>SG</v>
          </cell>
          <cell r="F2010">
            <v>0.73499999999999999</v>
          </cell>
          <cell r="G2010">
            <v>0.73499999999999999</v>
          </cell>
          <cell r="H2010">
            <v>0</v>
          </cell>
          <cell r="I2010">
            <v>0</v>
          </cell>
          <cell r="J2010">
            <v>0</v>
          </cell>
          <cell r="K2010">
            <v>0</v>
          </cell>
          <cell r="L2010">
            <v>0</v>
          </cell>
          <cell r="M2010">
            <v>0</v>
          </cell>
          <cell r="N2010">
            <v>0</v>
          </cell>
          <cell r="O2010">
            <v>0</v>
          </cell>
          <cell r="P2010">
            <v>0</v>
          </cell>
        </row>
        <row r="2011">
          <cell r="B2011" t="str">
            <v>621/2025</v>
          </cell>
          <cell r="C2011" t="str">
            <v>2401-0600-0071
2401-0600-0080
2401-0600-0118
2409-0600-0002</v>
          </cell>
          <cell r="D2011" t="str">
            <v>SA  CON 621/2025 PL 31/12/25 VBO-013384  P SERV PROF DE APOYO ADMTIVO, TÉCNICO Y FINANCIERO, EN LA SUB ADMTIVA EN DESARROLLO DE LAS POLÍTICAS, PLANES, PROGRAMAS Y PROYECTOS DEL INSTITUTO NACIONAL DE VÍAS - INVIAS ORIENTADOS AL CUMPLIMIENTO DE SU</v>
          </cell>
          <cell r="E2011" t="str">
            <v>SG</v>
          </cell>
          <cell r="F2011">
            <v>0.60899999999999999</v>
          </cell>
          <cell r="G2011">
            <v>0.60899999999999999</v>
          </cell>
          <cell r="H2011">
            <v>0</v>
          </cell>
          <cell r="I2011">
            <v>0</v>
          </cell>
          <cell r="J2011">
            <v>0</v>
          </cell>
          <cell r="K2011">
            <v>0</v>
          </cell>
          <cell r="L2011">
            <v>0</v>
          </cell>
          <cell r="M2011">
            <v>0</v>
          </cell>
          <cell r="N2011">
            <v>0</v>
          </cell>
          <cell r="O2011">
            <v>0</v>
          </cell>
          <cell r="P2011">
            <v>0</v>
          </cell>
        </row>
        <row r="2012">
          <cell r="B2012" t="str">
            <v>SMFF 5102/2025</v>
          </cell>
          <cell r="C2012" t="str">
            <v>2401-0600-0112</v>
          </cell>
          <cell r="D2012" t="str">
            <v>RESOL SMFF 5102/2025 VISITA TECNICA DE SUPERVISION CONTRATO 4190-2025</v>
          </cell>
          <cell r="E2012" t="str">
            <v>SG</v>
          </cell>
          <cell r="F2012">
            <v>0.57914280000000007</v>
          </cell>
          <cell r="G2012">
            <v>0</v>
          </cell>
          <cell r="H2012">
            <v>0.57914280000000007</v>
          </cell>
          <cell r="I2012">
            <v>0</v>
          </cell>
          <cell r="J2012">
            <v>0.57914280000000007</v>
          </cell>
          <cell r="K2012">
            <v>0</v>
          </cell>
          <cell r="L2012">
            <v>0.57914280000000007</v>
          </cell>
          <cell r="M2012">
            <v>0.57914280000000007</v>
          </cell>
          <cell r="N2012">
            <v>0</v>
          </cell>
          <cell r="O2012">
            <v>0.57914280000000007</v>
          </cell>
          <cell r="P2012">
            <v>0</v>
          </cell>
        </row>
        <row r="2013">
          <cell r="B2013" t="str">
            <v>2021/2025</v>
          </cell>
          <cell r="C2013" t="str">
            <v>2499-0600-0020</v>
          </cell>
          <cell r="D2013" t="str">
            <v>DTQUI CON 2021/2025 P:31/12/2025 SOL RP 0195 SA  REALIZAR LA ADECUACIÓN DE REDES ELÉCTRICAS EN LAS SEDES DEL INVIAS. DIRECCIÓN TERRITORIAL QUINDÍO</v>
          </cell>
          <cell r="E2013" t="str">
            <v>SA</v>
          </cell>
          <cell r="F2013">
            <v>1.9999999999999999E-6</v>
          </cell>
          <cell r="G2013">
            <v>1.9999999999999999E-6</v>
          </cell>
          <cell r="H2013">
            <v>0</v>
          </cell>
          <cell r="I2013">
            <v>0</v>
          </cell>
          <cell r="J2013">
            <v>0</v>
          </cell>
          <cell r="K2013">
            <v>0</v>
          </cell>
          <cell r="L2013">
            <v>0</v>
          </cell>
          <cell r="M2013">
            <v>0</v>
          </cell>
          <cell r="N2013">
            <v>0</v>
          </cell>
          <cell r="O2013">
            <v>0</v>
          </cell>
          <cell r="P2013">
            <v>0</v>
          </cell>
        </row>
        <row r="2014">
          <cell r="B2014" t="str">
            <v>1009/2022</v>
          </cell>
          <cell r="C2014" t="str">
            <v>2402-0600-0013</v>
          </cell>
          <cell r="D2014" t="str">
            <v>SVR RESOLUCION 4816/2025  R: VBOG-092843 PAGO PASIVOS EXIGIBLES-VIGENCIAS EXPIRADAS  DEL CON 1009/2022</v>
          </cell>
          <cell r="E2014" t="str">
            <v>SVR</v>
          </cell>
          <cell r="F2014">
            <v>491.43814700000001</v>
          </cell>
          <cell r="G2014">
            <v>0</v>
          </cell>
          <cell r="H2014">
            <v>491.43814700000001</v>
          </cell>
          <cell r="I2014">
            <v>491.43814700000001</v>
          </cell>
          <cell r="J2014">
            <v>0</v>
          </cell>
          <cell r="K2014">
            <v>491.43814700000001</v>
          </cell>
          <cell r="L2014">
            <v>491.43814700000001</v>
          </cell>
          <cell r="M2014">
            <v>0</v>
          </cell>
          <cell r="N2014">
            <v>491.43814700000001</v>
          </cell>
          <cell r="O2014">
            <v>0</v>
          </cell>
          <cell r="P2014">
            <v>0</v>
          </cell>
        </row>
        <row r="2015">
          <cell r="B2015" t="str">
            <v>4945/2023</v>
          </cell>
          <cell r="C2015" t="str">
            <v>2402-0600-0013</v>
          </cell>
          <cell r="D2015" t="str">
            <v>DEO RESOL 5658/2025 CTO4945/2023 VIGENCIA EXPIRADA R:SOL-RP-0561 POR LA CUAL SE RECONOCE Y ORDENA UN</v>
          </cell>
          <cell r="E2015" t="str">
            <v>CCPT</v>
          </cell>
          <cell r="F2015">
            <v>116.4990722</v>
          </cell>
          <cell r="G2015">
            <v>0</v>
          </cell>
          <cell r="H2015">
            <v>116.4990722</v>
          </cell>
          <cell r="I2015">
            <v>116.4990722</v>
          </cell>
          <cell r="J2015">
            <v>0</v>
          </cell>
          <cell r="K2015">
            <v>0</v>
          </cell>
          <cell r="L2015">
            <v>116.4990722</v>
          </cell>
          <cell r="M2015">
            <v>116.4990722</v>
          </cell>
          <cell r="N2015">
            <v>116.4990722</v>
          </cell>
          <cell r="O2015">
            <v>0</v>
          </cell>
          <cell r="P2015">
            <v>0</v>
          </cell>
        </row>
        <row r="2016">
          <cell r="B2016" t="str">
            <v>4943/2023</v>
          </cell>
          <cell r="C2016" t="str">
            <v>2402-0600-0013</v>
          </cell>
          <cell r="D2016" t="str">
            <v>DEO RESOL 5658/2025 CTO4943/2023 VIGENCIA EXPIRADA R:SOL-RP-0561 POR LA CUAL SE RECONOCE Y ORDENA UN</v>
          </cell>
          <cell r="E2016" t="str">
            <v>CCPT</v>
          </cell>
          <cell r="F2016">
            <v>100.05600920000001</v>
          </cell>
          <cell r="G2016">
            <v>0</v>
          </cell>
          <cell r="H2016">
            <v>100.05600920000001</v>
          </cell>
          <cell r="I2016">
            <v>100.05600920000001</v>
          </cell>
          <cell r="J2016">
            <v>0</v>
          </cell>
          <cell r="K2016">
            <v>0</v>
          </cell>
          <cell r="L2016">
            <v>100.05600920000001</v>
          </cell>
          <cell r="M2016">
            <v>100.05600920000001</v>
          </cell>
          <cell r="N2016">
            <v>100.05600920000001</v>
          </cell>
          <cell r="O2016">
            <v>0</v>
          </cell>
          <cell r="P2016">
            <v>0</v>
          </cell>
        </row>
        <row r="2017">
          <cell r="B2017" t="str">
            <v>4944/2023</v>
          </cell>
          <cell r="C2017" t="str">
            <v>2402-0600-0013</v>
          </cell>
          <cell r="D2017" t="str">
            <v>DEO RESOL 5658/2025 CTO4944/2023 VIGENCIA EXPIRADA R:SOL-RP-0561 POR LA CUAL SE RECONOCE Y ORDENA UN</v>
          </cell>
          <cell r="E2017" t="str">
            <v>CCPT</v>
          </cell>
          <cell r="F2017">
            <v>76.587924000000001</v>
          </cell>
          <cell r="G2017">
            <v>0</v>
          </cell>
          <cell r="H2017">
            <v>76.587924000000001</v>
          </cell>
          <cell r="I2017">
            <v>76.587924000000001</v>
          </cell>
          <cell r="J2017">
            <v>0</v>
          </cell>
          <cell r="K2017">
            <v>0</v>
          </cell>
          <cell r="L2017">
            <v>76.587924000000001</v>
          </cell>
          <cell r="M2017">
            <v>76.587924000000001</v>
          </cell>
          <cell r="N2017">
            <v>76.587924000000001</v>
          </cell>
          <cell r="O2017">
            <v>0</v>
          </cell>
          <cell r="P2017">
            <v>0</v>
          </cell>
        </row>
        <row r="2018">
          <cell r="B2018" t="str">
            <v>5056/2023</v>
          </cell>
          <cell r="C2018" t="str">
            <v>2402-0600-0013</v>
          </cell>
          <cell r="D2018" t="str">
            <v>DEO RESOL 5659/2025 CTO5056/2023 VIGENCIA EXPIRADA R:SOL-RP-0561 POR LA CUAL SE RECONOCE Y ORDENA UN</v>
          </cell>
          <cell r="E2018" t="str">
            <v>CCPT</v>
          </cell>
          <cell r="F2018">
            <v>61.583768970000001</v>
          </cell>
          <cell r="G2018">
            <v>0</v>
          </cell>
          <cell r="H2018">
            <v>61.583768970000001</v>
          </cell>
          <cell r="I2018">
            <v>61.583768970000001</v>
          </cell>
          <cell r="J2018">
            <v>0</v>
          </cell>
          <cell r="K2018">
            <v>0</v>
          </cell>
          <cell r="L2018">
            <v>61.583768970000008</v>
          </cell>
          <cell r="M2018">
            <v>61.583768970000008</v>
          </cell>
          <cell r="N2018">
            <v>61.583768970000008</v>
          </cell>
          <cell r="O2018">
            <v>0</v>
          </cell>
          <cell r="P2018">
            <v>0</v>
          </cell>
        </row>
        <row r="2019">
          <cell r="B2019" t="str">
            <v>4881/2023</v>
          </cell>
          <cell r="C2019" t="str">
            <v>2402-0600-0013</v>
          </cell>
          <cell r="D2019" t="str">
            <v>DEO RESOL 5658/2025 CTO4881/2023 VIGENCIA EXPIRADA R:SOL-RP-0561 POR LA CUAL SE RECONOCE Y ORDENA UN</v>
          </cell>
          <cell r="E2019" t="str">
            <v>CCPT</v>
          </cell>
          <cell r="F2019">
            <v>27.187715799999999</v>
          </cell>
          <cell r="G2019">
            <v>0</v>
          </cell>
          <cell r="H2019">
            <v>27.187715799999999</v>
          </cell>
          <cell r="I2019">
            <v>27.187715799999999</v>
          </cell>
          <cell r="J2019">
            <v>0</v>
          </cell>
          <cell r="K2019">
            <v>0</v>
          </cell>
          <cell r="L2019">
            <v>27.187715799999999</v>
          </cell>
          <cell r="M2019">
            <v>27.187715799999999</v>
          </cell>
          <cell r="N2019">
            <v>27.187715799999999</v>
          </cell>
          <cell r="O2019">
            <v>0</v>
          </cell>
          <cell r="P2019">
            <v>0</v>
          </cell>
        </row>
        <row r="2020">
          <cell r="B2020" t="str">
            <v>4151/2023</v>
          </cell>
          <cell r="C2020" t="str">
            <v>2402-0600-0013</v>
          </cell>
          <cell r="D2020" t="str">
            <v>DEO RESOL 5655/2025 CTO 4151/2023 VIGENCIA EXPIRADA R:SOL-RP-0561 POR LA CUAL SE RECONOCE Y ORDENA UN PAGO POR EL MECANISMO DE “PAGO PASIVOS EXIGIBLES – VIGENCIAS EXPIRADAS"</v>
          </cell>
          <cell r="E2020" t="str">
            <v>CCPT</v>
          </cell>
          <cell r="F2020">
            <v>19.868002000000001</v>
          </cell>
          <cell r="G2020">
            <v>0</v>
          </cell>
          <cell r="H2020">
            <v>19.868002000000001</v>
          </cell>
          <cell r="I2020">
            <v>19.868002000000001</v>
          </cell>
          <cell r="J2020">
            <v>0</v>
          </cell>
          <cell r="K2020">
            <v>19.868002000000001</v>
          </cell>
          <cell r="L2020">
            <v>19.868002000000001</v>
          </cell>
          <cell r="M2020">
            <v>0</v>
          </cell>
          <cell r="N2020">
            <v>19.868002000000001</v>
          </cell>
          <cell r="O2020">
            <v>0</v>
          </cell>
          <cell r="P2020">
            <v>0</v>
          </cell>
        </row>
        <row r="2021">
          <cell r="B2021" t="str">
            <v>2749/2023</v>
          </cell>
          <cell r="C2021" t="str">
            <v>2402-0600-0013</v>
          </cell>
          <cell r="D2021" t="str">
            <v>DEO RESOL 5655/2025 CTO 2749/2023 VIGENCIA EXPIRADA R:SOL-RP-0561 POR LA CUAL SE RECONOCE Y ORDENA UN PAGO POR EL MECANISMO DE “PAGO PASIVOS EXIGIBLES – VIGENCIAS EXPIRADAS"</v>
          </cell>
          <cell r="E2021" t="str">
            <v>CCPT</v>
          </cell>
          <cell r="F2021">
            <v>17.424575000000001</v>
          </cell>
          <cell r="G2021">
            <v>0</v>
          </cell>
          <cell r="H2021">
            <v>17.424575000000001</v>
          </cell>
          <cell r="I2021">
            <v>17.424575000000001</v>
          </cell>
          <cell r="J2021">
            <v>0</v>
          </cell>
          <cell r="K2021">
            <v>17.424575000000001</v>
          </cell>
          <cell r="L2021">
            <v>17.424575000000001</v>
          </cell>
          <cell r="M2021">
            <v>0</v>
          </cell>
          <cell r="N2021">
            <v>17.424575000000001</v>
          </cell>
          <cell r="O2021">
            <v>0</v>
          </cell>
          <cell r="P2021">
            <v>0</v>
          </cell>
        </row>
        <row r="2022">
          <cell r="B2022" t="str">
            <v>5055/2023</v>
          </cell>
          <cell r="C2022" t="str">
            <v>2402-0600-0013</v>
          </cell>
          <cell r="D2022" t="str">
            <v>DEO RESOL 5659/2025 CTO5055/2023 VIGENCIA EXPIRADA R:SOL-RP-0561 POR LA CUAL SE RECONOCE Y ORDENA UN</v>
          </cell>
          <cell r="E2022" t="str">
            <v>CCPT</v>
          </cell>
          <cell r="F2022">
            <v>12.255452999999999</v>
          </cell>
          <cell r="G2022">
            <v>0</v>
          </cell>
          <cell r="H2022">
            <v>12.255452999999999</v>
          </cell>
          <cell r="I2022">
            <v>12.255452999999999</v>
          </cell>
          <cell r="J2022">
            <v>0</v>
          </cell>
          <cell r="K2022">
            <v>0</v>
          </cell>
          <cell r="L2022">
            <v>12.255453000000001</v>
          </cell>
          <cell r="M2022">
            <v>12.255453000000001</v>
          </cell>
          <cell r="N2022">
            <v>12.255453000000001</v>
          </cell>
          <cell r="O2022">
            <v>0</v>
          </cell>
          <cell r="P2022">
            <v>0</v>
          </cell>
        </row>
        <row r="2023">
          <cell r="B2023" t="str">
            <v>4872/2023</v>
          </cell>
          <cell r="C2023" t="str">
            <v>2402-0600-0013</v>
          </cell>
          <cell r="D2023" t="str">
            <v>DEO RESOL 5658/2025 CTO4872/2023 VIGENCIA EXPIRADA R:SOL-RP-0561 POR LA CUAL SE RECONOCE Y ORDENA UN</v>
          </cell>
          <cell r="E2023" t="str">
            <v>CCPT</v>
          </cell>
          <cell r="F2023">
            <v>30.939176</v>
          </cell>
          <cell r="G2023">
            <v>0</v>
          </cell>
          <cell r="H2023">
            <v>30.939176</v>
          </cell>
          <cell r="I2023">
            <v>30.939176</v>
          </cell>
          <cell r="J2023">
            <v>0</v>
          </cell>
          <cell r="K2023">
            <v>0</v>
          </cell>
          <cell r="L2023">
            <v>30.939175999999996</v>
          </cell>
          <cell r="M2023">
            <v>30.939175999999996</v>
          </cell>
          <cell r="N2023">
            <v>30.939175999999996</v>
          </cell>
          <cell r="O2023">
            <v>0</v>
          </cell>
          <cell r="P2023">
            <v>0</v>
          </cell>
        </row>
        <row r="2024">
          <cell r="B2024" t="str">
            <v>4185/2023</v>
          </cell>
          <cell r="C2024" t="str">
            <v>2402-0600-0013</v>
          </cell>
          <cell r="D2024" t="str">
            <v>DEO RESOL 5655/2025 CTO 4185/2023  VIGENCIA EXPIRADA R:SOL-RP-0561 POR LA CUAL SE RECONOCE Y ORDENA UN PAGO POR EL MECANISMO DE “PAGO PASIVOS EXIGIBLES – VIGENCIAS EXPIRADAS"</v>
          </cell>
          <cell r="E2024" t="str">
            <v>CCPT</v>
          </cell>
          <cell r="F2024">
            <v>10.49104</v>
          </cell>
          <cell r="G2024">
            <v>0</v>
          </cell>
          <cell r="H2024">
            <v>10.49104</v>
          </cell>
          <cell r="I2024">
            <v>10.49104</v>
          </cell>
          <cell r="J2024">
            <v>0</v>
          </cell>
          <cell r="K2024">
            <v>10.49104</v>
          </cell>
          <cell r="L2024">
            <v>10.49104</v>
          </cell>
          <cell r="M2024">
            <v>0</v>
          </cell>
          <cell r="N2024">
            <v>10.49104</v>
          </cell>
          <cell r="O2024">
            <v>0</v>
          </cell>
          <cell r="P2024">
            <v>0</v>
          </cell>
        </row>
        <row r="2025">
          <cell r="B2025" t="str">
            <v>1331/2025</v>
          </cell>
          <cell r="C2025" t="str">
            <v>2499-0600-0028</v>
          </cell>
          <cell r="D2025" t="str">
            <v>SG ADOF 1331/2025 P:31/12/2025 R:2025I-VBOG-050503 SG PRESTAR LOS SERVICIOS DE MONITOREO DE MEDIOS PARA HACER SEGUIMIENTO, SISTEMATIZACIÓN Y ANÁLISIS DE LAS INFORMACIONES QUE SE REGISTRAN EN RADIO, PRENSA, TELEVISIÓN, REVISTAS, PÁGINAS WEB Y REDES SO</v>
          </cell>
          <cell r="E2025" t="str">
            <v>SUBG</v>
          </cell>
          <cell r="F2025">
            <v>12.331493999999999</v>
          </cell>
          <cell r="G2025">
            <v>0</v>
          </cell>
          <cell r="H2025">
            <v>12.331493999999999</v>
          </cell>
          <cell r="I2025">
            <v>12.331493999999999</v>
          </cell>
          <cell r="J2025">
            <v>0</v>
          </cell>
          <cell r="K2025">
            <v>8.2209959999999995</v>
          </cell>
          <cell r="L2025">
            <v>12.331493999999999</v>
          </cell>
          <cell r="M2025">
            <v>4.1104979999999998</v>
          </cell>
          <cell r="N2025">
            <v>12.331493999999999</v>
          </cell>
          <cell r="O2025">
            <v>0</v>
          </cell>
          <cell r="P2025">
            <v>0</v>
          </cell>
        </row>
        <row r="2026">
          <cell r="B2026" t="str">
            <v>5057/2023</v>
          </cell>
          <cell r="C2026" t="str">
            <v>2402-0600-0013</v>
          </cell>
          <cell r="D2026" t="str">
            <v>DEO RESOL 5659/2025 CTO5057/2023 VIGENCIA EXPIRADA R:SOL-RP-0561 POR LA CUAL SE RECONOCE Y ORDENA UN</v>
          </cell>
          <cell r="E2026" t="str">
            <v>CCPT</v>
          </cell>
          <cell r="F2026">
            <v>45.818683999999998</v>
          </cell>
          <cell r="G2026">
            <v>0</v>
          </cell>
          <cell r="H2026">
            <v>45.818683999999998</v>
          </cell>
          <cell r="I2026">
            <v>45.818683999999998</v>
          </cell>
          <cell r="J2026">
            <v>0</v>
          </cell>
          <cell r="K2026">
            <v>0</v>
          </cell>
          <cell r="L2026">
            <v>45.818683999999998</v>
          </cell>
          <cell r="M2026">
            <v>45.818683999999998</v>
          </cell>
          <cell r="N2026">
            <v>45.818683999999998</v>
          </cell>
          <cell r="O2026">
            <v>0</v>
          </cell>
          <cell r="P2026">
            <v>0</v>
          </cell>
        </row>
        <row r="2027">
          <cell r="B2027" t="str">
            <v>4444/2024</v>
          </cell>
          <cell r="C2027" t="str">
            <v>2409-0600-0002</v>
          </cell>
          <cell r="D2027" t="str">
            <v>SA CON4444/2024 VIGENCIA FUTURAP: 21/12/2024 R 2024I-VBOG 101186 PRESTAR SERVICIOS PROFESIONALES SPECIALIZADOS DE CARÁCTER TÉCNICO, PARA EL ASESORAMIENTO Y LA REVISIÓN DE LOS TEMAS A CARGO DEL PROGRAMA EN SEGURIDAD EN CARRETERAS NACIONAL – PSCN,</v>
          </cell>
          <cell r="E2027" t="str">
            <v>SA</v>
          </cell>
          <cell r="F2027">
            <v>2</v>
          </cell>
          <cell r="G2027">
            <v>2</v>
          </cell>
          <cell r="H2027">
            <v>0</v>
          </cell>
          <cell r="I2027">
            <v>0</v>
          </cell>
          <cell r="J2027">
            <v>0</v>
          </cell>
          <cell r="K2027">
            <v>0</v>
          </cell>
          <cell r="L2027">
            <v>0</v>
          </cell>
          <cell r="M2027">
            <v>0</v>
          </cell>
          <cell r="N2027">
            <v>0</v>
          </cell>
          <cell r="O2027">
            <v>0</v>
          </cell>
          <cell r="P2027">
            <v>0</v>
          </cell>
        </row>
        <row r="2028">
          <cell r="B2028" t="str">
            <v>OTIC 4931/2025</v>
          </cell>
          <cell r="C2028" t="str">
            <v>2401-0600-0075</v>
          </cell>
          <cell r="D2028" t="str">
            <v>RESOL OTIC 4931/2025 EFECTUAR VISITA TÉCNICA A LA DIRECCIÓN TERRITORIAL HUILA PARA REALIZAR SOPORTE Y MANTENIMIENTO PREVENTIVO Y CORRECTIVO A LOS EQUIPOS DE CÓMPUTO, IMPRESORAS, REDES DE TELECOMUNICACIONES Y DEMÁS INFRAESTRUCTURA Y SERVICIOS TECNOLÓG</v>
          </cell>
          <cell r="E2028" t="str">
            <v>SG</v>
          </cell>
          <cell r="F2028">
            <v>0.5552475</v>
          </cell>
          <cell r="G2028">
            <v>0</v>
          </cell>
          <cell r="H2028">
            <v>0.5552475</v>
          </cell>
          <cell r="I2028">
            <v>0.5552475</v>
          </cell>
          <cell r="J2028">
            <v>0</v>
          </cell>
          <cell r="K2028">
            <v>0</v>
          </cell>
          <cell r="L2028">
            <v>0.5552475</v>
          </cell>
          <cell r="M2028">
            <v>0.5552475</v>
          </cell>
          <cell r="N2028">
            <v>0.5552475</v>
          </cell>
          <cell r="O2028">
            <v>0</v>
          </cell>
          <cell r="P2028">
            <v>0</v>
          </cell>
        </row>
        <row r="2029">
          <cell r="B2029" t="str">
            <v>1072/2025</v>
          </cell>
          <cell r="C2029" t="str">
            <v>2401-0600-0074
2401-0600-0102</v>
          </cell>
          <cell r="D2029" t="str">
            <v>SG CON 1072/2025 VBOG-027690 P DIC 31/2025 PRESTAR SERVICIOS PROFESIONALES DE APOYO ADMINISTRATIVO, TÉCNICO Y FINANCIERO, EN LA SECRETARÍA GENERAL Y SUS DEPENDENCIAS EN DESARROLLO DE LAS POLÍTICAS,PLANES, PROGRAMAS Y PROYECTOS DEL INSTI</v>
          </cell>
          <cell r="E2029" t="str">
            <v>SG</v>
          </cell>
          <cell r="F2029">
            <v>0.54600000000000004</v>
          </cell>
          <cell r="G2029">
            <v>0.54600000000000004</v>
          </cell>
          <cell r="H2029">
            <v>0</v>
          </cell>
          <cell r="I2029">
            <v>0</v>
          </cell>
          <cell r="J2029">
            <v>0</v>
          </cell>
          <cell r="K2029">
            <v>0</v>
          </cell>
          <cell r="L2029">
            <v>0</v>
          </cell>
          <cell r="M2029">
            <v>0</v>
          </cell>
          <cell r="N2029">
            <v>0</v>
          </cell>
          <cell r="O2029">
            <v>0</v>
          </cell>
          <cell r="P2029">
            <v>0</v>
          </cell>
        </row>
        <row r="2030">
          <cell r="B2030" t="str">
            <v>SMFF 5460/2025</v>
          </cell>
          <cell r="C2030" t="str">
            <v>2402-0600-0013</v>
          </cell>
          <cell r="D2030" t="str">
            <v>RESOL SMFF5460/2025 ASISTIR A LA CITACION PARA LA FIRMA DEL ACTA DE ENTREGA Y RECIBO DE LA LOCOMOTORA U10B- VIA 748- FDP1003 EN EL MARCO DEL ONTRATO INTERAD DE COMODATO 009-2025</v>
          </cell>
          <cell r="E2030" t="str">
            <v>SG</v>
          </cell>
          <cell r="F2030">
            <v>0.1625664</v>
          </cell>
          <cell r="G2030">
            <v>0</v>
          </cell>
          <cell r="H2030">
            <v>0.1625664</v>
          </cell>
          <cell r="I2030">
            <v>0.1625664</v>
          </cell>
          <cell r="J2030">
            <v>0</v>
          </cell>
          <cell r="K2030">
            <v>0</v>
          </cell>
          <cell r="L2030">
            <v>0.1625664</v>
          </cell>
          <cell r="M2030">
            <v>0.1625664</v>
          </cell>
          <cell r="N2030">
            <v>0.1625664</v>
          </cell>
          <cell r="O2030">
            <v>0</v>
          </cell>
          <cell r="P2030">
            <v>0</v>
          </cell>
        </row>
        <row r="2031">
          <cell r="B2031" t="str">
            <v>3853/2023</v>
          </cell>
          <cell r="C2031" t="str">
            <v>2402-0600-0013</v>
          </cell>
          <cell r="D2031" t="str">
            <v>SVR  RESOL 5539/2025 DEO CTO 3853/2023  SOL RP 0446 DEO   POR LA CUAL SE RECONOCE Y ORDENA UN PAGO POR EL MECANISMO DE “PAGO PASIVOS EXIGIBLES – VIGENCIAS EXPIRADAS</v>
          </cell>
          <cell r="E2031" t="str">
            <v>SVR</v>
          </cell>
          <cell r="F2031">
            <v>205.30116999999998</v>
          </cell>
          <cell r="G2031">
            <v>0</v>
          </cell>
          <cell r="H2031">
            <v>205.30116999999998</v>
          </cell>
          <cell r="I2031">
            <v>205.30116999999998</v>
          </cell>
          <cell r="J2031">
            <v>0</v>
          </cell>
          <cell r="K2031">
            <v>0</v>
          </cell>
          <cell r="L2031">
            <v>205.30116999999998</v>
          </cell>
          <cell r="M2031">
            <v>205.30116999999998</v>
          </cell>
          <cell r="N2031">
            <v>205.30116999999998</v>
          </cell>
          <cell r="O2031">
            <v>0</v>
          </cell>
          <cell r="P2031">
            <v>0</v>
          </cell>
        </row>
        <row r="2032">
          <cell r="B2032" t="str">
            <v>5102/2023</v>
          </cell>
          <cell r="C2032" t="str">
            <v>2409-0600-0002</v>
          </cell>
          <cell r="D2032" t="str">
            <v>SA CON 5102/2023 VIGENCIAS FUTURAS P:32 MESES R:SOL_52_21_01_25 SERVICIO DE MANTENIMIENTO PREVENTIVO Y CORRECTIVO INCLUIDO MANO DE OBRA Y SUMINISTRO DE REPUESTOS NUEVOS – ORIGINALES PARA VEHÍCULOS MULTIMARCA (CHEVROLET, RENAULT, FORD, VOLKSWAGEN, ENT</v>
          </cell>
          <cell r="E2032" t="str">
            <v>SA</v>
          </cell>
          <cell r="F2032">
            <v>150.80006402000001</v>
          </cell>
          <cell r="G2032">
            <v>0</v>
          </cell>
          <cell r="H2032">
            <v>150.80006402000001</v>
          </cell>
          <cell r="I2032">
            <v>0</v>
          </cell>
          <cell r="J2032">
            <v>150.80006402000001</v>
          </cell>
          <cell r="K2032">
            <v>4.6606350000000001</v>
          </cell>
          <cell r="L2032">
            <v>150.80006402000004</v>
          </cell>
          <cell r="M2032">
            <v>146.13942902000002</v>
          </cell>
          <cell r="N2032">
            <v>0</v>
          </cell>
          <cell r="O2032">
            <v>150.80006402000004</v>
          </cell>
          <cell r="P2032">
            <v>0</v>
          </cell>
        </row>
        <row r="2033">
          <cell r="B2033" t="str">
            <v>3752/2024</v>
          </cell>
          <cell r="C2033" t="str">
            <v>2401-0600-0103</v>
          </cell>
          <cell r="D2033" t="str">
            <v>DEO CON 3752/2024 VIGENCIAS FUTURAS P: 31/07/2025 R: SOL.174-07-03-25 SERVICIO DE MANTENIMIENTO RUTINARIO DE LAS VIAS A CARGO DEL INVIAS, DT ANTIOQUIA. SECTOR 6204 PUENTE AURRA - MEDELLÍN, PR16+0000 - PR71+0000</v>
          </cell>
          <cell r="E2033" t="str">
            <v>SGI</v>
          </cell>
          <cell r="F2033">
            <v>106.34816237999999</v>
          </cell>
          <cell r="G2033">
            <v>0</v>
          </cell>
          <cell r="H2033">
            <v>106.34816237999999</v>
          </cell>
          <cell r="I2033">
            <v>0</v>
          </cell>
          <cell r="J2033">
            <v>106.34816237999999</v>
          </cell>
          <cell r="K2033">
            <v>106.34816237999999</v>
          </cell>
          <cell r="L2033">
            <v>106.34816237999999</v>
          </cell>
          <cell r="M2033">
            <v>0</v>
          </cell>
          <cell r="N2033">
            <v>0</v>
          </cell>
          <cell r="O2033">
            <v>106.34816237999999</v>
          </cell>
          <cell r="P2033">
            <v>0</v>
          </cell>
        </row>
        <row r="2034">
          <cell r="B2034" t="str">
            <v>2094/2025</v>
          </cell>
          <cell r="C2034" t="str">
            <v>2401-0600-0103</v>
          </cell>
          <cell r="D2034" t="str">
            <v>DTMAG CON 2094/2025 SOL RP-0175 SUMINISTRO DE AFIRMADO PARA LA VÍA 2701 PLATO - SALAMINA PR15 +000 a PR29+000, A CARGO DE LA DIRECCIÓN TERRITORIAL MAGDALENA DEL INVIAS</v>
          </cell>
          <cell r="E2034" t="str">
            <v>SGI</v>
          </cell>
          <cell r="F2034">
            <v>89.383026999999998</v>
          </cell>
          <cell r="G2034">
            <v>0</v>
          </cell>
          <cell r="H2034">
            <v>89.383026999999998</v>
          </cell>
          <cell r="I2034">
            <v>0</v>
          </cell>
          <cell r="J2034">
            <v>89.383026999999998</v>
          </cell>
          <cell r="K2034">
            <v>0</v>
          </cell>
          <cell r="L2034">
            <v>89.383026999999998</v>
          </cell>
          <cell r="M2034">
            <v>89.383026999999998</v>
          </cell>
          <cell r="N2034">
            <v>0</v>
          </cell>
          <cell r="O2034">
            <v>89.383026999999998</v>
          </cell>
          <cell r="P2034">
            <v>0</v>
          </cell>
        </row>
        <row r="2035">
          <cell r="B2035" t="str">
            <v>4867/2023</v>
          </cell>
          <cell r="C2035" t="str">
            <v>2402-0600-0013</v>
          </cell>
          <cell r="D2035" t="str">
            <v>DEO RESOL 5658/2025 CTO4867/2023 VIGENCIA EXPIRADA R:SOL-RP-0561 POR LA CUAL SE RECONOCE Y ORDENA UN</v>
          </cell>
          <cell r="E2035" t="str">
            <v>CCPT</v>
          </cell>
          <cell r="F2035">
            <v>82.289175999999998</v>
          </cell>
          <cell r="G2035">
            <v>0</v>
          </cell>
          <cell r="H2035">
            <v>82.289175999999998</v>
          </cell>
          <cell r="I2035">
            <v>82.289175999999998</v>
          </cell>
          <cell r="J2035">
            <v>0</v>
          </cell>
          <cell r="K2035">
            <v>82.289175999999998</v>
          </cell>
          <cell r="L2035">
            <v>82.289175999999998</v>
          </cell>
          <cell r="M2035">
            <v>0</v>
          </cell>
          <cell r="N2035">
            <v>82.289175999999998</v>
          </cell>
          <cell r="O2035">
            <v>0</v>
          </cell>
          <cell r="P2035">
            <v>0</v>
          </cell>
        </row>
        <row r="2036">
          <cell r="B2036" t="str">
            <v>4865/2023</v>
          </cell>
          <cell r="C2036" t="str">
            <v>2402-0600-0013</v>
          </cell>
          <cell r="D2036" t="str">
            <v>DEO RESOL 5658/2025 CTO4865/2023 VIGENCIA EXPIRADA R:SOL-RP-0561 POR LA CUAL SE RECONOCE Y ORDENA UN</v>
          </cell>
          <cell r="E2036" t="str">
            <v>CCPT</v>
          </cell>
          <cell r="F2036">
            <v>74.386804799999993</v>
          </cell>
          <cell r="G2036">
            <v>0</v>
          </cell>
          <cell r="H2036">
            <v>74.386804799999993</v>
          </cell>
          <cell r="I2036">
            <v>74.386804799999993</v>
          </cell>
          <cell r="J2036">
            <v>0</v>
          </cell>
          <cell r="K2036">
            <v>59.650320800000003</v>
          </cell>
          <cell r="L2036">
            <v>74.386804800000007</v>
          </cell>
          <cell r="M2036">
            <v>14.736484000000004</v>
          </cell>
          <cell r="N2036">
            <v>74.386804800000007</v>
          </cell>
          <cell r="O2036">
            <v>0</v>
          </cell>
          <cell r="P2036">
            <v>0</v>
          </cell>
        </row>
        <row r="2037">
          <cell r="B2037" t="str">
            <v>4868/2023</v>
          </cell>
          <cell r="C2037" t="str">
            <v>2402-0600-0013</v>
          </cell>
          <cell r="D2037" t="str">
            <v>DEO RESOL 5658/2025 CTO4868/2023 VIGENCIA EXPIRADA R:SOL-RP-0561 POR LA CUAL SE RECONOCE Y ORDENA UN</v>
          </cell>
          <cell r="E2037" t="str">
            <v>CCPT</v>
          </cell>
          <cell r="F2037">
            <v>56.943855999999997</v>
          </cell>
          <cell r="G2037">
            <v>0</v>
          </cell>
          <cell r="H2037">
            <v>56.943855999999997</v>
          </cell>
          <cell r="I2037">
            <v>56.943855999999997</v>
          </cell>
          <cell r="J2037">
            <v>0</v>
          </cell>
          <cell r="K2037">
            <v>0</v>
          </cell>
          <cell r="L2037">
            <v>56.943855999999997</v>
          </cell>
          <cell r="M2037">
            <v>56.943855999999997</v>
          </cell>
          <cell r="N2037">
            <v>56.943855999999997</v>
          </cell>
          <cell r="O2037">
            <v>0</v>
          </cell>
          <cell r="P2037">
            <v>0</v>
          </cell>
        </row>
        <row r="2038">
          <cell r="B2038" t="str">
            <v>4399/2023</v>
          </cell>
          <cell r="C2038" t="str">
            <v>2402-0600-0013</v>
          </cell>
          <cell r="D2038" t="str">
            <v>DEO RESOL 5664/2025 CTO4399/2023 VIGENCIA EXPIRADA R:SOL-RP-0561 POR LA CUAL SE RECONOCE Y ORDENA UN</v>
          </cell>
          <cell r="E2038" t="str">
            <v>CCPT</v>
          </cell>
          <cell r="F2038">
            <v>52.292859999999997</v>
          </cell>
          <cell r="G2038">
            <v>0</v>
          </cell>
          <cell r="H2038">
            <v>52.292859999999997</v>
          </cell>
          <cell r="I2038">
            <v>52.292859999999997</v>
          </cell>
          <cell r="J2038">
            <v>0</v>
          </cell>
          <cell r="K2038">
            <v>52.292859999999997</v>
          </cell>
          <cell r="L2038">
            <v>52.292859999999997</v>
          </cell>
          <cell r="M2038">
            <v>0</v>
          </cell>
          <cell r="N2038">
            <v>52.292859999999997</v>
          </cell>
          <cell r="O2038">
            <v>0</v>
          </cell>
          <cell r="P2038">
            <v>0</v>
          </cell>
        </row>
        <row r="2039">
          <cell r="B2039" t="str">
            <v>4530/2023</v>
          </cell>
          <cell r="C2039" t="str">
            <v>2402-0600-0013</v>
          </cell>
          <cell r="D2039" t="str">
            <v>DEO RESOL 5658/2025 CTO4530/2023 VIGENCIA EXPIRADA R:SOL-RP-0561 POR LA CUAL SE RECONOCE Y ORDENA UN</v>
          </cell>
          <cell r="E2039" t="str">
            <v>CCPT</v>
          </cell>
          <cell r="F2039">
            <v>50.198169249999999</v>
          </cell>
          <cell r="G2039">
            <v>0</v>
          </cell>
          <cell r="H2039">
            <v>50.198169249999999</v>
          </cell>
          <cell r="I2039">
            <v>50.198169249999999</v>
          </cell>
          <cell r="J2039">
            <v>0</v>
          </cell>
          <cell r="K2039">
            <v>50.198169249999999</v>
          </cell>
          <cell r="L2039">
            <v>50.198169250000007</v>
          </cell>
          <cell r="M2039">
            <v>0</v>
          </cell>
          <cell r="N2039">
            <v>50.198169250000007</v>
          </cell>
          <cell r="O2039">
            <v>0</v>
          </cell>
          <cell r="P2039">
            <v>0</v>
          </cell>
        </row>
        <row r="2040">
          <cell r="B2040" t="str">
            <v>4874/2023</v>
          </cell>
          <cell r="C2040" t="str">
            <v>2402-0600-0013</v>
          </cell>
          <cell r="D2040" t="str">
            <v>DEO RESOL 5660/2025 CTO4874/2023 VIGENCIA EXPIRADA R:SOL-RP-0561 POR LA CUAL SE RECONOCE Y ORDENA UN</v>
          </cell>
          <cell r="E2040" t="str">
            <v>CCPT</v>
          </cell>
          <cell r="F2040">
            <v>80.309529999999995</v>
          </cell>
          <cell r="G2040">
            <v>0</v>
          </cell>
          <cell r="H2040">
            <v>80.309529999999995</v>
          </cell>
          <cell r="I2040">
            <v>80.309529999999995</v>
          </cell>
          <cell r="J2040">
            <v>0</v>
          </cell>
          <cell r="K2040">
            <v>30.73413</v>
          </cell>
          <cell r="L2040">
            <v>80.309529999999995</v>
          </cell>
          <cell r="M2040">
            <v>49.575399999999995</v>
          </cell>
          <cell r="N2040">
            <v>80.309529999999995</v>
          </cell>
          <cell r="O2040">
            <v>0</v>
          </cell>
          <cell r="P2040">
            <v>0</v>
          </cell>
        </row>
        <row r="2041">
          <cell r="B2041" t="str">
            <v>4513/2023</v>
          </cell>
          <cell r="C2041" t="str">
            <v>2402-0600-0013</v>
          </cell>
          <cell r="D2041" t="str">
            <v>DEO RESOL 5664/2025 CTO4513/2023 VIGENCIA EXPIRADA R:SOL-RP-0561 POR LA CUAL SE RECONOCE Y ORDENA UN</v>
          </cell>
          <cell r="E2041" t="str">
            <v>CCPT</v>
          </cell>
          <cell r="F2041">
            <v>42.645553999999997</v>
          </cell>
          <cell r="G2041">
            <v>0</v>
          </cell>
          <cell r="H2041">
            <v>42.645553999999997</v>
          </cell>
          <cell r="I2041">
            <v>42.645553999999997</v>
          </cell>
          <cell r="J2041">
            <v>0</v>
          </cell>
          <cell r="K2041">
            <v>0</v>
          </cell>
          <cell r="L2041">
            <v>42.645554000000004</v>
          </cell>
          <cell r="M2041">
            <v>42.645554000000004</v>
          </cell>
          <cell r="N2041">
            <v>42.645554000000004</v>
          </cell>
          <cell r="O2041">
            <v>0</v>
          </cell>
          <cell r="P2041">
            <v>0</v>
          </cell>
        </row>
        <row r="2042">
          <cell r="B2042" t="str">
            <v>2053/2020</v>
          </cell>
          <cell r="C2042" t="str">
            <v>2406-0600-0007</v>
          </cell>
          <cell r="D2042" t="str">
            <v>DEO RESOL 5524/2025 CTO2053-2020 VIGENCIA EXPIRADA R:SOL-RP-0284 POR LA CUAL SE RECONOCE Y ORDENA UN</v>
          </cell>
          <cell r="E2042" t="str">
            <v>SMFF</v>
          </cell>
          <cell r="F2042">
            <v>31.457412000000001</v>
          </cell>
          <cell r="G2042">
            <v>0</v>
          </cell>
          <cell r="H2042">
            <v>31.457412000000001</v>
          </cell>
          <cell r="I2042">
            <v>31.457412000000001</v>
          </cell>
          <cell r="J2042">
            <v>0</v>
          </cell>
          <cell r="K2042">
            <v>0</v>
          </cell>
          <cell r="L2042">
            <v>31.457412000000001</v>
          </cell>
          <cell r="M2042">
            <v>31.457412000000001</v>
          </cell>
          <cell r="N2042">
            <v>31.457412000000001</v>
          </cell>
          <cell r="O2042">
            <v>0</v>
          </cell>
          <cell r="P2042">
            <v>0</v>
          </cell>
        </row>
        <row r="2043">
          <cell r="B2043" t="str">
            <v>4583/2023</v>
          </cell>
          <cell r="C2043" t="str">
            <v>2402-0600-0013</v>
          </cell>
          <cell r="D2043" t="str">
            <v>DEO RESOL 5660/2025 CTO4583/2023 VIGENCIA EXPIRADA R:SOL-RP-0561 POR LA CUAL SE RECONOCE Y ORDENA UN</v>
          </cell>
          <cell r="E2043" t="str">
            <v>CCPT</v>
          </cell>
          <cell r="F2043">
            <v>86.809669</v>
          </cell>
          <cell r="G2043">
            <v>0</v>
          </cell>
          <cell r="H2043">
            <v>86.809669</v>
          </cell>
          <cell r="I2043">
            <v>86.809669</v>
          </cell>
          <cell r="J2043">
            <v>0</v>
          </cell>
          <cell r="K2043">
            <v>86.809669</v>
          </cell>
          <cell r="L2043">
            <v>86.809669</v>
          </cell>
          <cell r="M2043">
            <v>0</v>
          </cell>
          <cell r="N2043">
            <v>86.809669</v>
          </cell>
          <cell r="O2043">
            <v>0</v>
          </cell>
          <cell r="P2043">
            <v>0</v>
          </cell>
        </row>
        <row r="2044">
          <cell r="B2044" t="str">
            <v>1912/2024</v>
          </cell>
          <cell r="C2044" t="str">
            <v>2401-0600-0041
2401-0600-0072
2401-0600-0074</v>
          </cell>
          <cell r="D2044" t="str">
            <v>SA CON 1912/2024 PROR 3 ADI 1 P:31/10/2025 R:2025I-VBOG-018799 SUMINISTRO DE TIQUETES AÉREOS NACIONALES E INTERNACIONALES PARA FUNCIONARIOS Y CONTRATISTAS DEL INSTITUTO NACIONAL DE VIAS</v>
          </cell>
          <cell r="E2044" t="str">
            <v>SG</v>
          </cell>
          <cell r="F2044">
            <v>182.49987099999998</v>
          </cell>
          <cell r="G2044">
            <v>0</v>
          </cell>
          <cell r="H2044">
            <v>182.49987099999998</v>
          </cell>
          <cell r="I2044">
            <v>149.91809899999998</v>
          </cell>
          <cell r="J2044">
            <v>32.581772000000001</v>
          </cell>
          <cell r="K2044">
            <v>155.70720400000002</v>
          </cell>
          <cell r="L2044">
            <v>182.49987099999998</v>
          </cell>
          <cell r="M2044">
            <v>26.792666999999966</v>
          </cell>
          <cell r="N2044">
            <v>149.91809899999998</v>
          </cell>
          <cell r="O2044">
            <v>32.581772000000001</v>
          </cell>
          <cell r="P2044">
            <v>0</v>
          </cell>
        </row>
        <row r="2045">
          <cell r="B2045" t="str">
            <v>4520/2023</v>
          </cell>
          <cell r="C2045" t="str">
            <v>2402-0600-0013</v>
          </cell>
          <cell r="D2045" t="str">
            <v>DEO RESOL 5663/2025 CTO4520/2023  VIGENCIA EXPIRADA R:SOL-RP-0561 POR LA CUAL SE RECONOCE Y ORDENA U</v>
          </cell>
          <cell r="E2045" t="str">
            <v>CCPT</v>
          </cell>
          <cell r="F2045">
            <v>20.981999999999999</v>
          </cell>
          <cell r="G2045">
            <v>0</v>
          </cell>
          <cell r="H2045">
            <v>20.981999999999999</v>
          </cell>
          <cell r="I2045">
            <v>20.981999999999999</v>
          </cell>
          <cell r="J2045">
            <v>0</v>
          </cell>
          <cell r="K2045">
            <v>20.981999999999999</v>
          </cell>
          <cell r="L2045">
            <v>20.981999999999999</v>
          </cell>
          <cell r="M2045">
            <v>0</v>
          </cell>
          <cell r="N2045">
            <v>20.981999999999999</v>
          </cell>
          <cell r="O2045">
            <v>0</v>
          </cell>
          <cell r="P2045">
            <v>0</v>
          </cell>
        </row>
        <row r="2046">
          <cell r="B2046" t="str">
            <v>4560/2023</v>
          </cell>
          <cell r="C2046" t="str">
            <v>2402-0600-0013</v>
          </cell>
          <cell r="D2046" t="str">
            <v>DEO RESOL 5664/2025 CTO4560/2023 VIGENCIA EXPIRADA R:SOL-RP-0561 POR LA CUAL SE RECONOCE Y ORDENA UN</v>
          </cell>
          <cell r="E2046" t="str">
            <v>CCPT</v>
          </cell>
          <cell r="F2046">
            <v>20.568884000000001</v>
          </cell>
          <cell r="G2046">
            <v>0</v>
          </cell>
          <cell r="H2046">
            <v>20.568884000000001</v>
          </cell>
          <cell r="I2046">
            <v>20.568884000000001</v>
          </cell>
          <cell r="J2046">
            <v>0</v>
          </cell>
          <cell r="K2046">
            <v>20.568884000000001</v>
          </cell>
          <cell r="L2046">
            <v>20.568884000000001</v>
          </cell>
          <cell r="M2046">
            <v>0</v>
          </cell>
          <cell r="N2046">
            <v>20.568884000000001</v>
          </cell>
          <cell r="O2046">
            <v>0</v>
          </cell>
          <cell r="P2046">
            <v>0</v>
          </cell>
        </row>
        <row r="2047">
          <cell r="B2047" t="str">
            <v>4369/2023</v>
          </cell>
          <cell r="C2047" t="str">
            <v>2402-0600-0013</v>
          </cell>
          <cell r="D2047" t="str">
            <v>DEO RESOL 5661/2025 CTO4369/2023 VIGENCIA EXPIRADA R:SOL-RP-0561 POR LA CUAL SE RECONOCE Y ORDENA UN</v>
          </cell>
          <cell r="E2047" t="str">
            <v>CCPT</v>
          </cell>
          <cell r="F2047">
            <v>19.490534</v>
          </cell>
          <cell r="G2047">
            <v>0</v>
          </cell>
          <cell r="H2047">
            <v>19.490534</v>
          </cell>
          <cell r="I2047">
            <v>19.490534</v>
          </cell>
          <cell r="J2047">
            <v>0</v>
          </cell>
          <cell r="K2047">
            <v>0</v>
          </cell>
          <cell r="L2047">
            <v>19.490534</v>
          </cell>
          <cell r="M2047">
            <v>19.490534</v>
          </cell>
          <cell r="N2047">
            <v>19.490534</v>
          </cell>
          <cell r="O2047">
            <v>0</v>
          </cell>
          <cell r="P2047">
            <v>0</v>
          </cell>
        </row>
        <row r="2048">
          <cell r="B2048" t="str">
            <v>4859/2023</v>
          </cell>
          <cell r="C2048" t="str">
            <v>2402-0600-0013</v>
          </cell>
          <cell r="D2048" t="str">
            <v>DEO RESOL 5664/2025 CTO4859/2023 VIGENCIA EXPIRADA R:SOL-RP-0561 POR LA CUAL SE RECONOCE Y ORDENA UN</v>
          </cell>
          <cell r="E2048" t="str">
            <v>CCPT</v>
          </cell>
          <cell r="F2048">
            <v>16.270621999999999</v>
          </cell>
          <cell r="G2048">
            <v>0</v>
          </cell>
          <cell r="H2048">
            <v>16.270621999999999</v>
          </cell>
          <cell r="I2048">
            <v>16.270621999999999</v>
          </cell>
          <cell r="J2048">
            <v>0</v>
          </cell>
          <cell r="K2048">
            <v>16.270621999999999</v>
          </cell>
          <cell r="L2048">
            <v>16.270621999999999</v>
          </cell>
          <cell r="M2048">
            <v>0</v>
          </cell>
          <cell r="N2048">
            <v>16.270621999999999</v>
          </cell>
          <cell r="O2048">
            <v>0</v>
          </cell>
          <cell r="P2048">
            <v>0</v>
          </cell>
        </row>
        <row r="2049">
          <cell r="B2049" t="str">
            <v>4869/2023</v>
          </cell>
          <cell r="C2049" t="str">
            <v>2402-0600-0013</v>
          </cell>
          <cell r="D2049" t="str">
            <v>DEO RESOL 5660/2025 CTO4869/2023 VIGENCIA EXPIRADA R:SOL-RP-0561 POR LA CUAL SE RECONOCE Y ORDENA UN</v>
          </cell>
          <cell r="E2049" t="str">
            <v>CCPT</v>
          </cell>
          <cell r="F2049">
            <v>16.06381</v>
          </cell>
          <cell r="G2049">
            <v>0</v>
          </cell>
          <cell r="H2049">
            <v>16.06381</v>
          </cell>
          <cell r="I2049">
            <v>16.06381</v>
          </cell>
          <cell r="J2049">
            <v>0</v>
          </cell>
          <cell r="K2049">
            <v>0</v>
          </cell>
          <cell r="L2049">
            <v>16.06381</v>
          </cell>
          <cell r="M2049">
            <v>16.06381</v>
          </cell>
          <cell r="N2049">
            <v>16.06381</v>
          </cell>
          <cell r="O2049">
            <v>0</v>
          </cell>
          <cell r="P2049">
            <v>0</v>
          </cell>
        </row>
        <row r="2050">
          <cell r="B2050" t="str">
            <v>4690/2023</v>
          </cell>
          <cell r="C2050" t="str">
            <v>2402-0600-0013</v>
          </cell>
          <cell r="D2050" t="str">
            <v>DEO RESOL 5663/2025 CTO4690/2023  VIGENCIA EXPIRADA R:SOL-RP-0561 POR LA CUAL SE RECONOCE Y ORDENA U</v>
          </cell>
          <cell r="E2050" t="str">
            <v>CCPT</v>
          </cell>
          <cell r="F2050">
            <v>15.779995</v>
          </cell>
          <cell r="G2050">
            <v>0</v>
          </cell>
          <cell r="H2050">
            <v>15.779995</v>
          </cell>
          <cell r="I2050">
            <v>15.779995</v>
          </cell>
          <cell r="J2050">
            <v>0</v>
          </cell>
          <cell r="K2050">
            <v>0</v>
          </cell>
          <cell r="L2050">
            <v>15.779995</v>
          </cell>
          <cell r="M2050">
            <v>15.779995</v>
          </cell>
          <cell r="N2050">
            <v>15.779995</v>
          </cell>
          <cell r="O2050">
            <v>0</v>
          </cell>
          <cell r="P2050">
            <v>0</v>
          </cell>
        </row>
        <row r="2051">
          <cell r="B2051" t="str">
            <v>1745/2025</v>
          </cell>
          <cell r="C2051" t="str">
            <v>2409-0600-0005</v>
          </cell>
          <cell r="D2051" t="str">
            <v>SPI CPSP 1745/2025 P:31/12/2025 R:025I-VBOG-081333 SPI PRESTAR SERVICIOS PROFESIONALES PARA ATENDER ASUNTOS DE CARÁCTER TÉCNICO DE LOS ROGRAMAS, PROYECTOS,CONTRATOS Y/O CONVENIOS A CARGO DEL INVIAS DESDE LA DIRECCIÓN TÉCNICA Y DE ESTRUCTURACION Y/O</v>
          </cell>
          <cell r="E2051" t="str">
            <v>SPI</v>
          </cell>
          <cell r="F2051">
            <v>14.994999999999999</v>
          </cell>
          <cell r="G2051">
            <v>14.994999999999999</v>
          </cell>
          <cell r="H2051">
            <v>0</v>
          </cell>
          <cell r="I2051">
            <v>0</v>
          </cell>
          <cell r="J2051">
            <v>0</v>
          </cell>
          <cell r="K2051">
            <v>0</v>
          </cell>
          <cell r="L2051">
            <v>0</v>
          </cell>
          <cell r="M2051">
            <v>0</v>
          </cell>
          <cell r="N2051">
            <v>0</v>
          </cell>
          <cell r="O2051">
            <v>0</v>
          </cell>
          <cell r="P2051">
            <v>0</v>
          </cell>
        </row>
        <row r="2052">
          <cell r="B2052" t="str">
            <v>4582/2023</v>
          </cell>
          <cell r="C2052" t="str">
            <v>2402-0600-0013</v>
          </cell>
          <cell r="D2052" t="str">
            <v>DEO RESOL 5660/2025 CTO4582/2023 VIGENCIA EXPIRADA R:SOL-RP-0561 POR LA CUAL SE RECONOCE Y ORDENA UN</v>
          </cell>
          <cell r="E2052" t="str">
            <v>CCPT</v>
          </cell>
          <cell r="F2052">
            <v>14.840942999999999</v>
          </cell>
          <cell r="G2052">
            <v>0</v>
          </cell>
          <cell r="H2052">
            <v>14.840942999999999</v>
          </cell>
          <cell r="I2052">
            <v>14.840942999999999</v>
          </cell>
          <cell r="J2052">
            <v>0</v>
          </cell>
          <cell r="K2052">
            <v>0</v>
          </cell>
          <cell r="L2052">
            <v>14.840942999999999</v>
          </cell>
          <cell r="M2052">
            <v>14.840942999999999</v>
          </cell>
          <cell r="N2052">
            <v>14.840942999999999</v>
          </cell>
          <cell r="O2052">
            <v>0</v>
          </cell>
          <cell r="P2052">
            <v>0</v>
          </cell>
        </row>
        <row r="2053">
          <cell r="B2053" t="str">
            <v>4193/2023</v>
          </cell>
          <cell r="C2053" t="str">
            <v>2402-0600-0013</v>
          </cell>
          <cell r="D2053" t="str">
            <v>DEO RESOL 5664/2025 CTO4193/2023 VIGENCIA EXPIRADA R:SOL-RP-0561 POR LA CUAL SE RECONOCE Y ORDENA UN</v>
          </cell>
          <cell r="E2053" t="str">
            <v>CCPT</v>
          </cell>
          <cell r="F2053">
            <v>13.742357999999999</v>
          </cell>
          <cell r="G2053">
            <v>0</v>
          </cell>
          <cell r="H2053">
            <v>13.742357999999999</v>
          </cell>
          <cell r="I2053">
            <v>13.742357999999999</v>
          </cell>
          <cell r="J2053">
            <v>0</v>
          </cell>
          <cell r="K2053">
            <v>13.742357999999999</v>
          </cell>
          <cell r="L2053">
            <v>13.742357999999999</v>
          </cell>
          <cell r="M2053">
            <v>0</v>
          </cell>
          <cell r="N2053">
            <v>13.742357999999999</v>
          </cell>
          <cell r="O2053">
            <v>0</v>
          </cell>
          <cell r="P2053">
            <v>0</v>
          </cell>
        </row>
        <row r="2054">
          <cell r="B2054" t="str">
            <v>5003/2023</v>
          </cell>
          <cell r="C2054" t="str">
            <v>2406-0600-0007</v>
          </cell>
          <cell r="D2054" t="str">
            <v>SMFF  RESOL 5281/2025 R:2025I-VBOG-099006 SMFF  PAGO PASIVOS EXIGIBLES -VIGENCIAS EXPIRADAS - MEJORAMIENTO MUELLE SAPUARA, CORREGIMIENTO SAPUARA, MUNICIPIO BARRANCOMINAS, DEPARTAMENTO DE GUAINIA CTO 5003/2023</v>
          </cell>
          <cell r="E2054" t="str">
            <v>SMFF</v>
          </cell>
          <cell r="F2054">
            <v>376.81357783999999</v>
          </cell>
          <cell r="G2054">
            <v>0</v>
          </cell>
          <cell r="H2054">
            <v>376.81357783999999</v>
          </cell>
          <cell r="I2054">
            <v>376.81357783999999</v>
          </cell>
          <cell r="J2054">
            <v>0</v>
          </cell>
          <cell r="K2054">
            <v>363.57393483999999</v>
          </cell>
          <cell r="L2054">
            <v>376.81357783999999</v>
          </cell>
          <cell r="M2054">
            <v>13.239643000000001</v>
          </cell>
          <cell r="N2054">
            <v>376.81357783999999</v>
          </cell>
          <cell r="O2054">
            <v>0</v>
          </cell>
          <cell r="P2054">
            <v>0</v>
          </cell>
        </row>
        <row r="2055">
          <cell r="B2055" t="str">
            <v>4856/2023</v>
          </cell>
          <cell r="C2055" t="str">
            <v>2402-0600-0013</v>
          </cell>
          <cell r="D2055" t="str">
            <v>DEO RESOL 5664/2025 CTO4856/2023 VIGENCIA EXPIRADA R:SOL-RP-0561 POR LA CUAL SE RECONOCE Y ORDENA UN</v>
          </cell>
          <cell r="E2055" t="str">
            <v>CCPT</v>
          </cell>
          <cell r="F2055">
            <v>12.421924000000001</v>
          </cell>
          <cell r="G2055">
            <v>0</v>
          </cell>
          <cell r="H2055">
            <v>12.421924000000001</v>
          </cell>
          <cell r="I2055">
            <v>12.421924000000001</v>
          </cell>
          <cell r="J2055">
            <v>0</v>
          </cell>
          <cell r="K2055">
            <v>12.421924000000001</v>
          </cell>
          <cell r="L2055">
            <v>12.421924000000001</v>
          </cell>
          <cell r="M2055">
            <v>0</v>
          </cell>
          <cell r="N2055">
            <v>12.421924000000001</v>
          </cell>
          <cell r="O2055">
            <v>0</v>
          </cell>
          <cell r="P2055">
            <v>0</v>
          </cell>
        </row>
        <row r="2056">
          <cell r="B2056" t="str">
            <v>1704/2025</v>
          </cell>
          <cell r="C2056" t="str">
            <v>2409-0600-0005</v>
          </cell>
          <cell r="D2056" t="str">
            <v>SPI CPSP 1704/2025 P:31/12/2025 R:2025I-VBOG-081259 PRESTAR SERVICIOS PROFESIONALES PARA ATENDER ASUNTOS DE CARÁCTER
TÉCNICO DE LOS PROGRAMAS, PROYECTOS, CONTRATOS Y/O CONVENIOS A CARGO DEL INVIAS DESDE LA DIRECCIÓN TÉCNICA Y DE ESTRUCTURACIÓN Y/O SU</v>
          </cell>
          <cell r="E2056" t="str">
            <v>SPI</v>
          </cell>
          <cell r="F2056">
            <v>11.76</v>
          </cell>
          <cell r="G2056">
            <v>11.76</v>
          </cell>
          <cell r="H2056">
            <v>0</v>
          </cell>
          <cell r="I2056">
            <v>0</v>
          </cell>
          <cell r="J2056">
            <v>0</v>
          </cell>
          <cell r="K2056">
            <v>0</v>
          </cell>
          <cell r="L2056">
            <v>0</v>
          </cell>
          <cell r="M2056">
            <v>0</v>
          </cell>
          <cell r="N2056">
            <v>0</v>
          </cell>
          <cell r="O2056">
            <v>0</v>
          </cell>
          <cell r="P2056">
            <v>0</v>
          </cell>
        </row>
        <row r="2057">
          <cell r="B2057" t="str">
            <v>2879/2023</v>
          </cell>
          <cell r="C2057" t="str">
            <v>2402-0600-0013</v>
          </cell>
          <cell r="D2057" t="str">
            <v>DEO RESOL 5661/2025 CTO2879/2023 VIGENCIA EXPIRADA R:SOL-RP-0561 POR LA CUAL SE RECONOCE Y ORDENA UN</v>
          </cell>
          <cell r="E2057" t="str">
            <v>CCPT</v>
          </cell>
          <cell r="F2057">
            <v>10.862962599999999</v>
          </cell>
          <cell r="G2057">
            <v>0</v>
          </cell>
          <cell r="H2057">
            <v>10.862962599999999</v>
          </cell>
          <cell r="I2057">
            <v>10.862962599999999</v>
          </cell>
          <cell r="J2057">
            <v>0</v>
          </cell>
          <cell r="K2057">
            <v>8.2852560000000004</v>
          </cell>
          <cell r="L2057">
            <v>10.862962599999999</v>
          </cell>
          <cell r="M2057">
            <v>2.5777065999999991</v>
          </cell>
          <cell r="N2057">
            <v>10.862962599999999</v>
          </cell>
          <cell r="O2057">
            <v>0</v>
          </cell>
          <cell r="P2057">
            <v>0</v>
          </cell>
        </row>
        <row r="2058">
          <cell r="B2058" t="str">
            <v>4188/2023</v>
          </cell>
          <cell r="C2058" t="str">
            <v>2402-0600-0013</v>
          </cell>
          <cell r="D2058" t="str">
            <v>DEO RESOL 5661/2025 CTO4188/2023 VIGENCIA EXPIRADA R:SOL-RP-0561 POR LA CUAL SE RECONOCE Y ORDENA UN</v>
          </cell>
          <cell r="E2058" t="str">
            <v>CCPT</v>
          </cell>
          <cell r="F2058">
            <v>9.0094899999999996</v>
          </cell>
          <cell r="G2058">
            <v>0</v>
          </cell>
          <cell r="H2058">
            <v>9.0094899999999996</v>
          </cell>
          <cell r="I2058">
            <v>9.0094899999999996</v>
          </cell>
          <cell r="J2058">
            <v>0</v>
          </cell>
          <cell r="K2058">
            <v>0</v>
          </cell>
          <cell r="L2058">
            <v>9.0094899999999996</v>
          </cell>
          <cell r="M2058">
            <v>9.0094899999999996</v>
          </cell>
          <cell r="N2058">
            <v>9.0094899999999996</v>
          </cell>
          <cell r="O2058">
            <v>0</v>
          </cell>
          <cell r="P2058">
            <v>0</v>
          </cell>
        </row>
        <row r="2059">
          <cell r="B2059" t="str">
            <v>1761/2025</v>
          </cell>
          <cell r="C2059" t="str">
            <v>2409-0600-0005</v>
          </cell>
          <cell r="D2059" t="str">
            <v>SPI CPSP 1761/2025 P:31/12/2025 R: 2025I-VBOG-087480 “PRESTAR SERVICIOS PROFESIONALES PARA ATENDER ASUNTOS DE CARÁCTER TÉCNICO DE LOS PROGRAMAS, PROYECTOS, CONTRATOS Y/O CONVENIOS A CARGO DEL INVIAS DESDE LA DIRECCIÓN TÉCNICA Y DE ESTRUCTURACION Y/O</v>
          </cell>
          <cell r="E2059" t="str">
            <v>SPI</v>
          </cell>
          <cell r="F2059">
            <v>6.9980000000000002</v>
          </cell>
          <cell r="G2059">
            <v>6.9980000000000002</v>
          </cell>
          <cell r="H2059">
            <v>0</v>
          </cell>
          <cell r="I2059">
            <v>0</v>
          </cell>
          <cell r="J2059">
            <v>0</v>
          </cell>
          <cell r="K2059">
            <v>0</v>
          </cell>
          <cell r="L2059">
            <v>0</v>
          </cell>
          <cell r="M2059">
            <v>0</v>
          </cell>
          <cell r="N2059">
            <v>0</v>
          </cell>
          <cell r="O2059">
            <v>0</v>
          </cell>
          <cell r="P2059">
            <v>0</v>
          </cell>
        </row>
        <row r="2060">
          <cell r="B2060" t="str">
            <v>1716/2025</v>
          </cell>
          <cell r="C2060" t="str">
            <v>2409-0600-0005</v>
          </cell>
          <cell r="D2060" t="str">
            <v>SPI CPSP 1716/2025 P:31/12/2025 R;2025I-VBOG-081257 SPI PRESTAR SERVICIOS PROFESIONALES PARA ATENDER ASUNTOS DE CARÁCTER TÉCNICO DE LOS PROGRAMAS, PROYECTOS, CONTRATOS Y/O CONVENIOS A CARGO DEL INVIAS DESDE LA DIRECCIÓN TÉCNICA Y DE
ESTRUCTURACION Y/</v>
          </cell>
          <cell r="E2060" t="str">
            <v>SPI</v>
          </cell>
          <cell r="F2060">
            <v>6.8550000000000004</v>
          </cell>
          <cell r="G2060">
            <v>6.8550000000000004</v>
          </cell>
          <cell r="H2060">
            <v>0</v>
          </cell>
          <cell r="I2060">
            <v>0</v>
          </cell>
          <cell r="J2060">
            <v>0</v>
          </cell>
          <cell r="K2060">
            <v>0</v>
          </cell>
          <cell r="L2060">
            <v>0</v>
          </cell>
          <cell r="M2060">
            <v>0</v>
          </cell>
          <cell r="N2060">
            <v>0</v>
          </cell>
          <cell r="O2060">
            <v>0</v>
          </cell>
          <cell r="P2060">
            <v>0</v>
          </cell>
        </row>
        <row r="2061">
          <cell r="B2061" t="str">
            <v>4681/2023</v>
          </cell>
          <cell r="C2061" t="str">
            <v>2402-0600-0013</v>
          </cell>
          <cell r="D2061" t="str">
            <v>DEO RESOL 5663/2025 CTO4681/2023  VIGENCIA EXPIRADA R:SOL-RP-0561 POR LA CUAL SE RECONOCE Y ORDENA U</v>
          </cell>
          <cell r="E2061" t="str">
            <v>CCPT</v>
          </cell>
          <cell r="F2061">
            <v>4.4851099999999997</v>
          </cell>
          <cell r="G2061">
            <v>0</v>
          </cell>
          <cell r="H2061">
            <v>4.4851099999999997</v>
          </cell>
          <cell r="I2061">
            <v>4.4851099999999997</v>
          </cell>
          <cell r="J2061">
            <v>0</v>
          </cell>
          <cell r="K2061">
            <v>0</v>
          </cell>
          <cell r="L2061">
            <v>4.4851099999999997</v>
          </cell>
          <cell r="M2061">
            <v>4.4851099999999997</v>
          </cell>
          <cell r="N2061">
            <v>4.4851099999999997</v>
          </cell>
          <cell r="O2061">
            <v>0</v>
          </cell>
          <cell r="P2061">
            <v>0</v>
          </cell>
        </row>
        <row r="2062">
          <cell r="B2062" t="str">
            <v>1676/2025</v>
          </cell>
          <cell r="C2062" t="str">
            <v>2409-0600-0005</v>
          </cell>
          <cell r="D2062" t="str">
            <v>SPI CPSP 1676/2025 P:31/12/2025 R:2025I-VBOG-078212 PRESTAR SERVICIOS PROFESIONALES PARA ATENDER ASUNTOS DE CARÁCTER TÉCNICO DE LOS PROGRAMAS, PROYECTOS, CONTRATOS Y/O CONVENIOS A CARGO DEL INVIAS, DESDE LA DIRECCIÓN TÉCNICA Y DE ESTRUCTURACIÓN</v>
          </cell>
          <cell r="E2062" t="str">
            <v>SPI</v>
          </cell>
          <cell r="F2062">
            <v>3.9</v>
          </cell>
          <cell r="G2062">
            <v>3.9</v>
          </cell>
          <cell r="H2062">
            <v>0</v>
          </cell>
          <cell r="I2062">
            <v>0</v>
          </cell>
          <cell r="J2062">
            <v>0</v>
          </cell>
          <cell r="K2062">
            <v>0</v>
          </cell>
          <cell r="L2062">
            <v>0</v>
          </cell>
          <cell r="M2062">
            <v>0</v>
          </cell>
          <cell r="N2062">
            <v>0</v>
          </cell>
          <cell r="O2062">
            <v>0</v>
          </cell>
          <cell r="P2062">
            <v>0</v>
          </cell>
        </row>
        <row r="2063">
          <cell r="B2063" t="str">
            <v>1678/2025</v>
          </cell>
          <cell r="C2063" t="str">
            <v>2409-0600-0005</v>
          </cell>
          <cell r="D2063" t="str">
            <v>SPI CPSP 1678/2025 P:31/12/2025 R:2025I-VBOG-078209 SPI PRESTAR SERVICIOS DE APOYO PARA ATENDER ASUNTOS DE CARÁCTER TÉCNICO DE LOS PROGRAMAS, PROYECTOS, CONTRATOS Y/O CONVENIOS A CARGO DEL INVIAS DESDE LA DIRECCIÓN TÉCNICA Y DE ESTRUCTURACIÓN Y/O SUS</v>
          </cell>
          <cell r="E2063" t="str">
            <v>SPI</v>
          </cell>
          <cell r="F2063">
            <v>2.94</v>
          </cell>
          <cell r="G2063">
            <v>2.94</v>
          </cell>
          <cell r="H2063">
            <v>0</v>
          </cell>
          <cell r="I2063">
            <v>0</v>
          </cell>
          <cell r="J2063">
            <v>0</v>
          </cell>
          <cell r="K2063">
            <v>0</v>
          </cell>
          <cell r="L2063">
            <v>0</v>
          </cell>
          <cell r="M2063">
            <v>0</v>
          </cell>
          <cell r="N2063">
            <v>0</v>
          </cell>
          <cell r="O2063">
            <v>0</v>
          </cell>
          <cell r="P2063">
            <v>0</v>
          </cell>
        </row>
        <row r="2064">
          <cell r="B2064" t="str">
            <v>3509/2023</v>
          </cell>
          <cell r="C2064" t="str">
            <v>2402-0600-0013</v>
          </cell>
          <cell r="D2064" t="str">
            <v>DEO RESOL 5658/2025 CTO3509/2023 VIGENCIA EXPIRADA R:SOL-RP-0561 POR LA CUAL SE RECONOCE Y ORDENA UN</v>
          </cell>
          <cell r="E2064" t="str">
            <v>CCPT</v>
          </cell>
          <cell r="F2064">
            <v>2.868614</v>
          </cell>
          <cell r="G2064">
            <v>0</v>
          </cell>
          <cell r="H2064">
            <v>2.868614</v>
          </cell>
          <cell r="I2064">
            <v>2.868614</v>
          </cell>
          <cell r="J2064">
            <v>0</v>
          </cell>
          <cell r="K2064">
            <v>2.868614</v>
          </cell>
          <cell r="L2064">
            <v>2.868614</v>
          </cell>
          <cell r="M2064">
            <v>0</v>
          </cell>
          <cell r="N2064">
            <v>2.868614</v>
          </cell>
          <cell r="O2064">
            <v>0</v>
          </cell>
          <cell r="P2064">
            <v>0</v>
          </cell>
        </row>
        <row r="2065">
          <cell r="B2065" t="str">
            <v>4194/2023</v>
          </cell>
          <cell r="C2065" t="str">
            <v>2402-0600-0013</v>
          </cell>
          <cell r="D2065" t="str">
            <v>DEO RESOL 5664/2025 CTO4194/2023 VIGENCIA EXPIRADA R:SOL-RP-0561 POR LA CUAL SE RECONOCE Y ORDENA UN</v>
          </cell>
          <cell r="E2065" t="str">
            <v>CCPT</v>
          </cell>
          <cell r="F2065">
            <v>2.62276</v>
          </cell>
          <cell r="G2065">
            <v>0</v>
          </cell>
          <cell r="H2065">
            <v>2.62276</v>
          </cell>
          <cell r="I2065">
            <v>2.62276</v>
          </cell>
          <cell r="J2065">
            <v>0</v>
          </cell>
          <cell r="K2065">
            <v>2.62276</v>
          </cell>
          <cell r="L2065">
            <v>2.62276</v>
          </cell>
          <cell r="M2065">
            <v>0</v>
          </cell>
          <cell r="N2065">
            <v>2.62276</v>
          </cell>
          <cell r="O2065">
            <v>0</v>
          </cell>
          <cell r="P2065">
            <v>0</v>
          </cell>
        </row>
        <row r="2066">
          <cell r="B2066" t="str">
            <v>4762/2023</v>
          </cell>
          <cell r="C2066" t="str">
            <v>2402-0600-0013</v>
          </cell>
          <cell r="D2066" t="str">
            <v>DEO RESOL 5663/2025 CTO4762/2023  VIGENCIA EXPIRADA R:SOL-RP-0561 POR LA CUAL SE RECONOCE Y ORDENA U</v>
          </cell>
          <cell r="E2066" t="str">
            <v>CCPT</v>
          </cell>
          <cell r="F2066">
            <v>1.91828</v>
          </cell>
          <cell r="G2066">
            <v>0</v>
          </cell>
          <cell r="H2066">
            <v>1.91828</v>
          </cell>
          <cell r="I2066">
            <v>1.91828</v>
          </cell>
          <cell r="J2066">
            <v>0</v>
          </cell>
          <cell r="K2066">
            <v>0</v>
          </cell>
          <cell r="L2066">
            <v>1.91828</v>
          </cell>
          <cell r="M2066">
            <v>1.91828</v>
          </cell>
          <cell r="N2066">
            <v>1.91828</v>
          </cell>
          <cell r="O2066">
            <v>0</v>
          </cell>
          <cell r="P2066">
            <v>0</v>
          </cell>
        </row>
        <row r="2067">
          <cell r="B2067" t="str">
            <v>455/2025</v>
          </cell>
          <cell r="C2067" t="str">
            <v>2499-0600-0027</v>
          </cell>
          <cell r="D2067" t="str">
            <v>SPI CPSP 455/2025 ADICION 2 R:VBOG-099032  PRESTAR SERVICIOS PROFESIONALES PARA ATENDER ASUNTOS DE CARÁCTER TÉCNICO DE LOS PROGRAMAS, PROYECTOS, CONTRATOS Y/O CONVENIOS A DE LA DIRECCIÓN TÉCNICA Y DE ESTRUCTURACION Y/O SUS SUBDIRECCIONES.</v>
          </cell>
          <cell r="E2067" t="str">
            <v>SPI</v>
          </cell>
          <cell r="F2067">
            <v>0.85088750000000002</v>
          </cell>
          <cell r="G2067">
            <v>0.85088750000000002</v>
          </cell>
          <cell r="H2067">
            <v>0</v>
          </cell>
          <cell r="I2067">
            <v>0</v>
          </cell>
          <cell r="J2067">
            <v>0</v>
          </cell>
          <cell r="K2067">
            <v>0</v>
          </cell>
          <cell r="L2067">
            <v>0</v>
          </cell>
          <cell r="M2067">
            <v>0</v>
          </cell>
          <cell r="N2067">
            <v>0</v>
          </cell>
          <cell r="O2067">
            <v>0</v>
          </cell>
          <cell r="P2067">
            <v>0</v>
          </cell>
        </row>
        <row r="2068">
          <cell r="B2068" t="str">
            <v>2009/2025</v>
          </cell>
          <cell r="C2068" t="str">
            <v>2499-0600-0018</v>
          </cell>
          <cell r="D2068" t="str">
            <v>SA CPSP 2009/2025 P:31/12/2025 R:2025I-VBOG-097020 PRESTAR SERVICIOS DE APOYO A LA GESTIÓN PARA EN EL MANEJO DE BASE DE DATOS Y DEMAS ACTIVIDADES OPERATIVA DE LA SUBDIRECCIÓN ADMINISTRATIVA</v>
          </cell>
          <cell r="E2068" t="str">
            <v>SG</v>
          </cell>
          <cell r="F2068">
            <v>4.2</v>
          </cell>
          <cell r="G2068">
            <v>0</v>
          </cell>
          <cell r="H2068">
            <v>4.2</v>
          </cell>
          <cell r="I2068">
            <v>4.2</v>
          </cell>
          <cell r="J2068">
            <v>0</v>
          </cell>
          <cell r="K2068">
            <v>4.2</v>
          </cell>
          <cell r="L2068">
            <v>4.2</v>
          </cell>
          <cell r="M2068">
            <v>0</v>
          </cell>
          <cell r="N2068">
            <v>4.2</v>
          </cell>
          <cell r="O2068">
            <v>0</v>
          </cell>
          <cell r="P2068">
            <v>0</v>
          </cell>
        </row>
        <row r="2069">
          <cell r="B2069" t="str">
            <v>4630/2023</v>
          </cell>
          <cell r="C2069" t="str">
            <v>2402-0600-0013</v>
          </cell>
          <cell r="D2069" t="str">
            <v>DEO RESOL 5663/2025 CTO4630/2023  VIGENCIA EXPIRADA R:SOL-RP-0561 POR LA CUAL SE RECONOCE Y ORDENA U</v>
          </cell>
          <cell r="E2069" t="str">
            <v>CCPT</v>
          </cell>
          <cell r="F2069">
            <v>2.3611E-2</v>
          </cell>
          <cell r="G2069">
            <v>0</v>
          </cell>
          <cell r="H2069">
            <v>2.3611E-2</v>
          </cell>
          <cell r="I2069">
            <v>2.3611E-2</v>
          </cell>
          <cell r="J2069">
            <v>0</v>
          </cell>
          <cell r="K2069">
            <v>2.3611E-2</v>
          </cell>
          <cell r="L2069">
            <v>2.3611E-2</v>
          </cell>
          <cell r="M2069">
            <v>0</v>
          </cell>
          <cell r="N2069">
            <v>2.3611E-2</v>
          </cell>
          <cell r="O2069">
            <v>0</v>
          </cell>
          <cell r="P2069">
            <v>0</v>
          </cell>
        </row>
        <row r="2070">
          <cell r="B2070" t="str">
            <v>4647/2023</v>
          </cell>
          <cell r="C2070" t="str">
            <v>2402-0600-0013</v>
          </cell>
          <cell r="D2070" t="str">
            <v>DEO RESOL 5618/2025 CTO4647/2023 VIGENCIA EXPIRADA R:SOL-RP-0561 POR LA CUAL SE RECONOCE Y ORDENA UN</v>
          </cell>
          <cell r="E2070" t="str">
            <v>CCPT</v>
          </cell>
          <cell r="F2070">
            <v>6.5339564000000001</v>
          </cell>
          <cell r="G2070">
            <v>0</v>
          </cell>
          <cell r="H2070">
            <v>6.5339564000000001</v>
          </cell>
          <cell r="I2070">
            <v>6.5339564000000001</v>
          </cell>
          <cell r="J2070">
            <v>0</v>
          </cell>
          <cell r="K2070">
            <v>6.5339561900000005</v>
          </cell>
          <cell r="L2070">
            <v>6.5339564000000001</v>
          </cell>
          <cell r="M2070">
            <v>2.0999999961190952E-7</v>
          </cell>
          <cell r="N2070">
            <v>6.5339564000000001</v>
          </cell>
          <cell r="O2070">
            <v>0</v>
          </cell>
          <cell r="P2070">
            <v>0</v>
          </cell>
        </row>
        <row r="2071">
          <cell r="B2071" t="str">
            <v>1866/2025</v>
          </cell>
          <cell r="C2071" t="str">
            <v>2499-0600-0021</v>
          </cell>
          <cell r="D2071" t="str">
            <v>OTIC ODC 1866/2025  P::24/12/2025 R: VBOG-092954 ADQUISICIÓN DE EQUIPOS DE CÓMPUTO PARA EL INSTITUO NACIONAL DE VÍAS - LOTE 6</v>
          </cell>
          <cell r="E2071" t="str">
            <v>OTIC</v>
          </cell>
          <cell r="F2071">
            <v>343.58136280000002</v>
          </cell>
          <cell r="G2071">
            <v>0</v>
          </cell>
          <cell r="H2071">
            <v>343.58136280000002</v>
          </cell>
          <cell r="I2071">
            <v>343.58136280000002</v>
          </cell>
          <cell r="J2071">
            <v>0</v>
          </cell>
          <cell r="K2071">
            <v>343.58136280000002</v>
          </cell>
          <cell r="L2071">
            <v>343.58136280000002</v>
          </cell>
          <cell r="M2071">
            <v>0</v>
          </cell>
          <cell r="N2071">
            <v>343.58136280000002</v>
          </cell>
          <cell r="O2071">
            <v>0</v>
          </cell>
          <cell r="P2071">
            <v>0</v>
          </cell>
        </row>
        <row r="2072">
          <cell r="B2072" t="str">
            <v>3836/2023</v>
          </cell>
          <cell r="C2072" t="str">
            <v>2402-0600-0013</v>
          </cell>
          <cell r="D2072" t="str">
            <v>DEO CDO 3836/2023  SOL-RP-0453  VIGENCIA EXPIRADA RESOL  5536 22/12/2025</v>
          </cell>
          <cell r="E2072" t="str">
            <v>SVR</v>
          </cell>
          <cell r="F2072">
            <v>144.99240900000001</v>
          </cell>
          <cell r="G2072">
            <v>0</v>
          </cell>
          <cell r="H2072">
            <v>144.99240900000001</v>
          </cell>
          <cell r="I2072">
            <v>144.99240900000001</v>
          </cell>
          <cell r="J2072">
            <v>0</v>
          </cell>
          <cell r="K2072">
            <v>144.99240900000001</v>
          </cell>
          <cell r="L2072">
            <v>144.99240900000001</v>
          </cell>
          <cell r="M2072">
            <v>0</v>
          </cell>
          <cell r="N2072">
            <v>144.99240900000001</v>
          </cell>
          <cell r="O2072">
            <v>0</v>
          </cell>
          <cell r="P2072">
            <v>0</v>
          </cell>
        </row>
        <row r="2073">
          <cell r="B2073" t="str">
            <v>2929/2023</v>
          </cell>
          <cell r="C2073" t="str">
            <v>2401-0600-0075</v>
          </cell>
          <cell r="D2073" t="str">
            <v>DEO RESOL 5676/2025 SOL RP 526 SE RECONOCE Y ORDENA PAGO POR EL MECANISMO DE " PAGO PASIVOS EXIGIBLES - VIGENCIA EXPIRADAS CTO 2929/2023</v>
          </cell>
          <cell r="E2073" t="str">
            <v>SGI</v>
          </cell>
          <cell r="F2073">
            <v>37.272933000000002</v>
          </cell>
          <cell r="G2073">
            <v>0</v>
          </cell>
          <cell r="H2073">
            <v>37.272933000000002</v>
          </cell>
          <cell r="I2073">
            <v>0</v>
          </cell>
          <cell r="J2073">
            <v>37.272933000000002</v>
          </cell>
          <cell r="K2073">
            <v>37.272933000000002</v>
          </cell>
          <cell r="L2073">
            <v>37.272933000000002</v>
          </cell>
          <cell r="M2073">
            <v>0</v>
          </cell>
          <cell r="N2073">
            <v>0</v>
          </cell>
          <cell r="O2073">
            <v>37.272933000000002</v>
          </cell>
          <cell r="P2073">
            <v>0</v>
          </cell>
        </row>
        <row r="2074">
          <cell r="B2074" t="str">
            <v>4830/2023</v>
          </cell>
          <cell r="C2074" t="str">
            <v>2402-0600-0013</v>
          </cell>
          <cell r="D2074" t="str">
            <v>DEO RESOL 5660/2025 CTO4830/2023 VIGENCIA EXPIRADA R:SOL-RP-0561 POR LA CUAL SE RECONOCE Y ORDENA UN</v>
          </cell>
          <cell r="E2074" t="str">
            <v>CCPT</v>
          </cell>
          <cell r="F2074">
            <v>28.343419999999998</v>
          </cell>
          <cell r="G2074">
            <v>0</v>
          </cell>
          <cell r="H2074">
            <v>28.343419999999998</v>
          </cell>
          <cell r="I2074">
            <v>28.343419999999998</v>
          </cell>
          <cell r="J2074">
            <v>0</v>
          </cell>
          <cell r="K2074">
            <v>28.343420000000002</v>
          </cell>
          <cell r="L2074">
            <v>28.343420000000002</v>
          </cell>
          <cell r="M2074">
            <v>0</v>
          </cell>
          <cell r="N2074">
            <v>28.343420000000002</v>
          </cell>
          <cell r="O2074">
            <v>0</v>
          </cell>
          <cell r="P2074">
            <v>0</v>
          </cell>
        </row>
        <row r="2075">
          <cell r="B2075" t="str">
            <v>4699/2023</v>
          </cell>
          <cell r="C2075" t="str">
            <v>2402-0600-0013</v>
          </cell>
          <cell r="D2075" t="str">
            <v>DEO RESOL 5660/2025 CTO4699/2023 VIGENCIA EXPIRADA R:SOL-RP-0561 POR LA CUAL SE RECONOCE Y ORDENA UN</v>
          </cell>
          <cell r="E2075" t="str">
            <v>CCPT</v>
          </cell>
          <cell r="F2075">
            <v>24.161165</v>
          </cell>
          <cell r="G2075">
            <v>0</v>
          </cell>
          <cell r="H2075">
            <v>24.161165</v>
          </cell>
          <cell r="I2075">
            <v>24.161165</v>
          </cell>
          <cell r="J2075">
            <v>0</v>
          </cell>
          <cell r="K2075">
            <v>24.161165</v>
          </cell>
          <cell r="L2075">
            <v>24.161165</v>
          </cell>
          <cell r="M2075">
            <v>0</v>
          </cell>
          <cell r="N2075">
            <v>24.161165</v>
          </cell>
          <cell r="O2075">
            <v>0</v>
          </cell>
          <cell r="P2075">
            <v>0</v>
          </cell>
        </row>
        <row r="2076">
          <cell r="B2076" t="str">
            <v>4523/2023</v>
          </cell>
          <cell r="C2076" t="str">
            <v>2402-0600-0013</v>
          </cell>
          <cell r="D2076" t="str">
            <v>DEO RESOL 5662/2025 CTO 4523/2023 VIGENCIA EXPIRADA R:SOL-RP-0561 POR LA CUAL SE RECONOCE Y ORDENA UN PAGO POR EL MECANISMO DE “PAGO PASIVOS EXIGIBLES –</v>
          </cell>
          <cell r="E2076" t="str">
            <v>CCPT</v>
          </cell>
          <cell r="F2076">
            <v>15.305650999999999</v>
          </cell>
          <cell r="G2076">
            <v>0</v>
          </cell>
          <cell r="H2076">
            <v>15.305650999999999</v>
          </cell>
          <cell r="I2076">
            <v>15.305650999999999</v>
          </cell>
          <cell r="J2076">
            <v>0</v>
          </cell>
          <cell r="K2076">
            <v>15.305650999999999</v>
          </cell>
          <cell r="L2076">
            <v>15.305650999999999</v>
          </cell>
          <cell r="M2076">
            <v>0</v>
          </cell>
          <cell r="N2076">
            <v>15.305650999999999</v>
          </cell>
          <cell r="O2076">
            <v>0</v>
          </cell>
          <cell r="P2076">
            <v>0</v>
          </cell>
        </row>
        <row r="2077">
          <cell r="B2077" t="str">
            <v>4526/2023</v>
          </cell>
          <cell r="C2077" t="str">
            <v>2402-0600-0013</v>
          </cell>
          <cell r="D2077" t="str">
            <v>DEO RESOL 5661/2025 CTO4526/2023 VIGENCIA EXPIRADA R:SOL-RP-0561 POR LA CUAL SE RECONOCE Y ORDENA UN</v>
          </cell>
          <cell r="E2077" t="str">
            <v>CCPT</v>
          </cell>
          <cell r="F2077">
            <v>14.8875902</v>
          </cell>
          <cell r="G2077">
            <v>0</v>
          </cell>
          <cell r="H2077">
            <v>14.8875902</v>
          </cell>
          <cell r="I2077">
            <v>14.8875902</v>
          </cell>
          <cell r="J2077">
            <v>0</v>
          </cell>
          <cell r="K2077">
            <v>14.8875902</v>
          </cell>
          <cell r="L2077">
            <v>14.8875902</v>
          </cell>
          <cell r="M2077">
            <v>0</v>
          </cell>
          <cell r="N2077">
            <v>14.8875902</v>
          </cell>
          <cell r="O2077">
            <v>0</v>
          </cell>
          <cell r="P2077">
            <v>0</v>
          </cell>
        </row>
        <row r="2078">
          <cell r="B2078" t="str">
            <v>4905/2023</v>
          </cell>
          <cell r="C2078" t="str">
            <v>2402-0600-0013</v>
          </cell>
          <cell r="D2078" t="str">
            <v>DEO RESOL 5661/2025 CTO4905/2023 VIGENCIA EXPIRADA R:SOL-RP-0561 POR LA CUAL SE RECONOCE Y ORDENA UN</v>
          </cell>
          <cell r="E2078" t="str">
            <v>CCPT</v>
          </cell>
          <cell r="F2078">
            <v>8.2342049999999993</v>
          </cell>
          <cell r="G2078">
            <v>0</v>
          </cell>
          <cell r="H2078">
            <v>8.2342049999999993</v>
          </cell>
          <cell r="I2078">
            <v>8.2342049999999993</v>
          </cell>
          <cell r="J2078">
            <v>0</v>
          </cell>
          <cell r="K2078">
            <v>8.2342049999999993</v>
          </cell>
          <cell r="L2078">
            <v>8.2342049999999993</v>
          </cell>
          <cell r="M2078">
            <v>0</v>
          </cell>
          <cell r="N2078">
            <v>8.2342049999999993</v>
          </cell>
          <cell r="O2078">
            <v>0</v>
          </cell>
          <cell r="P2078">
            <v>0</v>
          </cell>
        </row>
        <row r="2079">
          <cell r="B2079" t="str">
            <v>SA 4971/2025</v>
          </cell>
          <cell r="C2079" t="str">
            <v>2401-0600-0041</v>
          </cell>
          <cell r="D2079" t="str">
            <v>RESOL SA 4971/2025 CUMPLIR LABORES ADMINISTRATIVAS TECNICAS, SUPERVISIONES Y DE EMPALME COMO DIRECTOR ENCARGADO DE LA DIRECCIÓN TERRITORIAL NARIÑO CON EL DIRECTOR SALIENTE</v>
          </cell>
          <cell r="E2079" t="str">
            <v>SG</v>
          </cell>
          <cell r="F2079">
            <v>1.1107214999999999</v>
          </cell>
          <cell r="G2079">
            <v>0</v>
          </cell>
          <cell r="H2079">
            <v>1.1107214999999999</v>
          </cell>
          <cell r="I2079">
            <v>0</v>
          </cell>
          <cell r="J2079">
            <v>1.1107214999999999</v>
          </cell>
          <cell r="K2079">
            <v>1.1107214999999999</v>
          </cell>
          <cell r="L2079">
            <v>1.1107214999999999</v>
          </cell>
          <cell r="M2079">
            <v>0</v>
          </cell>
          <cell r="N2079">
            <v>0</v>
          </cell>
          <cell r="O2079">
            <v>1.1107214999999999</v>
          </cell>
          <cell r="P2079">
            <v>0</v>
          </cell>
        </row>
        <row r="2080">
          <cell r="B2080" t="str">
            <v>SA 5085/2025</v>
          </cell>
          <cell r="C2080" t="str">
            <v>2401-0600-0041</v>
          </cell>
          <cell r="D2080" t="str">
            <v>RESOL SA 5085/2025 REALIZAR VISITA Y RECORRIDO DE SEGUIMIENTO CONTRATO DE INTERVENTORÍA NO. 1057-2021 Y CONTRATOS DE OBRA DERIVADOS CONVENIO 2046-2021. FIRMA DE ESCRITURAS EN SAN GIL</v>
          </cell>
          <cell r="E2080" t="str">
            <v>SG</v>
          </cell>
          <cell r="F2080">
            <v>0.66643289999999999</v>
          </cell>
          <cell r="G2080">
            <v>0</v>
          </cell>
          <cell r="H2080">
            <v>0.66643289999999999</v>
          </cell>
          <cell r="I2080">
            <v>0</v>
          </cell>
          <cell r="J2080">
            <v>0.66643289999999999</v>
          </cell>
          <cell r="K2080">
            <v>0.66643289999999999</v>
          </cell>
          <cell r="L2080">
            <v>0.66643289999999999</v>
          </cell>
          <cell r="M2080">
            <v>0</v>
          </cell>
          <cell r="N2080">
            <v>0</v>
          </cell>
          <cell r="O2080">
            <v>0.66643289999999999</v>
          </cell>
          <cell r="P2080">
            <v>0</v>
          </cell>
        </row>
        <row r="2081">
          <cell r="B2081" t="str">
            <v>SA 5117/2025</v>
          </cell>
          <cell r="C2081" t="str">
            <v>2401-0600-0112</v>
          </cell>
          <cell r="D2081" t="str">
            <v>RESOL SA 5117/2025 ASISTIR DEBATE DE CONTROL POLÍTICO A SESIÓN DESCENTRALIZADA, PARA EL DÍA VIERNES 28 DE NOVIEMBRE DE 2025 EN EL MUNICIPIO DE LA PLATA HUILA, PARA RESOLVER INQUIETUDES SOBRE CONTRATO DE OBRA NO. 1584-2022</v>
          </cell>
          <cell r="E2081" t="str">
            <v>SG</v>
          </cell>
          <cell r="F2081">
            <v>0.66643289999999999</v>
          </cell>
          <cell r="G2081">
            <v>0</v>
          </cell>
          <cell r="H2081">
            <v>0.66643289999999999</v>
          </cell>
          <cell r="I2081">
            <v>0</v>
          </cell>
          <cell r="J2081">
            <v>0.66643289999999999</v>
          </cell>
          <cell r="K2081">
            <v>0.66643289999999999</v>
          </cell>
          <cell r="L2081">
            <v>0.66643289999999999</v>
          </cell>
          <cell r="M2081">
            <v>0</v>
          </cell>
          <cell r="N2081">
            <v>0</v>
          </cell>
          <cell r="O2081">
            <v>0.66643289999999999</v>
          </cell>
          <cell r="P2081">
            <v>0</v>
          </cell>
        </row>
        <row r="2082">
          <cell r="B2082" t="str">
            <v>SA 5562/2025</v>
          </cell>
          <cell r="C2082" t="str">
            <v>2401-0600-0112</v>
          </cell>
          <cell r="D2082" t="str">
            <v>RESOL SA 5562/2025 REALIZAR VISITA Y SEGUIMIENTO AL PROEYTO DE LA VIA CUROS. MALAGA</v>
          </cell>
          <cell r="E2082" t="str">
            <v>SG</v>
          </cell>
          <cell r="F2082">
            <v>0.66643289999999999</v>
          </cell>
          <cell r="G2082">
            <v>0</v>
          </cell>
          <cell r="H2082">
            <v>0.66643289999999999</v>
          </cell>
          <cell r="I2082">
            <v>0</v>
          </cell>
          <cell r="J2082">
            <v>0.66643289999999999</v>
          </cell>
          <cell r="K2082">
            <v>0.66643289999999999</v>
          </cell>
          <cell r="L2082">
            <v>0.66643289999999999</v>
          </cell>
          <cell r="M2082">
            <v>0</v>
          </cell>
          <cell r="N2082">
            <v>0</v>
          </cell>
          <cell r="O2082">
            <v>0.66643289999999999</v>
          </cell>
          <cell r="P2082">
            <v>0</v>
          </cell>
        </row>
        <row r="2083">
          <cell r="B2083" t="str">
            <v>SA 5361/2025</v>
          </cell>
          <cell r="C2083" t="str">
            <v>2401-0600-0112</v>
          </cell>
          <cell r="D2083" t="str">
            <v>RESOL SA 5361/2025 ASISTIR A REUNIÓN DE SEGUIMIENTO DEL PROYECTO GVI ZIPAQUIRA - PALENQUE Y RIONEGRO - SAN ALBERTO Y PROYECTO TRANSVERSAL DEL CARARE</v>
          </cell>
          <cell r="E2083" t="str">
            <v>SG</v>
          </cell>
          <cell r="F2083">
            <v>0.47521000000000002</v>
          </cell>
          <cell r="G2083">
            <v>0</v>
          </cell>
          <cell r="H2083">
            <v>0.47521000000000002</v>
          </cell>
          <cell r="I2083">
            <v>0</v>
          </cell>
          <cell r="J2083">
            <v>0.47521000000000002</v>
          </cell>
          <cell r="K2083">
            <v>0.47521000000000002</v>
          </cell>
          <cell r="L2083">
            <v>0.47521000000000002</v>
          </cell>
          <cell r="M2083">
            <v>0</v>
          </cell>
          <cell r="N2083">
            <v>0</v>
          </cell>
          <cell r="O2083">
            <v>0.47521000000000002</v>
          </cell>
          <cell r="P2083">
            <v>0</v>
          </cell>
        </row>
        <row r="2084">
          <cell r="B2084" t="str">
            <v>SA 5231/2025</v>
          </cell>
          <cell r="C2084" t="str">
            <v>2401-0600-0112</v>
          </cell>
          <cell r="D2084" t="str">
            <v>RESOL SA 5231/2025 ASISTIR AL FORO REGIONAL DE LOGÍSTICA Y TRANSPORTE DE LA REGIÓN RAP EJE CAFETERO: AGRO LOGÍSTICA, TRANSPORTE Y PROYECTOS ESTRATÉGICOS, A REALIZARSE EN LA CIUDAD DE IBAGUÉ</v>
          </cell>
          <cell r="E2084" t="str">
            <v>SG</v>
          </cell>
          <cell r="F2084">
            <v>0.26637640000000001</v>
          </cell>
          <cell r="G2084">
            <v>0</v>
          </cell>
          <cell r="H2084">
            <v>0.26637640000000001</v>
          </cell>
          <cell r="I2084">
            <v>0</v>
          </cell>
          <cell r="J2084">
            <v>0.26637640000000001</v>
          </cell>
          <cell r="K2084">
            <v>0.26637640000000001</v>
          </cell>
          <cell r="L2084">
            <v>0.26637640000000001</v>
          </cell>
          <cell r="M2084">
            <v>0</v>
          </cell>
          <cell r="N2084">
            <v>0</v>
          </cell>
          <cell r="O2084">
            <v>0.26637640000000001</v>
          </cell>
          <cell r="P2084">
            <v>0</v>
          </cell>
        </row>
        <row r="2085">
          <cell r="B2085" t="str">
            <v>SA 5376/2025</v>
          </cell>
          <cell r="C2085" t="str">
            <v>2401-0600-0112</v>
          </cell>
          <cell r="D2085" t="str">
            <v>RESOL SA 5376/2025  ACOMPAÑAR AL DIRETOR GENERAL Y PARTICIPAR EN LA RENDICIÓN DE CUENTAS DE INVIAS 2025 EN SAN BASILIO DE PALENQUE</v>
          </cell>
          <cell r="E2085" t="str">
            <v>SG</v>
          </cell>
          <cell r="F2085">
            <v>0.26637640000000001</v>
          </cell>
          <cell r="G2085">
            <v>0</v>
          </cell>
          <cell r="H2085">
            <v>0.26637640000000001</v>
          </cell>
          <cell r="I2085">
            <v>0</v>
          </cell>
          <cell r="J2085">
            <v>0.26637640000000001</v>
          </cell>
          <cell r="K2085">
            <v>0.26637640000000001</v>
          </cell>
          <cell r="L2085">
            <v>0.26637640000000001</v>
          </cell>
          <cell r="M2085">
            <v>0</v>
          </cell>
          <cell r="N2085">
            <v>0</v>
          </cell>
          <cell r="O2085">
            <v>0.26637640000000001</v>
          </cell>
          <cell r="P2085">
            <v>0</v>
          </cell>
        </row>
        <row r="2086">
          <cell r="B2086" t="str">
            <v>SA 4609/2025</v>
          </cell>
          <cell r="C2086" t="str">
            <v>2401-0600-0041</v>
          </cell>
          <cell r="D2086" t="str">
            <v>resol sa 4609/2025 ASISTIR A REUNION DE SEGUIMIENTO A LOS PROYECTOS DEL CORREDOR PUERTO VEGA - TETEYE.</v>
          </cell>
          <cell r="E2086" t="str">
            <v>SG</v>
          </cell>
          <cell r="F2086">
            <v>0.19746160000000001</v>
          </cell>
          <cell r="G2086">
            <v>0</v>
          </cell>
          <cell r="H2086">
            <v>0.19746160000000001</v>
          </cell>
          <cell r="I2086">
            <v>0</v>
          </cell>
          <cell r="J2086">
            <v>0.19746160000000001</v>
          </cell>
          <cell r="K2086">
            <v>0.19746160000000001</v>
          </cell>
          <cell r="L2086">
            <v>0.19746160000000001</v>
          </cell>
          <cell r="M2086">
            <v>0</v>
          </cell>
          <cell r="N2086">
            <v>0</v>
          </cell>
          <cell r="O2086">
            <v>0.19746160000000001</v>
          </cell>
          <cell r="P2086">
            <v>0</v>
          </cell>
        </row>
        <row r="2087">
          <cell r="B2087" t="str">
            <v>SA 4978/2025</v>
          </cell>
          <cell r="C2087" t="str">
            <v>2401-0600-0041</v>
          </cell>
          <cell r="D2087" t="str">
            <v>RESOL SA 4978/2025 SUPERVISAR LA ENTREGA Y RECIBO REAL Y MATERIAL DEL INVIAS A LA ANI DE LOS INMUEBLES DENOMINADOS ÁREA DE SERVICIO DE VILLA RICA, LOCALIZADA EN PR.88+100 DEL SECTOR SANTANDER DE QUILICHAO</v>
          </cell>
          <cell r="E2087" t="str">
            <v>SG</v>
          </cell>
          <cell r="F2087">
            <v>0.19746160000000001</v>
          </cell>
          <cell r="G2087">
            <v>0</v>
          </cell>
          <cell r="H2087">
            <v>0.19746160000000001</v>
          </cell>
          <cell r="I2087">
            <v>0</v>
          </cell>
          <cell r="J2087">
            <v>0.19746160000000001</v>
          </cell>
          <cell r="K2087">
            <v>0.19746160000000001</v>
          </cell>
          <cell r="L2087">
            <v>0.19746160000000001</v>
          </cell>
          <cell r="M2087">
            <v>0</v>
          </cell>
          <cell r="N2087">
            <v>0</v>
          </cell>
          <cell r="O2087">
            <v>0.19746160000000001</v>
          </cell>
          <cell r="P2087">
            <v>0</v>
          </cell>
        </row>
        <row r="2088">
          <cell r="B2088" t="str">
            <v>SA 5192/2025</v>
          </cell>
          <cell r="C2088" t="str">
            <v>2401-0600-0112</v>
          </cell>
          <cell r="D2088" t="str">
            <v>RESOL SA 5192/2025 ASISTENCIA A LA CONVOCATORIA JORNADA TÉCNICA PRESENCIAL EN BUENAVENTURA DE LA MESA T VI PARA LA SOCIALIZACIÓN DE LOS ESTUDIOS Y DISEÑOS AL DETALLE DEL MEJORAMIENTO</v>
          </cell>
          <cell r="E2088" t="str">
            <v>SG</v>
          </cell>
          <cell r="F2088">
            <v>0.19746160000000001</v>
          </cell>
          <cell r="G2088">
            <v>0</v>
          </cell>
          <cell r="H2088">
            <v>0.19746160000000001</v>
          </cell>
          <cell r="I2088">
            <v>0</v>
          </cell>
          <cell r="J2088">
            <v>0.19746160000000001</v>
          </cell>
          <cell r="K2088">
            <v>0.19746160000000001</v>
          </cell>
          <cell r="L2088">
            <v>0.19746160000000001</v>
          </cell>
          <cell r="M2088">
            <v>0</v>
          </cell>
          <cell r="N2088">
            <v>0</v>
          </cell>
          <cell r="O2088">
            <v>0.19746160000000001</v>
          </cell>
          <cell r="P2088">
            <v>0</v>
          </cell>
        </row>
        <row r="2089">
          <cell r="B2089" t="str">
            <v>SA 5193/2025</v>
          </cell>
          <cell r="C2089" t="str">
            <v>2401-0600-0112</v>
          </cell>
          <cell r="D2089" t="str">
            <v>RESOL SA 5193/2025 ASISTENCIA A LA REUNIÓN DE SEGUIMIENTO Y PRESENTACIÓN DE LOS PROYECTOS DE LOS CUATRO PUENTES; CONSTRUCCIÓN DEL PUENTE PEATONAL LA DELFINA; Y AVANCES DEL PROCESO DE CONSTRUCCIÓN DEL PUENTE PEATONAL SAN MARTÍN</v>
          </cell>
          <cell r="E2089" t="str">
            <v>SG</v>
          </cell>
          <cell r="F2089">
            <v>0.19746160000000001</v>
          </cell>
          <cell r="G2089">
            <v>0</v>
          </cell>
          <cell r="H2089">
            <v>0.19746160000000001</v>
          </cell>
          <cell r="I2089">
            <v>0</v>
          </cell>
          <cell r="J2089">
            <v>0.19746160000000001</v>
          </cell>
          <cell r="K2089">
            <v>0.19746160000000001</v>
          </cell>
          <cell r="L2089">
            <v>0.19746160000000001</v>
          </cell>
          <cell r="M2089">
            <v>0</v>
          </cell>
          <cell r="N2089">
            <v>0</v>
          </cell>
          <cell r="O2089">
            <v>0.19746160000000001</v>
          </cell>
          <cell r="P2089">
            <v>0</v>
          </cell>
        </row>
        <row r="2090">
          <cell r="B2090" t="str">
            <v>SA 5528/2025</v>
          </cell>
          <cell r="C2090" t="str">
            <v>2401-0600-0112</v>
          </cell>
          <cell r="D2090" t="str">
            <v>RESOL SA 5528/2025 ACOMPAÑAMIENTO MINISTRA DE TRANSPORTE A VISITA SUR DEL TOLIMA, CHAPARRAL Y OTRO MUNICIPIOS</v>
          </cell>
          <cell r="E2090" t="str">
            <v>SG</v>
          </cell>
          <cell r="F2090">
            <v>0.19746160000000001</v>
          </cell>
          <cell r="G2090">
            <v>0</v>
          </cell>
          <cell r="H2090">
            <v>0.19746160000000001</v>
          </cell>
          <cell r="I2090">
            <v>0</v>
          </cell>
          <cell r="J2090">
            <v>0.19746160000000001</v>
          </cell>
          <cell r="K2090">
            <v>0.19746160000000001</v>
          </cell>
          <cell r="L2090">
            <v>0.19746160000000001</v>
          </cell>
          <cell r="M2090">
            <v>0</v>
          </cell>
          <cell r="N2090">
            <v>0</v>
          </cell>
          <cell r="O2090">
            <v>0.19746160000000001</v>
          </cell>
          <cell r="P2090">
            <v>0</v>
          </cell>
        </row>
        <row r="2091">
          <cell r="B2091" t="str">
            <v>SA 1657/2025</v>
          </cell>
          <cell r="C2091" t="str">
            <v>2401-0600-0118</v>
          </cell>
          <cell r="D2091" t="str">
            <v>SA CORREO DEL 16-05-2025 RES SA 1657/2025  SUPERVISIÓN AL AVANCE DEL MEJORAMIENTO DE LA VÍA CONEXIÓN ALTA GUAJIRA ( URIBIA - CABO DE LA VELA ) CTOS 1009 Y 1005 DE 2021. DISTANCIA APROX 100 KM</v>
          </cell>
          <cell r="E2091" t="str">
            <v>SG</v>
          </cell>
          <cell r="F2091">
            <v>0.18454320000000002</v>
          </cell>
          <cell r="G2091">
            <v>0</v>
          </cell>
          <cell r="H2091">
            <v>0.18454320000000002</v>
          </cell>
          <cell r="I2091">
            <v>0.18454320000000002</v>
          </cell>
          <cell r="J2091">
            <v>0</v>
          </cell>
          <cell r="K2091">
            <v>0.18454320000000002</v>
          </cell>
          <cell r="L2091">
            <v>0.18454320000000002</v>
          </cell>
          <cell r="M2091">
            <v>0</v>
          </cell>
          <cell r="N2091">
            <v>0.18454320000000002</v>
          </cell>
          <cell r="O2091">
            <v>0</v>
          </cell>
          <cell r="P2091">
            <v>0</v>
          </cell>
        </row>
        <row r="2092">
          <cell r="B2092" t="str">
            <v>SA 4941/2025</v>
          </cell>
          <cell r="C2092" t="str">
            <v>2401-0600-0041</v>
          </cell>
          <cell r="D2092" t="str">
            <v>RESOL SA 4941/2025 REALIZAR VISITA Y REVISIÓN DE AVANCE DE LOS TRABAJOS REALIZADOS EN EL PUNTO CRÍTICO K18 – BOGOTÁ – VILLAVICENCIO</v>
          </cell>
          <cell r="E2092" t="str">
            <v>SG</v>
          </cell>
          <cell r="F2092">
            <v>9.8730800000000007E-2</v>
          </cell>
          <cell r="G2092">
            <v>0</v>
          </cell>
          <cell r="H2092">
            <v>9.8730800000000007E-2</v>
          </cell>
          <cell r="I2092">
            <v>0</v>
          </cell>
          <cell r="J2092">
            <v>9.8730800000000007E-2</v>
          </cell>
          <cell r="K2092">
            <v>9.8730800000000007E-2</v>
          </cell>
          <cell r="L2092">
            <v>9.8730800000000007E-2</v>
          </cell>
          <cell r="M2092">
            <v>0</v>
          </cell>
          <cell r="N2092">
            <v>0</v>
          </cell>
          <cell r="O2092">
            <v>9.8730800000000007E-2</v>
          </cell>
          <cell r="P2092">
            <v>0</v>
          </cell>
        </row>
        <row r="2093">
          <cell r="B2093" t="str">
            <v>SA 5202/2025</v>
          </cell>
          <cell r="C2093" t="str">
            <v>2401-0600-0112</v>
          </cell>
          <cell r="D2093" t="str">
            <v>RESOL SA 5202/2025 PARA ATENDER LO ORDENADO EN EL FALLO DE TUTELA DE CONFORMIDAD CON EL RADICADO. NO. 47-189-31-09-002-2025-00042-00 , SE APRUEBA EL DESPLAZAMIENTO EN 1.0 DÍA DE COMISIÓN PARA REALIZAR UNA MESA DE DIALOGO CON LA COMUNIDAD</v>
          </cell>
          <cell r="E2093" t="str">
            <v>SG</v>
          </cell>
          <cell r="F2093">
            <v>9.8730800000000007E-2</v>
          </cell>
          <cell r="G2093">
            <v>0</v>
          </cell>
          <cell r="H2093">
            <v>9.8730800000000007E-2</v>
          </cell>
          <cell r="I2093">
            <v>0</v>
          </cell>
          <cell r="J2093">
            <v>9.8730800000000007E-2</v>
          </cell>
          <cell r="K2093">
            <v>9.8730800000000007E-2</v>
          </cell>
          <cell r="L2093">
            <v>9.8730800000000007E-2</v>
          </cell>
          <cell r="M2093">
            <v>0</v>
          </cell>
          <cell r="N2093">
            <v>0</v>
          </cell>
          <cell r="O2093">
            <v>9.8730800000000007E-2</v>
          </cell>
          <cell r="P2093">
            <v>0</v>
          </cell>
        </row>
        <row r="2094">
          <cell r="B2094" t="str">
            <v>SA 1119/2025</v>
          </cell>
          <cell r="C2094" t="str">
            <v>2401-0600-0118</v>
          </cell>
          <cell r="D2094" t="str">
            <v>SA CORREO DEL 10-04-2025 RES SA 1119-2025 SUPERVISION A LA EJECUCIÓN DE LAS OBRA CUMPLIMIENTO SENTENCIA T302 MUNICIPIO DE MAICAO. CTO: 3694 DE 2024 CTO: 3638 DE 2024. DISTANCIA APROX 78 KM</v>
          </cell>
          <cell r="E2094" t="str">
            <v>SG</v>
          </cell>
          <cell r="F2094">
            <v>9.2271600000000009E-2</v>
          </cell>
          <cell r="G2094">
            <v>0</v>
          </cell>
          <cell r="H2094">
            <v>9.2271600000000009E-2</v>
          </cell>
          <cell r="I2094">
            <v>9.2271600000000009E-2</v>
          </cell>
          <cell r="J2094">
            <v>0</v>
          </cell>
          <cell r="K2094">
            <v>9.2271600000000009E-2</v>
          </cell>
          <cell r="L2094">
            <v>9.2271600000000009E-2</v>
          </cell>
          <cell r="M2094">
            <v>0</v>
          </cell>
          <cell r="N2094">
            <v>9.2271600000000009E-2</v>
          </cell>
          <cell r="O2094">
            <v>0</v>
          </cell>
          <cell r="P2094">
            <v>0</v>
          </cell>
        </row>
        <row r="2095">
          <cell r="B2095" t="str">
            <v>5510/2025</v>
          </cell>
          <cell r="C2095" t="str">
            <v>2406-0600-0007</v>
          </cell>
          <cell r="D2095" t="str">
            <v>DTE RESOL 5510/2025POR LA CUAL SE RECONOCE Y ORDENA UN PAGO POR EL MECANISMO DE PAGO PASIVOS EXIGIBLES - VIGENCIAS EXPIRADAS CONTRATO 1724 DE 2022</v>
          </cell>
          <cell r="E2095" t="str">
            <v>SPI</v>
          </cell>
          <cell r="F2095">
            <v>285.97662300999997</v>
          </cell>
          <cell r="G2095">
            <v>0</v>
          </cell>
          <cell r="H2095">
            <v>285.97662300999997</v>
          </cell>
          <cell r="I2095">
            <v>285.97662300999997</v>
          </cell>
          <cell r="J2095">
            <v>0</v>
          </cell>
          <cell r="K2095">
            <v>285.97662300999997</v>
          </cell>
          <cell r="L2095">
            <v>285.97662300999997</v>
          </cell>
          <cell r="M2095">
            <v>0</v>
          </cell>
          <cell r="N2095">
            <v>285.97662300999997</v>
          </cell>
          <cell r="O2095">
            <v>0</v>
          </cell>
          <cell r="P2095">
            <v>0</v>
          </cell>
        </row>
        <row r="2096">
          <cell r="B2096" t="str">
            <v>4936/2023</v>
          </cell>
          <cell r="C2096" t="str">
            <v>2402-0600-0013</v>
          </cell>
          <cell r="D2096" t="str">
            <v>DEO RESOL 5656/2025 CTO4936/2023 VIGENCIA EXPIRADA R:SOL-RP-0561 POR LA CUAL SE RECONOCE Y ORDENA UN</v>
          </cell>
          <cell r="E2096" t="str">
            <v>CCPT</v>
          </cell>
          <cell r="F2096">
            <v>70.163646999999997</v>
          </cell>
          <cell r="G2096">
            <v>0</v>
          </cell>
          <cell r="H2096">
            <v>70.163646999999997</v>
          </cell>
          <cell r="I2096">
            <v>70.163646999999997</v>
          </cell>
          <cell r="J2096">
            <v>0</v>
          </cell>
          <cell r="K2096">
            <v>70.163646999999997</v>
          </cell>
          <cell r="L2096">
            <v>70.163646999999997</v>
          </cell>
          <cell r="M2096">
            <v>0</v>
          </cell>
          <cell r="N2096">
            <v>70.163646999999997</v>
          </cell>
          <cell r="O2096">
            <v>0</v>
          </cell>
          <cell r="P2096">
            <v>0</v>
          </cell>
        </row>
        <row r="2097">
          <cell r="B2097" t="str">
            <v>4618/2023</v>
          </cell>
          <cell r="C2097" t="str">
            <v>2402-0600-0013</v>
          </cell>
          <cell r="D2097" t="str">
            <v>DEO RESOL 5660/2025 CTO4618/2023 VIGENCIA EXPIRADA R:SOL-RP-0561 POR LA CUAL SE RECONOCE Y ORDENA UN</v>
          </cell>
          <cell r="E2097" t="str">
            <v>CCPT</v>
          </cell>
          <cell r="F2097">
            <v>54.347180999999999</v>
          </cell>
          <cell r="G2097">
            <v>0</v>
          </cell>
          <cell r="H2097">
            <v>54.347180999999999</v>
          </cell>
          <cell r="I2097">
            <v>54.347180999999999</v>
          </cell>
          <cell r="J2097">
            <v>0</v>
          </cell>
          <cell r="K2097">
            <v>54.347180999999999</v>
          </cell>
          <cell r="L2097">
            <v>54.347180999999999</v>
          </cell>
          <cell r="M2097">
            <v>0</v>
          </cell>
          <cell r="N2097">
            <v>54.347180999999999</v>
          </cell>
          <cell r="O2097">
            <v>0</v>
          </cell>
          <cell r="P2097">
            <v>0</v>
          </cell>
        </row>
        <row r="2098">
          <cell r="B2098" t="str">
            <v>4672/2023</v>
          </cell>
          <cell r="C2098" t="str">
            <v>2402-0600-0013</v>
          </cell>
          <cell r="D2098" t="str">
            <v>DEO RESOL 5660/2025 CTO4672/2023 VIGENCIA EXPIRADA R:SOL-RP-0561 POR LA CUAL SE RECONOCE Y ORDENA UN</v>
          </cell>
          <cell r="E2098" t="str">
            <v>CCPT</v>
          </cell>
          <cell r="F2098">
            <v>50.4047725</v>
          </cell>
          <cell r="G2098">
            <v>0</v>
          </cell>
          <cell r="H2098">
            <v>50.4047725</v>
          </cell>
          <cell r="I2098">
            <v>50.4047725</v>
          </cell>
          <cell r="J2098">
            <v>0</v>
          </cell>
          <cell r="K2098">
            <v>50.4047725</v>
          </cell>
          <cell r="L2098">
            <v>50.4047725</v>
          </cell>
          <cell r="M2098">
            <v>0</v>
          </cell>
          <cell r="N2098">
            <v>50.4047725</v>
          </cell>
          <cell r="O2098">
            <v>0</v>
          </cell>
          <cell r="P2098">
            <v>0</v>
          </cell>
        </row>
        <row r="2099">
          <cell r="B2099" t="str">
            <v>4934/2023</v>
          </cell>
          <cell r="C2099" t="str">
            <v>2402-0600-0013</v>
          </cell>
          <cell r="D2099" t="str">
            <v>DEO RESOL 5656/2025 CTO4934/2023 VIGENCIA EXPIRADA R:SOL-RP-0561 POR LA CUAL SE RECONOCE Y ORDENA UN</v>
          </cell>
          <cell r="E2099" t="str">
            <v>CCPT</v>
          </cell>
          <cell r="F2099">
            <v>46.668281</v>
          </cell>
          <cell r="G2099">
            <v>0</v>
          </cell>
          <cell r="H2099">
            <v>46.668281</v>
          </cell>
          <cell r="I2099">
            <v>46.668281</v>
          </cell>
          <cell r="J2099">
            <v>0</v>
          </cell>
          <cell r="K2099">
            <v>46.668281</v>
          </cell>
          <cell r="L2099">
            <v>46.668281</v>
          </cell>
          <cell r="M2099">
            <v>0</v>
          </cell>
          <cell r="N2099">
            <v>46.668281</v>
          </cell>
          <cell r="O2099">
            <v>0</v>
          </cell>
          <cell r="P2099">
            <v>0</v>
          </cell>
        </row>
        <row r="2100">
          <cell r="B2100" t="str">
            <v>4929/2023</v>
          </cell>
          <cell r="C2100" t="str">
            <v>2402-0600-0013</v>
          </cell>
          <cell r="D2100" t="str">
            <v>DEO RESOL 5656/2025 CTO4929/2023 VIGENCIA EXPIRADA R:SOL-RP-0561 POR LA CUAL SE RECONOCE Y ORDENA UN</v>
          </cell>
          <cell r="E2100" t="str">
            <v>CCPT</v>
          </cell>
          <cell r="F2100">
            <v>50.997106000000002</v>
          </cell>
          <cell r="G2100">
            <v>0</v>
          </cell>
          <cell r="H2100">
            <v>50.997106000000002</v>
          </cell>
          <cell r="I2100">
            <v>50.997106000000002</v>
          </cell>
          <cell r="J2100">
            <v>0</v>
          </cell>
          <cell r="K2100">
            <v>50.997105999999995</v>
          </cell>
          <cell r="L2100">
            <v>50.997105999999995</v>
          </cell>
          <cell r="M2100">
            <v>0</v>
          </cell>
          <cell r="N2100">
            <v>50.997105999999995</v>
          </cell>
          <cell r="O2100">
            <v>0</v>
          </cell>
          <cell r="P2100">
            <v>0</v>
          </cell>
        </row>
        <row r="2101">
          <cell r="B2101" t="str">
            <v>4673/2023</v>
          </cell>
          <cell r="C2101" t="str">
            <v>2402-0600-0013</v>
          </cell>
          <cell r="D2101" t="str">
            <v>DEO RESOL 5660/2025 CTO4673/2023 VIGENCIA EXPIRADA R:SOL-RP-0561 POR LA CUAL SE RECONOCE Y ORDENA UN</v>
          </cell>
          <cell r="E2101" t="str">
            <v>CCPT</v>
          </cell>
          <cell r="F2101">
            <v>17.260416879999998</v>
          </cell>
          <cell r="G2101">
            <v>0</v>
          </cell>
          <cell r="H2101">
            <v>17.260416879999998</v>
          </cell>
          <cell r="I2101">
            <v>17.260416879999998</v>
          </cell>
          <cell r="J2101">
            <v>0</v>
          </cell>
          <cell r="K2101">
            <v>17.260416879999998</v>
          </cell>
          <cell r="L2101">
            <v>17.260416879999998</v>
          </cell>
          <cell r="M2101">
            <v>0</v>
          </cell>
          <cell r="N2101">
            <v>17.260416879999998</v>
          </cell>
          <cell r="O2101">
            <v>0</v>
          </cell>
          <cell r="P2101">
            <v>0</v>
          </cell>
        </row>
        <row r="2102">
          <cell r="B2102" t="str">
            <v>4674/2023</v>
          </cell>
          <cell r="C2102" t="str">
            <v>2402-0600-0013</v>
          </cell>
          <cell r="D2102" t="str">
            <v>DEO RESOL 5660/2025 CTO4674/2023 VIGENCIA EXPIRADA R:SOL-RP-0561 POR LA CUAL SE RECONOCE Y ORDENA UN</v>
          </cell>
          <cell r="E2102" t="str">
            <v>CCPT</v>
          </cell>
          <cell r="F2102">
            <v>12.995110589999999</v>
          </cell>
          <cell r="G2102">
            <v>0</v>
          </cell>
          <cell r="H2102">
            <v>12.995110589999999</v>
          </cell>
          <cell r="I2102">
            <v>12.995110589999999</v>
          </cell>
          <cell r="J2102">
            <v>0</v>
          </cell>
          <cell r="K2102">
            <v>12.995110589999999</v>
          </cell>
          <cell r="L2102">
            <v>12.995110589999999</v>
          </cell>
          <cell r="M2102">
            <v>0</v>
          </cell>
          <cell r="N2102">
            <v>12.995110589999999</v>
          </cell>
          <cell r="O2102">
            <v>0</v>
          </cell>
          <cell r="P2102">
            <v>0</v>
          </cell>
        </row>
        <row r="2103">
          <cell r="B2103" t="str">
            <v>SA 5038/2025</v>
          </cell>
          <cell r="C2103" t="str">
            <v>2401-0600-0112</v>
          </cell>
          <cell r="D2103" t="str">
            <v>RESOL SA 5038/2025 ASISTIR A LA AUDIENCIA DE ACCIÓN POPULAR SALAMINA MAGDALENA EN LA CIUDAD DE SANTA MARTA LOS DÍAS 24 Y 25 DE NOVIEMBRE DE 2025. ACOMPAÑAMIENTO AL SEÑOR DIRECTOR PARA ASISTIR AL CONGRESO DE NACIONAL DE LA INFRAESTRUCTURA</v>
          </cell>
          <cell r="E2103" t="str">
            <v>SG</v>
          </cell>
          <cell r="F2103">
            <v>3.2964079500000003</v>
          </cell>
          <cell r="G2103">
            <v>0</v>
          </cell>
          <cell r="H2103">
            <v>3.2964079500000003</v>
          </cell>
          <cell r="I2103">
            <v>0</v>
          </cell>
          <cell r="J2103">
            <v>3.2964079500000003</v>
          </cell>
          <cell r="K2103">
            <v>3.2964079500000003</v>
          </cell>
          <cell r="L2103">
            <v>3.2964079500000003</v>
          </cell>
          <cell r="M2103">
            <v>0</v>
          </cell>
          <cell r="N2103">
            <v>0</v>
          </cell>
          <cell r="O2103">
            <v>3.2964079500000003</v>
          </cell>
          <cell r="P2103">
            <v>0</v>
          </cell>
        </row>
        <row r="2104">
          <cell r="B2104" t="str">
            <v>SG 5065/2025</v>
          </cell>
          <cell r="C2104" t="str">
            <v>2401-0600-0112</v>
          </cell>
          <cell r="D2104" t="str">
            <v>RESOL SG 5065/2025 ACOMPAÑAMIENTO PERIODÍSTICO AL DIRECTOR GENERAL DURANTE EL EVENTO NACIONAL DE LA CÁMARA COLOMBIANA DE INFRAESTRUCTURA, QUE SE LLEVARÁ A CABO EN LA CIUDAD DE CARTAGENA.</v>
          </cell>
          <cell r="E2104" t="str">
            <v>SG</v>
          </cell>
          <cell r="F2104">
            <v>2.6970610499999998</v>
          </cell>
          <cell r="G2104">
            <v>0</v>
          </cell>
          <cell r="H2104">
            <v>2.6970610499999998</v>
          </cell>
          <cell r="I2104">
            <v>0</v>
          </cell>
          <cell r="J2104">
            <v>2.6970610499999998</v>
          </cell>
          <cell r="K2104">
            <v>2.6970610499999998</v>
          </cell>
          <cell r="L2104">
            <v>2.6970610499999998</v>
          </cell>
          <cell r="M2104">
            <v>0</v>
          </cell>
          <cell r="N2104">
            <v>0</v>
          </cell>
          <cell r="O2104">
            <v>2.6970610499999998</v>
          </cell>
          <cell r="P2104">
            <v>0</v>
          </cell>
        </row>
        <row r="2105">
          <cell r="B2105" t="str">
            <v>SG 5233/2025</v>
          </cell>
          <cell r="C2105" t="str">
            <v>2401-0600-0112</v>
          </cell>
          <cell r="D2105" t="str">
            <v>RESOL SG 5233/2025 ASISTIR A REUNIÓN CON EL EQUIPO DE AVANZADA DE SEGURIDAD Y DE PRENSA DE LA PRESIDENCIA DE LA REPÚBLICA, PREVIO Y ACOMPAÑAMIENTO PERIODÍSTICO Y COORDINACIÓN DEL EVENTO DE PUESTA EN OPERACIÓN DE LA VARIANTE CIÉNAGA.</v>
          </cell>
          <cell r="E2105" t="str">
            <v>SG</v>
          </cell>
          <cell r="F2105">
            <v>2.6970610499999998</v>
          </cell>
          <cell r="G2105">
            <v>0</v>
          </cell>
          <cell r="H2105">
            <v>2.6970610499999998</v>
          </cell>
          <cell r="I2105">
            <v>0</v>
          </cell>
          <cell r="J2105">
            <v>2.6970610499999998</v>
          </cell>
          <cell r="K2105">
            <v>2.6970610499999998</v>
          </cell>
          <cell r="L2105">
            <v>2.6970610499999998</v>
          </cell>
          <cell r="M2105">
            <v>0</v>
          </cell>
          <cell r="N2105">
            <v>0</v>
          </cell>
          <cell r="O2105">
            <v>2.6970610499999998</v>
          </cell>
          <cell r="P2105">
            <v>0</v>
          </cell>
        </row>
        <row r="2106">
          <cell r="B2106" t="str">
            <v>SA 5290/2025</v>
          </cell>
          <cell r="C2106" t="str">
            <v>2401-0600-0112</v>
          </cell>
          <cell r="D2106" t="str">
            <v>RESOL SA 5290/2025 ASISTIR A LA OCTAVA SESIÓN ORDINARIA DEL CONSEJO DEL MECANISMO ESPECIAL DE SEGUIMIENTO Y EVALUACIÓN DE LAS POLÍTICAS PÚBLICAS (MESEPP) CREADO POR DECRETO 0147 DE 2024</v>
          </cell>
          <cell r="E2106" t="str">
            <v>SG</v>
          </cell>
          <cell r="F2106">
            <v>2.3561144999999999</v>
          </cell>
          <cell r="G2106">
            <v>0</v>
          </cell>
          <cell r="H2106">
            <v>2.3561144999999999</v>
          </cell>
          <cell r="I2106">
            <v>0</v>
          </cell>
          <cell r="J2106">
            <v>2.3561144999999999</v>
          </cell>
          <cell r="K2106">
            <v>2.3561144999999999</v>
          </cell>
          <cell r="L2106">
            <v>2.3561144999999999</v>
          </cell>
          <cell r="M2106">
            <v>0</v>
          </cell>
          <cell r="N2106">
            <v>0</v>
          </cell>
          <cell r="O2106">
            <v>2.3561144999999999</v>
          </cell>
          <cell r="P2106">
            <v>0</v>
          </cell>
        </row>
        <row r="2107">
          <cell r="B2107" t="str">
            <v>SA 5028/2025</v>
          </cell>
          <cell r="C2107" t="str">
            <v>2401-0600-0112</v>
          </cell>
          <cell r="D2107" t="str">
            <v>RESOL SA 5028/2025 ASISTIR AL XXII CONGRESO NACIONAL DE INFRAESTRUCTURA, EN LA CIUDAD DE CARTAGENA</v>
          </cell>
          <cell r="E2107" t="str">
            <v>SG</v>
          </cell>
          <cell r="F2107">
            <v>2.0977141499999998</v>
          </cell>
          <cell r="G2107">
            <v>0</v>
          </cell>
          <cell r="H2107">
            <v>2.0977141499999998</v>
          </cell>
          <cell r="I2107">
            <v>0</v>
          </cell>
          <cell r="J2107">
            <v>2.0977141499999998</v>
          </cell>
          <cell r="K2107">
            <v>2.0977141499999998</v>
          </cell>
          <cell r="L2107">
            <v>2.0977141499999998</v>
          </cell>
          <cell r="M2107">
            <v>0</v>
          </cell>
          <cell r="N2107">
            <v>0</v>
          </cell>
          <cell r="O2107">
            <v>2.0977141499999998</v>
          </cell>
          <cell r="P2107">
            <v>0</v>
          </cell>
        </row>
        <row r="2108">
          <cell r="B2108" t="str">
            <v>SMFF 5099/2025</v>
          </cell>
          <cell r="C2108" t="str">
            <v>2401-0600-0112</v>
          </cell>
          <cell r="D2108" t="str">
            <v>RESOL SMFF 5099/2025 VISITA TECNICA PARA REALIZAR VISITA DE SEGUIMIENTO AL PROYECTO DE MEJORAMIENTO DEL MUELLE FLUVIAL DE MURINDÓ, ANTIOQUIA, CONTRATO DE OBRA 2640-2024 Y CONTRATO DE INTERVENTORÍA 3213-2024</v>
          </cell>
          <cell r="E2108" t="str">
            <v>SG</v>
          </cell>
          <cell r="F2108">
            <v>1.84262025</v>
          </cell>
          <cell r="G2108">
            <v>0</v>
          </cell>
          <cell r="H2108">
            <v>1.84262025</v>
          </cell>
          <cell r="I2108">
            <v>0</v>
          </cell>
          <cell r="J2108">
            <v>1.84262025</v>
          </cell>
          <cell r="K2108">
            <v>1.84262025</v>
          </cell>
          <cell r="L2108">
            <v>1.84262025</v>
          </cell>
          <cell r="M2108">
            <v>0</v>
          </cell>
          <cell r="N2108">
            <v>0</v>
          </cell>
          <cell r="O2108">
            <v>1.84262025</v>
          </cell>
          <cell r="P2108">
            <v>0</v>
          </cell>
        </row>
        <row r="2109">
          <cell r="B2109" t="str">
            <v>DTE 5341/2025</v>
          </cell>
          <cell r="C2109" t="str">
            <v>2401-0600-0079</v>
          </cell>
          <cell r="D2109" t="str">
            <v>RESOL DTE 5341/2025 SOCIALIZACION REQUISITOS TARIFA DIFERENCIAL PEAJE LEBRIJA Y CONCERTACION TARIFAS DIRERENCIALES  PEAJE EL PICACHO- MUNICIPIOS DE LEBRIJA Y TONA BERLI N SANTANDER</v>
          </cell>
          <cell r="E2109" t="str">
            <v>SG</v>
          </cell>
          <cell r="F2109">
            <v>1.53853095</v>
          </cell>
          <cell r="G2109">
            <v>0</v>
          </cell>
          <cell r="H2109">
            <v>1.53853095</v>
          </cell>
          <cell r="I2109">
            <v>0</v>
          </cell>
          <cell r="J2109">
            <v>1.53853095</v>
          </cell>
          <cell r="K2109">
            <v>1.53853095</v>
          </cell>
          <cell r="L2109">
            <v>1.53853095</v>
          </cell>
          <cell r="M2109">
            <v>0</v>
          </cell>
          <cell r="N2109">
            <v>0</v>
          </cell>
          <cell r="O2109">
            <v>1.53853095</v>
          </cell>
          <cell r="P2109">
            <v>0</v>
          </cell>
        </row>
        <row r="2110">
          <cell r="B2110" t="str">
            <v>SA 4801/2025</v>
          </cell>
          <cell r="C2110" t="str">
            <v>2401-0600-0112</v>
          </cell>
          <cell r="D2110" t="str">
            <v>RESOL SA 4801/2025 ASISTIR A LA ENTREGA OBRA DE MEJORAMIENTO VIAL EN EL CORREDOR CHAPARRAL RIOBLANCO – TOLIMA.</v>
          </cell>
          <cell r="E2110" t="str">
            <v>SG</v>
          </cell>
          <cell r="F2110">
            <v>1.49836725</v>
          </cell>
          <cell r="G2110">
            <v>0</v>
          </cell>
          <cell r="H2110">
            <v>1.49836725</v>
          </cell>
          <cell r="I2110">
            <v>0</v>
          </cell>
          <cell r="J2110">
            <v>1.49836725</v>
          </cell>
          <cell r="K2110">
            <v>1.49836725</v>
          </cell>
          <cell r="L2110">
            <v>1.49836725</v>
          </cell>
          <cell r="M2110">
            <v>0</v>
          </cell>
          <cell r="N2110">
            <v>0</v>
          </cell>
          <cell r="O2110">
            <v>1.49836725</v>
          </cell>
          <cell r="P2110">
            <v>0</v>
          </cell>
        </row>
        <row r="2111">
          <cell r="B2111" t="str">
            <v>DTE 4897/2025</v>
          </cell>
          <cell r="C2111" t="str">
            <v>2401-0600-0112</v>
          </cell>
          <cell r="D2111" t="str">
            <v>RESOL DTE 4897/2025 ASISTIR AL DESARROLLO DE LAS AUDIENCIAS PÚBLICAS INFORMATIVAS QUE SE LLEVARÁN A CABO EN LOS MUNICIPIOS DE PUERTO COLOMBIA Y BARRANQUILLA LOS DÍAS 20, 21 Y 22 DE NOVIEMBRE DE 2025</v>
          </cell>
          <cell r="E2111" t="str">
            <v>SG</v>
          </cell>
          <cell r="F2111">
            <v>1.49836725</v>
          </cell>
          <cell r="G2111">
            <v>0</v>
          </cell>
          <cell r="H2111">
            <v>1.49836725</v>
          </cell>
          <cell r="I2111">
            <v>0</v>
          </cell>
          <cell r="J2111">
            <v>1.49836725</v>
          </cell>
          <cell r="K2111">
            <v>1.49836725</v>
          </cell>
          <cell r="L2111">
            <v>1.49836725</v>
          </cell>
          <cell r="M2111">
            <v>0</v>
          </cell>
          <cell r="N2111">
            <v>0</v>
          </cell>
          <cell r="O2111">
            <v>1.49836725</v>
          </cell>
          <cell r="P2111">
            <v>0</v>
          </cell>
        </row>
        <row r="2112">
          <cell r="B2112" t="str">
            <v>SA 5010/2025</v>
          </cell>
          <cell r="C2112" t="str">
            <v>2401-0600-0112</v>
          </cell>
          <cell r="D2112" t="str">
            <v>RESOL SA 5010/2025 ASISTIR AL XXII CONGRESO NACIONAL DE LA INFRAESTRUCTURA CONVOCADO POR LA CCI-CÁMARA COLOMBIANA DE LA INFRAESTRUCTURA EN CARTAGENA DE INDIAS</v>
          </cell>
          <cell r="E2112" t="str">
            <v>SG</v>
          </cell>
          <cell r="F2112">
            <v>1.49836725</v>
          </cell>
          <cell r="G2112">
            <v>0</v>
          </cell>
          <cell r="H2112">
            <v>1.49836725</v>
          </cell>
          <cell r="I2112">
            <v>0</v>
          </cell>
          <cell r="J2112">
            <v>1.49836725</v>
          </cell>
          <cell r="K2112">
            <v>1.49836725</v>
          </cell>
          <cell r="L2112">
            <v>1.49836725</v>
          </cell>
          <cell r="M2112">
            <v>0</v>
          </cell>
          <cell r="N2112">
            <v>0</v>
          </cell>
          <cell r="O2112">
            <v>1.49836725</v>
          </cell>
          <cell r="P2112">
            <v>0</v>
          </cell>
        </row>
        <row r="2113">
          <cell r="B2113" t="str">
            <v>SGICN 5011/2025</v>
          </cell>
          <cell r="C2113" t="str">
            <v>2401-0600-0112</v>
          </cell>
          <cell r="D2113" t="str">
            <v>RESOL SGICN 5011/2025 ASISTIR AL XXII CONGRESO NACIONAL DE LA INFRAESTRUCTURA CONVOCADO POR LA CCI-CÁMARA COLOMBIANA DE LA INFRAESTRUCTURA EN CARTAGENA DE INDIAS</v>
          </cell>
          <cell r="E2113" t="str">
            <v>SG</v>
          </cell>
          <cell r="F2113">
            <v>1.49836725</v>
          </cell>
          <cell r="G2113">
            <v>0</v>
          </cell>
          <cell r="H2113">
            <v>1.49836725</v>
          </cell>
          <cell r="I2113">
            <v>0</v>
          </cell>
          <cell r="J2113">
            <v>1.49836725</v>
          </cell>
          <cell r="K2113">
            <v>1.49836725</v>
          </cell>
          <cell r="L2113">
            <v>1.49836725</v>
          </cell>
          <cell r="M2113">
            <v>0</v>
          </cell>
          <cell r="N2113">
            <v>0</v>
          </cell>
          <cell r="O2113">
            <v>1.49836725</v>
          </cell>
          <cell r="P2113">
            <v>0</v>
          </cell>
        </row>
        <row r="2114">
          <cell r="B2114" t="str">
            <v>SA 5041/2025</v>
          </cell>
          <cell r="C2114" t="str">
            <v>2401-0600-0112</v>
          </cell>
          <cell r="D2114" t="str">
            <v>RESOL SA 5041/2025 ASISTIR AL XXII CONGRESO NACIONAL DE LA INFRAESTRUCTURA 2025.</v>
          </cell>
          <cell r="E2114" t="str">
            <v>SG</v>
          </cell>
          <cell r="F2114">
            <v>1.49836725</v>
          </cell>
          <cell r="G2114">
            <v>0</v>
          </cell>
          <cell r="H2114">
            <v>1.49836725</v>
          </cell>
          <cell r="I2114">
            <v>0</v>
          </cell>
          <cell r="J2114">
            <v>1.49836725</v>
          </cell>
          <cell r="K2114">
            <v>1.49836725</v>
          </cell>
          <cell r="L2114">
            <v>1.49836725</v>
          </cell>
          <cell r="M2114">
            <v>0</v>
          </cell>
          <cell r="N2114">
            <v>0</v>
          </cell>
          <cell r="O2114">
            <v>1.49836725</v>
          </cell>
          <cell r="P2114">
            <v>0</v>
          </cell>
        </row>
        <row r="2115">
          <cell r="B2115" t="str">
            <v>SA 5055/2025</v>
          </cell>
          <cell r="C2115" t="str">
            <v>2401-0600-0112</v>
          </cell>
          <cell r="D2115" t="str">
            <v>RESOL SA 5055/2025 ASISTIR AL CONGRESO NACIONAL DE LA INFRAESTRUCTURA, ORGANIZADO POR LA CÁMARA COLOMBIANA DE LA INFRAESTRUCTURA</v>
          </cell>
          <cell r="E2115" t="str">
            <v>SG</v>
          </cell>
          <cell r="F2115">
            <v>1.49836725</v>
          </cell>
          <cell r="G2115">
            <v>0</v>
          </cell>
          <cell r="H2115">
            <v>1.49836725</v>
          </cell>
          <cell r="I2115">
            <v>0</v>
          </cell>
          <cell r="J2115">
            <v>1.49836725</v>
          </cell>
          <cell r="K2115">
            <v>1.49836725</v>
          </cell>
          <cell r="L2115">
            <v>1.49836725</v>
          </cell>
          <cell r="M2115">
            <v>0</v>
          </cell>
          <cell r="N2115">
            <v>0</v>
          </cell>
          <cell r="O2115">
            <v>1.49836725</v>
          </cell>
          <cell r="P2115">
            <v>0</v>
          </cell>
        </row>
        <row r="2116">
          <cell r="B2116" t="str">
            <v>SA 5098/2025</v>
          </cell>
          <cell r="C2116" t="str">
            <v>2401-0600-0112</v>
          </cell>
          <cell r="D2116" t="str">
            <v>RESOL SA 5098/2025 ASISTIR AL XXIII CONGRESO NACIONAL DE LA INFRAESTRUCTURA QUE SE REALIZARA EN CARTAGENA</v>
          </cell>
          <cell r="E2116" t="str">
            <v>SG</v>
          </cell>
          <cell r="F2116">
            <v>1.49836725</v>
          </cell>
          <cell r="G2116">
            <v>0</v>
          </cell>
          <cell r="H2116">
            <v>1.49836725</v>
          </cell>
          <cell r="I2116">
            <v>0</v>
          </cell>
          <cell r="J2116">
            <v>1.49836725</v>
          </cell>
          <cell r="K2116">
            <v>1.49836725</v>
          </cell>
          <cell r="L2116">
            <v>1.49836725</v>
          </cell>
          <cell r="M2116">
            <v>0</v>
          </cell>
          <cell r="N2116">
            <v>0</v>
          </cell>
          <cell r="O2116">
            <v>1.49836725</v>
          </cell>
          <cell r="P2116">
            <v>0</v>
          </cell>
        </row>
        <row r="2117">
          <cell r="B2117" t="str">
            <v>DTE 5093/2025</v>
          </cell>
          <cell r="C2117" t="str">
            <v>2401-0600-0112</v>
          </cell>
          <cell r="D2117" t="str">
            <v>RESOL DTE 5093/2025 ASISTIR AL DESARROLLO DE LAS AUDIENCIAS PÚBLICAS INFORMATIVAS QUE SE LLEVARÁN A CABO EN LOS MUNICIPIOS DE TUBARÁ, PIOJÓ Y JUAN DE ACOSTA LOS DÍAS 27, 28 Y 29 DE NOVIEMBRE DE 2025</v>
          </cell>
          <cell r="E2117" t="str">
            <v>SG</v>
          </cell>
          <cell r="F2117">
            <v>1.49836725</v>
          </cell>
          <cell r="G2117">
            <v>0</v>
          </cell>
          <cell r="H2117">
            <v>1.49836725</v>
          </cell>
          <cell r="I2117">
            <v>0</v>
          </cell>
          <cell r="J2117">
            <v>1.49836725</v>
          </cell>
          <cell r="K2117">
            <v>1.49836725</v>
          </cell>
          <cell r="L2117">
            <v>1.49836725</v>
          </cell>
          <cell r="M2117">
            <v>0</v>
          </cell>
          <cell r="N2117">
            <v>0</v>
          </cell>
          <cell r="O2117">
            <v>1.49836725</v>
          </cell>
          <cell r="P2117">
            <v>0</v>
          </cell>
        </row>
        <row r="2118">
          <cell r="B2118" t="str">
            <v>DTE 5162/2025</v>
          </cell>
          <cell r="C2118" t="str">
            <v>2401-0600-0112</v>
          </cell>
          <cell r="D2118" t="str">
            <v>RESOL DTE 5162/2025 ASISTIR AL DESARROLLO DE LAS AUDIENCIAS PUBLICAS INFORMATIVAS QUE SE LLEVARAN A CABO EN LOS MUNICIPIOS DE SANTA  CATALINA Y CARTAGENA LOS DIAS 4, 5 Y 6 DE DICIEMBRE DE 2025, CON EL FIN DE DAR CUMPLIMIENTO A LA MEDIDA CAUTELAR DECR</v>
          </cell>
          <cell r="E2118" t="str">
            <v>SG</v>
          </cell>
          <cell r="F2118">
            <v>1.49836725</v>
          </cell>
          <cell r="G2118">
            <v>0</v>
          </cell>
          <cell r="H2118">
            <v>1.49836725</v>
          </cell>
          <cell r="I2118">
            <v>0</v>
          </cell>
          <cell r="J2118">
            <v>1.49836725</v>
          </cell>
          <cell r="K2118">
            <v>1.49836725</v>
          </cell>
          <cell r="L2118">
            <v>1.49836725</v>
          </cell>
          <cell r="M2118">
            <v>0</v>
          </cell>
          <cell r="N2118">
            <v>0</v>
          </cell>
          <cell r="O2118">
            <v>1.49836725</v>
          </cell>
          <cell r="P2118">
            <v>0</v>
          </cell>
        </row>
        <row r="2119">
          <cell r="B2119" t="str">
            <v>SG 5370/2025</v>
          </cell>
          <cell r="C2119" t="str">
            <v>2401-0600-0112</v>
          </cell>
          <cell r="D2119" t="str">
            <v>RESOL SG 5370/2025 COORDINACION Y ORGANIZACION DE EVENTO DE RENDICION DE CUENTAS DEL INVIAS, QUE SE LLEVRA A CABO EN SAN BASILIO DE PALENQUE</v>
          </cell>
          <cell r="E2119" t="str">
            <v>SG</v>
          </cell>
          <cell r="F2119">
            <v>1.49836725</v>
          </cell>
          <cell r="G2119">
            <v>0</v>
          </cell>
          <cell r="H2119">
            <v>1.49836725</v>
          </cell>
          <cell r="I2119">
            <v>0</v>
          </cell>
          <cell r="J2119">
            <v>1.49836725</v>
          </cell>
          <cell r="K2119">
            <v>1.49836725</v>
          </cell>
          <cell r="L2119">
            <v>1.49836725</v>
          </cell>
          <cell r="M2119">
            <v>0</v>
          </cell>
          <cell r="N2119">
            <v>0</v>
          </cell>
          <cell r="O2119">
            <v>1.49836725</v>
          </cell>
          <cell r="P2119">
            <v>0</v>
          </cell>
        </row>
        <row r="2120">
          <cell r="B2120" t="str">
            <v>SA 5392/2025</v>
          </cell>
          <cell r="C2120" t="str">
            <v>2401-0600-0112</v>
          </cell>
          <cell r="D2120" t="str">
            <v>RESOL SA 5392/2025 ASISTENCIA Y PARTICIPACION EN LA RENDICION DE CUENTAS DEL INVIAS 2025</v>
          </cell>
          <cell r="E2120" t="str">
            <v>SG</v>
          </cell>
          <cell r="F2120">
            <v>1.4136686999999999</v>
          </cell>
          <cell r="G2120">
            <v>0</v>
          </cell>
          <cell r="H2120">
            <v>1.4136686999999999</v>
          </cell>
          <cell r="I2120">
            <v>0</v>
          </cell>
          <cell r="J2120">
            <v>1.4136686999999999</v>
          </cell>
          <cell r="K2120">
            <v>1.4136686999999999</v>
          </cell>
          <cell r="L2120">
            <v>1.4136686999999999</v>
          </cell>
          <cell r="M2120">
            <v>0</v>
          </cell>
          <cell r="N2120">
            <v>0</v>
          </cell>
          <cell r="O2120">
            <v>1.4136686999999999</v>
          </cell>
          <cell r="P2120">
            <v>0</v>
          </cell>
        </row>
        <row r="2121">
          <cell r="B2121" t="str">
            <v>SMFF 5027/2025</v>
          </cell>
          <cell r="C2121" t="str">
            <v>2401-0600-0112</v>
          </cell>
          <cell r="D2121" t="str">
            <v>RESOL SMFF 5027/2025 VISITA TECNICA PARA REALIZAR RECONOCIMIENTO DONDE SE VA A EJECUTAR EL PROYECTO ASI COMO LA SOCIALIZACION CON LA COMUNIDAD Y LIDERES SOBRE LA CONSTRUCCIÓN DE LOS MUELLES FLUVIALES DPTO DEL CHOCO</v>
          </cell>
          <cell r="E2121" t="str">
            <v>SG</v>
          </cell>
          <cell r="F2121">
            <v>1.34472875</v>
          </cell>
          <cell r="G2121">
            <v>0</v>
          </cell>
          <cell r="H2121">
            <v>1.34472875</v>
          </cell>
          <cell r="I2121">
            <v>0</v>
          </cell>
          <cell r="J2121">
            <v>1.34472875</v>
          </cell>
          <cell r="K2121">
            <v>1.34472875</v>
          </cell>
          <cell r="L2121">
            <v>1.34472875</v>
          </cell>
          <cell r="M2121">
            <v>0</v>
          </cell>
          <cell r="N2121">
            <v>0</v>
          </cell>
          <cell r="O2121">
            <v>1.34472875</v>
          </cell>
          <cell r="P2121">
            <v>0</v>
          </cell>
        </row>
        <row r="2122">
          <cell r="B2122" t="str">
            <v>SGICN 3718/2025</v>
          </cell>
          <cell r="C2122" t="str">
            <v>2402-0600-0013</v>
          </cell>
          <cell r="D2122" t="str">
            <v>RESOL SGICN 3718/2025 ASISTENCIA COMITÉ DIRECTIVO VÍAS DEL SAMÁN CON EL DIRECTOR GENERAL Y DEMÁS ENTIDADES INVOLUCRADAS EN EL PROYECTO VÍAS DEL SAMÁN -FINDETER</v>
          </cell>
          <cell r="E2122" t="str">
            <v>SG</v>
          </cell>
          <cell r="F2122">
            <v>1.3312728999999999</v>
          </cell>
          <cell r="G2122">
            <v>0</v>
          </cell>
          <cell r="H2122">
            <v>1.3312728999999999</v>
          </cell>
          <cell r="I2122">
            <v>1.3312728999999999</v>
          </cell>
          <cell r="J2122">
            <v>0</v>
          </cell>
          <cell r="K2122">
            <v>1.3312728999999999</v>
          </cell>
          <cell r="L2122">
            <v>1.3312728999999999</v>
          </cell>
          <cell r="M2122">
            <v>0</v>
          </cell>
          <cell r="N2122">
            <v>1.3312728999999999</v>
          </cell>
          <cell r="O2122">
            <v>0</v>
          </cell>
          <cell r="P2122">
            <v>0</v>
          </cell>
        </row>
        <row r="2123">
          <cell r="B2123" t="str">
            <v>SA 5476/225</v>
          </cell>
          <cell r="C2123" t="str">
            <v>2401-0600-0112</v>
          </cell>
          <cell r="D2123" t="str">
            <v>RESOL SA 5476/2025 ASITIR A LA RENDICION DE CUENTAS DE PRESIDENCIA EL 18 Y 19 DE DIC E N EL MUN. DE CAJIBIO PARA LA SOCCIALIACION A LA EJECUCION YN CONSTRUCCION DE LOS 2 KIL DEL PROYECTO</v>
          </cell>
          <cell r="E2123" t="str">
            <v>SG</v>
          </cell>
          <cell r="F2123">
            <v>1.1687098500000002</v>
          </cell>
          <cell r="G2123">
            <v>0</v>
          </cell>
          <cell r="H2123">
            <v>1.1687098500000002</v>
          </cell>
          <cell r="I2123">
            <v>0</v>
          </cell>
          <cell r="J2123">
            <v>1.1687098500000002</v>
          </cell>
          <cell r="K2123">
            <v>1.1687098500000002</v>
          </cell>
          <cell r="L2123">
            <v>1.1687098500000002</v>
          </cell>
          <cell r="M2123">
            <v>0</v>
          </cell>
          <cell r="N2123">
            <v>0</v>
          </cell>
          <cell r="O2123">
            <v>1.1687098500000002</v>
          </cell>
          <cell r="P2123">
            <v>0</v>
          </cell>
        </row>
        <row r="2124">
          <cell r="B2124" t="str">
            <v>SGICN 4128/20525</v>
          </cell>
          <cell r="C2124" t="str">
            <v>2401-0600-0112</v>
          </cell>
          <cell r="D2124" t="str">
            <v>RESOL SGICN 4128/2025  VISITA TECNICA PUENTE DEL MORRO, PUENTE EL PINDO, Y PUENTE AGUACLARA</v>
          </cell>
          <cell r="E2124" t="str">
            <v>SG</v>
          </cell>
          <cell r="F2124">
            <v>1.1107214999999999</v>
          </cell>
          <cell r="G2124">
            <v>0</v>
          </cell>
          <cell r="H2124">
            <v>1.1107214999999999</v>
          </cell>
          <cell r="I2124">
            <v>0</v>
          </cell>
          <cell r="J2124">
            <v>1.1107214999999999</v>
          </cell>
          <cell r="K2124">
            <v>1.1107214999999999</v>
          </cell>
          <cell r="L2124">
            <v>1.1107214999999999</v>
          </cell>
          <cell r="M2124">
            <v>0</v>
          </cell>
          <cell r="N2124">
            <v>0</v>
          </cell>
          <cell r="O2124">
            <v>1.1107214999999999</v>
          </cell>
          <cell r="P2124">
            <v>0</v>
          </cell>
        </row>
        <row r="2125">
          <cell r="B2125" t="str">
            <v>SA 4556/2025</v>
          </cell>
          <cell r="C2125" t="str">
            <v>2401-0600-0041</v>
          </cell>
          <cell r="D2125" t="str">
            <v>RESOL SA 4556/2025 ASISTIR AL ENCUENTRO INTERINSTITUCIONAL DE ARTICULACIÓN CON LA CONSEJERÍA PRESIDENCIAL PARA LAS REGIONES EN EL DEPARTAMENTO DE CAQUETÁ, Y PRESENTARSE A LA CITACION DE LA FISCALIA GENERAL DE LA NACION EN EL MUNICIPIO DE PUERTO RICO</v>
          </cell>
          <cell r="E2125" t="str">
            <v>SG</v>
          </cell>
          <cell r="F2125">
            <v>1.1107214999999999</v>
          </cell>
          <cell r="G2125">
            <v>0</v>
          </cell>
          <cell r="H2125">
            <v>1.1107214999999999</v>
          </cell>
          <cell r="I2125">
            <v>0</v>
          </cell>
          <cell r="J2125">
            <v>1.1107214999999999</v>
          </cell>
          <cell r="K2125">
            <v>1.1107214999999999</v>
          </cell>
          <cell r="L2125">
            <v>1.1107214999999999</v>
          </cell>
          <cell r="M2125">
            <v>0</v>
          </cell>
          <cell r="N2125">
            <v>0</v>
          </cell>
          <cell r="O2125">
            <v>1.1107214999999999</v>
          </cell>
          <cell r="P2125">
            <v>0</v>
          </cell>
        </row>
        <row r="2126">
          <cell r="B2126" t="str">
            <v>SA 4798/2025</v>
          </cell>
          <cell r="C2126" t="str">
            <v>2401-0600-0041</v>
          </cell>
          <cell r="D2126" t="str">
            <v>RESOL SA 4798/2025 ASISTIR A LA MESA TÉCNICA DE SEGUIMIENTO A LOS ACUERDOS DE LOS POZOS, CONVOCADA POR EL MINISTERIO DEL INTERIOR EN EL ESPACIO DE DIÁLOGO INTERINSTITUCIONAL CON EL FIN DE PRESENTAR LOS AVANCES CORRESPONDIENTES EN EL MARCO DEL ACUERDO</v>
          </cell>
          <cell r="E2126" t="str">
            <v>SG</v>
          </cell>
          <cell r="F2126">
            <v>1.1107214999999999</v>
          </cell>
          <cell r="G2126">
            <v>0</v>
          </cell>
          <cell r="H2126">
            <v>1.1107214999999999</v>
          </cell>
          <cell r="I2126">
            <v>0</v>
          </cell>
          <cell r="J2126">
            <v>1.1107214999999999</v>
          </cell>
          <cell r="K2126">
            <v>1.1107214999999999</v>
          </cell>
          <cell r="L2126">
            <v>1.1107214999999999</v>
          </cell>
          <cell r="M2126">
            <v>0</v>
          </cell>
          <cell r="N2126">
            <v>0</v>
          </cell>
          <cell r="O2126">
            <v>1.1107214999999999</v>
          </cell>
          <cell r="P2126">
            <v>0</v>
          </cell>
        </row>
        <row r="2127">
          <cell r="B2127" t="str">
            <v>SMFF 4602/2025</v>
          </cell>
          <cell r="C2127" t="str">
            <v>2401-0600-0112</v>
          </cell>
          <cell r="D2127" t="str">
            <v>RESOL SMFF 4602/2025  SEGUIMIENTO CONTRATOS 4080 Y 4081 DE 2024, CONSTRUCCIÓN DE MUELLE MUNICIPIO DE TIMBIQUÍ A ORILLAS DEL RÍO SAIJA, DEPARTAMENTO DEL CAUCA</v>
          </cell>
          <cell r="E2127" t="str">
            <v>SG</v>
          </cell>
          <cell r="F2127">
            <v>1.04472875</v>
          </cell>
          <cell r="G2127">
            <v>0</v>
          </cell>
          <cell r="H2127">
            <v>1.04472875</v>
          </cell>
          <cell r="I2127">
            <v>0</v>
          </cell>
          <cell r="J2127">
            <v>1.04472875</v>
          </cell>
          <cell r="K2127">
            <v>1.04472875</v>
          </cell>
          <cell r="L2127">
            <v>1.04472875</v>
          </cell>
          <cell r="M2127">
            <v>0</v>
          </cell>
          <cell r="N2127">
            <v>0</v>
          </cell>
          <cell r="O2127">
            <v>1.04472875</v>
          </cell>
          <cell r="P2127">
            <v>0</v>
          </cell>
        </row>
        <row r="2128">
          <cell r="B2128" t="str">
            <v>SVR 4090/2025</v>
          </cell>
          <cell r="C2128" t="str">
            <v>2401-0600-0112</v>
          </cell>
          <cell r="D2128" t="str">
            <v>ERESOL SVR 4090/2025 REALIZAR COMISIÓN OFICIAL AL MUNICIPIO DE BUENAVENTURA, REGIÓN DEL BAJO CALIMA, CON EL FIN DE LLEVAR A CABO ACTIVIDADES DE SUPERVISIÓN, VERIFICACIÓN Y SEGUIMIENTO AL DESARROLLO DEL CONTRATO DE OBRA 4086 DE 2024, EVALUANDO SU ESTA</v>
          </cell>
          <cell r="E2128" t="str">
            <v>SG</v>
          </cell>
          <cell r="F2128">
            <v>0.98214999999999997</v>
          </cell>
          <cell r="G2128">
            <v>0</v>
          </cell>
          <cell r="H2128">
            <v>0.98214999999999997</v>
          </cell>
          <cell r="I2128">
            <v>0</v>
          </cell>
          <cell r="J2128">
            <v>0.98214999999999997</v>
          </cell>
          <cell r="K2128">
            <v>0.98214999999999997</v>
          </cell>
          <cell r="L2128">
            <v>0.98214999999999997</v>
          </cell>
          <cell r="M2128">
            <v>0</v>
          </cell>
          <cell r="N2128">
            <v>0</v>
          </cell>
          <cell r="O2128">
            <v>0.98214999999999997</v>
          </cell>
          <cell r="P2128">
            <v>0</v>
          </cell>
        </row>
        <row r="2129">
          <cell r="B2129" t="str">
            <v>SG 3701/2025</v>
          </cell>
          <cell r="C2129" t="str">
            <v>2402-0600-0013</v>
          </cell>
          <cell r="D2129" t="str">
            <v>RESOL SA 3701/2025 ACOMPAÑAMIENTO PERIODÍSTICO AL DIRECTOR GENERAL EN EL EVENTO DE LA SÉPTIMA SESIÓN ORDINARIA DEL 
CONCEJO DEL MECANISMO ESPECIAL DE SEGUIMIENTO Y EVALUACIÓN DE LAS POLÍTICAS PÚBLICAS (MESEPP) 
CREADO POR DECRETO 0147 2024, ADICIONAL</v>
          </cell>
          <cell r="E2129" t="str">
            <v>SG</v>
          </cell>
          <cell r="F2129">
            <v>0.89902035000000002</v>
          </cell>
          <cell r="G2129">
            <v>0</v>
          </cell>
          <cell r="H2129">
            <v>0.89902035000000002</v>
          </cell>
          <cell r="I2129">
            <v>0.89902035000000002</v>
          </cell>
          <cell r="J2129">
            <v>0</v>
          </cell>
          <cell r="K2129">
            <v>0.89902035000000002</v>
          </cell>
          <cell r="L2129">
            <v>0.89902035000000002</v>
          </cell>
          <cell r="M2129">
            <v>0</v>
          </cell>
          <cell r="N2129">
            <v>0.89902035000000002</v>
          </cell>
          <cell r="O2129">
            <v>0</v>
          </cell>
          <cell r="P2129">
            <v>0</v>
          </cell>
        </row>
        <row r="2130">
          <cell r="B2130" t="str">
            <v>SGICN 4626/2025</v>
          </cell>
          <cell r="C2130" t="str">
            <v>2401-0600-0112</v>
          </cell>
          <cell r="D2130" t="str">
            <v>RESOL SGICN 4926/2025 REALIZAR VISITA TECNICA A LA TRANSVERSAL DEL CUSIANA Y SOCIALIZACIÓN DEL CONTRATO DE OBRA N° 1697-2025 A REALIZARSE EN EL MUNICIPIO DE PAJARITO, BOYACÁ</v>
          </cell>
          <cell r="E2130" t="str">
            <v>SG</v>
          </cell>
          <cell r="F2130">
            <v>0.89902035000000002</v>
          </cell>
          <cell r="G2130">
            <v>0</v>
          </cell>
          <cell r="H2130">
            <v>0.89902035000000002</v>
          </cell>
          <cell r="I2130">
            <v>0</v>
          </cell>
          <cell r="J2130">
            <v>0.89902035000000002</v>
          </cell>
          <cell r="K2130">
            <v>0.89902035000000002</v>
          </cell>
          <cell r="L2130">
            <v>0.89902035000000002</v>
          </cell>
          <cell r="M2130">
            <v>0</v>
          </cell>
          <cell r="N2130">
            <v>0</v>
          </cell>
          <cell r="O2130">
            <v>0.89902035000000002</v>
          </cell>
          <cell r="P2130">
            <v>0</v>
          </cell>
        </row>
        <row r="2131">
          <cell r="B2131" t="str">
            <v>SA 4925/2025</v>
          </cell>
          <cell r="C2131" t="str">
            <v>2401-0600-0112</v>
          </cell>
          <cell r="D2131" t="str">
            <v>RESOL SA 4925/2025  ASISTIR A LA REUNIÓN PARA ATENDER LOS TEMAS RELACIONADOS CON LA PROTESTA DEL SECTOR PLANETA RICA LA YE.</v>
          </cell>
          <cell r="E2131" t="str">
            <v>SG</v>
          </cell>
          <cell r="F2131">
            <v>0.89902035000000002</v>
          </cell>
          <cell r="G2131">
            <v>0</v>
          </cell>
          <cell r="H2131">
            <v>0.89902035000000002</v>
          </cell>
          <cell r="I2131">
            <v>0</v>
          </cell>
          <cell r="J2131">
            <v>0.89902035000000002</v>
          </cell>
          <cell r="K2131">
            <v>0.89902035000000002</v>
          </cell>
          <cell r="L2131">
            <v>0.89902035000000002</v>
          </cell>
          <cell r="M2131">
            <v>0</v>
          </cell>
          <cell r="N2131">
            <v>0</v>
          </cell>
          <cell r="O2131">
            <v>0.89902035000000002</v>
          </cell>
          <cell r="P2131">
            <v>0</v>
          </cell>
        </row>
        <row r="2132">
          <cell r="B2132" t="str">
            <v>SVR 5075/2025</v>
          </cell>
          <cell r="C2132" t="str">
            <v>2401-0600-0112</v>
          </cell>
          <cell r="D2132" t="str">
            <v>RESOL SVR 5075/2025 VISITA DE SEGUIMIENTO Y APOYO A LA SUPERVISIÓN CONTRATOS NOS. 3426/24, 3585/24, DE LA SENTENCIA T-302 EN LA GUAJIRA</v>
          </cell>
          <cell r="E2132" t="str">
            <v>SG</v>
          </cell>
          <cell r="F2132">
            <v>0.74472875000000005</v>
          </cell>
          <cell r="G2132">
            <v>0</v>
          </cell>
          <cell r="H2132">
            <v>0.74472875000000005</v>
          </cell>
          <cell r="I2132">
            <v>0</v>
          </cell>
          <cell r="J2132">
            <v>0.74472875000000005</v>
          </cell>
          <cell r="K2132">
            <v>0.74472875000000005</v>
          </cell>
          <cell r="L2132">
            <v>0.74472875000000005</v>
          </cell>
          <cell r="M2132">
            <v>0</v>
          </cell>
          <cell r="N2132">
            <v>0</v>
          </cell>
          <cell r="O2132">
            <v>0.74472875000000005</v>
          </cell>
          <cell r="P2132">
            <v>0</v>
          </cell>
        </row>
        <row r="2133">
          <cell r="B2133" t="str">
            <v>SA 4757/2025</v>
          </cell>
          <cell r="C2133" t="str">
            <v>2401-0600-0041</v>
          </cell>
          <cell r="D2133" t="str">
            <v>RESOL SA 4757/2025 PARTICIPAR EN LA JORNADA DE ARTICULACION INTERINSTITUCIONAL CON ENFOQUE TRANSFORMADOR PARA PRIORIZAR LA POLITICA DE VICTIMAS EN EL DEPARTAMENTO DE ARAUCA, A DESARROLLARSE EN EL MUNICIPIO DE SARAVENA</v>
          </cell>
          <cell r="E2133" t="str">
            <v>SG</v>
          </cell>
          <cell r="F2133">
            <v>0.66643289999999999</v>
          </cell>
          <cell r="G2133">
            <v>0</v>
          </cell>
          <cell r="H2133">
            <v>0.66643289999999999</v>
          </cell>
          <cell r="I2133">
            <v>0</v>
          </cell>
          <cell r="J2133">
            <v>0.66643289999999999</v>
          </cell>
          <cell r="K2133">
            <v>0.66643289999999999</v>
          </cell>
          <cell r="L2133">
            <v>0.66643289999999999</v>
          </cell>
          <cell r="M2133">
            <v>0</v>
          </cell>
          <cell r="N2133">
            <v>0</v>
          </cell>
          <cell r="O2133">
            <v>0.66643289999999999</v>
          </cell>
          <cell r="P2133">
            <v>0</v>
          </cell>
        </row>
        <row r="2134">
          <cell r="B2134" t="str">
            <v>SA 5007/2025</v>
          </cell>
          <cell r="C2134" t="str">
            <v>2401-0600-0041</v>
          </cell>
          <cell r="D2134" t="str">
            <v>RESOL SA 5007/2025 REUNION PRESENCIAL EN PLANTA CENTRAL DE ACUERDO CON LA CONVOCATORIA CITADA POR EL SUBDIRECTOR DE VIAS REGIONALES. REVISIÓN DEL CONV 1133-2021, CON ALCALDÍA MUNICIPAL DE FRESNO. CTO DE INT ASO 2247 DE 2021. Y OTROS</v>
          </cell>
          <cell r="E2134" t="str">
            <v>SG</v>
          </cell>
          <cell r="F2134">
            <v>0.66643289999999999</v>
          </cell>
          <cell r="G2134">
            <v>0</v>
          </cell>
          <cell r="H2134">
            <v>0.66643289999999999</v>
          </cell>
          <cell r="I2134">
            <v>0</v>
          </cell>
          <cell r="J2134">
            <v>0.66643289999999999</v>
          </cell>
          <cell r="K2134">
            <v>0.66643289999999999</v>
          </cell>
          <cell r="L2134">
            <v>0.66643289999999999</v>
          </cell>
          <cell r="M2134">
            <v>0</v>
          </cell>
          <cell r="N2134">
            <v>0</v>
          </cell>
          <cell r="O2134">
            <v>0.66643289999999999</v>
          </cell>
          <cell r="P2134">
            <v>0</v>
          </cell>
        </row>
        <row r="2135">
          <cell r="B2135" t="str">
            <v>SA 5087/2025</v>
          </cell>
          <cell r="C2135" t="str">
            <v>2401-0600-0041</v>
          </cell>
          <cell r="D2135" t="str">
            <v>RESOL SA 5087/2025 PARTICIPARENREUNIONPRESENCIALCONLASUBDIRECCIONDEVIASREGIONALESLOSCONSEJOSCOMUNITARIOSDEALTOPARAISOYLAPRIMAVERAENDESAROLLODELOSCONTRATOS DE LOS CONVENIOS NARF.</v>
          </cell>
          <cell r="E2135" t="str">
            <v>SG</v>
          </cell>
          <cell r="F2135">
            <v>0.66643289999999999</v>
          </cell>
          <cell r="G2135">
            <v>0</v>
          </cell>
          <cell r="H2135">
            <v>0.66643289999999999</v>
          </cell>
          <cell r="I2135">
            <v>0</v>
          </cell>
          <cell r="J2135">
            <v>0.66643289999999999</v>
          </cell>
          <cell r="K2135">
            <v>0.66643289999999999</v>
          </cell>
          <cell r="L2135">
            <v>0.66643289999999999</v>
          </cell>
          <cell r="M2135">
            <v>0</v>
          </cell>
          <cell r="N2135">
            <v>0</v>
          </cell>
          <cell r="O2135">
            <v>0.66643289999999999</v>
          </cell>
          <cell r="P2135">
            <v>0</v>
          </cell>
        </row>
        <row r="2136">
          <cell r="B2136" t="str">
            <v>SA 5300/2025</v>
          </cell>
          <cell r="C2136" t="str">
            <v>2401-0600-0112</v>
          </cell>
          <cell r="D2136" t="str">
            <v>RESOL SA 5300/2025 VISITA DE REVISION DE VERIFICACION DE OBRAS EJECUTADAS PARA LA FINALIZACIÓN DEL CONVENIO 043-2022</v>
          </cell>
          <cell r="E2136" t="str">
            <v>SG</v>
          </cell>
          <cell r="F2136">
            <v>0.66643200000000002</v>
          </cell>
          <cell r="G2136">
            <v>0</v>
          </cell>
          <cell r="H2136">
            <v>0.66643200000000002</v>
          </cell>
          <cell r="I2136">
            <v>0</v>
          </cell>
          <cell r="J2136">
            <v>0.66643200000000002</v>
          </cell>
          <cell r="K2136">
            <v>0.66643200000000002</v>
          </cell>
          <cell r="L2136">
            <v>0.66643200000000002</v>
          </cell>
          <cell r="M2136">
            <v>0</v>
          </cell>
          <cell r="N2136">
            <v>0</v>
          </cell>
          <cell r="O2136">
            <v>0.66643200000000002</v>
          </cell>
          <cell r="P2136">
            <v>0</v>
          </cell>
        </row>
        <row r="2137">
          <cell r="B2137" t="str">
            <v>SMFF 4432/2025</v>
          </cell>
          <cell r="C2137" t="str">
            <v>2401-0600-0112</v>
          </cell>
          <cell r="D2137" t="str">
            <v>RESOL SMFF 4432/2025  VERIFICACIÓN DE CONDICIONES DEL INMUEBLE ESTACION FERREA AMBALEMA PARA SU ENTREGA EN COMODATO AL MUNICIPIO DE AMBALEMA, LUEGO DE LOS TRABAJOS DE MANTENIMIENTO ADELANTADOS POR LA SUBDIRECCIÓN MEDIANTE CONTRATO 5072 DE 2023</v>
          </cell>
          <cell r="E2137" t="str">
            <v>SG</v>
          </cell>
          <cell r="F2137">
            <v>0.57914280000000007</v>
          </cell>
          <cell r="G2137">
            <v>0</v>
          </cell>
          <cell r="H2137">
            <v>0.57914280000000007</v>
          </cell>
          <cell r="I2137">
            <v>0</v>
          </cell>
          <cell r="J2137">
            <v>0.57914280000000007</v>
          </cell>
          <cell r="K2137">
            <v>0.57914280000000007</v>
          </cell>
          <cell r="L2137">
            <v>0.57914280000000007</v>
          </cell>
          <cell r="M2137">
            <v>0</v>
          </cell>
          <cell r="N2137">
            <v>0</v>
          </cell>
          <cell r="O2137">
            <v>0.57914280000000007</v>
          </cell>
          <cell r="P2137">
            <v>0</v>
          </cell>
        </row>
        <row r="2138">
          <cell r="B2138" t="str">
            <v>SGR 4472/2025</v>
          </cell>
          <cell r="C2138" t="str">
            <v>2401-0600-0112</v>
          </cell>
          <cell r="D2138" t="str">
            <v>RESOL SGR 4472/2025 REALIZAR VISITA DE INSPECCIÓN VISUAL Y VERIFICACIÓN AL PLAN DE ACCIÓN PARA LA ATENCIÓN A LOS SITIOS DE LAS EMERGENCIAS VIALES RECURRENTES, EN LOS CORREDORES VIALES RUTA 6006 CRUCE RUTA 45 (DOS Y MEDIO) – OTANCHE PR 56+0050 Y RUTA</v>
          </cell>
          <cell r="E2138" t="str">
            <v>SG</v>
          </cell>
          <cell r="F2138">
            <v>0.57914280000000007</v>
          </cell>
          <cell r="G2138">
            <v>0</v>
          </cell>
          <cell r="H2138">
            <v>0.57914280000000007</v>
          </cell>
          <cell r="I2138">
            <v>0</v>
          </cell>
          <cell r="J2138">
            <v>0.57914280000000007</v>
          </cell>
          <cell r="K2138">
            <v>0.57914280000000007</v>
          </cell>
          <cell r="L2138">
            <v>0.57914280000000007</v>
          </cell>
          <cell r="M2138">
            <v>0</v>
          </cell>
          <cell r="N2138">
            <v>0</v>
          </cell>
          <cell r="O2138">
            <v>0.57914280000000007</v>
          </cell>
          <cell r="P2138">
            <v>0</v>
          </cell>
        </row>
        <row r="2139">
          <cell r="B2139" t="str">
            <v>SGR 4805/2025</v>
          </cell>
          <cell r="C2139" t="str">
            <v>2401-0600-0112</v>
          </cell>
          <cell r="D2139" t="str">
            <v>RESOL SGR 4805/2025 ATENCIÓN MEMORANDO 2025I-VBOY-08485 EMERGENCIA COLAPSO PUENTE SOBRE LA QUEBRADA LA PORTANA, VÍA 53030 TUNUNGUÁ – ANCAMAY - BRICEÑO.</v>
          </cell>
          <cell r="E2139" t="str">
            <v>SG</v>
          </cell>
          <cell r="F2139">
            <v>0.57914280000000007</v>
          </cell>
          <cell r="G2139">
            <v>0</v>
          </cell>
          <cell r="H2139">
            <v>0.57914280000000007</v>
          </cell>
          <cell r="I2139">
            <v>0</v>
          </cell>
          <cell r="J2139">
            <v>0.57914280000000007</v>
          </cell>
          <cell r="K2139">
            <v>0.57914280000000007</v>
          </cell>
          <cell r="L2139">
            <v>0.57914280000000007</v>
          </cell>
          <cell r="M2139">
            <v>0</v>
          </cell>
          <cell r="N2139">
            <v>0</v>
          </cell>
          <cell r="O2139">
            <v>0.57914280000000007</v>
          </cell>
          <cell r="P2139">
            <v>0</v>
          </cell>
        </row>
        <row r="2140">
          <cell r="B2140" t="str">
            <v>SGICN 4930/2025</v>
          </cell>
          <cell r="C2140" t="str">
            <v>2401-0600-0112</v>
          </cell>
          <cell r="D2140" t="str">
            <v>RESOL SGICN 4930/2025 VISITA TÉCNICA AL SITIO CRITICO BAJO TABLAZO LOCALIZADO EN EL PR 42+0100 EN LA CARRETERA CHINCHINÁ – ESTACIÓN URIBE, DE LA RUTA 2902, EN EL MARCO DE LA EJECUCIÓN DEL CONTRATO DE OBRA NO. 3990 DE 2024</v>
          </cell>
          <cell r="E2140" t="str">
            <v>SG</v>
          </cell>
          <cell r="F2140">
            <v>0.57310972999999998</v>
          </cell>
          <cell r="G2140">
            <v>0</v>
          </cell>
          <cell r="H2140">
            <v>0.57310972999999998</v>
          </cell>
          <cell r="I2140">
            <v>0</v>
          </cell>
          <cell r="J2140">
            <v>0.57310972999999998</v>
          </cell>
          <cell r="K2140">
            <v>0.57310972999999998</v>
          </cell>
          <cell r="L2140">
            <v>0.57310972999999998</v>
          </cell>
          <cell r="M2140">
            <v>0</v>
          </cell>
          <cell r="N2140">
            <v>0</v>
          </cell>
          <cell r="O2140">
            <v>0.57310972999999998</v>
          </cell>
          <cell r="P2140">
            <v>0</v>
          </cell>
        </row>
        <row r="2141">
          <cell r="B2141" t="str">
            <v>SA 5445/2025</v>
          </cell>
          <cell r="C2141" t="str">
            <v>2401-0600-0112</v>
          </cell>
          <cell r="D2141" t="str">
            <v>RESOL SA 5445/2025 ACOMPAÑAMIENTO A A CANCILLERIA A LA INSPECCION UNILATERAL A LA ZONA DE FRONTERA PERU RIO AMAZONAS</v>
          </cell>
          <cell r="E2141" t="str">
            <v>SG</v>
          </cell>
          <cell r="F2141">
            <v>0.41886479999999998</v>
          </cell>
          <cell r="G2141">
            <v>0</v>
          </cell>
          <cell r="H2141">
            <v>0.41886479999999998</v>
          </cell>
          <cell r="I2141">
            <v>0</v>
          </cell>
          <cell r="J2141">
            <v>0.41886479999999998</v>
          </cell>
          <cell r="K2141">
            <v>0.41886479999999998</v>
          </cell>
          <cell r="L2141">
            <v>0.41886479999999998</v>
          </cell>
          <cell r="M2141">
            <v>0</v>
          </cell>
          <cell r="N2141">
            <v>0</v>
          </cell>
          <cell r="O2141">
            <v>0.41886479999999998</v>
          </cell>
          <cell r="P2141">
            <v>0</v>
          </cell>
        </row>
        <row r="2142">
          <cell r="B2142" t="str">
            <v>SA 5371/2025</v>
          </cell>
          <cell r="C2142" t="str">
            <v>2401-0600-0112</v>
          </cell>
          <cell r="D2142" t="str">
            <v>RESOL SA 5371/2025 ASISTENCIA Y PARTICIPACION A LA RENDICION DE CUENTAS INVIAS 2025</v>
          </cell>
          <cell r="E2142" t="str">
            <v>SG</v>
          </cell>
          <cell r="F2142">
            <v>0.34628440000000005</v>
          </cell>
          <cell r="G2142">
            <v>0</v>
          </cell>
          <cell r="H2142">
            <v>0.34628440000000005</v>
          </cell>
          <cell r="I2142">
            <v>0</v>
          </cell>
          <cell r="J2142">
            <v>0.34628440000000005</v>
          </cell>
          <cell r="K2142">
            <v>0.34628440000000005</v>
          </cell>
          <cell r="L2142">
            <v>0.34628440000000005</v>
          </cell>
          <cell r="M2142">
            <v>0</v>
          </cell>
          <cell r="N2142">
            <v>0</v>
          </cell>
          <cell r="O2142">
            <v>0.34628440000000005</v>
          </cell>
          <cell r="P2142">
            <v>0</v>
          </cell>
        </row>
        <row r="2143">
          <cell r="B2143" t="str">
            <v>SGICN 4431/2025</v>
          </cell>
          <cell r="C2143" t="str">
            <v>2401-0600-0079</v>
          </cell>
          <cell r="D2143" t="str">
            <v>RESOL SGICN 4431/2025 VISITA Y REUNIÓN CON LAS COMUNIDADES DEL DEPARTAMENTO DE SANTANDER PARA TRATAR TEMAS RELACIONADOS CON LOS PEAJES</v>
          </cell>
          <cell r="E2143" t="str">
            <v>SG</v>
          </cell>
          <cell r="F2143">
            <v>0.26637640000000001</v>
          </cell>
          <cell r="G2143">
            <v>0</v>
          </cell>
          <cell r="H2143">
            <v>0.26637640000000001</v>
          </cell>
          <cell r="I2143">
            <v>0</v>
          </cell>
          <cell r="J2143">
            <v>0.26637640000000001</v>
          </cell>
          <cell r="K2143">
            <v>0.26637640000000001</v>
          </cell>
          <cell r="L2143">
            <v>0.26637640000000001</v>
          </cell>
          <cell r="M2143">
            <v>0</v>
          </cell>
          <cell r="N2143">
            <v>0</v>
          </cell>
          <cell r="O2143">
            <v>0.26637640000000001</v>
          </cell>
          <cell r="P2143">
            <v>0</v>
          </cell>
        </row>
        <row r="2144">
          <cell r="B2144" t="str">
            <v>SA 5030/2025</v>
          </cell>
          <cell r="C2144" t="str">
            <v>2401-0600-0112</v>
          </cell>
          <cell r="D2144" t="str">
            <v>RESOL SA 5030/2025 ACOMPAÑAMIENTO AL SEÑOR DIRECTOR, PARA ASISTIR AL ACTO DISTINCIÓN “EDIFICANDO FUTURO” CONVOCADA POR LA UNIVERSIDAD PEDAGÓGICA TECNOLÓGICA DE COLOMBIA EN LA CIUDAD DE TUNJA</v>
          </cell>
          <cell r="E2144" t="str">
            <v>SG</v>
          </cell>
          <cell r="F2144">
            <v>0.26637640000000001</v>
          </cell>
          <cell r="G2144">
            <v>0</v>
          </cell>
          <cell r="H2144">
            <v>0.26637640000000001</v>
          </cell>
          <cell r="I2144">
            <v>0</v>
          </cell>
          <cell r="J2144">
            <v>0.26637640000000001</v>
          </cell>
          <cell r="K2144">
            <v>0.26637640000000001</v>
          </cell>
          <cell r="L2144">
            <v>0.26637640000000001</v>
          </cell>
          <cell r="M2144">
            <v>0</v>
          </cell>
          <cell r="N2144">
            <v>0</v>
          </cell>
          <cell r="O2144">
            <v>0.26637640000000001</v>
          </cell>
          <cell r="P2144">
            <v>0</v>
          </cell>
        </row>
        <row r="2145">
          <cell r="B2145" t="str">
            <v>SA 5368/2025</v>
          </cell>
          <cell r="C2145" t="str">
            <v>2401-0600-0112</v>
          </cell>
          <cell r="D2145" t="str">
            <v>RESOL SA 5368/2025 ASISTENCIA COMITÉ DIRECTIVO VÍAS DE LA CIGARRA Y VISITA AL PROYECTO PAR VIAL EN EL MARCO DEL CONVENIO INTERADMINISTRATIVO 1113-2016</v>
          </cell>
          <cell r="E2145" t="str">
            <v>SG</v>
          </cell>
          <cell r="F2145">
            <v>0.26637640000000001</v>
          </cell>
          <cell r="G2145">
            <v>0</v>
          </cell>
          <cell r="H2145">
            <v>0.26637640000000001</v>
          </cell>
          <cell r="I2145">
            <v>0</v>
          </cell>
          <cell r="J2145">
            <v>0.26637640000000001</v>
          </cell>
          <cell r="K2145">
            <v>0.26637640000000001</v>
          </cell>
          <cell r="L2145">
            <v>0.26637640000000001</v>
          </cell>
          <cell r="M2145">
            <v>0</v>
          </cell>
          <cell r="N2145">
            <v>0</v>
          </cell>
          <cell r="O2145">
            <v>0.26637640000000001</v>
          </cell>
          <cell r="P2145">
            <v>0</v>
          </cell>
        </row>
        <row r="2146">
          <cell r="B2146" t="str">
            <v>SA 4898/2025</v>
          </cell>
          <cell r="C2146" t="str">
            <v>2401-0600-0041</v>
          </cell>
          <cell r="D2146" t="str">
            <v>RESOL SA 4898/2025 PARTICIPARENREUNIONPRESENCIALDEESTRUCTURACIONDELPROCESODECONTRATACIONDETERMINACION VARIANTE SAN FRANCISCO - MOCOA DE CONFORMIDAD CON EL CONPES 4161</v>
          </cell>
          <cell r="E2146" t="str">
            <v>SG</v>
          </cell>
          <cell r="F2146">
            <v>0.19746160000000001</v>
          </cell>
          <cell r="G2146">
            <v>0</v>
          </cell>
          <cell r="H2146">
            <v>0.19746160000000001</v>
          </cell>
          <cell r="I2146">
            <v>0</v>
          </cell>
          <cell r="J2146">
            <v>0.19746160000000001</v>
          </cell>
          <cell r="K2146">
            <v>0.19746160000000001</v>
          </cell>
          <cell r="L2146">
            <v>0.19746160000000001</v>
          </cell>
          <cell r="M2146">
            <v>0</v>
          </cell>
          <cell r="N2146">
            <v>0</v>
          </cell>
          <cell r="O2146">
            <v>0.19746160000000001</v>
          </cell>
          <cell r="P2146">
            <v>0</v>
          </cell>
        </row>
        <row r="2147">
          <cell r="B2147" t="str">
            <v>SA 5049/2025</v>
          </cell>
          <cell r="C2147" t="str">
            <v>2401-0600-0041</v>
          </cell>
          <cell r="D2147" t="str">
            <v>RESOL SA 5049/2025 ASISTIR A REUNIÓN PARA TRATAR CRISIS AMBIENTAL Y VIAL EN LA VÍA QUIBDÓ – MEDELLÍN DE CONFORMIDAD CON LA CITACIÓN Y AUTORIZACIÓN SMC</v>
          </cell>
          <cell r="E2147" t="str">
            <v>SG</v>
          </cell>
          <cell r="F2147">
            <v>0.19746160000000001</v>
          </cell>
          <cell r="G2147">
            <v>0</v>
          </cell>
          <cell r="H2147">
            <v>0.19746160000000001</v>
          </cell>
          <cell r="I2147">
            <v>0</v>
          </cell>
          <cell r="J2147">
            <v>0.19746160000000001</v>
          </cell>
          <cell r="K2147">
            <v>0.19746160000000001</v>
          </cell>
          <cell r="L2147">
            <v>0.19746160000000001</v>
          </cell>
          <cell r="M2147">
            <v>0</v>
          </cell>
          <cell r="N2147">
            <v>0</v>
          </cell>
          <cell r="O2147">
            <v>0.19746160000000001</v>
          </cell>
          <cell r="P2147">
            <v>0</v>
          </cell>
        </row>
        <row r="2148">
          <cell r="B2148" t="str">
            <v>SA 5082/2025</v>
          </cell>
          <cell r="C2148" t="str">
            <v>2401-0600-0112</v>
          </cell>
          <cell r="D2148" t="str">
            <v>RESOL SA 5082/2025 VISITA TÉCNICA CON EL FIN DE REALIZAR SEGUIMIENTO AL CONTRATO MEJORAMIENTO Y MANTENIMIENTO DE VÍAS TERCIARIAS EN EL MUNICPIO DE SUPIA, DEPARTAMENTO DE CALDAS "COLOMBIA RURAL” PUENTE LA QUINTA</v>
          </cell>
          <cell r="E2148" t="str">
            <v>SG</v>
          </cell>
          <cell r="F2148">
            <v>0.19746160000000001</v>
          </cell>
          <cell r="G2148">
            <v>0</v>
          </cell>
          <cell r="H2148">
            <v>0.19746160000000001</v>
          </cell>
          <cell r="I2148">
            <v>0</v>
          </cell>
          <cell r="J2148">
            <v>0.19746160000000001</v>
          </cell>
          <cell r="K2148">
            <v>0.19746160000000001</v>
          </cell>
          <cell r="L2148">
            <v>0.19746160000000001</v>
          </cell>
          <cell r="M2148">
            <v>0</v>
          </cell>
          <cell r="N2148">
            <v>0</v>
          </cell>
          <cell r="O2148">
            <v>0.19746160000000001</v>
          </cell>
          <cell r="P2148">
            <v>0</v>
          </cell>
        </row>
        <row r="2149">
          <cell r="B2149" t="str">
            <v>SA 5472/2025</v>
          </cell>
          <cell r="C2149" t="str">
            <v>2401-0600-0112</v>
          </cell>
          <cell r="D2149" t="str">
            <v>RESOL SA 5472/2025 ATENDER SOLICITUD NOTARIO UNICO DEL CIRCULO DE PUEBLO RICO FIRMAS ESCRITURAS PROYECTO CONTRATO DE OBRA 1757 DE
2020 Y DE INTERVENTORÍA 1832 DE 2020 VÍA TRANSVERSAL DEL PACÍFICO QUIBDÓ – PEREIRA</v>
          </cell>
          <cell r="E2149" t="str">
            <v>SG</v>
          </cell>
          <cell r="F2149">
            <v>0.19746160000000001</v>
          </cell>
          <cell r="G2149">
            <v>0</v>
          </cell>
          <cell r="H2149">
            <v>0.19746160000000001</v>
          </cell>
          <cell r="I2149">
            <v>0</v>
          </cell>
          <cell r="J2149">
            <v>0.19746160000000001</v>
          </cell>
          <cell r="K2149">
            <v>0.19746160000000001</v>
          </cell>
          <cell r="L2149">
            <v>0.19746160000000001</v>
          </cell>
          <cell r="M2149">
            <v>0</v>
          </cell>
          <cell r="N2149">
            <v>0</v>
          </cell>
          <cell r="O2149">
            <v>0.19746160000000001</v>
          </cell>
          <cell r="P2149">
            <v>0</v>
          </cell>
        </row>
        <row r="2150">
          <cell r="B2150" t="str">
            <v>DTE 4644/2025</v>
          </cell>
          <cell r="C2150" t="str">
            <v>2401-0600-0079</v>
          </cell>
          <cell r="D2150" t="str">
            <v>RESOL DTE4644/2025 SOCIALIZACIÓN TARIFA DIFERENCIAL Y REQUISITOS PARA ACCEDER A LA MISMA PEAJE CASABLANCA,
MUNICIPIOS AREA DE INFLUENCIA NEMOCÓN, COGUA Y TAUSA.</v>
          </cell>
          <cell r="E2150" t="str">
            <v>SG</v>
          </cell>
          <cell r="F2150">
            <v>0.1625664</v>
          </cell>
          <cell r="G2150">
            <v>0</v>
          </cell>
          <cell r="H2150">
            <v>0.1625664</v>
          </cell>
          <cell r="I2150">
            <v>0</v>
          </cell>
          <cell r="J2150">
            <v>0.1625664</v>
          </cell>
          <cell r="K2150">
            <v>0.1625664</v>
          </cell>
          <cell r="L2150">
            <v>0.1625664</v>
          </cell>
          <cell r="M2150">
            <v>0</v>
          </cell>
          <cell r="N2150">
            <v>0</v>
          </cell>
          <cell r="O2150">
            <v>0.1625664</v>
          </cell>
          <cell r="P2150">
            <v>0</v>
          </cell>
        </row>
        <row r="2151">
          <cell r="B2151" t="str">
            <v>SGICN 5297/2025</v>
          </cell>
          <cell r="C2151" t="str">
            <v>2401-0600-0112</v>
          </cell>
          <cell r="D2151" t="str">
            <v>RESOL SGICN 5297/2025 VERIFICACION CONDICIONES GEOLÓGICAS, GEOMORFOLÓGICAS Y GEOTÉCNICAS DEL PORTAL DE INGRESO DEL
TÚNEL DE GUADUAS DADO EN REVERSIÓN AL INVÍAS TRAS SU CONSTRUCCIÓN.</v>
          </cell>
          <cell r="E2151" t="str">
            <v>SG</v>
          </cell>
          <cell r="F2151">
            <v>0.1625664</v>
          </cell>
          <cell r="G2151">
            <v>0</v>
          </cell>
          <cell r="H2151">
            <v>0.1625664</v>
          </cell>
          <cell r="I2151">
            <v>0</v>
          </cell>
          <cell r="J2151">
            <v>0.1625664</v>
          </cell>
          <cell r="K2151">
            <v>0.1625664</v>
          </cell>
          <cell r="L2151">
            <v>0.1625664</v>
          </cell>
          <cell r="M2151">
            <v>0</v>
          </cell>
          <cell r="N2151">
            <v>0</v>
          </cell>
          <cell r="O2151">
            <v>0.1625664</v>
          </cell>
          <cell r="P2151">
            <v>0</v>
          </cell>
        </row>
        <row r="2152">
          <cell r="B2152" t="str">
            <v>OCD 5275/2025</v>
          </cell>
          <cell r="C2152" t="str">
            <v>2401-0600-0074</v>
          </cell>
          <cell r="D2152" t="str">
            <v>RESOL OCD 5275/2025 REALIZAR INSPECCIÓN DISCIPLINARIA EN EL MUNICIPIO DE FLANDES, TOLIMA, PARA EFECTOS DE VERIFICAR EL ESTADO ACTUAL DE LAS OBRAS EJECUTADAS CON OCASIÓN DEL CONTRATO DE OBRA No 215 DE 2022</v>
          </cell>
          <cell r="E2152" t="str">
            <v>SG</v>
          </cell>
          <cell r="F2152">
            <v>0.14403079999999999</v>
          </cell>
          <cell r="G2152">
            <v>0</v>
          </cell>
          <cell r="H2152">
            <v>0.14403079999999999</v>
          </cell>
          <cell r="I2152">
            <v>0.14403079999999999</v>
          </cell>
          <cell r="J2152">
            <v>0</v>
          </cell>
          <cell r="K2152">
            <v>0.14403079999999999</v>
          </cell>
          <cell r="L2152">
            <v>0.14403079999999999</v>
          </cell>
          <cell r="M2152">
            <v>0</v>
          </cell>
          <cell r="N2152">
            <v>0.14403079999999999</v>
          </cell>
          <cell r="O2152">
            <v>0</v>
          </cell>
          <cell r="P2152">
            <v>0</v>
          </cell>
        </row>
        <row r="2153">
          <cell r="B2153" t="str">
            <v>SA 4962/2025</v>
          </cell>
          <cell r="C2153" t="str">
            <v>2401-0600-0041</v>
          </cell>
          <cell r="D2153" t="str">
            <v>RESOL SA 4962/2025 SUPERVISIÓN CONTRATO 923-2021, MEJORAMIENTO DE VÍA SANTA LUCIA- MOÑITOS. RECORRIDO 74 KM</v>
          </cell>
          <cell r="E2153" t="str">
            <v>SG</v>
          </cell>
          <cell r="F2153">
            <v>9.8730800000000007E-2</v>
          </cell>
          <cell r="G2153">
            <v>0</v>
          </cell>
          <cell r="H2153">
            <v>9.8730800000000007E-2</v>
          </cell>
          <cell r="I2153">
            <v>0</v>
          </cell>
          <cell r="J2153">
            <v>9.8730800000000007E-2</v>
          </cell>
          <cell r="K2153">
            <v>9.8730800000000007E-2</v>
          </cell>
          <cell r="L2153">
            <v>9.8730800000000007E-2</v>
          </cell>
          <cell r="M2153">
            <v>0</v>
          </cell>
          <cell r="N2153">
            <v>0</v>
          </cell>
          <cell r="O2153">
            <v>9.8730800000000007E-2</v>
          </cell>
          <cell r="P2153">
            <v>0</v>
          </cell>
        </row>
        <row r="2154">
          <cell r="B2154" t="str">
            <v>989/2021</v>
          </cell>
          <cell r="C2154" t="str">
            <v>2401-0600-0041</v>
          </cell>
          <cell r="D2154" t="str">
            <v>CDO 989/2021 ADICION 3 P:114 MESES  R:2025I-VBOG-060279 MEJORAMIENTO MEDIANTE LA CONSTRUCCIÓN Y MTO, GESTION PREDIAL, SOCIAL Y AMBIENTAL SOSTENIBLE DE LA RUTA DE LOS COMUNEROS (ZIPAQUIRÁ - BARBOSA - BUCARAMANGA; GIRÓN - PIEDECUESTA) EN LOS</v>
          </cell>
          <cell r="E2154" t="str">
            <v>SMC</v>
          </cell>
          <cell r="F2154">
            <v>16836.825534</v>
          </cell>
          <cell r="G2154">
            <v>0</v>
          </cell>
          <cell r="H2154">
            <v>16836.825534</v>
          </cell>
          <cell r="I2154">
            <v>0</v>
          </cell>
          <cell r="J2154">
            <v>16836.825534</v>
          </cell>
          <cell r="K2154">
            <v>16836.825534</v>
          </cell>
          <cell r="L2154">
            <v>16836.825534</v>
          </cell>
          <cell r="M2154">
            <v>0</v>
          </cell>
          <cell r="N2154">
            <v>0</v>
          </cell>
          <cell r="O2154">
            <v>16836.825534</v>
          </cell>
          <cell r="P2154">
            <v>0</v>
          </cell>
        </row>
        <row r="2155">
          <cell r="B2155" t="str">
            <v>1200/2016</v>
          </cell>
          <cell r="C2155" t="str">
            <v>2401-0600-0091</v>
          </cell>
          <cell r="D2155" t="str">
            <v>DEO CDO 1200-2016 SOL-RP-0547 VIGENCIA EXPIRADA RESOL  5689 30/12/2025</v>
          </cell>
          <cell r="E2155" t="str">
            <v>SMC</v>
          </cell>
          <cell r="F2155">
            <v>3271.5612259999998</v>
          </cell>
          <cell r="G2155">
            <v>0</v>
          </cell>
          <cell r="H2155">
            <v>3271.5612259999998</v>
          </cell>
          <cell r="I2155">
            <v>3271.5612259999998</v>
          </cell>
          <cell r="J2155">
            <v>0</v>
          </cell>
          <cell r="K2155">
            <v>3271.5612259999998</v>
          </cell>
          <cell r="L2155">
            <v>3271.5612259999998</v>
          </cell>
          <cell r="M2155">
            <v>0</v>
          </cell>
          <cell r="N2155">
            <v>3271.5612259999998</v>
          </cell>
          <cell r="O2155">
            <v>0</v>
          </cell>
          <cell r="P2155">
            <v>0</v>
          </cell>
        </row>
        <row r="2156">
          <cell r="B2156" t="str">
            <v>4829/2023</v>
          </cell>
          <cell r="C2156" t="str">
            <v>2402-0600-0013</v>
          </cell>
          <cell r="D2156" t="str">
            <v>DEO RESOL 5656/2025 CTO4829/2023 VIGENCIA EXPIRADA R:SOL-RP-0561 POR LA CUAL SE RECONOCE Y ORDENA UN</v>
          </cell>
          <cell r="E2156" t="str">
            <v>CCPT</v>
          </cell>
          <cell r="F2156">
            <v>65.930473000000006</v>
          </cell>
          <cell r="G2156">
            <v>0</v>
          </cell>
          <cell r="H2156">
            <v>65.930473000000006</v>
          </cell>
          <cell r="I2156">
            <v>65.930473000000006</v>
          </cell>
          <cell r="J2156">
            <v>0</v>
          </cell>
          <cell r="K2156">
            <v>65.930473000000006</v>
          </cell>
          <cell r="L2156">
            <v>65.930473000000006</v>
          </cell>
          <cell r="M2156">
            <v>0</v>
          </cell>
          <cell r="N2156">
            <v>65.930473000000006</v>
          </cell>
          <cell r="O2156">
            <v>0</v>
          </cell>
          <cell r="P2156">
            <v>0</v>
          </cell>
        </row>
        <row r="2157">
          <cell r="B2157" t="str">
            <v>4826/2023</v>
          </cell>
          <cell r="C2157" t="str">
            <v>2402-0600-0013</v>
          </cell>
          <cell r="D2157" t="str">
            <v>DEO RESOL 5656/2025 CTO4826/2023 VIGENCIA EXPIRADA R:SOL-RP-0561 POR LA CUAL SE RECONOCE Y ORDENA UN</v>
          </cell>
          <cell r="E2157" t="str">
            <v>CCPT</v>
          </cell>
          <cell r="F2157">
            <v>65.930473000000006</v>
          </cell>
          <cell r="G2157">
            <v>0</v>
          </cell>
          <cell r="H2157">
            <v>65.930473000000006</v>
          </cell>
          <cell r="I2157">
            <v>65.930473000000006</v>
          </cell>
          <cell r="J2157">
            <v>0</v>
          </cell>
          <cell r="K2157">
            <v>65.930473000000006</v>
          </cell>
          <cell r="L2157">
            <v>65.930473000000006</v>
          </cell>
          <cell r="M2157">
            <v>0</v>
          </cell>
          <cell r="N2157">
            <v>65.930473000000006</v>
          </cell>
          <cell r="O2157">
            <v>0</v>
          </cell>
          <cell r="P2157">
            <v>0</v>
          </cell>
        </row>
        <row r="2158">
          <cell r="B2158" t="str">
            <v>4734/2023</v>
          </cell>
          <cell r="C2158" t="str">
            <v>2402-0600-0013</v>
          </cell>
          <cell r="D2158" t="str">
            <v>DEO RESOL 5656/2025 CTO4734/2023 VIGENCIA EXPIRADA R:SOL-RP-0561 POR LA CUAL SE RECONOCE Y ORDENA UN</v>
          </cell>
          <cell r="E2158" t="str">
            <v>CCPT</v>
          </cell>
          <cell r="F2158">
            <v>49.002118000000003</v>
          </cell>
          <cell r="G2158">
            <v>0</v>
          </cell>
          <cell r="H2158">
            <v>49.002118000000003</v>
          </cell>
          <cell r="I2158">
            <v>49.002118000000003</v>
          </cell>
          <cell r="J2158">
            <v>0</v>
          </cell>
          <cell r="K2158">
            <v>49.002117999999996</v>
          </cell>
          <cell r="L2158">
            <v>49.002117999999996</v>
          </cell>
          <cell r="M2158">
            <v>0</v>
          </cell>
          <cell r="N2158">
            <v>49.002117999999996</v>
          </cell>
          <cell r="O2158">
            <v>0</v>
          </cell>
          <cell r="P2158">
            <v>0</v>
          </cell>
        </row>
        <row r="2159">
          <cell r="B2159" t="str">
            <v>5479/2025</v>
          </cell>
          <cell r="C2159" t="str">
            <v>2401-0600-0118</v>
          </cell>
          <cell r="D2159" t="str">
            <v>SS RESOL 5479/2025 SS POR LA CUAL SE ORDENA PAGO POR MANDAMIENTO DE PAGO PROCESO DE COBRO COACTIVO NO COA0331-00-2025</v>
          </cell>
          <cell r="E2159" t="str">
            <v>SS</v>
          </cell>
          <cell r="F2159">
            <v>45.256749999999997</v>
          </cell>
          <cell r="G2159">
            <v>0</v>
          </cell>
          <cell r="H2159">
            <v>45.256749999999997</v>
          </cell>
          <cell r="I2159">
            <v>0</v>
          </cell>
          <cell r="J2159">
            <v>45.256749999999997</v>
          </cell>
          <cell r="K2159">
            <v>45.256749999999997</v>
          </cell>
          <cell r="L2159">
            <v>45.256749999999997</v>
          </cell>
          <cell r="M2159">
            <v>0</v>
          </cell>
          <cell r="N2159">
            <v>0</v>
          </cell>
          <cell r="O2159">
            <v>45.256749999999997</v>
          </cell>
          <cell r="P2159">
            <v>0</v>
          </cell>
        </row>
        <row r="2160">
          <cell r="B2160" t="str">
            <v>4895/2023</v>
          </cell>
          <cell r="C2160" t="str">
            <v>2402-0600-0013</v>
          </cell>
          <cell r="D2160" t="str">
            <v>DEO RESOL 5656/2025 CTO4895/2023 VIGENCIA EXPIRADA R:SOL-RP-0561 POR LA CUAL SE RECONOCE Y ORDENA UN</v>
          </cell>
          <cell r="E2160" t="str">
            <v>CCPT</v>
          </cell>
          <cell r="F2160">
            <v>27.995940000000001</v>
          </cell>
          <cell r="G2160">
            <v>0</v>
          </cell>
          <cell r="H2160">
            <v>27.995940000000001</v>
          </cell>
          <cell r="I2160">
            <v>27.995940000000001</v>
          </cell>
          <cell r="J2160">
            <v>0</v>
          </cell>
          <cell r="K2160">
            <v>27.995940000000001</v>
          </cell>
          <cell r="L2160">
            <v>27.995940000000001</v>
          </cell>
          <cell r="M2160">
            <v>0</v>
          </cell>
          <cell r="N2160">
            <v>27.995940000000001</v>
          </cell>
          <cell r="O2160">
            <v>0</v>
          </cell>
          <cell r="P2160">
            <v>0</v>
          </cell>
        </row>
        <row r="2161">
          <cell r="B2161" t="str">
            <v>SA 5053/2025</v>
          </cell>
          <cell r="C2161" t="str">
            <v>2401-0600-0041</v>
          </cell>
          <cell r="D2161" t="str">
            <v>RESOL SA 5053/2025 ACOMPAÑAMIENTO Y ASISTENCIA AL CONGRESO NACIONAL DE LA INFRAESTRUCTURA 2025. EN LA CIUDAD DE CARTAGENA</v>
          </cell>
          <cell r="E2161" t="str">
            <v>SG</v>
          </cell>
          <cell r="F2161">
            <v>1.5550101000000001</v>
          </cell>
          <cell r="G2161">
            <v>0</v>
          </cell>
          <cell r="H2161">
            <v>1.5550101000000001</v>
          </cell>
          <cell r="I2161">
            <v>0</v>
          </cell>
          <cell r="J2161">
            <v>1.5550101000000001</v>
          </cell>
          <cell r="K2161">
            <v>1.5550101000000001</v>
          </cell>
          <cell r="L2161">
            <v>1.5550101000000001</v>
          </cell>
          <cell r="M2161">
            <v>0</v>
          </cell>
          <cell r="N2161">
            <v>0</v>
          </cell>
          <cell r="O2161">
            <v>1.5550101000000001</v>
          </cell>
          <cell r="P2161">
            <v>0</v>
          </cell>
        </row>
        <row r="2162">
          <cell r="B2162" t="str">
            <v>SA 4964/2025</v>
          </cell>
          <cell r="C2162" t="str">
            <v>2401-0600-0112</v>
          </cell>
          <cell r="D2162" t="str">
            <v>RESOL SA 4964/2025 REALIZAR VISITA PREVIA A ENTREGA DEFINITIVA DE OBRA Y ACTIVIDAD SOCIAL DEL CONTRATO DE OBRA 2081/2024 COMO SUPERVISOR DEL CONTRATO DE INTERVENTORIA</v>
          </cell>
          <cell r="E2162" t="str">
            <v>SG</v>
          </cell>
          <cell r="F2162">
            <v>1.49836725</v>
          </cell>
          <cell r="G2162">
            <v>0</v>
          </cell>
          <cell r="H2162">
            <v>1.49836725</v>
          </cell>
          <cell r="I2162">
            <v>0</v>
          </cell>
          <cell r="J2162">
            <v>1.49836725</v>
          </cell>
          <cell r="K2162">
            <v>1.49836725</v>
          </cell>
          <cell r="L2162">
            <v>1.49836725</v>
          </cell>
          <cell r="M2162">
            <v>0</v>
          </cell>
          <cell r="N2162">
            <v>0</v>
          </cell>
          <cell r="O2162">
            <v>1.49836725</v>
          </cell>
          <cell r="P2162">
            <v>0</v>
          </cell>
        </row>
        <row r="2163">
          <cell r="B2163" t="str">
            <v>SMFF 1384/2025</v>
          </cell>
          <cell r="C2163" t="str">
            <v>2401-0600-0118</v>
          </cell>
          <cell r="D2163" t="str">
            <v>SA CORREO DEL 28-04-2025 RES SMFF 1384/2025ASISTENCIA A MESA DE DIÁLOGO DE ACTORES PÚBLICOS, PRIVADOS Y COMUNITARIOS INTERESADOS EN LA MODERNIZACIÓN Y REACTIVACIÓN DEL PUERTO PESQUERO DE TUMACO</v>
          </cell>
          <cell r="E2163" t="str">
            <v>SG</v>
          </cell>
          <cell r="F2163">
            <v>0.90209150000000005</v>
          </cell>
          <cell r="G2163">
            <v>0</v>
          </cell>
          <cell r="H2163">
            <v>0.90209150000000005</v>
          </cell>
          <cell r="I2163">
            <v>0.90209150000000005</v>
          </cell>
          <cell r="J2163">
            <v>0</v>
          </cell>
          <cell r="K2163">
            <v>0.90209150000000005</v>
          </cell>
          <cell r="L2163">
            <v>0.90209150000000005</v>
          </cell>
          <cell r="M2163">
            <v>0</v>
          </cell>
          <cell r="N2163">
            <v>0.90209150000000005</v>
          </cell>
          <cell r="O2163">
            <v>0</v>
          </cell>
          <cell r="P2163">
            <v>0</v>
          </cell>
        </row>
        <row r="2164">
          <cell r="B2164" t="str">
            <v>SGICN 4922/2025</v>
          </cell>
          <cell r="C2164" t="str">
            <v>2401-0600-0112</v>
          </cell>
          <cell r="D2164" t="str">
            <v>RESOL SGICN 4922/2025 PARTICIPACION EN MESA DE CONCERTACION CON COMUNIDADES DEL PARO EN CURITI SANTANDER</v>
          </cell>
          <cell r="E2164" t="str">
            <v>SG</v>
          </cell>
          <cell r="F2164">
            <v>0.89902035000000002</v>
          </cell>
          <cell r="G2164">
            <v>0</v>
          </cell>
          <cell r="H2164">
            <v>0.89902035000000002</v>
          </cell>
          <cell r="I2164">
            <v>0</v>
          </cell>
          <cell r="J2164">
            <v>0.89902035000000002</v>
          </cell>
          <cell r="K2164">
            <v>0.89902035000000002</v>
          </cell>
          <cell r="L2164">
            <v>0.89902035000000002</v>
          </cell>
          <cell r="M2164">
            <v>0</v>
          </cell>
          <cell r="N2164">
            <v>0</v>
          </cell>
          <cell r="O2164">
            <v>0.89902035000000002</v>
          </cell>
          <cell r="P2164">
            <v>0</v>
          </cell>
        </row>
        <row r="2165">
          <cell r="B2165" t="str">
            <v>DTE 4548/2025</v>
          </cell>
          <cell r="C2165" t="str">
            <v>2401-0600-0079</v>
          </cell>
          <cell r="D2165" t="str">
            <v>RESOL DTE 4548/2025 SOCIALIZACION Y CONCERTACION TARIFAS DIFERENCIALES ESTACION DE PEAJE LOS CUROS  -  MUNICIPIO DE CEPITA- CUTOS SANTANDER</v>
          </cell>
          <cell r="E2165" t="str">
            <v>SG</v>
          </cell>
          <cell r="F2165">
            <v>0.87250000000000005</v>
          </cell>
          <cell r="G2165">
            <v>0</v>
          </cell>
          <cell r="H2165">
            <v>0.87250000000000005</v>
          </cell>
          <cell r="I2165">
            <v>0</v>
          </cell>
          <cell r="J2165">
            <v>0.87250000000000005</v>
          </cell>
          <cell r="K2165">
            <v>0.87250000000000005</v>
          </cell>
          <cell r="L2165">
            <v>0.87250000000000005</v>
          </cell>
          <cell r="M2165">
            <v>0</v>
          </cell>
          <cell r="N2165">
            <v>0</v>
          </cell>
          <cell r="O2165">
            <v>0.87250000000000005</v>
          </cell>
          <cell r="P2165">
            <v>0</v>
          </cell>
        </row>
        <row r="2166">
          <cell r="B2166" t="str">
            <v>DTE 4413/2025</v>
          </cell>
          <cell r="C2166" t="str">
            <v>2401-0600-0079</v>
          </cell>
          <cell r="D2166" t="str">
            <v>RESOL DTE 4413/2025 SOCIALIZACION Y CONCERTACIÓN TARIFAS DIFERENCIALES ESTACION DE PEAJE LOS CUROS – MUNICIPIO DE CEPITA – CUROS (SANTANDER)</v>
          </cell>
          <cell r="E2166" t="str">
            <v>SG</v>
          </cell>
          <cell r="F2166">
            <v>0.70345694999999997</v>
          </cell>
          <cell r="G2166">
            <v>0</v>
          </cell>
          <cell r="H2166">
            <v>0.70345694999999997</v>
          </cell>
          <cell r="I2166">
            <v>0</v>
          </cell>
          <cell r="J2166">
            <v>0.70345694999999997</v>
          </cell>
          <cell r="K2166">
            <v>0.70345694999999997</v>
          </cell>
          <cell r="L2166">
            <v>0.70345694999999997</v>
          </cell>
          <cell r="M2166">
            <v>0</v>
          </cell>
          <cell r="N2166">
            <v>0</v>
          </cell>
          <cell r="O2166">
            <v>0.70345694999999997</v>
          </cell>
          <cell r="P2166">
            <v>0</v>
          </cell>
        </row>
        <row r="2167">
          <cell r="B2167" t="str">
            <v>SMCN 4722/2025</v>
          </cell>
          <cell r="C2167" t="str">
            <v>2401-0600-0112</v>
          </cell>
          <cell r="D2167" t="str">
            <v>RESOL SMCN 4722/2025 RECORRIDO VISITA MESA DE DIALOGO ARAUCA</v>
          </cell>
          <cell r="E2167" t="str">
            <v>SG</v>
          </cell>
          <cell r="F2167">
            <v>0.66643289999999999</v>
          </cell>
          <cell r="G2167">
            <v>0</v>
          </cell>
          <cell r="H2167">
            <v>0.66643289999999999</v>
          </cell>
          <cell r="I2167">
            <v>0</v>
          </cell>
          <cell r="J2167">
            <v>0.66643289999999999</v>
          </cell>
          <cell r="K2167">
            <v>0.66643289999999999</v>
          </cell>
          <cell r="L2167">
            <v>0.66643289999999999</v>
          </cell>
          <cell r="M2167">
            <v>0</v>
          </cell>
          <cell r="N2167">
            <v>0</v>
          </cell>
          <cell r="O2167">
            <v>0.66643289999999999</v>
          </cell>
          <cell r="P2167">
            <v>0</v>
          </cell>
        </row>
        <row r="2168">
          <cell r="B2168" t="str">
            <v>SA 5090/2025</v>
          </cell>
          <cell r="C2168" t="str">
            <v>2401-0600-0041</v>
          </cell>
          <cell r="D2168" t="str">
            <v>RESOL SA 5090/2025  ATENCION REQUERIMIENTO DE LA CONTRALORIA PARA VERIFICAR LAS REPARACIONES EFECTUADAS EN EL TRAMO NO. 4 DEL PROYECTO EJECUTADO BAJO EL CONTRATO DE OBRA NO. LP-002-2022</v>
          </cell>
          <cell r="E2168" t="str">
            <v>SG</v>
          </cell>
          <cell r="F2168">
            <v>0.66643289999999999</v>
          </cell>
          <cell r="G2168">
            <v>0</v>
          </cell>
          <cell r="H2168">
            <v>0.66643289999999999</v>
          </cell>
          <cell r="I2168">
            <v>0</v>
          </cell>
          <cell r="J2168">
            <v>0.66643289999999999</v>
          </cell>
          <cell r="K2168">
            <v>0.66643289999999999</v>
          </cell>
          <cell r="L2168">
            <v>0.66643289999999999</v>
          </cell>
          <cell r="M2168">
            <v>0</v>
          </cell>
          <cell r="N2168">
            <v>0</v>
          </cell>
          <cell r="O2168">
            <v>0.66643289999999999</v>
          </cell>
          <cell r="P2168">
            <v>0</v>
          </cell>
        </row>
        <row r="2169">
          <cell r="B2169" t="str">
            <v>SA 5360/2025</v>
          </cell>
          <cell r="C2169" t="str">
            <v>2401-0600-0112</v>
          </cell>
          <cell r="D2169" t="str">
            <v>RESOL SA 5360/2025 ACOMPAÑAR LA VISITA TÉCNICA REQUERIDA POR LA CONTRALORÍA GENERAL DE LA NACIÓN, CON EL FIN DE VERIFICAR LAS OBRAS OBJETO DEL CONTRATO DE OBRA NO. 1910 DE 2020 EN EL MARCO DE LA INDAGACIÓN PRELIMINAR IP 85112-2024-48181</v>
          </cell>
          <cell r="E2169" t="str">
            <v>SG</v>
          </cell>
          <cell r="F2169">
            <v>0.66643289999999999</v>
          </cell>
          <cell r="G2169">
            <v>0</v>
          </cell>
          <cell r="H2169">
            <v>0.66643289999999999</v>
          </cell>
          <cell r="I2169">
            <v>0</v>
          </cell>
          <cell r="J2169">
            <v>0.66643289999999999</v>
          </cell>
          <cell r="K2169">
            <v>0.66643289999999999</v>
          </cell>
          <cell r="L2169">
            <v>0.66643289999999999</v>
          </cell>
          <cell r="M2169">
            <v>0</v>
          </cell>
          <cell r="N2169">
            <v>0</v>
          </cell>
          <cell r="O2169">
            <v>0.66643289999999999</v>
          </cell>
          <cell r="P2169">
            <v>0</v>
          </cell>
        </row>
        <row r="2170">
          <cell r="B2170" t="str">
            <v>SMFF 3429/2025</v>
          </cell>
          <cell r="C2170" t="str">
            <v>2401-0600-0118</v>
          </cell>
          <cell r="D2170" t="str">
            <v>RESOL SMFF 3429/2025 VISITA AL MUNICIPIO DE BUENAVENTURA – VALLE DEL CAUCA LOS DÍAS 28 Y 29 DE AGOSTO DE 2025, PARA PARTICIPAR POR PARTE DE LA SMFF EN REUNIÓN EMBARCADERO TURÍSTICO DE BUENAVENTURA - EJECUCIÓN DEL NUEVO EMBARCADERO (GOBERNACIÓN DEL VA</v>
          </cell>
          <cell r="E2170" t="str">
            <v>SG</v>
          </cell>
          <cell r="F2170">
            <v>0.57914280000000007</v>
          </cell>
          <cell r="G2170">
            <v>0</v>
          </cell>
          <cell r="H2170">
            <v>0.57914280000000007</v>
          </cell>
          <cell r="I2170">
            <v>0.57914280000000007</v>
          </cell>
          <cell r="J2170">
            <v>0</v>
          </cell>
          <cell r="K2170">
            <v>0.57914280000000007</v>
          </cell>
          <cell r="L2170">
            <v>0.57914280000000007</v>
          </cell>
          <cell r="M2170">
            <v>0</v>
          </cell>
          <cell r="N2170">
            <v>0.57914280000000007</v>
          </cell>
          <cell r="O2170">
            <v>0</v>
          </cell>
          <cell r="P2170">
            <v>0</v>
          </cell>
        </row>
        <row r="2171">
          <cell r="B2171" t="str">
            <v>SMFF 3875/2025</v>
          </cell>
          <cell r="C2171" t="str">
            <v>2402-0600-0013</v>
          </cell>
          <cell r="D2171" t="str">
            <v>RESOL SMFF 3875/2025 PARTICIPAR POR PARTE DE LA SMFF EN REUNIÓN DE SOCIALIZACIÓN DE LAS OBRAS DEL PROYECTO DEL NUEVO EMBARCADERO TURÍSTICO DE BUENAVENTURA - EJECUCIÓN DE LAS OBRAS (GOBERNACIÓN DEL VALLE, DISTRITO DE BUENAVENTURA, DIMAR),  PROYECTO QU</v>
          </cell>
          <cell r="E2171" t="str">
            <v>SG</v>
          </cell>
          <cell r="F2171">
            <v>0.57914280000000007</v>
          </cell>
          <cell r="G2171">
            <v>0</v>
          </cell>
          <cell r="H2171">
            <v>0.57914280000000007</v>
          </cell>
          <cell r="I2171">
            <v>0.57914280000000007</v>
          </cell>
          <cell r="J2171">
            <v>0</v>
          </cell>
          <cell r="K2171">
            <v>0.57914280000000007</v>
          </cell>
          <cell r="L2171">
            <v>0.57914280000000007</v>
          </cell>
          <cell r="M2171">
            <v>0</v>
          </cell>
          <cell r="N2171">
            <v>0.57914280000000007</v>
          </cell>
          <cell r="O2171">
            <v>0</v>
          </cell>
          <cell r="P2171">
            <v>0</v>
          </cell>
        </row>
        <row r="2172">
          <cell r="B2172" t="str">
            <v>SGR 4501/2025</v>
          </cell>
          <cell r="C2172" t="str">
            <v>2401-0600-0112</v>
          </cell>
          <cell r="D2172" t="str">
            <v>RESOL SGR 4501/2025 REALIZAR VISITA DE INSPECCIÓN VISUAL Y VERIFICACIÓN AL PLAN DE ACCIÓN PARA LA ATENCIÓN A LOS SITIOS DE LAS EMERGENCIAS VIALES RECURRENTES, EN EL CORREDOR VIAL RUTA 6404 BELÉN - SÁCAMA, PR 18+0200 EN EL DEPARTAMENTO DE BOYACÁ, (DT</v>
          </cell>
          <cell r="E2172" t="str">
            <v>SG</v>
          </cell>
          <cell r="F2172">
            <v>0.57914280000000007</v>
          </cell>
          <cell r="G2172">
            <v>0</v>
          </cell>
          <cell r="H2172">
            <v>0.57914280000000007</v>
          </cell>
          <cell r="I2172">
            <v>0</v>
          </cell>
          <cell r="J2172">
            <v>0.57914280000000007</v>
          </cell>
          <cell r="K2172">
            <v>0.57914280000000007</v>
          </cell>
          <cell r="L2172">
            <v>0.57914280000000007</v>
          </cell>
          <cell r="M2172">
            <v>0</v>
          </cell>
          <cell r="N2172">
            <v>0</v>
          </cell>
          <cell r="O2172">
            <v>0.57914280000000007</v>
          </cell>
          <cell r="P2172">
            <v>0</v>
          </cell>
        </row>
        <row r="2173">
          <cell r="B2173" t="str">
            <v>SA 5380/2025</v>
          </cell>
          <cell r="C2173" t="str">
            <v>2402-0600-0013</v>
          </cell>
          <cell r="D2173" t="str">
            <v>RESOL SA 5380/2025 ASISTIR CON EL DIRECTOR GENERAL DEL INVIAS A UNA INSPECCIÓN POR EL CANAL DE LETICIA Y EMBARCADERO VICTORIA REGIA, ADEMÁS DE REALIZAR UNA REUNIÓN CON LAS AUTORIDADES PORTUARIAS Y LOCALES</v>
          </cell>
          <cell r="E2173" t="str">
            <v>SG</v>
          </cell>
          <cell r="F2173">
            <v>0.26637640000000001</v>
          </cell>
          <cell r="G2173">
            <v>0</v>
          </cell>
          <cell r="H2173">
            <v>0.26637640000000001</v>
          </cell>
          <cell r="I2173">
            <v>0.26637640000000001</v>
          </cell>
          <cell r="J2173">
            <v>0</v>
          </cell>
          <cell r="K2173">
            <v>0.26637640000000001</v>
          </cell>
          <cell r="L2173">
            <v>0.26637640000000001</v>
          </cell>
          <cell r="M2173">
            <v>0</v>
          </cell>
          <cell r="N2173">
            <v>0.26637640000000001</v>
          </cell>
          <cell r="O2173">
            <v>0</v>
          </cell>
          <cell r="P2173">
            <v>0</v>
          </cell>
        </row>
        <row r="2174">
          <cell r="B2174" t="str">
            <v>SA 4706/2025</v>
          </cell>
          <cell r="C2174" t="str">
            <v>2401-0600-0112</v>
          </cell>
          <cell r="D2174" t="str">
            <v>RESOL SA 4706/2025 VISITA TECNICA PARA LA INSPECCION Y SOCIALIZACION DONDE SE REALIZARA CONSTRUCCIÓN DEL MUELLE LA ESMERALDA Y EL MANTENIMIENTO,  ADMINISTRACIÓN, ORGANIZACIÓN Y OPERACIÓN DEL MUELLE EXISTENTE EN EL MUNICIPIO DE PUERTO ASÍS, DEPARTAMEN</v>
          </cell>
          <cell r="E2174" t="str">
            <v>SG</v>
          </cell>
          <cell r="F2174">
            <v>0.26637640000000001</v>
          </cell>
          <cell r="G2174">
            <v>0</v>
          </cell>
          <cell r="H2174">
            <v>0.26637640000000001</v>
          </cell>
          <cell r="I2174">
            <v>0</v>
          </cell>
          <cell r="J2174">
            <v>0.26637640000000001</v>
          </cell>
          <cell r="K2174">
            <v>0.26637640000000001</v>
          </cell>
          <cell r="L2174">
            <v>0.26637640000000001</v>
          </cell>
          <cell r="M2174">
            <v>0</v>
          </cell>
          <cell r="N2174">
            <v>0</v>
          </cell>
          <cell r="O2174">
            <v>0.26637640000000001</v>
          </cell>
          <cell r="P2174">
            <v>0</v>
          </cell>
        </row>
        <row r="2175">
          <cell r="B2175" t="str">
            <v>SGICN 4859/2025</v>
          </cell>
          <cell r="C2175" t="str">
            <v>2401-0600-0112</v>
          </cell>
          <cell r="D2175" t="str">
            <v>RESOL SGICN 4859/2025 REUNION CON LA COMUNIDAD EN EL SECTOR DEL PEAJE DE SABOYA</v>
          </cell>
          <cell r="E2175" t="str">
            <v>SG</v>
          </cell>
          <cell r="F2175">
            <v>0.26637640000000001</v>
          </cell>
          <cell r="G2175">
            <v>0</v>
          </cell>
          <cell r="H2175">
            <v>0.26637640000000001</v>
          </cell>
          <cell r="I2175">
            <v>0</v>
          </cell>
          <cell r="J2175">
            <v>0.26637640000000001</v>
          </cell>
          <cell r="K2175">
            <v>0.26637640000000001</v>
          </cell>
          <cell r="L2175">
            <v>0.26637640000000001</v>
          </cell>
          <cell r="M2175">
            <v>0</v>
          </cell>
          <cell r="N2175">
            <v>0</v>
          </cell>
          <cell r="O2175">
            <v>0.26637640000000001</v>
          </cell>
          <cell r="P2175">
            <v>0</v>
          </cell>
        </row>
        <row r="2176">
          <cell r="B2176" t="str">
            <v>SA 5250/2025</v>
          </cell>
          <cell r="C2176" t="str">
            <v>2401-0600-0112</v>
          </cell>
          <cell r="D2176" t="str">
            <v>RESOL SA 5250/2025 MESA DE TRABAJO CON REPRESENTANTES LEGALES DE LOS CCCN GAMBOA. JUANCHACO Y SAN JOAQUÍN, EN MARCO DE LA CONSULTA PREVIA QUE SE EJECUTA A TRAVÉS DEL CONTRATO DE CONSULTORÍA NO 5026 DE 2023</v>
          </cell>
          <cell r="E2176" t="str">
            <v>SG</v>
          </cell>
          <cell r="F2176">
            <v>0.26637640000000001</v>
          </cell>
          <cell r="G2176">
            <v>0</v>
          </cell>
          <cell r="H2176">
            <v>0.26637640000000001</v>
          </cell>
          <cell r="I2176">
            <v>0</v>
          </cell>
          <cell r="J2176">
            <v>0.26637640000000001</v>
          </cell>
          <cell r="K2176">
            <v>0.26637640000000001</v>
          </cell>
          <cell r="L2176">
            <v>0.26637640000000001</v>
          </cell>
          <cell r="M2176">
            <v>0</v>
          </cell>
          <cell r="N2176">
            <v>0</v>
          </cell>
          <cell r="O2176">
            <v>0.26637640000000001</v>
          </cell>
          <cell r="P2176">
            <v>0</v>
          </cell>
        </row>
        <row r="2177">
          <cell r="B2177" t="str">
            <v>SA 5251/2025</v>
          </cell>
          <cell r="C2177" t="str">
            <v>2401-0600-0112</v>
          </cell>
          <cell r="D2177" t="str">
            <v>RESOL SA 5251/2025 REUNIÓN DE CONSULTA PREVIA OBLIGATORIO CUMPLIMIENTO COMUNIDADES EIA DRAGADO DE PROFUNDIZACIÓN DE LA BAHÍA DE BUENAVENTURA CON SAN JOAQUIN , GAMBOA Y JUANCHACO . LEY 70 DE 1993</v>
          </cell>
          <cell r="E2177" t="str">
            <v>SG</v>
          </cell>
          <cell r="F2177">
            <v>0.26637640000000001</v>
          </cell>
          <cell r="G2177">
            <v>0</v>
          </cell>
          <cell r="H2177">
            <v>0.26637640000000001</v>
          </cell>
          <cell r="I2177">
            <v>0</v>
          </cell>
          <cell r="J2177">
            <v>0.26637640000000001</v>
          </cell>
          <cell r="K2177">
            <v>0.26637640000000001</v>
          </cell>
          <cell r="L2177">
            <v>0.26637640000000001</v>
          </cell>
          <cell r="M2177">
            <v>0</v>
          </cell>
          <cell r="N2177">
            <v>0</v>
          </cell>
          <cell r="O2177">
            <v>0.26637640000000001</v>
          </cell>
          <cell r="P2177">
            <v>0</v>
          </cell>
        </row>
        <row r="2178">
          <cell r="B2178" t="str">
            <v>SA 5287/2025</v>
          </cell>
          <cell r="C2178" t="str">
            <v>2401-0600-0112</v>
          </cell>
          <cell r="D2178" t="str">
            <v>RESOL SA 5287/2025 ASISTIR A CONVOCATORIA REUNIÓN DE SEGUIMIENTO COMPROMISOS ADQUIRIDOS EN EL MARCO DE LA MESA DE CONCERTACIÓN, INTERCAMBIO CULTURAL Y DIALOGO PERMANENTE CON EL PUEBLO INDÍGENA U´WA CREADA MEDIANTE RESOLUCIÓN 0473 DE 2017</v>
          </cell>
          <cell r="E2178" t="str">
            <v>SG</v>
          </cell>
          <cell r="F2178">
            <v>0.26637640000000001</v>
          </cell>
          <cell r="G2178">
            <v>0</v>
          </cell>
          <cell r="H2178">
            <v>0.26637640000000001</v>
          </cell>
          <cell r="I2178">
            <v>0</v>
          </cell>
          <cell r="J2178">
            <v>0.26637640000000001</v>
          </cell>
          <cell r="K2178">
            <v>0.26637640000000001</v>
          </cell>
          <cell r="L2178">
            <v>0.26637640000000001</v>
          </cell>
          <cell r="M2178">
            <v>0</v>
          </cell>
          <cell r="N2178">
            <v>0</v>
          </cell>
          <cell r="O2178">
            <v>0.26637640000000001</v>
          </cell>
          <cell r="P2178">
            <v>0</v>
          </cell>
        </row>
        <row r="2179">
          <cell r="B2179" t="str">
            <v>SG 5447/2025</v>
          </cell>
          <cell r="C2179" t="str">
            <v>2401-0600-0112</v>
          </cell>
          <cell r="D2179" t="str">
            <v>RESOL SG 5447/2025 ACOMPAÑAMIENTO PERIODÍSTICO DURANTE LA INSPECCIÓN UNILATERAL AL RIO AMAZONAS EN EL MARCO DE LOS COMPROMISOS DE LA XIV REUNIÓN DE LA COMPERIF 2025</v>
          </cell>
          <cell r="E2179" t="str">
            <v>SG</v>
          </cell>
          <cell r="F2179">
            <v>0.26637640000000001</v>
          </cell>
          <cell r="G2179">
            <v>0</v>
          </cell>
          <cell r="H2179">
            <v>0.26637640000000001</v>
          </cell>
          <cell r="I2179">
            <v>0</v>
          </cell>
          <cell r="J2179">
            <v>0.26637640000000001</v>
          </cell>
          <cell r="K2179">
            <v>0.26637640000000001</v>
          </cell>
          <cell r="L2179">
            <v>0.26637640000000001</v>
          </cell>
          <cell r="M2179">
            <v>0</v>
          </cell>
          <cell r="N2179">
            <v>0</v>
          </cell>
          <cell r="O2179">
            <v>0.26637640000000001</v>
          </cell>
          <cell r="P2179">
            <v>0</v>
          </cell>
        </row>
        <row r="2180">
          <cell r="B2180" t="str">
            <v>DTPUT 068/2025</v>
          </cell>
          <cell r="C2180" t="str">
            <v>2401-0600-0112</v>
          </cell>
          <cell r="D2180" t="str">
            <v>RESOL DTPUT 068/2025 RECOGER A ASESORA DEL MINISTERIO DE TRANSPORTE A AEROPUERTO DE PITALITO</v>
          </cell>
          <cell r="E2180" t="str">
            <v>SG</v>
          </cell>
          <cell r="F2180">
            <v>0.1110495</v>
          </cell>
          <cell r="G2180">
            <v>0</v>
          </cell>
          <cell r="H2180">
            <v>0.1110495</v>
          </cell>
          <cell r="I2180">
            <v>0</v>
          </cell>
          <cell r="J2180">
            <v>0.1110495</v>
          </cell>
          <cell r="K2180">
            <v>0.1110495</v>
          </cell>
          <cell r="L2180">
            <v>0.1110495</v>
          </cell>
          <cell r="M2180">
            <v>0</v>
          </cell>
          <cell r="N2180">
            <v>0</v>
          </cell>
          <cell r="O2180">
            <v>0.1110495</v>
          </cell>
          <cell r="P2180">
            <v>0</v>
          </cell>
        </row>
        <row r="2181">
          <cell r="B2181" t="str">
            <v>4786/2025</v>
          </cell>
          <cell r="C2181" t="str">
            <v>2409-0600-0009</v>
          </cell>
          <cell r="D2181" t="str">
            <v>DTE RESOL 4786/2025 R:2025I-VBOG-092809 POR LA CUAL SE RECONOCE Y ORDENA UN PAGO POR EL MECANISMO DE “PAGO PASIVOS EXIGIBLES – VIGENCIAS EXPIRADAS” CDC 1809/2020</v>
          </cell>
          <cell r="E2181" t="str">
            <v>DTE</v>
          </cell>
          <cell r="F2181">
            <v>504.65968372000003</v>
          </cell>
          <cell r="G2181">
            <v>0</v>
          </cell>
          <cell r="H2181">
            <v>504.65968372000003</v>
          </cell>
          <cell r="I2181">
            <v>0</v>
          </cell>
          <cell r="J2181">
            <v>504.65968372000003</v>
          </cell>
          <cell r="K2181">
            <v>504.65968372000003</v>
          </cell>
          <cell r="L2181">
            <v>504.65968372000003</v>
          </cell>
          <cell r="M2181">
            <v>0</v>
          </cell>
          <cell r="N2181">
            <v>0</v>
          </cell>
          <cell r="O2181">
            <v>504.65968372000003</v>
          </cell>
          <cell r="P2181">
            <v>0</v>
          </cell>
        </row>
        <row r="2182">
          <cell r="B2182" t="str">
            <v>1507/2025</v>
          </cell>
          <cell r="C2182" t="str">
            <v>2499-0600-0020
2499-0600-0021</v>
          </cell>
          <cell r="D2182" t="str">
            <v>SG CPS 1507/2025 P:28/11/2025 R:2025I-VBOG-065345 OTIC ADICION 1 “SUMINISTRO,
MANTENIMIENTO, PUESTA EN MARCHA Y AFINAMIENTO DE INFRAESTRUCTURA DE
REDES DE DATOS (LAN, WAN Y WIFI) PARA LAS SEDES DEL INSTITUTO NACIONAL DE
VÍAS (INVIAS).”</v>
          </cell>
          <cell r="E2182" t="str">
            <v>OTIC</v>
          </cell>
          <cell r="F2182">
            <v>1257.6186979999998</v>
          </cell>
          <cell r="G2182">
            <v>0</v>
          </cell>
          <cell r="H2182">
            <v>1257.6186979999998</v>
          </cell>
          <cell r="I2182">
            <v>1116.5010789999999</v>
          </cell>
          <cell r="J2182">
            <v>141.11761899999999</v>
          </cell>
          <cell r="K2182">
            <v>1257.6186979999998</v>
          </cell>
          <cell r="L2182">
            <v>1257.6186979999998</v>
          </cell>
          <cell r="M2182">
            <v>0</v>
          </cell>
          <cell r="N2182">
            <v>1116.5010789999999</v>
          </cell>
          <cell r="O2182">
            <v>141.11761899999988</v>
          </cell>
          <cell r="P2182">
            <v>0</v>
          </cell>
        </row>
        <row r="2183">
          <cell r="B2183" t="str">
            <v>4999/2023</v>
          </cell>
          <cell r="C2183" t="str">
            <v>2402-0600-0013</v>
          </cell>
          <cell r="D2183" t="str">
            <v>DEO RESOL 5618/2025 CTO4999/2023 VIGENCIA EXPIRADA R:SOL-RP-0561 POR LA CUAL SE RECONOCE Y ORDENA UN</v>
          </cell>
          <cell r="E2183" t="str">
            <v>CCPT</v>
          </cell>
          <cell r="F2183">
            <v>107.317818</v>
          </cell>
          <cell r="G2183">
            <v>0</v>
          </cell>
          <cell r="H2183">
            <v>107.317818</v>
          </cell>
          <cell r="I2183">
            <v>107.317818</v>
          </cell>
          <cell r="J2183">
            <v>0</v>
          </cell>
          <cell r="K2183">
            <v>107.31781799999999</v>
          </cell>
          <cell r="L2183">
            <v>107.31781799999999</v>
          </cell>
          <cell r="M2183">
            <v>0</v>
          </cell>
          <cell r="N2183">
            <v>107.31781799999999</v>
          </cell>
          <cell r="O2183">
            <v>0</v>
          </cell>
          <cell r="P2183">
            <v>0</v>
          </cell>
        </row>
        <row r="2184">
          <cell r="B2184" t="str">
            <v>5011/2023</v>
          </cell>
          <cell r="C2184" t="str">
            <v>2402-0600-0013</v>
          </cell>
          <cell r="D2184" t="str">
            <v>DEO RESOL 5618/2025 CTO5011/2023 VIGENCIA EXPIRADA R:SOL-RP-0561 POR LA CUAL SE RECONOCE Y ORDENA UN</v>
          </cell>
          <cell r="E2184" t="str">
            <v>CCPT</v>
          </cell>
          <cell r="F2184">
            <v>98.988840999999994</v>
          </cell>
          <cell r="G2184">
            <v>0</v>
          </cell>
          <cell r="H2184">
            <v>98.988840999999994</v>
          </cell>
          <cell r="I2184">
            <v>98.988840999999994</v>
          </cell>
          <cell r="J2184">
            <v>0</v>
          </cell>
          <cell r="K2184">
            <v>98.988840999999994</v>
          </cell>
          <cell r="L2184">
            <v>98.988840999999994</v>
          </cell>
          <cell r="M2184">
            <v>0</v>
          </cell>
          <cell r="N2184">
            <v>98.988840999999994</v>
          </cell>
          <cell r="O2184">
            <v>0</v>
          </cell>
          <cell r="P2184">
            <v>0</v>
          </cell>
        </row>
        <row r="2185">
          <cell r="B2185" t="str">
            <v>5000/2023</v>
          </cell>
          <cell r="C2185" t="str">
            <v>2402-0600-0013</v>
          </cell>
          <cell r="D2185" t="str">
            <v>DEO RESOL 5618/2025 CTO5000/2023 VIGENCIA EXPIRADA R:SOL-RP-0561 POR LA CUAL SE RECONOCE Y ORDENA UN</v>
          </cell>
          <cell r="E2185" t="str">
            <v>CCPT</v>
          </cell>
          <cell r="F2185">
            <v>98.043981000000002</v>
          </cell>
          <cell r="G2185">
            <v>0</v>
          </cell>
          <cell r="H2185">
            <v>98.043981000000002</v>
          </cell>
          <cell r="I2185">
            <v>98.043981000000002</v>
          </cell>
          <cell r="J2185">
            <v>0</v>
          </cell>
          <cell r="K2185">
            <v>98.043981000000002</v>
          </cell>
          <cell r="L2185">
            <v>98.043981000000002</v>
          </cell>
          <cell r="M2185">
            <v>0</v>
          </cell>
          <cell r="N2185">
            <v>98.043981000000002</v>
          </cell>
          <cell r="O2185">
            <v>0</v>
          </cell>
          <cell r="P2185">
            <v>0</v>
          </cell>
        </row>
        <row r="2186">
          <cell r="B2186" t="str">
            <v>1113/2025</v>
          </cell>
          <cell r="C2186" t="str">
            <v>2499-0600-0019</v>
          </cell>
          <cell r="D2186" t="str">
            <v>SGH CON 1113/2025 P:12/12/2025 R:2025I-VBOG-030346 REALIZAR LOS PROCESOS DE APRENDIZAJE INCLUIDOS EN EL PLAN INSTITUCIONAL DE CAPACITACIÓN 2025, PARA EL FORTALECIMIENTO DE LAS COMPETENCIAS DE LOS FUNCIONARIOS DEL INSTITUTO NACIONAL DE VÍAS</v>
          </cell>
          <cell r="E2186" t="str">
            <v>SGH</v>
          </cell>
          <cell r="F2186">
            <v>88.04</v>
          </cell>
          <cell r="G2186">
            <v>0</v>
          </cell>
          <cell r="H2186">
            <v>88.04</v>
          </cell>
          <cell r="I2186">
            <v>88.04</v>
          </cell>
          <cell r="J2186">
            <v>0</v>
          </cell>
          <cell r="K2186">
            <v>88.04</v>
          </cell>
          <cell r="L2186">
            <v>88.04</v>
          </cell>
          <cell r="M2186">
            <v>0</v>
          </cell>
          <cell r="N2186">
            <v>88.04</v>
          </cell>
          <cell r="O2186">
            <v>0</v>
          </cell>
          <cell r="P2186">
            <v>0</v>
          </cell>
        </row>
        <row r="2187">
          <cell r="B2187" t="str">
            <v>5094/2023</v>
          </cell>
          <cell r="C2187" t="str">
            <v>2402-0600-0013</v>
          </cell>
          <cell r="D2187" t="str">
            <v>DEO RESOL 5652/2025 CTO 5094/2023 VIGENCIA EXPIRADA R:SOL-RP-0561 POR LA CUAL SE RECONOCE Y ORDENA UN PAGO POR EL MECANISMO DE “PAGO PASIVOS EXIGIBLES – VIGENCIAS EXPIRADAS"</v>
          </cell>
          <cell r="E2187" t="str">
            <v>CCPT</v>
          </cell>
          <cell r="F2187">
            <v>215.557076</v>
          </cell>
          <cell r="G2187">
            <v>0</v>
          </cell>
          <cell r="H2187">
            <v>215.557076</v>
          </cell>
          <cell r="I2187">
            <v>215.557076</v>
          </cell>
          <cell r="J2187">
            <v>0</v>
          </cell>
          <cell r="K2187">
            <v>215.55707600000002</v>
          </cell>
          <cell r="L2187">
            <v>215.55707600000002</v>
          </cell>
          <cell r="M2187">
            <v>0</v>
          </cell>
          <cell r="N2187">
            <v>215.55707600000002</v>
          </cell>
          <cell r="O2187">
            <v>0</v>
          </cell>
          <cell r="P2187">
            <v>0</v>
          </cell>
        </row>
        <row r="2188">
          <cell r="B2188" t="str">
            <v>4519/2023</v>
          </cell>
          <cell r="C2188" t="str">
            <v>2402-0600-0013</v>
          </cell>
          <cell r="D2188" t="str">
            <v>DEO RESOL 5656/2025 CTO4519/2023 VIGENCIA EXPIRADA R:SOL-RP-0561 POR LA CUAL SE RECONOCE Y ORDENA UN</v>
          </cell>
          <cell r="E2188" t="str">
            <v>CCPT</v>
          </cell>
          <cell r="F2188">
            <v>60.123458999999997</v>
          </cell>
          <cell r="G2188">
            <v>0</v>
          </cell>
          <cell r="H2188">
            <v>60.123458999999997</v>
          </cell>
          <cell r="I2188">
            <v>60.123458999999997</v>
          </cell>
          <cell r="J2188">
            <v>0</v>
          </cell>
          <cell r="K2188">
            <v>60.123458999999997</v>
          </cell>
          <cell r="L2188">
            <v>60.123458999999997</v>
          </cell>
          <cell r="M2188">
            <v>0</v>
          </cell>
          <cell r="N2188">
            <v>60.123458999999997</v>
          </cell>
          <cell r="O2188">
            <v>0</v>
          </cell>
          <cell r="P2188">
            <v>0</v>
          </cell>
        </row>
        <row r="2189">
          <cell r="B2189" t="str">
            <v>5083/2023</v>
          </cell>
          <cell r="C2189" t="str">
            <v>2402-0600-0013</v>
          </cell>
          <cell r="D2189" t="str">
            <v>DEO RESOL 5652/2025 CTO 5083/2023 VIGENCIA EXPIRADA R:SOL-RP-0561 POR LA CUAL SE RECONOCE Y ORDENA UN PAGO POR EL MECANISMO DE “PAGO PASIVOS EXIGIBLES – VIGENCIAS EXPIRADAS"</v>
          </cell>
          <cell r="E2189" t="str">
            <v>CCPT</v>
          </cell>
          <cell r="F2189">
            <v>251.56507780000001</v>
          </cell>
          <cell r="G2189">
            <v>0</v>
          </cell>
          <cell r="H2189">
            <v>251.56507780000001</v>
          </cell>
          <cell r="I2189">
            <v>251.56507780000001</v>
          </cell>
          <cell r="J2189">
            <v>0</v>
          </cell>
          <cell r="K2189">
            <v>251.56507779999998</v>
          </cell>
          <cell r="L2189">
            <v>251.56507779999998</v>
          </cell>
          <cell r="M2189">
            <v>0</v>
          </cell>
          <cell r="N2189">
            <v>251.56507779999998</v>
          </cell>
          <cell r="O2189">
            <v>0</v>
          </cell>
          <cell r="P2189">
            <v>0</v>
          </cell>
        </row>
        <row r="2190">
          <cell r="B2190" t="str">
            <v>4886/2023</v>
          </cell>
          <cell r="C2190" t="str">
            <v>2402-0600-0013</v>
          </cell>
          <cell r="D2190" t="str">
            <v>DEO RESOL 5618/2025 CTO4886/2023 VIGENCIA EXPIRADA R:SOL-RP-0561 POR LA CUAL SE RECONOCE Y ORDENA UN</v>
          </cell>
          <cell r="E2190" t="str">
            <v>CCPT</v>
          </cell>
          <cell r="F2190">
            <v>44.385560099999999</v>
          </cell>
          <cell r="G2190">
            <v>0</v>
          </cell>
          <cell r="H2190">
            <v>44.385560099999999</v>
          </cell>
          <cell r="I2190">
            <v>44.385560099999999</v>
          </cell>
          <cell r="J2190">
            <v>0</v>
          </cell>
          <cell r="K2190">
            <v>44.385560100000006</v>
          </cell>
          <cell r="L2190">
            <v>44.385560100000006</v>
          </cell>
          <cell r="M2190">
            <v>0</v>
          </cell>
          <cell r="N2190">
            <v>44.385560100000006</v>
          </cell>
          <cell r="O2190">
            <v>0</v>
          </cell>
          <cell r="P2190">
            <v>0</v>
          </cell>
        </row>
        <row r="2191">
          <cell r="B2191" t="str">
            <v>5075/2023</v>
          </cell>
          <cell r="C2191" t="str">
            <v>2402-0600-0013</v>
          </cell>
          <cell r="D2191" t="str">
            <v>DEO RESOL 5652/2025 CTO 5075/2023 VIGENCIA EXPIRADA R:SOL-RP-0561 POR LA CUAL SE RECONOCE Y ORDENA UN PAGO POR EL MECANISMO DE “PAGO PASIVOS EXIGIBLES – VIGENCIAS EXPIRADAS"</v>
          </cell>
          <cell r="E2191" t="str">
            <v>CCPT</v>
          </cell>
          <cell r="F2191">
            <v>125.333894</v>
          </cell>
          <cell r="G2191">
            <v>0</v>
          </cell>
          <cell r="H2191">
            <v>125.333894</v>
          </cell>
          <cell r="I2191">
            <v>125.333894</v>
          </cell>
          <cell r="J2191">
            <v>0</v>
          </cell>
          <cell r="K2191">
            <v>125.33389400000002</v>
          </cell>
          <cell r="L2191">
            <v>125.33389400000002</v>
          </cell>
          <cell r="M2191">
            <v>0</v>
          </cell>
          <cell r="N2191">
            <v>125.33389400000002</v>
          </cell>
          <cell r="O2191">
            <v>0</v>
          </cell>
          <cell r="P2191">
            <v>0</v>
          </cell>
        </row>
        <row r="2192">
          <cell r="B2192" t="str">
            <v>11113/2025</v>
          </cell>
          <cell r="C2192" t="str">
            <v>2499-0600-0019</v>
          </cell>
          <cell r="D2192" t="str">
            <v>SGH CTOI PRÓRROGA 1 ADICIÓN 1 P:12/12/2025 R:2025I-VBOG-094674 REALIZAR LOS PROCESOS DE APRENDIZAJE INCLUIDOS EN EL PLAN INSTITUCIONAL DE CAPACITACIÓN 2025</v>
          </cell>
          <cell r="E2192" t="str">
            <v>SGH</v>
          </cell>
          <cell r="F2192">
            <v>30</v>
          </cell>
          <cell r="G2192">
            <v>0</v>
          </cell>
          <cell r="H2192">
            <v>30</v>
          </cell>
          <cell r="I2192">
            <v>30</v>
          </cell>
          <cell r="J2192">
            <v>0</v>
          </cell>
          <cell r="K2192">
            <v>30</v>
          </cell>
          <cell r="L2192">
            <v>30</v>
          </cell>
          <cell r="M2192">
            <v>0</v>
          </cell>
          <cell r="N2192">
            <v>30</v>
          </cell>
          <cell r="O2192">
            <v>0</v>
          </cell>
          <cell r="P2192">
            <v>0</v>
          </cell>
        </row>
        <row r="2193">
          <cell r="B2193" t="str">
            <v>4136/2023</v>
          </cell>
          <cell r="C2193" t="str">
            <v>2402-0600-0013</v>
          </cell>
          <cell r="D2193" t="str">
            <v>DEO RESOL 5618/2025 CTO4136/2023 VIGENCIA EXPIRADA R:SOL-RP-0561 POR LA CUAL SE RECONOCE Y ORDENA UN</v>
          </cell>
          <cell r="E2193" t="str">
            <v>CCPT</v>
          </cell>
          <cell r="F2193">
            <v>29.594609800000001</v>
          </cell>
          <cell r="G2193">
            <v>0</v>
          </cell>
          <cell r="H2193">
            <v>29.594609800000001</v>
          </cell>
          <cell r="I2193">
            <v>29.594609800000001</v>
          </cell>
          <cell r="J2193">
            <v>0</v>
          </cell>
          <cell r="K2193">
            <v>29.594609800000001</v>
          </cell>
          <cell r="L2193">
            <v>29.594609800000001</v>
          </cell>
          <cell r="M2193">
            <v>0</v>
          </cell>
          <cell r="N2193">
            <v>29.594609800000001</v>
          </cell>
          <cell r="O2193">
            <v>0</v>
          </cell>
          <cell r="P2193">
            <v>0</v>
          </cell>
        </row>
        <row r="2194">
          <cell r="B2194" t="str">
            <v>4838/2023</v>
          </cell>
          <cell r="C2194" t="str">
            <v>2402-0600-0013</v>
          </cell>
          <cell r="D2194" t="str">
            <v>DEO RESOL 5618/2025 CTO4838/2023 VIGENCIA EXPIRADA R:SOL-RP-0561 POR LA CUAL SE RECONOCE Y ORDENA UN</v>
          </cell>
          <cell r="E2194" t="str">
            <v>CCPT</v>
          </cell>
          <cell r="F2194">
            <v>29.138244800000002</v>
          </cell>
          <cell r="G2194">
            <v>0</v>
          </cell>
          <cell r="H2194">
            <v>29.138244800000002</v>
          </cell>
          <cell r="I2194">
            <v>29.138244800000002</v>
          </cell>
          <cell r="J2194">
            <v>0</v>
          </cell>
          <cell r="K2194">
            <v>29.138244800000002</v>
          </cell>
          <cell r="L2194">
            <v>29.138244800000002</v>
          </cell>
          <cell r="M2194">
            <v>0</v>
          </cell>
          <cell r="N2194">
            <v>29.138244800000002</v>
          </cell>
          <cell r="O2194">
            <v>0</v>
          </cell>
          <cell r="P2194">
            <v>0</v>
          </cell>
        </row>
        <row r="2195">
          <cell r="B2195" t="str">
            <v>4879/2023</v>
          </cell>
          <cell r="C2195" t="str">
            <v>2402-0600-0013</v>
          </cell>
          <cell r="D2195" t="str">
            <v>DEO RESOL 5618/2025 CTO4879/2023 VIGENCIA EXPIRADA R:SOL-RP-0561 POR LA CUAL SE RECONOCE Y ORDENA UN</v>
          </cell>
          <cell r="E2195" t="str">
            <v>CCPT</v>
          </cell>
          <cell r="F2195">
            <v>29.138244800000002</v>
          </cell>
          <cell r="G2195">
            <v>0</v>
          </cell>
          <cell r="H2195">
            <v>29.138244800000002</v>
          </cell>
          <cell r="I2195">
            <v>29.138244800000002</v>
          </cell>
          <cell r="J2195">
            <v>0</v>
          </cell>
          <cell r="K2195">
            <v>29.138244800000002</v>
          </cell>
          <cell r="L2195">
            <v>29.138244800000002</v>
          </cell>
          <cell r="M2195">
            <v>0</v>
          </cell>
          <cell r="N2195">
            <v>29.138244800000002</v>
          </cell>
          <cell r="O2195">
            <v>0</v>
          </cell>
          <cell r="P2195">
            <v>0</v>
          </cell>
        </row>
        <row r="2196">
          <cell r="B2196" t="str">
            <v>5076/2023</v>
          </cell>
          <cell r="C2196" t="str">
            <v>2402-0600-0013</v>
          </cell>
          <cell r="D2196" t="str">
            <v>DEO RESOL 5652/2025 CTO 5076/2023 VIGENCIA EXPIRADA R:SOL-RP-0561 POR LA CUAL SE RECONOCE Y ORDENA UN PAGO POR EL MECANISMO DE “PAGO PASIVOS EXIGIBLES – VIGENCIAS EXPIRADAS"</v>
          </cell>
          <cell r="E2196" t="str">
            <v>CCPT</v>
          </cell>
          <cell r="F2196">
            <v>156.23208440000002</v>
          </cell>
          <cell r="G2196">
            <v>0</v>
          </cell>
          <cell r="H2196">
            <v>156.23208440000002</v>
          </cell>
          <cell r="I2196">
            <v>156.23208440000002</v>
          </cell>
          <cell r="J2196">
            <v>0</v>
          </cell>
          <cell r="K2196">
            <v>156.23208439999999</v>
          </cell>
          <cell r="L2196">
            <v>156.23208439999999</v>
          </cell>
          <cell r="M2196">
            <v>0</v>
          </cell>
          <cell r="N2196">
            <v>156.23208439999999</v>
          </cell>
          <cell r="O2196">
            <v>0</v>
          </cell>
          <cell r="P2196">
            <v>0</v>
          </cell>
        </row>
        <row r="2197">
          <cell r="B2197" t="str">
            <v>4221/2023</v>
          </cell>
          <cell r="C2197" t="str">
            <v>2402-0600-0013</v>
          </cell>
          <cell r="D2197" t="str">
            <v>DEO RESOL 5618/2025 CTO4221/2023 VIGENCIA EXPIRADA R:SOL-RP-0561 POR LA CUAL SE RECONOCE Y ORDENA UN</v>
          </cell>
          <cell r="E2197" t="str">
            <v>CCPT</v>
          </cell>
          <cell r="F2197">
            <v>17.818000000000001</v>
          </cell>
          <cell r="G2197">
            <v>0</v>
          </cell>
          <cell r="H2197">
            <v>17.818000000000001</v>
          </cell>
          <cell r="I2197">
            <v>17.818000000000001</v>
          </cell>
          <cell r="J2197">
            <v>0</v>
          </cell>
          <cell r="K2197">
            <v>17.817999999999998</v>
          </cell>
          <cell r="L2197">
            <v>17.817999999999998</v>
          </cell>
          <cell r="M2197">
            <v>0</v>
          </cell>
          <cell r="N2197">
            <v>17.817999999999998</v>
          </cell>
          <cell r="O2197">
            <v>0</v>
          </cell>
          <cell r="P2197">
            <v>0</v>
          </cell>
        </row>
        <row r="2198">
          <cell r="B2198" t="str">
            <v>5074/2023</v>
          </cell>
          <cell r="C2198" t="str">
            <v>2402-0600-0013</v>
          </cell>
          <cell r="D2198" t="str">
            <v>DEO RESOL 5652/2025 CTO 5074/2023 VIGENCIA EXPIRADA R:SOL-RP-0561 POR LA CUAL SE RECONOCE Y ORDENA UN PAGO POR EL MECANISMO DE “PAGO PASIVOS EXIGIBLES – VIGENCIAS EXPIRADAS"</v>
          </cell>
          <cell r="E2198" t="str">
            <v>CCPT</v>
          </cell>
          <cell r="F2198">
            <v>83.659023000000005</v>
          </cell>
          <cell r="G2198">
            <v>0</v>
          </cell>
          <cell r="H2198">
            <v>83.659023000000005</v>
          </cell>
          <cell r="I2198">
            <v>83.659023000000005</v>
          </cell>
          <cell r="J2198">
            <v>0</v>
          </cell>
          <cell r="K2198">
            <v>83.659023000000005</v>
          </cell>
          <cell r="L2198">
            <v>83.659023000000005</v>
          </cell>
          <cell r="M2198">
            <v>0</v>
          </cell>
          <cell r="N2198">
            <v>83.659023000000005</v>
          </cell>
          <cell r="O2198">
            <v>0</v>
          </cell>
          <cell r="P2198">
            <v>0</v>
          </cell>
        </row>
        <row r="2199">
          <cell r="B2199" t="str">
            <v>SS 4383/2025</v>
          </cell>
          <cell r="C2199" t="str">
            <v>2401-0600-0112</v>
          </cell>
          <cell r="D2199" t="str">
            <v>RESOL SS 4383/2025 REALIZAR ACOMPAÑAMIENTO POR REQUERIMIENTO DE LA ANLA, EN EL COMPONENTE SOCIAL DEL DIAGNÓSTICO AMBIENTAL DE ALTERNATIVAS, PROYECTO VARIANTE SOATÁ, BOYACÁ</v>
          </cell>
          <cell r="E2199" t="str">
            <v>SG</v>
          </cell>
          <cell r="F2199">
            <v>1.3513332</v>
          </cell>
          <cell r="G2199">
            <v>0</v>
          </cell>
          <cell r="H2199">
            <v>1.3513332</v>
          </cell>
          <cell r="I2199">
            <v>0</v>
          </cell>
          <cell r="J2199">
            <v>1.3513332</v>
          </cell>
          <cell r="K2199">
            <v>1.3513332</v>
          </cell>
          <cell r="L2199">
            <v>1.3513332</v>
          </cell>
          <cell r="M2199">
            <v>0</v>
          </cell>
          <cell r="N2199">
            <v>0</v>
          </cell>
          <cell r="O2199">
            <v>1.3513332</v>
          </cell>
          <cell r="P2199">
            <v>0</v>
          </cell>
        </row>
        <row r="2200">
          <cell r="B2200" t="str">
            <v>SS 4940/2025</v>
          </cell>
          <cell r="C2200" t="str">
            <v>2401-0600-0112</v>
          </cell>
          <cell r="D2200" t="str">
            <v>RESOL SS 4940/2025 CONTRATO 1506 DE 2025 REUNIÓN COMUNIDAD DEL PEAJE CURITI RUTA 45A07 VIA ZIPAQUIRA BUCARAMANGA TEMA DE ORDEN PÚBLICO</v>
          </cell>
          <cell r="E2200" t="str">
            <v>SG</v>
          </cell>
          <cell r="F2200">
            <v>0.96523800000000004</v>
          </cell>
          <cell r="G2200">
            <v>0</v>
          </cell>
          <cell r="H2200">
            <v>0.96523800000000004</v>
          </cell>
          <cell r="I2200">
            <v>0</v>
          </cell>
          <cell r="J2200">
            <v>0.96523800000000004</v>
          </cell>
          <cell r="K2200">
            <v>0.96523800000000004</v>
          </cell>
          <cell r="L2200">
            <v>0.96523800000000004</v>
          </cell>
          <cell r="M2200">
            <v>0</v>
          </cell>
          <cell r="N2200">
            <v>0</v>
          </cell>
          <cell r="O2200">
            <v>0.96523800000000004</v>
          </cell>
          <cell r="P2200">
            <v>0</v>
          </cell>
        </row>
        <row r="2201">
          <cell r="B2201" t="str">
            <v>SA 3517/2025</v>
          </cell>
          <cell r="C2201" t="str">
            <v>2402-0600-0013</v>
          </cell>
          <cell r="D2201" t="str">
            <v>RESOL SA 3517/2025 VISITA TECNICA EN COMPAÑIA DE LOS ESPECIALISTAS PARA REALIZAR MESA DE TRABAJO CON ALCALDES Y AUTORIDADES DE LOS MUNICIPIOS Y GOBERNACION EN ARAS DE SOCIALIZAR LA SITUACION Y COORDINAR TEMAS DE MOVILIDAD Y PASOS RESTRINGIDOS EN ATEN</v>
          </cell>
          <cell r="E2201" t="str">
            <v>SG</v>
          </cell>
          <cell r="F2201">
            <v>0.66643289999999999</v>
          </cell>
          <cell r="G2201">
            <v>0</v>
          </cell>
          <cell r="H2201">
            <v>0.66643289999999999</v>
          </cell>
          <cell r="I2201">
            <v>0.66643289999999999</v>
          </cell>
          <cell r="J2201">
            <v>0</v>
          </cell>
          <cell r="K2201">
            <v>0.66643289999999999</v>
          </cell>
          <cell r="L2201">
            <v>0.66643289999999999</v>
          </cell>
          <cell r="M2201">
            <v>0</v>
          </cell>
          <cell r="N2201">
            <v>0.66643289999999999</v>
          </cell>
          <cell r="O2201">
            <v>0</v>
          </cell>
          <cell r="P2201">
            <v>0</v>
          </cell>
        </row>
        <row r="2202">
          <cell r="B2202" t="str">
            <v>SVR 5078/2025</v>
          </cell>
          <cell r="C2202" t="str">
            <v>2401-0600-0112</v>
          </cell>
          <cell r="D2202" t="str">
            <v>RESOL SVR 5078/2025 VISITA DE SEGUIMIENTO Y APOYO A LA SUPERVISIÓN CONTRATOS NOS. 3638/24, 3694/2024 DE LA SENTENCIA T-302 EN LA GUAJIRA</v>
          </cell>
          <cell r="E2202" t="str">
            <v>SG</v>
          </cell>
          <cell r="F2202">
            <v>0.64002212999999997</v>
          </cell>
          <cell r="G2202">
            <v>0</v>
          </cell>
          <cell r="H2202">
            <v>0.64002212999999997</v>
          </cell>
          <cell r="I2202">
            <v>0</v>
          </cell>
          <cell r="J2202">
            <v>0.64002212999999997</v>
          </cell>
          <cell r="K2202">
            <v>0.64002212999999997</v>
          </cell>
          <cell r="L2202">
            <v>0.64002212999999997</v>
          </cell>
          <cell r="M2202">
            <v>0</v>
          </cell>
          <cell r="N2202">
            <v>0</v>
          </cell>
          <cell r="O2202">
            <v>0.64002212999999997</v>
          </cell>
          <cell r="P2202">
            <v>0</v>
          </cell>
        </row>
        <row r="2203">
          <cell r="B2203" t="str">
            <v>SS 5119/2025</v>
          </cell>
          <cell r="C2203" t="str">
            <v>2401-0600-0112</v>
          </cell>
          <cell r="D2203" t="str">
            <v>RESOL SS 5119/2025 REUNION DE CONSULTA PREVIA OBLIGATORIO CUMPLIMIENTO COMUNIDADES EIA DRAGADO DE PROFUNDIZACIÓN DE LA BAHIA DE BUENAVENTURA CON SAN JOAQUIN , GAMBOA Y JUANCHACO . LEY 70 DE 1993</v>
          </cell>
          <cell r="E2203" t="str">
            <v>SG</v>
          </cell>
          <cell r="F2203">
            <v>0.57914280000000007</v>
          </cell>
          <cell r="G2203">
            <v>0</v>
          </cell>
          <cell r="H2203">
            <v>0.57914280000000007</v>
          </cell>
          <cell r="I2203">
            <v>0</v>
          </cell>
          <cell r="J2203">
            <v>0.57914280000000007</v>
          </cell>
          <cell r="K2203">
            <v>0.57914280000000007</v>
          </cell>
          <cell r="L2203">
            <v>0.57914280000000007</v>
          </cell>
          <cell r="M2203">
            <v>0</v>
          </cell>
          <cell r="N2203">
            <v>0</v>
          </cell>
          <cell r="O2203">
            <v>0.57914280000000007</v>
          </cell>
          <cell r="P2203">
            <v>0</v>
          </cell>
        </row>
        <row r="2204">
          <cell r="B2204" t="str">
            <v>DTCOR 103/2025</v>
          </cell>
          <cell r="C2204" t="str">
            <v>2402-0600-0013</v>
          </cell>
          <cell r="D2204" t="str">
            <v>VCOR 023950  RES DTCOR 103/2025 PAGO PLANILLA INTEGRADA AUTOLIQUIDACION APORTES RIESGOS LABORALES GRADO V CONTRATISTAS A CARGO TERRITORIAL CORDOBA   INVIAS.  ABRIL 2025</v>
          </cell>
          <cell r="E2204" t="str">
            <v>SUBG - DT</v>
          </cell>
          <cell r="F2204">
            <v>0.44669999999999999</v>
          </cell>
          <cell r="G2204">
            <v>0.44669999999999999</v>
          </cell>
          <cell r="H2204">
            <v>0</v>
          </cell>
          <cell r="I2204">
            <v>0</v>
          </cell>
          <cell r="J2204">
            <v>0</v>
          </cell>
          <cell r="K2204">
            <v>0</v>
          </cell>
          <cell r="L2204">
            <v>0</v>
          </cell>
          <cell r="M2204">
            <v>0</v>
          </cell>
          <cell r="N2204">
            <v>0</v>
          </cell>
          <cell r="O2204">
            <v>0</v>
          </cell>
          <cell r="P2204">
            <v>0</v>
          </cell>
        </row>
        <row r="2205">
          <cell r="B2205" t="str">
            <v>SS 4495/2025</v>
          </cell>
          <cell r="C2205" t="str">
            <v>2401-0600-0112</v>
          </cell>
          <cell r="D2205" t="str">
            <v>RESOL SS 4495/2025COMITÉ OBRAS CON PARTICIPACIÓN COMUNITARIA CORREDOR VIAL QUIBDÓ – PEREIRA CONTRATO DE OBRA NO. 4328 DE 2024 ,CONTRATO DE INTERVENTORÍA NO. 4329 DE 2024 EN PUEBLO RICO RISARALDA</v>
          </cell>
          <cell r="E2205" t="str">
            <v>SG</v>
          </cell>
          <cell r="F2205">
            <v>0.38609520000000003</v>
          </cell>
          <cell r="G2205">
            <v>0</v>
          </cell>
          <cell r="H2205">
            <v>0.38609520000000003</v>
          </cell>
          <cell r="I2205">
            <v>0</v>
          </cell>
          <cell r="J2205">
            <v>0.38609520000000003</v>
          </cell>
          <cell r="K2205">
            <v>0.38609520000000003</v>
          </cell>
          <cell r="L2205">
            <v>0.38609520000000003</v>
          </cell>
          <cell r="M2205">
            <v>0</v>
          </cell>
          <cell r="N2205">
            <v>0</v>
          </cell>
          <cell r="O2205">
            <v>0.38609520000000003</v>
          </cell>
          <cell r="P2205">
            <v>0</v>
          </cell>
        </row>
        <row r="2206">
          <cell r="B2206" t="str">
            <v>SG 5015/2025</v>
          </cell>
          <cell r="C2206" t="str">
            <v>2401-0600-0112</v>
          </cell>
          <cell r="D2206" t="str">
            <v>RESOL SG 5015/2025 ACOMPAÑAMIENTO PERIODÍSTICO AL DIRECTOR GENERAL DURANTE EL EVENTO RECONOCIMIENTO DE DISTINCIÓN “EDIFICANDO FUTURO”, REALIZADO POR LA UNIVERSIDAD PEDAGÓGICA Y TECNOLÓGICA DE COLOMBIA DE LA CIUDAD EN LA CIUDAD DE TUNJA, BOYACÁ</v>
          </cell>
          <cell r="E2206" t="str">
            <v>SG</v>
          </cell>
          <cell r="F2206">
            <v>0.26637640000000001</v>
          </cell>
          <cell r="G2206">
            <v>0</v>
          </cell>
          <cell r="H2206">
            <v>0.26637640000000001</v>
          </cell>
          <cell r="I2206">
            <v>0</v>
          </cell>
          <cell r="J2206">
            <v>0.26637640000000001</v>
          </cell>
          <cell r="K2206">
            <v>0.26637640000000001</v>
          </cell>
          <cell r="L2206">
            <v>0.26637640000000001</v>
          </cell>
          <cell r="M2206">
            <v>0</v>
          </cell>
          <cell r="N2206">
            <v>0</v>
          </cell>
          <cell r="O2206">
            <v>0.26637640000000001</v>
          </cell>
          <cell r="P2206">
            <v>0</v>
          </cell>
        </row>
        <row r="2207">
          <cell r="B2207" t="str">
            <v>SA 5083/2025</v>
          </cell>
          <cell r="C2207" t="str">
            <v>2401-0600-0041</v>
          </cell>
          <cell r="D2207" t="str">
            <v>RESOL SA 5083/2025 ASISTIR A LA INVITACIÓN ASAMBLEA GENERAL DEL RESGUARDO WACOYO EN LAS INSTALACIONES DE LA CASA DE GOBIERNO EN EL KM 17 DEL SECTOR 2, EN EL MUNICIPIO DE PUERTO GAITAN, META</v>
          </cell>
          <cell r="E2207" t="str">
            <v>SG</v>
          </cell>
          <cell r="F2207">
            <v>0.19746160000000001</v>
          </cell>
          <cell r="G2207">
            <v>0</v>
          </cell>
          <cell r="H2207">
            <v>0.19746160000000001</v>
          </cell>
          <cell r="I2207">
            <v>0</v>
          </cell>
          <cell r="J2207">
            <v>0.19746160000000001</v>
          </cell>
          <cell r="K2207">
            <v>0.19746160000000001</v>
          </cell>
          <cell r="L2207">
            <v>0.19746160000000001</v>
          </cell>
          <cell r="M2207">
            <v>0</v>
          </cell>
          <cell r="N2207">
            <v>0</v>
          </cell>
          <cell r="O2207">
            <v>0.19746160000000001</v>
          </cell>
          <cell r="P2207">
            <v>0</v>
          </cell>
        </row>
        <row r="2208">
          <cell r="B2208" t="str">
            <v>SS 5254/2025</v>
          </cell>
          <cell r="C2208" t="str">
            <v>2401-0600-0112</v>
          </cell>
          <cell r="D2208" t="str">
            <v>RESOL SS 5254/2025  REUNION DE CONSULTA PREVIA OBLIGATORIO CUMPLIMIENTO COMUNIDADES EIA DRAGADO DE PROFUNDIZACIÓN DE LA BAHIA DE BUENAVENTURA CON SAN JOAQUIN , GAMBOA Y JUANCHACO . LEY 70 DE 1993.</v>
          </cell>
          <cell r="E2208" t="str">
            <v>SG</v>
          </cell>
          <cell r="F2208">
            <v>0.1625664</v>
          </cell>
          <cell r="G2208">
            <v>0</v>
          </cell>
          <cell r="H2208">
            <v>0.1625664</v>
          </cell>
          <cell r="I2208">
            <v>0</v>
          </cell>
          <cell r="J2208">
            <v>0.1625664</v>
          </cell>
          <cell r="K2208">
            <v>0.1625664</v>
          </cell>
          <cell r="L2208">
            <v>0.1625664</v>
          </cell>
          <cell r="M2208">
            <v>0</v>
          </cell>
          <cell r="N2208">
            <v>0</v>
          </cell>
          <cell r="O2208">
            <v>0.1625664</v>
          </cell>
          <cell r="P2208">
            <v>0</v>
          </cell>
        </row>
        <row r="2209">
          <cell r="B2209" t="str">
            <v>974/2021</v>
          </cell>
          <cell r="C2209" t="str">
            <v>2401-0600-0118</v>
          </cell>
          <cell r="D2209" t="str">
            <v>SMCN CON 974/2021 VIGENCIAS FUTURAS P:114 MESES R:SOL-572-20-03-25 MEJORAMIENTO, MANTENIMIENTO, GESTIÓN PREDIAL, SOCIAL Y AMBIENTAL SOSTENIBLE DE LA CONEXIÓN PACÍFICO – ORINOQUÍA SECTOR PUENTE ARIMENA – VIENTO – SANTA CECILIA (PUENTE ARIMENA – VIENTO</v>
          </cell>
          <cell r="E2209" t="str">
            <v>SMC</v>
          </cell>
          <cell r="F2209">
            <v>12743.30731778</v>
          </cell>
          <cell r="G2209">
            <v>0</v>
          </cell>
          <cell r="H2209">
            <v>12743.30731778</v>
          </cell>
          <cell r="I2209">
            <v>12743.30731778</v>
          </cell>
          <cell r="J2209">
            <v>0</v>
          </cell>
          <cell r="K2209">
            <v>12743.307317780003</v>
          </cell>
          <cell r="L2209">
            <v>12743.307317780003</v>
          </cell>
          <cell r="M2209">
            <v>0</v>
          </cell>
          <cell r="N2209">
            <v>12743.307317780003</v>
          </cell>
          <cell r="O2209">
            <v>0</v>
          </cell>
          <cell r="P2209">
            <v>0</v>
          </cell>
        </row>
        <row r="2210">
          <cell r="B2210" t="str">
            <v>1908/2021</v>
          </cell>
          <cell r="C2210" t="str">
            <v>2402-0600-0013</v>
          </cell>
          <cell r="D2210" t="str">
            <v>SVR CONV 1908/2021 INCORPORACIÓN DE RECURSOS No. 01 P: 31/12/2026 R: 2025I-VBOG-063110 SVR AUNAR ESFUERZOS PARA LA ATENCIÓN DE VÍAS REGIONALES EN EL DEPARTAMENTO DEL TOLIMA CON OBRAS DE MEJORAMIENTO EN EL MARCO PROGRAMA PARA CONEXIÓN DE TERRITORIOS</v>
          </cell>
          <cell r="E2210" t="str">
            <v>SVR</v>
          </cell>
          <cell r="F2210">
            <v>9000</v>
          </cell>
          <cell r="G2210">
            <v>0</v>
          </cell>
          <cell r="H2210">
            <v>9000</v>
          </cell>
          <cell r="I2210">
            <v>9000</v>
          </cell>
          <cell r="J2210">
            <v>0</v>
          </cell>
          <cell r="K2210">
            <v>9000</v>
          </cell>
          <cell r="L2210">
            <v>9000</v>
          </cell>
          <cell r="M2210">
            <v>0</v>
          </cell>
          <cell r="N2210">
            <v>9000</v>
          </cell>
          <cell r="O2210">
            <v>0</v>
          </cell>
          <cell r="P2210">
            <v>0</v>
          </cell>
        </row>
        <row r="2211">
          <cell r="B2211" t="str">
            <v>1045/2021</v>
          </cell>
          <cell r="C2211" t="str">
            <v>2401-0600-0132</v>
          </cell>
          <cell r="D2211" t="str">
            <v>SMCN CON 1045/2021 VIGENCIA FUTURA SOL 405 PLZ114 MESES MEJORAMIENTO, MTO, GESTIÓN PREDIAL, SOCIAL Y AMBIENTAL SOSTENIBLE DE LA TRANSVERSAL DE LA MACARENA (MESETAS – LA URIBE) EN EL DEPARTAMENTO DEL META, EN MARCO DE LA REACTIVACIÓN ECONÓMICA, MEDIAN</v>
          </cell>
          <cell r="E2211" t="str">
            <v>SMC</v>
          </cell>
          <cell r="F2211">
            <v>15740.846584000001</v>
          </cell>
          <cell r="G2211">
            <v>0</v>
          </cell>
          <cell r="H2211">
            <v>15740.846584000001</v>
          </cell>
          <cell r="I2211">
            <v>15740.846584000001</v>
          </cell>
          <cell r="J2211">
            <v>0</v>
          </cell>
          <cell r="K2211">
            <v>15740.846584000001</v>
          </cell>
          <cell r="L2211">
            <v>15740.846584000001</v>
          </cell>
          <cell r="M2211">
            <v>0</v>
          </cell>
          <cell r="N2211">
            <v>15740.846584000001</v>
          </cell>
          <cell r="O2211">
            <v>0</v>
          </cell>
          <cell r="P2211">
            <v>0</v>
          </cell>
        </row>
        <row r="2212">
          <cell r="B2212" t="str">
            <v>1009/2021</v>
          </cell>
          <cell r="C2212" t="str">
            <v>2402-0600-0013</v>
          </cell>
          <cell r="D2212" t="str">
            <v>SVR  CTO 1009/2021 VIGENCIA FUTURA PLAZO 114 MES SOL490  MEJORAMIENTO Y MANTENIMIENTO, GESTIÓN PREDIAL, SOCIAL AMBIENTAL CORREDOR CONEXIÓN ALTA GUAJIRA URIBIA PUERTO BOLÍVAR ESTRELLA - VÍAS WAYÚ Y CABO DE LA VELA – SAN MARTIN DEP GUAJIRA, EN MARCO D</v>
          </cell>
          <cell r="E2212" t="str">
            <v>SVR</v>
          </cell>
          <cell r="F2212">
            <v>8099.6219940000001</v>
          </cell>
          <cell r="G2212">
            <v>0</v>
          </cell>
          <cell r="H2212">
            <v>8099.6219940000001</v>
          </cell>
          <cell r="I2212">
            <v>8099.6219940000001</v>
          </cell>
          <cell r="J2212">
            <v>0</v>
          </cell>
          <cell r="K2212">
            <v>8099.6219940000001</v>
          </cell>
          <cell r="L2212">
            <v>8099.6219940000001</v>
          </cell>
          <cell r="M2212">
            <v>0</v>
          </cell>
          <cell r="N2212">
            <v>8099.6219940000001</v>
          </cell>
          <cell r="O2212">
            <v>0</v>
          </cell>
          <cell r="P2212">
            <v>0</v>
          </cell>
        </row>
        <row r="2213">
          <cell r="B2213" t="str">
            <v>1760/2025</v>
          </cell>
          <cell r="C2213" t="str">
            <v>2402-0600-0013</v>
          </cell>
          <cell r="D2213" t="str">
            <v>SGI CONV 1760/2025 P 31/12/2025 R 2025I-VBOG-09248 SGI AUNAR ESFUERZOS TÉCNICOS, ADMINISTRATIVOS Y FINANCIEROS PARA REALIZAR EL MANTENIMIENTO DEL PASO NACIONAL TUNJA, INCLUYENDO FRESADO,REHABILITACIÓN Y COLOCACIÓN DE SOBRECARPETA EN EL TRAMO  COMPRE</v>
          </cell>
          <cell r="E2213" t="str">
            <v>SGI</v>
          </cell>
          <cell r="F2213">
            <v>4000</v>
          </cell>
          <cell r="G2213">
            <v>0</v>
          </cell>
          <cell r="H2213">
            <v>4000</v>
          </cell>
          <cell r="I2213">
            <v>4000</v>
          </cell>
          <cell r="J2213">
            <v>0</v>
          </cell>
          <cell r="K2213">
            <v>4000</v>
          </cell>
          <cell r="L2213">
            <v>4000</v>
          </cell>
          <cell r="M2213">
            <v>0</v>
          </cell>
          <cell r="N2213">
            <v>4000</v>
          </cell>
          <cell r="O2213">
            <v>0</v>
          </cell>
          <cell r="P2213">
            <v>0</v>
          </cell>
        </row>
        <row r="2214">
          <cell r="B2214" t="str">
            <v>1603/2025</v>
          </cell>
          <cell r="C2214" t="str">
            <v>2499-0600-0021</v>
          </cell>
          <cell r="D2214" t="str">
            <v>OTIC CPS 1603/2025 OC 151353 P:31/12/2025 R: 2025I-VBOG-069520 OTIC ADQUISICIÓN DE UN SOFTWARE DE SEGUIMIENTO A LOS PROYECTOS DE INVERSIÓN</v>
          </cell>
          <cell r="E2214" t="str">
            <v>OTIC</v>
          </cell>
          <cell r="F2214">
            <v>2185.8514999999998</v>
          </cell>
          <cell r="G2214">
            <v>0</v>
          </cell>
          <cell r="H2214">
            <v>2185.8514999999998</v>
          </cell>
          <cell r="I2214">
            <v>2185.8514999999998</v>
          </cell>
          <cell r="J2214">
            <v>0</v>
          </cell>
          <cell r="K2214">
            <v>2185.8514999999998</v>
          </cell>
          <cell r="L2214">
            <v>2185.8514999999998</v>
          </cell>
          <cell r="M2214">
            <v>0</v>
          </cell>
          <cell r="N2214">
            <v>2185.8514999999998</v>
          </cell>
          <cell r="O2214">
            <v>0</v>
          </cell>
          <cell r="P2214">
            <v>0</v>
          </cell>
        </row>
        <row r="2215">
          <cell r="B2215" t="str">
            <v>1146/2021</v>
          </cell>
          <cell r="C2215" t="str">
            <v>2406-0600-0007</v>
          </cell>
          <cell r="D2215" t="str">
            <v>SMFF  RESOL 5281/2025 R:2025I-VBOG-098987 SMFF  PAGO PASIVOS EXIGIBLES -VIGENCIAS EXPIRADAS - CONSTRUCCIÓN DE MUELLES FLUVIALES EN EL MUNICIPIO DE SANTA ROSALÍA (DEPARTAMENTO DEL VICHADA)  CTO 1146/2021</v>
          </cell>
          <cell r="E2215" t="str">
            <v>SMFF</v>
          </cell>
          <cell r="F2215">
            <v>1573.278728</v>
          </cell>
          <cell r="G2215">
            <v>0</v>
          </cell>
          <cell r="H2215">
            <v>1573.278728</v>
          </cell>
          <cell r="I2215">
            <v>1573.278728</v>
          </cell>
          <cell r="J2215">
            <v>0</v>
          </cell>
          <cell r="K2215">
            <v>1573.278728</v>
          </cell>
          <cell r="L2215">
            <v>1573.278728</v>
          </cell>
          <cell r="M2215">
            <v>0</v>
          </cell>
          <cell r="N2215">
            <v>1573.278728</v>
          </cell>
          <cell r="O2215">
            <v>0</v>
          </cell>
          <cell r="P2215">
            <v>0</v>
          </cell>
        </row>
        <row r="2216">
          <cell r="B2216" t="str">
            <v>5021/2023</v>
          </cell>
          <cell r="C2216" t="str">
            <v>2406-0600-0007</v>
          </cell>
          <cell r="D2216" t="str">
            <v>DEO RESOL 5523/2025  SOL RP 300 SE RECONOCE Y ORDENA PAGO  POR EL MECANISMO  DE " PAGO PASIVOS EXIGIBLES  - VIGENCIA EXPIRADAS CTO  5021/2023</v>
          </cell>
          <cell r="E2216" t="str">
            <v>SMFF</v>
          </cell>
          <cell r="F2216">
            <v>753.78167536000001</v>
          </cell>
          <cell r="G2216">
            <v>0</v>
          </cell>
          <cell r="H2216">
            <v>753.78167536000001</v>
          </cell>
          <cell r="I2216">
            <v>753.78167536000001</v>
          </cell>
          <cell r="J2216">
            <v>0</v>
          </cell>
          <cell r="K2216">
            <v>753.78167536000001</v>
          </cell>
          <cell r="L2216">
            <v>753.78167536000001</v>
          </cell>
          <cell r="M2216">
            <v>0</v>
          </cell>
          <cell r="N2216">
            <v>753.78167536000001</v>
          </cell>
          <cell r="O2216">
            <v>0</v>
          </cell>
          <cell r="P2216">
            <v>0</v>
          </cell>
        </row>
        <row r="2217">
          <cell r="B2217" t="str">
            <v>146918</v>
          </cell>
          <cell r="C2217" t="str">
            <v>2499-0600-0021</v>
          </cell>
          <cell r="D2217" t="str">
            <v>OTIC CON 1222/2025 O.C 146918 P:31-12-2025 R:2025I-VBOG-037703 RENOVACIÓN Y ADQUISICIÓN DE LICENCIAMIENTO DE PRODUCTOS MICROSOFT PARA EL INVIAS</v>
          </cell>
          <cell r="E2217" t="str">
            <v>OTIC</v>
          </cell>
          <cell r="F2217">
            <v>714.33429899999999</v>
          </cell>
          <cell r="G2217">
            <v>0</v>
          </cell>
          <cell r="H2217">
            <v>714.33429899999999</v>
          </cell>
          <cell r="I2217">
            <v>714.33429899999999</v>
          </cell>
          <cell r="J2217">
            <v>0</v>
          </cell>
          <cell r="K2217">
            <v>714.33429899999999</v>
          </cell>
          <cell r="L2217">
            <v>714.33429899999999</v>
          </cell>
          <cell r="M2217">
            <v>0</v>
          </cell>
          <cell r="N2217">
            <v>714.33429899999999</v>
          </cell>
          <cell r="O2217">
            <v>0</v>
          </cell>
          <cell r="P2217">
            <v>0</v>
          </cell>
        </row>
        <row r="2218">
          <cell r="B2218" t="str">
            <v>4685/2023</v>
          </cell>
          <cell r="C2218" t="str">
            <v>2402-0600-0013</v>
          </cell>
          <cell r="D2218" t="str">
            <v>DEO RESOL 5534/2025 CTO 4685/2023 VIGENCIA EXPIRADA R:SOL-RP-0407 POR LA CUAL SE RECONOCE Y ORDENA UN PAGO POR EL MECANISMO DE “PAGO PASIVOS EXIGIBLES – VIGENCIAS EXPIRADAS"</v>
          </cell>
          <cell r="E2218" t="str">
            <v>SVR</v>
          </cell>
          <cell r="F2218">
            <v>562.95996400000001</v>
          </cell>
          <cell r="G2218">
            <v>0</v>
          </cell>
          <cell r="H2218">
            <v>562.95996400000001</v>
          </cell>
          <cell r="I2218">
            <v>562.95996400000001</v>
          </cell>
          <cell r="J2218">
            <v>0</v>
          </cell>
          <cell r="K2218">
            <v>562.95996400000001</v>
          </cell>
          <cell r="L2218">
            <v>562.95996400000001</v>
          </cell>
          <cell r="M2218">
            <v>0</v>
          </cell>
          <cell r="N2218">
            <v>562.95996400000001</v>
          </cell>
          <cell r="O2218">
            <v>0</v>
          </cell>
          <cell r="P2218">
            <v>0</v>
          </cell>
        </row>
        <row r="2219">
          <cell r="B2219" t="str">
            <v>152971 CTO 1718/2025</v>
          </cell>
          <cell r="C2219" t="str">
            <v>2499-0600-0021</v>
          </cell>
          <cell r="D2219" t="str">
            <v>OTIC ODC 152971 CCVS 1718/2025 P 31/12/2025 R 2025I-VBOG 079563 ADQUISICIÓN DE UN SOFTWARE DE INVENTARIOS PARA EL INSTITUTO NACIONAL DE VIAS</v>
          </cell>
          <cell r="E2219" t="str">
            <v>OTIC</v>
          </cell>
          <cell r="F2219">
            <v>548.51460199999997</v>
          </cell>
          <cell r="G2219">
            <v>0</v>
          </cell>
          <cell r="H2219">
            <v>548.51460199999997</v>
          </cell>
          <cell r="I2219">
            <v>548.51460199999997</v>
          </cell>
          <cell r="J2219">
            <v>0</v>
          </cell>
          <cell r="K2219">
            <v>548.51460199999997</v>
          </cell>
          <cell r="L2219">
            <v>548.51460199999997</v>
          </cell>
          <cell r="M2219">
            <v>0</v>
          </cell>
          <cell r="N2219">
            <v>548.51460199999997</v>
          </cell>
          <cell r="O2219">
            <v>0</v>
          </cell>
          <cell r="P2219">
            <v>0</v>
          </cell>
        </row>
        <row r="2220">
          <cell r="B2220" t="str">
            <v>4040/2024</v>
          </cell>
          <cell r="C2220" t="str">
            <v>2499-0600-0026</v>
          </cell>
          <cell r="D2220" t="str">
            <v>SPI CTOI 4040/2024 P:31/12/2025 R:2025I-VBOG-048939 SPI REVISIÓN, VALIDACIÓN, VERIFICACION DE APUs Y SUS COMPONENTES SEGÚN NORMAS DE CONSTRUCCION  VIGENTES.</v>
          </cell>
          <cell r="E2220" t="str">
            <v>SPI</v>
          </cell>
          <cell r="F2220">
            <v>495.1</v>
          </cell>
          <cell r="G2220">
            <v>0</v>
          </cell>
          <cell r="H2220">
            <v>495.1</v>
          </cell>
          <cell r="I2220">
            <v>495.1</v>
          </cell>
          <cell r="J2220">
            <v>0</v>
          </cell>
          <cell r="K2220">
            <v>495.1</v>
          </cell>
          <cell r="L2220">
            <v>495.1</v>
          </cell>
          <cell r="M2220">
            <v>0</v>
          </cell>
          <cell r="N2220">
            <v>495.1</v>
          </cell>
          <cell r="O2220">
            <v>0</v>
          </cell>
          <cell r="P2220">
            <v>0</v>
          </cell>
        </row>
        <row r="2221">
          <cell r="B2221" t="str">
            <v>4653/2023</v>
          </cell>
          <cell r="C2221" t="str">
            <v>2402-0600-0013</v>
          </cell>
          <cell r="D2221" t="str">
            <v>DEO RESOL 5539/2025 DEO CTO 4653/2023  POR LA CUAL SE RECONOCE Y ORDENA UN PAGO POR EL MECANISMO DE “PAGO PASIVOS EXIGIBLES – VIGENCIAS EXPIRADAS</v>
          </cell>
          <cell r="E2221" t="str">
            <v>SVR</v>
          </cell>
          <cell r="F2221">
            <v>478.23323273</v>
          </cell>
          <cell r="G2221">
            <v>0</v>
          </cell>
          <cell r="H2221">
            <v>478.23323273</v>
          </cell>
          <cell r="I2221">
            <v>478.23323273</v>
          </cell>
          <cell r="J2221">
            <v>0</v>
          </cell>
          <cell r="K2221">
            <v>478.23323273</v>
          </cell>
          <cell r="L2221">
            <v>478.23323273</v>
          </cell>
          <cell r="M2221">
            <v>0</v>
          </cell>
          <cell r="N2221">
            <v>478.23323273</v>
          </cell>
          <cell r="O2221">
            <v>0</v>
          </cell>
          <cell r="P2221">
            <v>0</v>
          </cell>
        </row>
        <row r="2222">
          <cell r="B2222" t="str">
            <v>1601/2025</v>
          </cell>
          <cell r="C2222" t="str">
            <v>2499-0600-0021</v>
          </cell>
          <cell r="D2222" t="str">
            <v>OTIC ODC 1601/2025 P:31/12/2025 R:2025I-VBOG-067646 OTIC ADQUIRIR LOS SERVICIOS DE UNA PLATAFORMA CMS (PAGINA WEB) PARA EL INSTITUTO NACIONAL DE VÍAS</v>
          </cell>
          <cell r="E2222" t="str">
            <v>OTIC</v>
          </cell>
          <cell r="F2222">
            <v>439.90377799999999</v>
          </cell>
          <cell r="G2222">
            <v>0</v>
          </cell>
          <cell r="H2222">
            <v>439.90377799999999</v>
          </cell>
          <cell r="I2222">
            <v>439.90377799999999</v>
          </cell>
          <cell r="J2222">
            <v>0</v>
          </cell>
          <cell r="K2222">
            <v>439.90377799999999</v>
          </cell>
          <cell r="L2222">
            <v>439.90377799999999</v>
          </cell>
          <cell r="M2222">
            <v>0</v>
          </cell>
          <cell r="N2222">
            <v>439.90377799999999</v>
          </cell>
          <cell r="O2222">
            <v>0</v>
          </cell>
          <cell r="P2222">
            <v>0</v>
          </cell>
        </row>
        <row r="2223">
          <cell r="B2223" t="str">
            <v>3178/2023</v>
          </cell>
          <cell r="C2223" t="str">
            <v>2402-0600-0013</v>
          </cell>
          <cell r="D2223" t="str">
            <v>DEO RESOL 5534/2025 CTO 3178/2023 VIGENCIA EXPIRADA R:SOL-RP-0406 POR LA CUAL SE RECONOCE Y ORDENA UN PAGO POR EL MECANISMO DE “PAGO PASIVOS EXIGIBLES – VIGENCIAS EXPIRADAS"</v>
          </cell>
          <cell r="E2223" t="str">
            <v>SVR</v>
          </cell>
          <cell r="F2223">
            <v>431.66623400000003</v>
          </cell>
          <cell r="G2223">
            <v>0</v>
          </cell>
          <cell r="H2223">
            <v>431.66623400000003</v>
          </cell>
          <cell r="I2223">
            <v>431.66623400000003</v>
          </cell>
          <cell r="J2223">
            <v>0</v>
          </cell>
          <cell r="K2223">
            <v>431.66623400000003</v>
          </cell>
          <cell r="L2223">
            <v>431.66623400000003</v>
          </cell>
          <cell r="M2223">
            <v>0</v>
          </cell>
          <cell r="N2223">
            <v>431.66623400000003</v>
          </cell>
          <cell r="O2223">
            <v>0</v>
          </cell>
          <cell r="P2223">
            <v>0</v>
          </cell>
        </row>
        <row r="2224">
          <cell r="B2224" t="str">
            <v>4863/2023</v>
          </cell>
          <cell r="C2224" t="str">
            <v>2402-0600-0013</v>
          </cell>
          <cell r="D2224" t="str">
            <v>DEO RESOL 5567/2025 CTO 4863/2023 VIGENCIA EXPIRADA R:SOL-RP-0384 POR LA CUAL SE RECONOCE Y ORDENA UN PAGO POR EL MECANISMO DE “PAGO PASIVOS EXIGIBLES – VIGENCIAS EXPIRADAS"</v>
          </cell>
          <cell r="E2224" t="str">
            <v>SVR</v>
          </cell>
          <cell r="F2224">
            <v>398.19733200000002</v>
          </cell>
          <cell r="G2224">
            <v>0</v>
          </cell>
          <cell r="H2224">
            <v>398.19733200000002</v>
          </cell>
          <cell r="I2224">
            <v>398.19733200000002</v>
          </cell>
          <cell r="J2224">
            <v>0</v>
          </cell>
          <cell r="K2224">
            <v>398.19733200000002</v>
          </cell>
          <cell r="L2224">
            <v>398.19733200000002</v>
          </cell>
          <cell r="M2224">
            <v>0</v>
          </cell>
          <cell r="N2224">
            <v>398.19733200000002</v>
          </cell>
          <cell r="O2224">
            <v>0</v>
          </cell>
          <cell r="P2224">
            <v>0</v>
          </cell>
        </row>
        <row r="2225">
          <cell r="B2225" t="str">
            <v>2793/2023</v>
          </cell>
          <cell r="C2225" t="str">
            <v>2402-0600-0013</v>
          </cell>
          <cell r="D2225" t="str">
            <v>DEO CDO 2793/2023  SOL-RP-0448 VIGENCIA EXPIRADA RESOL  5536 22/12/2025</v>
          </cell>
          <cell r="E2225" t="str">
            <v>SVR</v>
          </cell>
          <cell r="F2225">
            <v>361.20626199999998</v>
          </cell>
          <cell r="G2225">
            <v>0</v>
          </cell>
          <cell r="H2225">
            <v>361.20626199999998</v>
          </cell>
          <cell r="I2225">
            <v>361.20626199999998</v>
          </cell>
          <cell r="J2225">
            <v>0</v>
          </cell>
          <cell r="K2225">
            <v>361.20626199999998</v>
          </cell>
          <cell r="L2225">
            <v>361.20626199999998</v>
          </cell>
          <cell r="M2225">
            <v>0</v>
          </cell>
          <cell r="N2225">
            <v>361.20626199999998</v>
          </cell>
          <cell r="O2225">
            <v>0</v>
          </cell>
          <cell r="P2225">
            <v>0</v>
          </cell>
        </row>
        <row r="2226">
          <cell r="B2226" t="str">
            <v>1074/2023</v>
          </cell>
          <cell r="C2226" t="str">
            <v>2402-0600-0013</v>
          </cell>
          <cell r="D2226" t="str">
            <v>SVR RESOL 5535/2025 POR LA CUAL SE RECONOCE Y ORDENA UN PAGO POR EL MECANISMO DE PAGO PASIVOS EXIGIBLES - VIGENCIAS EXPIRADAS CONTRATO 1074/2023</v>
          </cell>
          <cell r="E2226" t="str">
            <v>SVR</v>
          </cell>
          <cell r="F2226">
            <v>322.09706199999999</v>
          </cell>
          <cell r="G2226">
            <v>0</v>
          </cell>
          <cell r="H2226">
            <v>322.09706199999999</v>
          </cell>
          <cell r="I2226">
            <v>322.09706199999999</v>
          </cell>
          <cell r="J2226">
            <v>0</v>
          </cell>
          <cell r="K2226">
            <v>322.09706199999999</v>
          </cell>
          <cell r="L2226">
            <v>322.09706199999999</v>
          </cell>
          <cell r="M2226">
            <v>0</v>
          </cell>
          <cell r="N2226">
            <v>322.09706199999999</v>
          </cell>
          <cell r="O2226">
            <v>0</v>
          </cell>
          <cell r="P2226">
            <v>0</v>
          </cell>
        </row>
        <row r="2227">
          <cell r="B2227" t="str">
            <v>4109/2023</v>
          </cell>
          <cell r="C2227" t="str">
            <v>2402-0600-0013</v>
          </cell>
          <cell r="D2227" t="str">
            <v>DEO RESOL 5534/2025 CTO 4109/2023 VIGENCIA EXPIRADA R:SOL-RP-0403 POR LA CUAL SE RECONOCE Y ORDENA UN PAGO POR EL MECANISMO DE “PAGO PASIVOS EXIGIBLES – VIGENCIAS EXPIRADAS"</v>
          </cell>
          <cell r="E2227" t="str">
            <v>SVR</v>
          </cell>
          <cell r="F2227">
            <v>246.91292899999999</v>
          </cell>
          <cell r="G2227">
            <v>0</v>
          </cell>
          <cell r="H2227">
            <v>246.91292899999999</v>
          </cell>
          <cell r="I2227">
            <v>246.91292899999999</v>
          </cell>
          <cell r="J2227">
            <v>0</v>
          </cell>
          <cell r="K2227">
            <v>246.91292899999999</v>
          </cell>
          <cell r="L2227">
            <v>246.91292899999999</v>
          </cell>
          <cell r="M2227">
            <v>0</v>
          </cell>
          <cell r="N2227">
            <v>246.91292899999999</v>
          </cell>
          <cell r="O2227">
            <v>0</v>
          </cell>
          <cell r="P2227">
            <v>0</v>
          </cell>
        </row>
        <row r="2228">
          <cell r="B2228" t="str">
            <v>1060/2022</v>
          </cell>
          <cell r="C2228" t="str">
            <v>2401-0600-0142</v>
          </cell>
          <cell r="D2228" t="str">
            <v>SVR CON 1060/2022 VIGENCIAS FUTURAS P:31/12/2030 R:SOL-473-26-02-25 INTERVENTORÍA PARA LA ATENCIÓN DE VÍAS REGIONALES, COLOMBIA - LA URIBE, CONEXIÓN PACÍFICO - ORINOQUÍA. HUILA, META. CON OBRAS DE MEJORAMIENTO, MANTENIMIENTO, REHABILITACIÓN Y CONSTRU</v>
          </cell>
          <cell r="E2228" t="str">
            <v>SVR</v>
          </cell>
          <cell r="F2228">
            <v>425.06691899999998</v>
          </cell>
          <cell r="G2228">
            <v>0</v>
          </cell>
          <cell r="H2228">
            <v>425.06691899999998</v>
          </cell>
          <cell r="I2228">
            <v>425.06691899999998</v>
          </cell>
          <cell r="J2228">
            <v>0</v>
          </cell>
          <cell r="K2228">
            <v>425.06691899999998</v>
          </cell>
          <cell r="L2228">
            <v>425.06691899999998</v>
          </cell>
          <cell r="M2228">
            <v>0</v>
          </cell>
          <cell r="N2228">
            <v>425.06691899999998</v>
          </cell>
          <cell r="O2228">
            <v>0</v>
          </cell>
          <cell r="P2228">
            <v>0</v>
          </cell>
        </row>
        <row r="2229">
          <cell r="B2229" t="str">
            <v>1005/2021</v>
          </cell>
          <cell r="C2229" t="str">
            <v>2402-0600-0013</v>
          </cell>
          <cell r="D2229" t="str">
            <v>DEO CON. 1005/2021 VIGENCIAS FUTURAS. P: 05/09/2030 R: SOL. 498-13-03/25 INTERVENTORIA PARA LAS OBRAS DE MEJORAMIENTO Y MANTENIMIENTO, GESTIÓN PREDIAL, SOCIAL Y AMBIENTAL SOSTENIBLE DEL CORREDOR CONEXIÓN ALTA GUAJIRA URIBIA - PUERTO BOLÍVAR - ESTRELL</v>
          </cell>
          <cell r="E2229" t="str">
            <v>SVR</v>
          </cell>
          <cell r="F2229">
            <v>603.31912399999999</v>
          </cell>
          <cell r="G2229">
            <v>0</v>
          </cell>
          <cell r="H2229">
            <v>603.31912399999999</v>
          </cell>
          <cell r="I2229">
            <v>603.31912399999999</v>
          </cell>
          <cell r="J2229">
            <v>0</v>
          </cell>
          <cell r="K2229">
            <v>603.31912399999999</v>
          </cell>
          <cell r="L2229">
            <v>603.31912399999999</v>
          </cell>
          <cell r="M2229">
            <v>0</v>
          </cell>
          <cell r="N2229">
            <v>603.31912399999999</v>
          </cell>
          <cell r="O2229">
            <v>0</v>
          </cell>
          <cell r="P2229">
            <v>0</v>
          </cell>
        </row>
        <row r="2230">
          <cell r="B2230" t="str">
            <v>3551/2023</v>
          </cell>
          <cell r="C2230" t="str">
            <v>2402-0600-0013</v>
          </cell>
          <cell r="D2230" t="str">
            <v>DEO RESOL 5533/2025 CTO 3551/2023 VIGENCIA EXPIRADA R:SOL-RP-0413 POR LA CUAL SE RECONOCE Y ORDENA UN PAGO POR EL MECANISMO DE “PAGO PASIVOS EXIGIBLES – VIGENCIAS EXPIRADAS"</v>
          </cell>
          <cell r="E2230" t="str">
            <v>SVR</v>
          </cell>
          <cell r="F2230">
            <v>205.54198400000001</v>
          </cell>
          <cell r="G2230">
            <v>0</v>
          </cell>
          <cell r="H2230">
            <v>205.54198400000001</v>
          </cell>
          <cell r="I2230">
            <v>205.54198400000001</v>
          </cell>
          <cell r="J2230">
            <v>0</v>
          </cell>
          <cell r="K2230">
            <v>205.54198400000001</v>
          </cell>
          <cell r="L2230">
            <v>205.54198400000001</v>
          </cell>
          <cell r="M2230">
            <v>0</v>
          </cell>
          <cell r="N2230">
            <v>205.54198400000001</v>
          </cell>
          <cell r="O2230">
            <v>0</v>
          </cell>
          <cell r="P2230">
            <v>0</v>
          </cell>
        </row>
        <row r="2231">
          <cell r="B2231" t="str">
            <v>5080/2023</v>
          </cell>
          <cell r="C2231" t="str">
            <v>2402-0600-0013</v>
          </cell>
          <cell r="D2231" t="str">
            <v>DEO RESOL 5652/2025 CTO 5080/2023 VIGENCIA EXPIRADA R:SOL-RP-0561 POR LA CUAL SE RECONOCE Y ORDENA UN PAGO POR EL MECANISMO DE “PAGO PASIVOS EXIGIBLES – VIGENCIAS EXPIRADAS"</v>
          </cell>
          <cell r="E2231" t="str">
            <v>CCPT</v>
          </cell>
          <cell r="F2231">
            <v>200.96698599999999</v>
          </cell>
          <cell r="G2231">
            <v>0</v>
          </cell>
          <cell r="H2231">
            <v>200.96698599999999</v>
          </cell>
          <cell r="I2231">
            <v>200.96698599999999</v>
          </cell>
          <cell r="J2231">
            <v>0</v>
          </cell>
          <cell r="K2231">
            <v>200.96698600000002</v>
          </cell>
          <cell r="L2231">
            <v>200.96698600000002</v>
          </cell>
          <cell r="M2231">
            <v>0</v>
          </cell>
          <cell r="N2231">
            <v>200.96698600000002</v>
          </cell>
          <cell r="O2231">
            <v>0</v>
          </cell>
          <cell r="P2231">
            <v>0</v>
          </cell>
        </row>
        <row r="2232">
          <cell r="B2232" t="str">
            <v>2659/2023</v>
          </cell>
          <cell r="C2232" t="str">
            <v>2402-0600-0013</v>
          </cell>
          <cell r="D2232" t="str">
            <v>DEO CDO 2659/2023  SOL-RP-0445 VIGENCIA EXPIRADA RESOL  5536 22/12/2025</v>
          </cell>
          <cell r="E2232" t="str">
            <v>SVR</v>
          </cell>
          <cell r="F2232">
            <v>160.652726</v>
          </cell>
          <cell r="G2232">
            <v>0</v>
          </cell>
          <cell r="H2232">
            <v>160.652726</v>
          </cell>
          <cell r="I2232">
            <v>160.652726</v>
          </cell>
          <cell r="J2232">
            <v>0</v>
          </cell>
          <cell r="K2232">
            <v>160.652726</v>
          </cell>
          <cell r="L2232">
            <v>160.652726</v>
          </cell>
          <cell r="M2232">
            <v>0</v>
          </cell>
          <cell r="N2232">
            <v>160.652726</v>
          </cell>
          <cell r="O2232">
            <v>0</v>
          </cell>
          <cell r="P2232">
            <v>0</v>
          </cell>
        </row>
        <row r="2233">
          <cell r="B2233" t="str">
            <v>5044/2023</v>
          </cell>
          <cell r="C2233" t="str">
            <v>2402-0600-0013</v>
          </cell>
          <cell r="D2233" t="str">
            <v>DEO RESOL 5652/2025 CTO 5044/2023 VIGENCIA EXPIRADA R:SOL-RP-0561 POR LA CUAL SE RECONOCE Y ORDENA UN PAGO POR EL MECANISMO DE “PAGO PASIVOS EXIGIBLES – VIGENCIAS EXPIRADAS"</v>
          </cell>
          <cell r="E2233" t="str">
            <v>CCPT</v>
          </cell>
          <cell r="F2233">
            <v>156.31658202</v>
          </cell>
          <cell r="G2233">
            <v>0</v>
          </cell>
          <cell r="H2233">
            <v>156.31658202</v>
          </cell>
          <cell r="I2233">
            <v>156.31658202</v>
          </cell>
          <cell r="J2233">
            <v>0</v>
          </cell>
          <cell r="K2233">
            <v>156.31658202</v>
          </cell>
          <cell r="L2233">
            <v>156.31658202</v>
          </cell>
          <cell r="M2233">
            <v>0</v>
          </cell>
          <cell r="N2233">
            <v>156.31658202</v>
          </cell>
          <cell r="O2233">
            <v>0</v>
          </cell>
          <cell r="P2233">
            <v>0</v>
          </cell>
        </row>
        <row r="2234">
          <cell r="B2234" t="str">
            <v>4808/2023</v>
          </cell>
          <cell r="C2234" t="str">
            <v>2406-0600-0007</v>
          </cell>
          <cell r="D2234" t="str">
            <v>DEO RESOL 5524/2025 VIGENCIA EXPIRADA R:SOL-RP- 0288 CTO4808-2023 POR LA CUAL SE RECONOCE Y ORDENA U</v>
          </cell>
          <cell r="E2234" t="str">
            <v>SMFF</v>
          </cell>
          <cell r="F2234">
            <v>132.10172815999999</v>
          </cell>
          <cell r="G2234">
            <v>0</v>
          </cell>
          <cell r="H2234">
            <v>132.10172815999999</v>
          </cell>
          <cell r="I2234">
            <v>132.10172815999999</v>
          </cell>
          <cell r="J2234">
            <v>0</v>
          </cell>
          <cell r="K2234">
            <v>132.10172815999999</v>
          </cell>
          <cell r="L2234">
            <v>132.10172815999999</v>
          </cell>
          <cell r="M2234">
            <v>0</v>
          </cell>
          <cell r="N2234">
            <v>132.10172815999999</v>
          </cell>
          <cell r="O2234">
            <v>0</v>
          </cell>
          <cell r="P2234">
            <v>0</v>
          </cell>
        </row>
        <row r="2235">
          <cell r="B2235" t="str">
            <v>5081/2023</v>
          </cell>
          <cell r="C2235" t="str">
            <v>2402-0600-0013</v>
          </cell>
          <cell r="D2235" t="str">
            <v>DEO RESOL 5652/2025 CTO 5081/2023 VIGENCIA EXPIRADA R:SOL-RP-0561 POR LA CUAL SE RECONOCE Y ORDENA UN PAGO POR EL MECANISMO DE “PAGO PASIVOS EXIGIBLES – VIGENCIAS EXPIRADAS"</v>
          </cell>
          <cell r="E2235" t="str">
            <v>CCPT</v>
          </cell>
          <cell r="F2235">
            <v>130.189808</v>
          </cell>
          <cell r="G2235">
            <v>0</v>
          </cell>
          <cell r="H2235">
            <v>130.189808</v>
          </cell>
          <cell r="I2235">
            <v>130.189808</v>
          </cell>
          <cell r="J2235">
            <v>0</v>
          </cell>
          <cell r="K2235">
            <v>130.189808</v>
          </cell>
          <cell r="L2235">
            <v>130.189808</v>
          </cell>
          <cell r="M2235">
            <v>0</v>
          </cell>
          <cell r="N2235">
            <v>130.189808</v>
          </cell>
          <cell r="O2235">
            <v>0</v>
          </cell>
          <cell r="P2235">
            <v>0</v>
          </cell>
        </row>
        <row r="2236">
          <cell r="B2236" t="str">
            <v>2977/2023</v>
          </cell>
          <cell r="C2236" t="str">
            <v>2402-0600-0013</v>
          </cell>
          <cell r="D2236" t="str">
            <v>DEO RESOL 5533/2025 CTO 2977/2023 VIGENCIA EXPIRADA R:SOL-RP-0418 POR LA CUAL SE RECONOCE Y ORDENA UN PAGO POR EL MECANISMO DE “PAGO PASIVOS EXIGIBLES – VIGENCIAS EXPIRADAS"</v>
          </cell>
          <cell r="E2236" t="str">
            <v>SVR</v>
          </cell>
          <cell r="F2236">
            <v>124.70578500000001</v>
          </cell>
          <cell r="G2236">
            <v>0</v>
          </cell>
          <cell r="H2236">
            <v>124.70578500000001</v>
          </cell>
          <cell r="I2236">
            <v>124.70578500000001</v>
          </cell>
          <cell r="J2236">
            <v>0</v>
          </cell>
          <cell r="K2236">
            <v>124.70578500000001</v>
          </cell>
          <cell r="L2236">
            <v>124.70578500000001</v>
          </cell>
          <cell r="M2236">
            <v>0</v>
          </cell>
          <cell r="N2236">
            <v>124.70578500000001</v>
          </cell>
          <cell r="O2236">
            <v>0</v>
          </cell>
          <cell r="P2236">
            <v>0</v>
          </cell>
        </row>
        <row r="2237">
          <cell r="B2237" t="str">
            <v>1836/2025</v>
          </cell>
          <cell r="C2237" t="str">
            <v>2402-0600-0013</v>
          </cell>
          <cell r="D2237" t="str">
            <v>SGI CONV 1836/2025 P:31/12/2025 R:2025I-VBOG-089708 AUNAR ESFUERZOS TÉCNICOS, ADMINISTRATIVOS Y FINANCIEROS PARA LA EJECUCIÓN DE OBRAS DE MEJORAMIENTO VIAL EN LA ANTIGUA PANAMERICANA, CARRERA 9, ENTRE LA CALLE 25N Y LA VÍA NACIONAL PR O RUTA 2504</v>
          </cell>
          <cell r="E2237" t="str">
            <v>SGI</v>
          </cell>
          <cell r="F2237">
            <v>100</v>
          </cell>
          <cell r="G2237">
            <v>0</v>
          </cell>
          <cell r="H2237">
            <v>100</v>
          </cell>
          <cell r="I2237">
            <v>100</v>
          </cell>
          <cell r="J2237">
            <v>0</v>
          </cell>
          <cell r="K2237">
            <v>100</v>
          </cell>
          <cell r="L2237">
            <v>100</v>
          </cell>
          <cell r="M2237">
            <v>0</v>
          </cell>
          <cell r="N2237">
            <v>100</v>
          </cell>
          <cell r="O2237">
            <v>0</v>
          </cell>
          <cell r="P2237">
            <v>0</v>
          </cell>
        </row>
        <row r="2238">
          <cell r="B2238" t="str">
            <v>5040/2023</v>
          </cell>
          <cell r="C2238" t="str">
            <v>2402-0600-0013</v>
          </cell>
          <cell r="D2238" t="str">
            <v>DEO RESOL 5652/2025 CTO 5040/2023 VIGENCIA EXPIRADA R:SOL-RP-0561 POR LA CUAL SE RECONOCE Y ORDENA UN PAGO POR EL MECANISMO DE “PAGO PASIVOS EXIGIBLES – VIGENCIAS EXPIRADAS"</v>
          </cell>
          <cell r="E2238" t="str">
            <v>CCPT</v>
          </cell>
          <cell r="F2238">
            <v>91.057800400000005</v>
          </cell>
          <cell r="G2238">
            <v>0</v>
          </cell>
          <cell r="H2238">
            <v>91.057800400000005</v>
          </cell>
          <cell r="I2238">
            <v>91.057800400000005</v>
          </cell>
          <cell r="J2238">
            <v>0</v>
          </cell>
          <cell r="K2238">
            <v>91.057800400000005</v>
          </cell>
          <cell r="L2238">
            <v>91.057800400000005</v>
          </cell>
          <cell r="M2238">
            <v>0</v>
          </cell>
          <cell r="N2238">
            <v>91.057800400000005</v>
          </cell>
          <cell r="O2238">
            <v>0</v>
          </cell>
          <cell r="P2238">
            <v>0</v>
          </cell>
        </row>
        <row r="2239">
          <cell r="B2239" t="str">
            <v>4844/2023</v>
          </cell>
          <cell r="C2239" t="str">
            <v>2406-0600-0007</v>
          </cell>
          <cell r="D2239" t="str">
            <v>SMFF RESOL 5281/2025 R:2025I-VBOG-099010 POR LA CUAL SE RECONOCE Y ORDENA UN PAGO POR EL MECANISMO DE “PAGO PASIVOS EXIGIBLES – VIGENCIAS EXPIRADAS" CDI 4844/2023</v>
          </cell>
          <cell r="E2239" t="str">
            <v>SMFF</v>
          </cell>
          <cell r="F2239">
            <v>77.40156666</v>
          </cell>
          <cell r="G2239">
            <v>0</v>
          </cell>
          <cell r="H2239">
            <v>77.40156666</v>
          </cell>
          <cell r="I2239">
            <v>77.40156666</v>
          </cell>
          <cell r="J2239">
            <v>0</v>
          </cell>
          <cell r="K2239">
            <v>77.40156666</v>
          </cell>
          <cell r="L2239">
            <v>77.40156666</v>
          </cell>
          <cell r="M2239">
            <v>0</v>
          </cell>
          <cell r="N2239">
            <v>77.40156666</v>
          </cell>
          <cell r="O2239">
            <v>0</v>
          </cell>
          <cell r="P2239">
            <v>0</v>
          </cell>
        </row>
        <row r="2240">
          <cell r="B2240" t="str">
            <v>5008/2023</v>
          </cell>
          <cell r="C2240" t="str">
            <v>2402-0600-0013</v>
          </cell>
          <cell r="D2240" t="str">
            <v>DEO RESOL 5567/2025 CTO 5008/2023 VIGENCIA EXPIRADA R:SOL-RP-0384 POR LA CUAL SE RECONOCE Y ORDENA UN PAGO POR EL MECANISMO DE “PAGO PASIVOS EXIGIBLES – VIGENCIAS EXPIRADAS"</v>
          </cell>
          <cell r="E2240" t="str">
            <v>SVR</v>
          </cell>
          <cell r="F2240">
            <v>74.494</v>
          </cell>
          <cell r="G2240">
            <v>0</v>
          </cell>
          <cell r="H2240">
            <v>74.494</v>
          </cell>
          <cell r="I2240">
            <v>74.494</v>
          </cell>
          <cell r="J2240">
            <v>0</v>
          </cell>
          <cell r="K2240">
            <v>74.494</v>
          </cell>
          <cell r="L2240">
            <v>74.494</v>
          </cell>
          <cell r="M2240">
            <v>0</v>
          </cell>
          <cell r="N2240">
            <v>74.494</v>
          </cell>
          <cell r="O2240">
            <v>0</v>
          </cell>
          <cell r="P2240">
            <v>0</v>
          </cell>
        </row>
        <row r="2241">
          <cell r="B2241" t="str">
            <v>4226/2024</v>
          </cell>
          <cell r="C2241" t="str">
            <v>2499-0600-0022</v>
          </cell>
          <cell r="D2241" t="str">
            <v>SPI CON. 4226/2024 ADIC.1 P:24-06-25 R:VBOG-039494 INTERVENTORÍA PARA LOS ESTUDIOS Y DISEÑOS PARA LAS SOLUCIONES VIALES DEL SECTOR COVEÑAS - TOLÚ TRANSVERSAL
CARIBE EN EL MARCO DEL PROYECTO DE AMPLIACIÓN AEROPORTUARIA AEROPUERTO “GOLFO DE MORROSQUILL</v>
          </cell>
          <cell r="E2241" t="str">
            <v>SPI</v>
          </cell>
          <cell r="F2241">
            <v>70.908529999999999</v>
          </cell>
          <cell r="G2241">
            <v>0</v>
          </cell>
          <cell r="H2241">
            <v>70.908529999999999</v>
          </cell>
          <cell r="I2241">
            <v>70.908529999999999</v>
          </cell>
          <cell r="J2241">
            <v>0</v>
          </cell>
          <cell r="K2241">
            <v>70.908529999999999</v>
          </cell>
          <cell r="L2241">
            <v>70.908529999999999</v>
          </cell>
          <cell r="M2241">
            <v>0</v>
          </cell>
          <cell r="N2241">
            <v>70.908529999999999</v>
          </cell>
          <cell r="O2241">
            <v>0</v>
          </cell>
          <cell r="P2241">
            <v>0</v>
          </cell>
        </row>
        <row r="2242">
          <cell r="B2242" t="str">
            <v>2090/2025</v>
          </cell>
          <cell r="C2242" t="str">
            <v>2499-0600-0021</v>
          </cell>
          <cell r="D2242" t="str">
            <v>OTIC CPS 2090/2025 P 31/12/25 SOL RP 0187 OTIC RENOVACIÓN DEL SERVICIO DE SOPORTE, MANTENIMIENTO Y DERECHO A ACTUALIZACIONES DEL SOFTWARE DIGITURNO PARA EL INSTITUTO NACIONAL DE VÍAS</v>
          </cell>
          <cell r="E2242" t="str">
            <v>OTIC</v>
          </cell>
          <cell r="F2242">
            <v>54.681779999999996</v>
          </cell>
          <cell r="G2242">
            <v>0</v>
          </cell>
          <cell r="H2242">
            <v>54.681779999999996</v>
          </cell>
          <cell r="I2242">
            <v>54.681779999999996</v>
          </cell>
          <cell r="J2242">
            <v>0</v>
          </cell>
          <cell r="K2242">
            <v>54.681779999999996</v>
          </cell>
          <cell r="L2242">
            <v>54.681779999999996</v>
          </cell>
          <cell r="M2242">
            <v>0</v>
          </cell>
          <cell r="N2242">
            <v>54.681779999999996</v>
          </cell>
          <cell r="O2242">
            <v>0</v>
          </cell>
          <cell r="P2242">
            <v>0</v>
          </cell>
        </row>
        <row r="2243">
          <cell r="B2243" t="str">
            <v>5062/2023</v>
          </cell>
          <cell r="C2243" t="str">
            <v>2402-0600-0013</v>
          </cell>
          <cell r="D2243" t="str">
            <v>DEO RESOL 5652/2025 CTO 5062/2023 VIGENCIA EXPIRADA R:SOL-RP-0561 POR LA CUAL SE RECONOCE Y ORDENA UN PAGO POR EL MECANISMO DE “PAGO PASIVOS EXIGIBLES – VIGENCIAS EXPIRADAS"</v>
          </cell>
          <cell r="E2243" t="str">
            <v>CCPT</v>
          </cell>
          <cell r="F2243">
            <v>54.582920000000001</v>
          </cell>
          <cell r="G2243">
            <v>0</v>
          </cell>
          <cell r="H2243">
            <v>54.582920000000001</v>
          </cell>
          <cell r="I2243">
            <v>54.582920000000001</v>
          </cell>
          <cell r="J2243">
            <v>0</v>
          </cell>
          <cell r="K2243">
            <v>54.582920000000001</v>
          </cell>
          <cell r="L2243">
            <v>54.582920000000001</v>
          </cell>
          <cell r="M2243">
            <v>0</v>
          </cell>
          <cell r="N2243">
            <v>54.582920000000001</v>
          </cell>
          <cell r="O2243">
            <v>0</v>
          </cell>
          <cell r="P2243">
            <v>0</v>
          </cell>
        </row>
        <row r="2244">
          <cell r="B2244" t="str">
            <v>4992/2023</v>
          </cell>
          <cell r="C2244" t="str">
            <v>2406-0600-0007</v>
          </cell>
          <cell r="D2244" t="str">
            <v>DEO RESOL 5524/2025 VIGENCIA EXPIRADA R:SOL-RP- 0293 CTO4992-2023 POR LA CUAL SE RECONOCE Y ORDENA U</v>
          </cell>
          <cell r="E2244" t="str">
            <v>SMFF</v>
          </cell>
          <cell r="F2244">
            <v>77.910297319999998</v>
          </cell>
          <cell r="G2244">
            <v>0</v>
          </cell>
          <cell r="H2244">
            <v>77.910297319999998</v>
          </cell>
          <cell r="I2244">
            <v>77.910297319999998</v>
          </cell>
          <cell r="J2244">
            <v>0</v>
          </cell>
          <cell r="K2244">
            <v>77.910297319999998</v>
          </cell>
          <cell r="L2244">
            <v>77.910297319999998</v>
          </cell>
          <cell r="M2244">
            <v>0</v>
          </cell>
          <cell r="N2244">
            <v>77.910297319999998</v>
          </cell>
          <cell r="O2244">
            <v>0</v>
          </cell>
          <cell r="P2244">
            <v>0</v>
          </cell>
        </row>
        <row r="2245">
          <cell r="B2245" t="str">
            <v>2239/2021</v>
          </cell>
          <cell r="C2245" t="str">
            <v>2402-0600-0013</v>
          </cell>
          <cell r="D2245" t="str">
            <v>DEO RESOL 5538/2025 CTO 2239/2021 VIGENCIA EXPIRADA R:SOL-RP-0458 POR LA CUAL SE RECONOCE Y ORDENA UN PAGO POR EL MECANISMO DE “PAGO PASIVOS EXIGIBLES – VIGENCIAS EXPIRADAS"</v>
          </cell>
          <cell r="E2245" t="str">
            <v>SVR</v>
          </cell>
          <cell r="F2245">
            <v>45.018738999999997</v>
          </cell>
          <cell r="G2245">
            <v>0</v>
          </cell>
          <cell r="H2245">
            <v>45.018738999999997</v>
          </cell>
          <cell r="I2245">
            <v>45.018738999999997</v>
          </cell>
          <cell r="J2245">
            <v>0</v>
          </cell>
          <cell r="K2245">
            <v>45.018738999999997</v>
          </cell>
          <cell r="L2245">
            <v>45.018738999999997</v>
          </cell>
          <cell r="M2245">
            <v>0</v>
          </cell>
          <cell r="N2245">
            <v>45.018738999999997</v>
          </cell>
          <cell r="O2245">
            <v>0</v>
          </cell>
          <cell r="P2245">
            <v>0</v>
          </cell>
        </row>
        <row r="2246">
          <cell r="B2246" t="str">
            <v>1367/2023</v>
          </cell>
          <cell r="C2246" t="str">
            <v>2402-0600-0013</v>
          </cell>
          <cell r="D2246" t="str">
            <v>DEO RESOL 5533/2025 CTO 1367/2023 VIGENCIA EXPIRADA R:SOL-RP-0417 POR LA CUAL SE RECONOCE Y ORDENA UN PAGO POR EL MECANISMO DE “PAGO PASIVOS EXIGIBLES – VIGENCIAS EXPIRADAS"</v>
          </cell>
          <cell r="E2246" t="str">
            <v>SVR</v>
          </cell>
          <cell r="F2246">
            <v>44.430526690000001</v>
          </cell>
          <cell r="G2246">
            <v>0</v>
          </cell>
          <cell r="H2246">
            <v>44.430526690000001</v>
          </cell>
          <cell r="I2246">
            <v>44.430526690000001</v>
          </cell>
          <cell r="J2246">
            <v>0</v>
          </cell>
          <cell r="K2246">
            <v>44.430526690000001</v>
          </cell>
          <cell r="L2246">
            <v>44.430526690000001</v>
          </cell>
          <cell r="M2246">
            <v>0</v>
          </cell>
          <cell r="N2246">
            <v>44.430526690000001</v>
          </cell>
          <cell r="O2246">
            <v>0</v>
          </cell>
          <cell r="P2246">
            <v>0</v>
          </cell>
        </row>
        <row r="2247">
          <cell r="B2247" t="str">
            <v>1045/2022</v>
          </cell>
          <cell r="C2247" t="str">
            <v>2402-0600-0013</v>
          </cell>
          <cell r="D2247" t="str">
            <v>DEO RESOL 5537/2025 SOL RP 460 SE RECONOCE Y ORDENA PAGO POR EL MECANISMO DE " PAGO PASIVOS EXIGIBLES - VIGENCIA EXPIRADAS CTO 1045/2022</v>
          </cell>
          <cell r="E2247" t="str">
            <v>SVR</v>
          </cell>
          <cell r="F2247">
            <v>43.690342999999999</v>
          </cell>
          <cell r="G2247">
            <v>0</v>
          </cell>
          <cell r="H2247">
            <v>43.690342999999999</v>
          </cell>
          <cell r="I2247">
            <v>43.690342999999999</v>
          </cell>
          <cell r="J2247">
            <v>0</v>
          </cell>
          <cell r="K2247">
            <v>43.690342999999999</v>
          </cell>
          <cell r="L2247">
            <v>43.690342999999999</v>
          </cell>
          <cell r="M2247">
            <v>0</v>
          </cell>
          <cell r="N2247">
            <v>43.690342999999999</v>
          </cell>
          <cell r="O2247">
            <v>0</v>
          </cell>
          <cell r="P2247">
            <v>0</v>
          </cell>
        </row>
        <row r="2248">
          <cell r="B2248" t="str">
            <v>4234/2023</v>
          </cell>
          <cell r="C2248" t="str">
            <v>2402-0600-0013</v>
          </cell>
          <cell r="D2248" t="str">
            <v>DEO RESOL 5656/2025 CTO4234/2023 VIGENCIA EXPIRADA R:SOL-RP-0561 POR LA CUAL SE RECONOCE Y ORDENA UN</v>
          </cell>
          <cell r="E2248" t="str">
            <v>CCPT</v>
          </cell>
          <cell r="F2248">
            <v>35.373821</v>
          </cell>
          <cell r="G2248">
            <v>0</v>
          </cell>
          <cell r="H2248">
            <v>35.373821</v>
          </cell>
          <cell r="I2248">
            <v>35.373821</v>
          </cell>
          <cell r="J2248">
            <v>0</v>
          </cell>
          <cell r="K2248">
            <v>35.373821</v>
          </cell>
          <cell r="L2248">
            <v>35.373821</v>
          </cell>
          <cell r="M2248">
            <v>0</v>
          </cell>
          <cell r="N2248">
            <v>35.373821</v>
          </cell>
          <cell r="O2248">
            <v>0</v>
          </cell>
          <cell r="P2248">
            <v>0</v>
          </cell>
        </row>
        <row r="2249">
          <cell r="B2249" t="str">
            <v>2171/2021</v>
          </cell>
          <cell r="C2249" t="str">
            <v>2402-0600-0013</v>
          </cell>
          <cell r="D2249" t="str">
            <v>DEO RESOL 5538/2025 CTO 2171/2021 VIGENCIA EXPIRADA R:SOL-RP-0459 POR LA CUAL SE RECONOCE Y ORDENA UN PAGO POR EL MECANISMO DE “PAGO PASIVOS EXIGIBLES – VIGENCIAS EXPIRADAS"</v>
          </cell>
          <cell r="E2249" t="str">
            <v>SVR</v>
          </cell>
          <cell r="F2249">
            <v>34.812021000000001</v>
          </cell>
          <cell r="G2249">
            <v>0</v>
          </cell>
          <cell r="H2249">
            <v>34.812021000000001</v>
          </cell>
          <cell r="I2249">
            <v>34.812021000000001</v>
          </cell>
          <cell r="J2249">
            <v>0</v>
          </cell>
          <cell r="K2249">
            <v>34.812021000000001</v>
          </cell>
          <cell r="L2249">
            <v>34.812021000000001</v>
          </cell>
          <cell r="M2249">
            <v>0</v>
          </cell>
          <cell r="N2249">
            <v>34.812021000000001</v>
          </cell>
          <cell r="O2249">
            <v>0</v>
          </cell>
          <cell r="P2249">
            <v>0</v>
          </cell>
        </row>
        <row r="2250">
          <cell r="B2250" t="str">
            <v>1820/2021</v>
          </cell>
          <cell r="C2250" t="str">
            <v>2402-0600-0013</v>
          </cell>
          <cell r="D2250" t="str">
            <v>DEO RESOL 5538/2025 CTO 1820/2021 VIGENCIA EXPIRADA R:SOL-RP-0461 POR LA CUAL SE RECONOCE Y ORDENA UN PAGO POR EL MECANISMO DE “PAGO PASIVOS EXIGIBLES – VIGENCIAS EXPIRADAS"</v>
          </cell>
          <cell r="E2250" t="str">
            <v>SVR</v>
          </cell>
          <cell r="F2250">
            <v>33.579956490000001</v>
          </cell>
          <cell r="G2250">
            <v>0</v>
          </cell>
          <cell r="H2250">
            <v>33.579956490000001</v>
          </cell>
          <cell r="I2250">
            <v>33.579956490000001</v>
          </cell>
          <cell r="J2250">
            <v>0</v>
          </cell>
          <cell r="K2250">
            <v>33.579956490000001</v>
          </cell>
          <cell r="L2250">
            <v>33.579956490000001</v>
          </cell>
          <cell r="M2250">
            <v>0</v>
          </cell>
          <cell r="N2250">
            <v>33.579956490000001</v>
          </cell>
          <cell r="O2250">
            <v>0</v>
          </cell>
          <cell r="P2250">
            <v>0</v>
          </cell>
        </row>
        <row r="2251">
          <cell r="B2251" t="str">
            <v>342/2025</v>
          </cell>
          <cell r="C2251" t="str">
            <v>2401-0600-0041
2401-0600-0072
2401-0600-0074</v>
          </cell>
          <cell r="D2251" t="str">
            <v>DJ CON 342/2025 P 31/12/2025 R 2025I-VBOG 006091 PRESTAR SERVICIOS PROFESIONALES DE CARÁCTER JURÍDICO PARA ASESORAR, ACOMPAÑAR Y REPRESENTAR AL INSTITUTO NACIONAL DE VIAS DESDE LA DIRECCIÓN JURÍDICA Y SUS SUBDIRECCIONES EN TEMAS CON INCIDENCIA Y TRAN</v>
          </cell>
          <cell r="E2251" t="str">
            <v>DJ</v>
          </cell>
          <cell r="F2251">
            <v>32.486999999999995</v>
          </cell>
          <cell r="G2251">
            <v>0</v>
          </cell>
          <cell r="H2251">
            <v>32.486999999999995</v>
          </cell>
          <cell r="I2251">
            <v>32.487000000000002</v>
          </cell>
          <cell r="J2251">
            <v>0</v>
          </cell>
          <cell r="K2251">
            <v>32.486999999999995</v>
          </cell>
          <cell r="L2251">
            <v>32.486999999999995</v>
          </cell>
          <cell r="M2251">
            <v>0</v>
          </cell>
          <cell r="N2251">
            <v>32.486999999999995</v>
          </cell>
          <cell r="O2251">
            <v>0</v>
          </cell>
          <cell r="P2251">
            <v>0</v>
          </cell>
        </row>
        <row r="2252">
          <cell r="B2252" t="str">
            <v>1581/2022</v>
          </cell>
          <cell r="C2252" t="str">
            <v>2406-0600-0007</v>
          </cell>
          <cell r="D2252" t="str">
            <v>DEO RESOL 5524/2025 CTO1581-2022 VIGENCIA EXPIRADA R:SOL-RP-0285 POR LA CUAL SE RECONOCE Y ORDENA UN</v>
          </cell>
          <cell r="E2252" t="str">
            <v>SMFF</v>
          </cell>
          <cell r="F2252">
            <v>32.240000260000002</v>
          </cell>
          <cell r="G2252">
            <v>0</v>
          </cell>
          <cell r="H2252">
            <v>32.240000260000002</v>
          </cell>
          <cell r="I2252">
            <v>32.240000260000002</v>
          </cell>
          <cell r="J2252">
            <v>0</v>
          </cell>
          <cell r="K2252">
            <v>32.240000260000002</v>
          </cell>
          <cell r="L2252">
            <v>32.240000260000002</v>
          </cell>
          <cell r="M2252">
            <v>0</v>
          </cell>
          <cell r="N2252">
            <v>32.240000260000002</v>
          </cell>
          <cell r="O2252">
            <v>0</v>
          </cell>
          <cell r="P2252">
            <v>0</v>
          </cell>
        </row>
        <row r="2253">
          <cell r="B2253" t="str">
            <v>4386/2023</v>
          </cell>
          <cell r="C2253" t="str">
            <v>2402-0600-0013</v>
          </cell>
          <cell r="D2253" t="str">
            <v>DEO RESOL 5655/2025 CTO 4386/2023 VIGENCIA EXPIRADA R:SOL-RP-0561 POR LA CUAL SE RECONOCE Y ORDENA UN PAGO POR EL MECANISMO DE “PAGO PASIVOS EXIGIBLES – VIGENCIAS EXPIRADAS"</v>
          </cell>
          <cell r="E2253" t="str">
            <v>CCPT</v>
          </cell>
          <cell r="F2253">
            <v>29.491569999999999</v>
          </cell>
          <cell r="G2253">
            <v>0</v>
          </cell>
          <cell r="H2253">
            <v>29.491569999999999</v>
          </cell>
          <cell r="I2253">
            <v>29.491569999999999</v>
          </cell>
          <cell r="J2253">
            <v>0</v>
          </cell>
          <cell r="K2253">
            <v>29.491569999999999</v>
          </cell>
          <cell r="L2253">
            <v>29.491569999999999</v>
          </cell>
          <cell r="M2253">
            <v>0</v>
          </cell>
          <cell r="N2253">
            <v>29.491569999999999</v>
          </cell>
          <cell r="O2253">
            <v>0</v>
          </cell>
          <cell r="P2253">
            <v>0</v>
          </cell>
        </row>
        <row r="2254">
          <cell r="B2254" t="str">
            <v>1695/2021</v>
          </cell>
          <cell r="C2254" t="str">
            <v>2402-0600-0013</v>
          </cell>
          <cell r="D2254" t="str">
            <v>DEO RESOL 5533/2025 CTO 1695/2021 VIGENCIA EXPIRADA R:SOL-RP-0412  POR LA CUAL SE RECONOCE Y ORDENA UN PAGO POR EL MECANISMO DE “PAGO PASIVOS EXIGIBLES – VIGENCIAS EXPIRADAS"</v>
          </cell>
          <cell r="E2254" t="str">
            <v>SVR</v>
          </cell>
          <cell r="F2254">
            <v>29.283841300000002</v>
          </cell>
          <cell r="G2254">
            <v>0</v>
          </cell>
          <cell r="H2254">
            <v>29.283841300000002</v>
          </cell>
          <cell r="I2254">
            <v>29.283841300000002</v>
          </cell>
          <cell r="J2254">
            <v>0</v>
          </cell>
          <cell r="K2254">
            <v>29.283841300000002</v>
          </cell>
          <cell r="L2254">
            <v>29.283841300000002</v>
          </cell>
          <cell r="M2254">
            <v>0</v>
          </cell>
          <cell r="N2254">
            <v>29.283841300000002</v>
          </cell>
          <cell r="O2254">
            <v>0</v>
          </cell>
          <cell r="P2254">
            <v>0</v>
          </cell>
        </row>
        <row r="2255">
          <cell r="B2255" t="str">
            <v>1078/2022</v>
          </cell>
          <cell r="C2255" t="str">
            <v>2402-0600-0013</v>
          </cell>
          <cell r="D2255" t="str">
            <v>DEO RESOL 5537/2025 SOL RP 468 SE RECONOCE Y ORDENA PAGO POR EL MECANISMO DE " PAGO PASIVOS EXIGIBLES - VIGENCIA EXPIRADAS CTO 1078/2022</v>
          </cell>
          <cell r="E2255" t="str">
            <v>SVR</v>
          </cell>
          <cell r="F2255">
            <v>26.505290780000003</v>
          </cell>
          <cell r="G2255">
            <v>0</v>
          </cell>
          <cell r="H2255">
            <v>26.505290780000003</v>
          </cell>
          <cell r="I2255">
            <v>26.505290780000003</v>
          </cell>
          <cell r="J2255">
            <v>0</v>
          </cell>
          <cell r="K2255">
            <v>26.505290780000003</v>
          </cell>
          <cell r="L2255">
            <v>26.505290780000003</v>
          </cell>
          <cell r="M2255">
            <v>0</v>
          </cell>
          <cell r="N2255">
            <v>26.505290780000003</v>
          </cell>
          <cell r="O2255">
            <v>0</v>
          </cell>
          <cell r="P2255">
            <v>0</v>
          </cell>
        </row>
        <row r="2256">
          <cell r="B2256" t="str">
            <v>1514/2022</v>
          </cell>
          <cell r="C2256" t="str">
            <v>2402-0600-0013</v>
          </cell>
          <cell r="D2256" t="str">
            <v>DEO RESOL 5537/2025 SOL RP 471 SE RECONOCE Y ORDENA PAGO POR EL MECANISMO DE " PAGO PASIVOS EXIGIBLES - VIGENCIA EXPIRADAS CTO 1514/2022</v>
          </cell>
          <cell r="E2256" t="str">
            <v>SVR</v>
          </cell>
          <cell r="F2256">
            <v>22.967707999999998</v>
          </cell>
          <cell r="G2256">
            <v>0</v>
          </cell>
          <cell r="H2256">
            <v>22.967707999999998</v>
          </cell>
          <cell r="I2256">
            <v>22.967707999999998</v>
          </cell>
          <cell r="J2256">
            <v>0</v>
          </cell>
          <cell r="K2256">
            <v>22.967707999999998</v>
          </cell>
          <cell r="L2256">
            <v>22.967707999999998</v>
          </cell>
          <cell r="M2256">
            <v>0</v>
          </cell>
          <cell r="N2256">
            <v>22.967707999999998</v>
          </cell>
          <cell r="O2256">
            <v>0</v>
          </cell>
          <cell r="P2256">
            <v>0</v>
          </cell>
        </row>
        <row r="2257">
          <cell r="B2257" t="str">
            <v>2747/2023</v>
          </cell>
          <cell r="C2257" t="str">
            <v>2402-0600-0013</v>
          </cell>
          <cell r="D2257" t="str">
            <v>DEO RESOL 5655/2025 CTO 2747/2023 VIGENCIA EXPIRADA R:SOL-RP-0561 POR LA CUAL SE RECONOCE Y ORDENA UN PAGO POR EL MECANISMO DE “PAGO PASIVOS EXIGIBLES –</v>
          </cell>
          <cell r="E2257" t="str">
            <v>CCPT</v>
          </cell>
          <cell r="F2257">
            <v>22.684999999999999</v>
          </cell>
          <cell r="G2257">
            <v>0</v>
          </cell>
          <cell r="H2257">
            <v>22.684999999999999</v>
          </cell>
          <cell r="I2257">
            <v>22.684999999999999</v>
          </cell>
          <cell r="J2257">
            <v>0</v>
          </cell>
          <cell r="K2257">
            <v>22.684999999999999</v>
          </cell>
          <cell r="L2257">
            <v>22.684999999999999</v>
          </cell>
          <cell r="M2257">
            <v>0</v>
          </cell>
          <cell r="N2257">
            <v>22.684999999999999</v>
          </cell>
          <cell r="O2257">
            <v>0</v>
          </cell>
          <cell r="P2257">
            <v>0</v>
          </cell>
        </row>
        <row r="2258">
          <cell r="B2258" t="str">
            <v>1566/2022</v>
          </cell>
          <cell r="C2258" t="str">
            <v>2402-0600-0013</v>
          </cell>
          <cell r="D2258" t="str">
            <v>DEO RESOL 5531/2025 CTO 1566/2022 VIGENCIA EXPIRADA R:SOL-RP-0359 POR LA CUAL SE RECONOCE Y ORDENA UN PAGO POR EL MECANISMO DE “PAGO PASIVOS EXIGIBLES – VIGENCIAS EXPIRADAS</v>
          </cell>
          <cell r="E2258" t="str">
            <v>SVR</v>
          </cell>
          <cell r="F2258">
            <v>22.623359000000001</v>
          </cell>
          <cell r="G2258">
            <v>0</v>
          </cell>
          <cell r="H2258">
            <v>22.623359000000001</v>
          </cell>
          <cell r="I2258">
            <v>22.623359000000001</v>
          </cell>
          <cell r="J2258">
            <v>0</v>
          </cell>
          <cell r="K2258">
            <v>22.623359000000001</v>
          </cell>
          <cell r="L2258">
            <v>22.623359000000001</v>
          </cell>
          <cell r="M2258">
            <v>0</v>
          </cell>
          <cell r="N2258">
            <v>22.623359000000001</v>
          </cell>
          <cell r="O2258">
            <v>0</v>
          </cell>
          <cell r="P2258">
            <v>0</v>
          </cell>
        </row>
        <row r="2259">
          <cell r="B2259" t="str">
            <v>5503/2025</v>
          </cell>
          <cell r="C2259" t="str">
            <v>2409-0600-0004</v>
          </cell>
          <cell r="D2259" t="str">
            <v>SGR RESOL 5503/2025 “POR LA CUAL SE RECONOCE Y ORDENA UN PAGO POR EL MECANISMO DE “PAGO PASIVOS EXIGIBLES – VIGENCIAS EXPIRADAS” CDI 1654/2022</v>
          </cell>
          <cell r="E2259" t="str">
            <v>SGR</v>
          </cell>
          <cell r="F2259">
            <v>22.4575</v>
          </cell>
          <cell r="G2259">
            <v>0</v>
          </cell>
          <cell r="H2259">
            <v>22.4575</v>
          </cell>
          <cell r="I2259">
            <v>22.4575</v>
          </cell>
          <cell r="J2259">
            <v>0</v>
          </cell>
          <cell r="K2259">
            <v>22.4575</v>
          </cell>
          <cell r="L2259">
            <v>22.4575</v>
          </cell>
          <cell r="M2259">
            <v>0</v>
          </cell>
          <cell r="N2259">
            <v>22.4575</v>
          </cell>
          <cell r="O2259">
            <v>0</v>
          </cell>
          <cell r="P2259">
            <v>0</v>
          </cell>
        </row>
        <row r="2260">
          <cell r="B2260" t="str">
            <v>1804/2020</v>
          </cell>
          <cell r="C2260" t="str">
            <v>2401-0600-0080</v>
          </cell>
          <cell r="D2260" t="str">
            <v>SGI CON 1804/2020 ADIC-6 P 31 AGO /2025 R 2025I-VBOG-012939 INTERVENTORÍA PARA LAS OBRAS DE CONSTRUCCION Y/O MEJORAMIENTO Y/O REHABILITACION Y/O MANTENIMIENTO DE LOS CORREDORES VIALES INCLUIDOS EN EL PROGRAMA DEOBRA PUBLICA "CONCLUIR Y CONCLUIR PARAV</v>
          </cell>
          <cell r="E2260" t="str">
            <v>SGI</v>
          </cell>
          <cell r="F2260">
            <v>21.336936000000001</v>
          </cell>
          <cell r="G2260">
            <v>0</v>
          </cell>
          <cell r="H2260">
            <v>21.336936000000001</v>
          </cell>
          <cell r="I2260">
            <v>21.336936000000001</v>
          </cell>
          <cell r="J2260">
            <v>0</v>
          </cell>
          <cell r="K2260">
            <v>21.336936000000001</v>
          </cell>
          <cell r="L2260">
            <v>21.336936000000001</v>
          </cell>
          <cell r="M2260">
            <v>0</v>
          </cell>
          <cell r="N2260">
            <v>21.336936000000001</v>
          </cell>
          <cell r="O2260">
            <v>0</v>
          </cell>
          <cell r="P2260">
            <v>0</v>
          </cell>
        </row>
        <row r="2261">
          <cell r="B2261" t="str">
            <v>3325/2023</v>
          </cell>
          <cell r="C2261" t="str">
            <v>2402-0600-0013</v>
          </cell>
          <cell r="D2261" t="str">
            <v>DEO RESOL 5566/2025 CTO 3325/2023 VIGENCIA EXPIRADA R:SOL-RP-0401 POR LA CUAL SE RECONOCE Y ORDENA UN PAGO POR EL MECANISMO DE “PAGO PASIVOS EXIGIBLES – VIGENCIAS EXPIRADAS"</v>
          </cell>
          <cell r="E2261" t="str">
            <v>SVR</v>
          </cell>
          <cell r="F2261">
            <v>20.128882000000001</v>
          </cell>
          <cell r="G2261">
            <v>0</v>
          </cell>
          <cell r="H2261">
            <v>20.128882000000001</v>
          </cell>
          <cell r="I2261">
            <v>20.128882000000001</v>
          </cell>
          <cell r="J2261">
            <v>0</v>
          </cell>
          <cell r="K2261">
            <v>20.128882000000001</v>
          </cell>
          <cell r="L2261">
            <v>20.128882000000001</v>
          </cell>
          <cell r="M2261">
            <v>0</v>
          </cell>
          <cell r="N2261">
            <v>20.128882000000001</v>
          </cell>
          <cell r="O2261">
            <v>0</v>
          </cell>
          <cell r="P2261">
            <v>0</v>
          </cell>
        </row>
        <row r="2262">
          <cell r="B2262" t="str">
            <v>1563/2022</v>
          </cell>
          <cell r="C2262" t="str">
            <v>2406-0600-0007</v>
          </cell>
          <cell r="D2262" t="str">
            <v>DEO RESOL 5524/2025 CTO1563-2022 VIGENCIA EXPIRADA R:SOL-RP-0286 POR LA CUAL SE RECONOCE Y ORDENA UN</v>
          </cell>
          <cell r="E2262" t="str">
            <v>SMFF</v>
          </cell>
          <cell r="F2262">
            <v>19.835490119999999</v>
          </cell>
          <cell r="G2262">
            <v>0</v>
          </cell>
          <cell r="H2262">
            <v>19.835490119999999</v>
          </cell>
          <cell r="I2262">
            <v>19.835490119999999</v>
          </cell>
          <cell r="J2262">
            <v>0</v>
          </cell>
          <cell r="K2262">
            <v>19.835490119999999</v>
          </cell>
          <cell r="L2262">
            <v>19.835490119999999</v>
          </cell>
          <cell r="M2262">
            <v>0</v>
          </cell>
          <cell r="N2262">
            <v>19.835490119999999</v>
          </cell>
          <cell r="O2262">
            <v>0</v>
          </cell>
          <cell r="P2262">
            <v>0</v>
          </cell>
        </row>
        <row r="2263">
          <cell r="B2263" t="str">
            <v>4413/2023</v>
          </cell>
          <cell r="C2263" t="str">
            <v>2402-0600-0013</v>
          </cell>
          <cell r="D2263" t="str">
            <v>DEO RESOL 5655/2025 CTO 4413/2023 VIGENCIA EXPIRADA R:SOL-RP-0561 POR LA CUAL SE RECONOCE Y ORDENA UN PAGO POR EL MECANISMO DE “PAGO PASIVOS EXIGIBLES –</v>
          </cell>
          <cell r="E2263" t="str">
            <v>CCPT</v>
          </cell>
          <cell r="F2263">
            <v>18.314266109999998</v>
          </cell>
          <cell r="G2263">
            <v>0</v>
          </cell>
          <cell r="H2263">
            <v>18.314266109999998</v>
          </cell>
          <cell r="I2263">
            <v>18.314266109999998</v>
          </cell>
          <cell r="J2263">
            <v>0</v>
          </cell>
          <cell r="K2263">
            <v>18.314266109999998</v>
          </cell>
          <cell r="L2263">
            <v>18.314266109999998</v>
          </cell>
          <cell r="M2263">
            <v>0</v>
          </cell>
          <cell r="N2263">
            <v>18.314266109999998</v>
          </cell>
          <cell r="O2263">
            <v>0</v>
          </cell>
          <cell r="P2263">
            <v>0</v>
          </cell>
        </row>
        <row r="2264">
          <cell r="B2264" t="str">
            <v>1101/2022</v>
          </cell>
          <cell r="C2264" t="str">
            <v>2402-0600-0013</v>
          </cell>
          <cell r="D2264" t="str">
            <v>DEO RESOL 5537/2025 SOL RP 464 SE RECONOCE Y ORDENA PAGO POR EL MECANISMO DE " PAGO PASIVOS EXIGIBLES - VIGENCIA EXPIRADAS CTO 1101/2022</v>
          </cell>
          <cell r="E2264" t="str">
            <v>SVR</v>
          </cell>
          <cell r="F2264">
            <v>17.640440999999999</v>
          </cell>
          <cell r="G2264">
            <v>0</v>
          </cell>
          <cell r="H2264">
            <v>17.640440999999999</v>
          </cell>
          <cell r="I2264">
            <v>17.640440999999999</v>
          </cell>
          <cell r="J2264">
            <v>0</v>
          </cell>
          <cell r="K2264">
            <v>17.640440999999999</v>
          </cell>
          <cell r="L2264">
            <v>17.640440999999999</v>
          </cell>
          <cell r="M2264">
            <v>0</v>
          </cell>
          <cell r="N2264">
            <v>17.640440999999999</v>
          </cell>
          <cell r="O2264">
            <v>0</v>
          </cell>
          <cell r="P2264">
            <v>0</v>
          </cell>
        </row>
        <row r="2265">
          <cell r="B2265" t="str">
            <v>2647/2023</v>
          </cell>
          <cell r="C2265" t="str">
            <v>2402-0600-0013</v>
          </cell>
          <cell r="D2265" t="str">
            <v>SVR RESOL 5532/2025 POR LA CUAL SE RECONOCE Y ORDENA UN PAGO POR EL MECANISMO DE PAGO PASIVOS EXIGIBLES - VIGENCIAS EXPIRADAS CONTRATO 2647/2023</v>
          </cell>
          <cell r="E2265" t="str">
            <v>SVR</v>
          </cell>
          <cell r="F2265">
            <v>17.29665</v>
          </cell>
          <cell r="G2265">
            <v>0</v>
          </cell>
          <cell r="H2265">
            <v>17.29665</v>
          </cell>
          <cell r="I2265">
            <v>17.29665</v>
          </cell>
          <cell r="J2265">
            <v>0</v>
          </cell>
          <cell r="K2265">
            <v>17.29665</v>
          </cell>
          <cell r="L2265">
            <v>17.29665</v>
          </cell>
          <cell r="M2265">
            <v>0</v>
          </cell>
          <cell r="N2265">
            <v>17.29665</v>
          </cell>
          <cell r="O2265">
            <v>0</v>
          </cell>
          <cell r="P2265">
            <v>0</v>
          </cell>
        </row>
        <row r="2266">
          <cell r="B2266" t="str">
            <v>1489/2025</v>
          </cell>
          <cell r="C2266" t="str">
            <v>2499-0600-0020</v>
          </cell>
          <cell r="D2266" t="str">
            <v>DTVAL ADOF 1489/2025 P: 4 M R: 2025I-VVAL-061189 SA ADECUACIÓN DE REDES ELÉCTRICAS Y MANTENIMIENTO DE EQUIPOS EN LA SEDE DEL INVIAS VALLE</v>
          </cell>
          <cell r="E2266" t="str">
            <v>SA</v>
          </cell>
          <cell r="F2266">
            <v>25.989905</v>
          </cell>
          <cell r="G2266">
            <v>0</v>
          </cell>
          <cell r="H2266">
            <v>25.989905</v>
          </cell>
          <cell r="I2266">
            <v>25.989905</v>
          </cell>
          <cell r="J2266">
            <v>0</v>
          </cell>
          <cell r="K2266">
            <v>25.989905</v>
          </cell>
          <cell r="L2266">
            <v>25.989905</v>
          </cell>
          <cell r="M2266">
            <v>0</v>
          </cell>
          <cell r="N2266">
            <v>25.989905</v>
          </cell>
          <cell r="O2266">
            <v>0</v>
          </cell>
          <cell r="P2266">
            <v>0</v>
          </cell>
        </row>
        <row r="2267">
          <cell r="B2267" t="str">
            <v>4401/2023</v>
          </cell>
          <cell r="C2267" t="str">
            <v>2402-0600-0013</v>
          </cell>
          <cell r="D2267" t="str">
            <v>DEO RESOL 5655/2025 CTO 4401/2023 VIGENCIA EXPIRADA R:SOL-RP-0561 POR LA CUAL SE RECONOCE Y ORDENA UN PAGO POR EL MECANISMO DE “PAGO PASIVOS EXIGIBLES – VIGENCIAS EXPIRADAS"</v>
          </cell>
          <cell r="E2267" t="str">
            <v>CCPT</v>
          </cell>
          <cell r="F2267">
            <v>15.212352340000001</v>
          </cell>
          <cell r="G2267">
            <v>0</v>
          </cell>
          <cell r="H2267">
            <v>15.212352340000001</v>
          </cell>
          <cell r="I2267">
            <v>15.212352340000001</v>
          </cell>
          <cell r="J2267">
            <v>0</v>
          </cell>
          <cell r="K2267">
            <v>15.212352340000001</v>
          </cell>
          <cell r="L2267">
            <v>15.212352340000001</v>
          </cell>
          <cell r="M2267">
            <v>0</v>
          </cell>
          <cell r="N2267">
            <v>15.212352340000001</v>
          </cell>
          <cell r="O2267">
            <v>0</v>
          </cell>
          <cell r="P2267">
            <v>0</v>
          </cell>
        </row>
        <row r="2268">
          <cell r="B2268" t="str">
            <v>1659/2022</v>
          </cell>
          <cell r="C2268" t="str">
            <v>2402-0600-0013</v>
          </cell>
          <cell r="D2268" t="str">
            <v>DEO RESOL 5538/2025 CTO 1659/2022 VIGENCIA EXPIRADA R:SOL-RP-0454 POR LA CUAL SE RECONOCE Y ORDENA UN PAGO POR EL MECANISMO DE “PAGO PASIVOS EXIGIBLES – VIGENCIAS EXPIRADAS"</v>
          </cell>
          <cell r="E2268" t="str">
            <v>SVR</v>
          </cell>
          <cell r="F2268">
            <v>15</v>
          </cell>
          <cell r="G2268">
            <v>0</v>
          </cell>
          <cell r="H2268">
            <v>15</v>
          </cell>
          <cell r="I2268">
            <v>15</v>
          </cell>
          <cell r="J2268">
            <v>0</v>
          </cell>
          <cell r="K2268">
            <v>15</v>
          </cell>
          <cell r="L2268">
            <v>15</v>
          </cell>
          <cell r="M2268">
            <v>0</v>
          </cell>
          <cell r="N2268">
            <v>15</v>
          </cell>
          <cell r="O2268">
            <v>0</v>
          </cell>
          <cell r="P2268">
            <v>0</v>
          </cell>
        </row>
        <row r="2269">
          <cell r="B2269" t="str">
            <v>4522/2023</v>
          </cell>
          <cell r="C2269" t="str">
            <v>2402-0600-0013</v>
          </cell>
          <cell r="D2269" t="str">
            <v>DEO RESOL 5655/2025 CTO 4522/2023 VIGENCIA EXPIRADA R:SOL-RP-0561 POR LA CUAL SE RECONOCE Y ORDENA UN PAGO POR EL MECANISMO DE “PAGO PASIVOS EXIGIBLES – VIGENCIAS EXPIRADAS"</v>
          </cell>
          <cell r="E2269" t="str">
            <v>CCPT</v>
          </cell>
          <cell r="F2269">
            <v>14.587139000000001</v>
          </cell>
          <cell r="G2269">
            <v>0</v>
          </cell>
          <cell r="H2269">
            <v>14.587139000000001</v>
          </cell>
          <cell r="I2269">
            <v>14.587139000000001</v>
          </cell>
          <cell r="J2269">
            <v>0</v>
          </cell>
          <cell r="K2269">
            <v>14.587139000000001</v>
          </cell>
          <cell r="L2269">
            <v>14.587139000000001</v>
          </cell>
          <cell r="M2269">
            <v>0</v>
          </cell>
          <cell r="N2269">
            <v>14.587139000000001</v>
          </cell>
          <cell r="O2269">
            <v>0</v>
          </cell>
          <cell r="P2269">
            <v>0</v>
          </cell>
        </row>
        <row r="2270">
          <cell r="B2270" t="str">
            <v>4322/2023</v>
          </cell>
          <cell r="C2270" t="str">
            <v>2402-0600-0013</v>
          </cell>
          <cell r="D2270" t="str">
            <v>DEO RESOL 5656/2025 CTO4322/2023 VIGENCIA EXPIRADA R:SOL-RP-0561 POR LA CUAL SE RECONOCE Y ORDENA UN</v>
          </cell>
          <cell r="E2270" t="str">
            <v>CCPT</v>
          </cell>
          <cell r="F2270">
            <v>12.485480000000001</v>
          </cell>
          <cell r="G2270">
            <v>0</v>
          </cell>
          <cell r="H2270">
            <v>12.485480000000001</v>
          </cell>
          <cell r="I2270">
            <v>12.485480000000001</v>
          </cell>
          <cell r="J2270">
            <v>0</v>
          </cell>
          <cell r="K2270">
            <v>12.485480000000001</v>
          </cell>
          <cell r="L2270">
            <v>12.485480000000001</v>
          </cell>
          <cell r="M2270">
            <v>0</v>
          </cell>
          <cell r="N2270">
            <v>12.485480000000001</v>
          </cell>
          <cell r="O2270">
            <v>0</v>
          </cell>
          <cell r="P2270">
            <v>0</v>
          </cell>
        </row>
        <row r="2271">
          <cell r="B2271" t="str">
            <v>4400/2023</v>
          </cell>
          <cell r="C2271" t="str">
            <v>2402-0600-0013</v>
          </cell>
          <cell r="D2271" t="str">
            <v>DEO RESOL 5655/2025 CTO 4400/2023 VIGENCIA EXPIRADA R:SOL-RP-0561 POR LA CUAL SE RECONOCE Y ORDENA UN PAGO POR EL MECANISMO DE “PAGO PASIVOS EXIGIBLES – VIGENCIAS EXPIRADAS"</v>
          </cell>
          <cell r="E2271" t="str">
            <v>CCPT</v>
          </cell>
          <cell r="F2271">
            <v>10.610754</v>
          </cell>
          <cell r="G2271">
            <v>0</v>
          </cell>
          <cell r="H2271">
            <v>10.610754</v>
          </cell>
          <cell r="I2271">
            <v>10.610754</v>
          </cell>
          <cell r="J2271">
            <v>0</v>
          </cell>
          <cell r="K2271">
            <v>10.610754</v>
          </cell>
          <cell r="L2271">
            <v>10.610754</v>
          </cell>
          <cell r="M2271">
            <v>0</v>
          </cell>
          <cell r="N2271">
            <v>10.610754</v>
          </cell>
          <cell r="O2271">
            <v>0</v>
          </cell>
          <cell r="P2271">
            <v>0</v>
          </cell>
        </row>
        <row r="2272">
          <cell r="B2272" t="str">
            <v>2338/2021</v>
          </cell>
          <cell r="C2272" t="str">
            <v>2401-0600-0107</v>
          </cell>
          <cell r="D2272" t="str">
            <v>SMCN CON 2338/2021 VIGENCIAS FUTURAS P:15/06/2025 R:Sol_619_28_02_25 INTERVENTORÍA SUMINISTRO, INSTALACIÓN, CONFIGURACION, PUESTA EN MARCHA Y ACOMPAÑAMIENTO OPERATIVO EQUIPOS ELECTROMECÁNICOS PROY TÚNEL GUILLERMO GAVIRIA ECHEVERRI T. TOYO</v>
          </cell>
          <cell r="E2272" t="str">
            <v>SMC</v>
          </cell>
          <cell r="F2272">
            <v>9.9849580000000007</v>
          </cell>
          <cell r="G2272">
            <v>0</v>
          </cell>
          <cell r="H2272">
            <v>9.9849580000000007</v>
          </cell>
          <cell r="I2272">
            <v>9.9849580000000007</v>
          </cell>
          <cell r="J2272">
            <v>0</v>
          </cell>
          <cell r="K2272">
            <v>9.9849580000000007</v>
          </cell>
          <cell r="L2272">
            <v>9.9849580000000007</v>
          </cell>
          <cell r="M2272">
            <v>0</v>
          </cell>
          <cell r="N2272">
            <v>9.9849580000000007</v>
          </cell>
          <cell r="O2272">
            <v>0</v>
          </cell>
          <cell r="P2272">
            <v>0</v>
          </cell>
        </row>
        <row r="2273">
          <cell r="B2273" t="str">
            <v>3131/2023</v>
          </cell>
          <cell r="C2273" t="str">
            <v>2402-0600-0013</v>
          </cell>
          <cell r="D2273" t="str">
            <v>DEO RESOL 5566/2025 CTO 3131/2023 VIGENCIA EXPIRADA R:SOL-RP-0380 POR LA CUAL SE RECONOCE Y ORDENA UN PAGO POR EL MECANISMO DE “PAGO PASIVOS EXIGIBLES – VIGENCIAS EXPIRADAS"</v>
          </cell>
          <cell r="E2273" t="str">
            <v>SVR</v>
          </cell>
          <cell r="F2273">
            <v>9.6300749999999997</v>
          </cell>
          <cell r="G2273">
            <v>0</v>
          </cell>
          <cell r="H2273">
            <v>9.6300749999999997</v>
          </cell>
          <cell r="I2273">
            <v>9.6300749999999997</v>
          </cell>
          <cell r="J2273">
            <v>0</v>
          </cell>
          <cell r="K2273">
            <v>9.6300749999999997</v>
          </cell>
          <cell r="L2273">
            <v>9.6300749999999997</v>
          </cell>
          <cell r="M2273">
            <v>0</v>
          </cell>
          <cell r="N2273">
            <v>9.6300749999999997</v>
          </cell>
          <cell r="O2273">
            <v>0</v>
          </cell>
          <cell r="P2273">
            <v>0</v>
          </cell>
        </row>
        <row r="2274">
          <cell r="B2274" t="str">
            <v>0685/2025</v>
          </cell>
          <cell r="C2274" t="str">
            <v>2499-0600-0021</v>
          </cell>
          <cell r="D2274" t="str">
            <v>OTIC CON 0685/2025 P:31/12/2025 R:2025I-VBOG-020941 RENOVACIÓN DEL SERVICIO DE MANTENIMIENTO, SOPORTE Y DERECHO A ACTUALIZACIONES DEL SISTEMA DE INFORMACIÓN KACTUS, PARA EL INSTITUTO NACIONAL DE VÍAS</v>
          </cell>
          <cell r="E2274" t="str">
            <v>OTIC</v>
          </cell>
          <cell r="F2274">
            <v>9.3890709999999995</v>
          </cell>
          <cell r="G2274">
            <v>0</v>
          </cell>
          <cell r="H2274">
            <v>9.3890709999999995</v>
          </cell>
          <cell r="I2274">
            <v>9.3890709999999995</v>
          </cell>
          <cell r="J2274">
            <v>0</v>
          </cell>
          <cell r="K2274">
            <v>9.3890710000000013</v>
          </cell>
          <cell r="L2274">
            <v>9.3890710000000013</v>
          </cell>
          <cell r="M2274">
            <v>0</v>
          </cell>
          <cell r="N2274">
            <v>9.3890710000000013</v>
          </cell>
          <cell r="O2274">
            <v>0</v>
          </cell>
          <cell r="P2274">
            <v>0</v>
          </cell>
        </row>
        <row r="2275">
          <cell r="B2275" t="str">
            <v>1145/2025</v>
          </cell>
          <cell r="C2275" t="str">
            <v>2499-0600-0021</v>
          </cell>
          <cell r="D2275" t="str">
            <v>OTIC CON. 1145/2025 P:31/12/25 R:VBOG-032817 RENOVACIÓN DEL SOPORTE Y MANTENIMIENTO DEL SERVICIO EN LA NUBE DEL SOFTWARE KAWAK PARA EL INSTITUTO NACIONAL DE VÍAS.</v>
          </cell>
          <cell r="E2275" t="str">
            <v>OTIC</v>
          </cell>
          <cell r="F2275">
            <v>39.584313999999999</v>
          </cell>
          <cell r="G2275">
            <v>0</v>
          </cell>
          <cell r="H2275">
            <v>39.584313999999999</v>
          </cell>
          <cell r="I2275">
            <v>39.584313999999999</v>
          </cell>
          <cell r="J2275">
            <v>0</v>
          </cell>
          <cell r="K2275">
            <v>39.584313999999999</v>
          </cell>
          <cell r="L2275">
            <v>39.584313999999999</v>
          </cell>
          <cell r="M2275">
            <v>0</v>
          </cell>
          <cell r="N2275">
            <v>39.584313999999999</v>
          </cell>
          <cell r="O2275">
            <v>0</v>
          </cell>
          <cell r="P2275">
            <v>0</v>
          </cell>
        </row>
        <row r="2276">
          <cell r="B2276" t="str">
            <v>296/2025</v>
          </cell>
          <cell r="C2276" t="str">
            <v>2401-0600-0085
2499-0600-0022</v>
          </cell>
          <cell r="D2276" t="str">
            <v>SPI CON 296/2025 MEM VBOG 006180 DEL 06/02/25.PRESTAR SERVICIOS PROFESIONALES PARA ATENDER ASUNTOS DE CARÁCTER TÉCNICO DE LOS PROGRAMAS, PROYECTOS, CONTRATOS Y/O CONVENIOS A CARGO DEL INVIAS DESDE LA DIRECCIÓN TÉCNICA Y DE ESTRUCTURACION Y/O SUS SUB</v>
          </cell>
          <cell r="E2276" t="str">
            <v>DTE</v>
          </cell>
          <cell r="F2276">
            <v>6.3</v>
          </cell>
          <cell r="G2276">
            <v>6.3</v>
          </cell>
          <cell r="H2276">
            <v>0</v>
          </cell>
          <cell r="I2276">
            <v>0</v>
          </cell>
          <cell r="J2276">
            <v>0</v>
          </cell>
          <cell r="K2276">
            <v>0</v>
          </cell>
          <cell r="L2276">
            <v>0</v>
          </cell>
          <cell r="M2276">
            <v>0</v>
          </cell>
          <cell r="N2276">
            <v>0</v>
          </cell>
          <cell r="O2276">
            <v>0</v>
          </cell>
          <cell r="P2276">
            <v>0</v>
          </cell>
        </row>
        <row r="2277">
          <cell r="B2277" t="str">
            <v>1376/2025</v>
          </cell>
          <cell r="C2277" t="str">
            <v>2406-0600-0007</v>
          </cell>
          <cell r="D2277" t="str">
            <v>OCID CPSP 1376/2025 P:31/12/2025 R:2025I-VBOG-053545 PRESTAR SERVICIOS PROFESIONALES DE INGENIERIA CIVIL EN ASUNTOS DE
CARACTER TÉCNICO DENTRO DE LA SUSTANCIACIÓN DE LAS ACTUACIONES DISCIPLINARIAS DE LA OFICINA DE CONTROL DISCIPLINARIO, RELACIONADAS</v>
          </cell>
          <cell r="E2277" t="str">
            <v>OCD</v>
          </cell>
          <cell r="F2277">
            <v>5.0839822999999997</v>
          </cell>
          <cell r="G2277">
            <v>5.0839822999999997</v>
          </cell>
          <cell r="H2277">
            <v>0</v>
          </cell>
          <cell r="I2277">
            <v>0</v>
          </cell>
          <cell r="J2277">
            <v>0</v>
          </cell>
          <cell r="K2277">
            <v>0</v>
          </cell>
          <cell r="L2277">
            <v>0</v>
          </cell>
          <cell r="M2277">
            <v>0</v>
          </cell>
          <cell r="N2277">
            <v>0</v>
          </cell>
          <cell r="O2277">
            <v>0</v>
          </cell>
          <cell r="P2277">
            <v>0</v>
          </cell>
        </row>
        <row r="2278">
          <cell r="B2278" t="str">
            <v>146/2025</v>
          </cell>
          <cell r="C2278" t="str">
            <v>2401-0600-0085
2401-0600-0118
2499-0600-0022</v>
          </cell>
          <cell r="D2278" t="str">
            <v>DTE CON 146/2025 P:31/12/2025 R:2025I-VBOG- 003348 “PRESTAR SERVICIOS PROFESIONALES PARA ATENDER ASUNTOS DE CARÁCTER TÉCNICO DE LOS PROGRAMAS, PROYECTOS, CONTRATOS Y/O CONVENIOS A CARGO DEL INVIAS DESDE LA DIR TÉCNICA Y DE ESTRUCTURACION</v>
          </cell>
          <cell r="E2278" t="str">
            <v>DTE</v>
          </cell>
          <cell r="F2278">
            <v>5</v>
          </cell>
          <cell r="G2278">
            <v>5</v>
          </cell>
          <cell r="H2278">
            <v>0</v>
          </cell>
          <cell r="I2278">
            <v>0</v>
          </cell>
          <cell r="J2278">
            <v>0</v>
          </cell>
          <cell r="K2278">
            <v>0</v>
          </cell>
          <cell r="L2278">
            <v>0</v>
          </cell>
          <cell r="M2278">
            <v>0</v>
          </cell>
          <cell r="N2278">
            <v>0</v>
          </cell>
          <cell r="O2278">
            <v>0</v>
          </cell>
          <cell r="P2278">
            <v>0</v>
          </cell>
        </row>
        <row r="2279">
          <cell r="B2279" t="str">
            <v>804/2025</v>
          </cell>
          <cell r="C2279" t="str">
            <v>2401-0600-0103
2402-0600-0013</v>
          </cell>
          <cell r="D2279" t="str">
            <v>SUBG CON 804/2025 P 31/12/2025 R 2025I-VBOG 022624 PRESTAR SERVICIOS PROFESIONALES PARA ATENDER ASUNTOS DE CARÁCTER TÉCNICO, ADMINISTRATIVO, Y FINANCIERO PARA APOYAR EL SEGUIMIENTO Y CONTROL DE LAS POLÍTICAS, PLANES, PROGRAMAS, PROYECTOS, CONTRATOS Y</v>
          </cell>
          <cell r="E2279" t="str">
            <v>SUBG - DT</v>
          </cell>
          <cell r="F2279">
            <v>4.1394579499999997</v>
          </cell>
          <cell r="G2279">
            <v>4.1394579499999997</v>
          </cell>
          <cell r="H2279">
            <v>0</v>
          </cell>
          <cell r="I2279">
            <v>0</v>
          </cell>
          <cell r="J2279">
            <v>0</v>
          </cell>
          <cell r="K2279">
            <v>0</v>
          </cell>
          <cell r="L2279">
            <v>0</v>
          </cell>
          <cell r="M2279">
            <v>0</v>
          </cell>
          <cell r="N2279">
            <v>0</v>
          </cell>
          <cell r="O2279">
            <v>0</v>
          </cell>
          <cell r="P2279">
            <v>0</v>
          </cell>
        </row>
        <row r="2280">
          <cell r="B2280" t="str">
            <v>1630/2022</v>
          </cell>
          <cell r="C2280" t="str">
            <v>2402-0600-0013</v>
          </cell>
          <cell r="D2280" t="str">
            <v>DEO RESOL 5538/2025 CTO 1630/2022 VIGENCIA EXPIRADA R:SOL-RP-0462 POR LA CUAL SE RECONOCE Y ORDENA UN PAGO POR EL MECANISMO DE “PAGO PASIVOS EXIGIBLES – VIGENCIAS EXPIRADAS"</v>
          </cell>
          <cell r="E2280" t="str">
            <v>SVR</v>
          </cell>
          <cell r="F2280">
            <v>4.0661437000000005</v>
          </cell>
          <cell r="G2280">
            <v>0</v>
          </cell>
          <cell r="H2280">
            <v>4.0661437000000005</v>
          </cell>
          <cell r="I2280">
            <v>4.0661437000000005</v>
          </cell>
          <cell r="J2280">
            <v>0</v>
          </cell>
          <cell r="K2280">
            <v>4.0661437000000005</v>
          </cell>
          <cell r="L2280">
            <v>4.0661437000000005</v>
          </cell>
          <cell r="M2280">
            <v>0</v>
          </cell>
          <cell r="N2280">
            <v>4.0661437000000005</v>
          </cell>
          <cell r="O2280">
            <v>0</v>
          </cell>
          <cell r="P2280">
            <v>0</v>
          </cell>
        </row>
        <row r="2281">
          <cell r="B2281" t="str">
            <v>624/2025</v>
          </cell>
          <cell r="C2281" t="str">
            <v>2401-0600-0091
2499-0600-0022</v>
          </cell>
          <cell r="D2281" t="str">
            <v>DTE CON 624/2024 P 31 DIC/2025 R 2025I-VBOG-015203 PRESTAR SERVICIOS PROFESIONALES PARA ATENDER ASUNTOS DE CARÁCTER TÉCNICO DE LOS PROGRAMAS, PROYECTOS, CONTRATOS Y/O CONVENIOS A CARGO DEL INVIAS DESDE LA DIRECCIÓN TÉCNICA Y DE ESTRUCTURACION Y/O SUS</v>
          </cell>
          <cell r="E2281" t="str">
            <v>DTE</v>
          </cell>
          <cell r="F2281">
            <v>3.3810517000000004</v>
          </cell>
          <cell r="G2281">
            <v>3.3810517000000004</v>
          </cell>
          <cell r="H2281">
            <v>0</v>
          </cell>
          <cell r="I2281">
            <v>0</v>
          </cell>
          <cell r="J2281">
            <v>0</v>
          </cell>
          <cell r="K2281">
            <v>0</v>
          </cell>
          <cell r="L2281">
            <v>0</v>
          </cell>
          <cell r="M2281">
            <v>0</v>
          </cell>
          <cell r="N2281">
            <v>0</v>
          </cell>
          <cell r="O2281">
            <v>0</v>
          </cell>
          <cell r="P2281">
            <v>0</v>
          </cell>
        </row>
        <row r="2282">
          <cell r="B2282" t="str">
            <v>449/2025</v>
          </cell>
          <cell r="C2282" t="str">
            <v>2401-0600-0085
2499-0600-0022</v>
          </cell>
          <cell r="D2282" t="str">
            <v>DTE CON 449/2025 P 31 DIC/2025 R 2025I-VBOG-018002 RESTAR SERVICIOS PROFESIONALES PARA ATENDER  SUNTOS DE CARÁCTER JURÍDICO DE LOS PROGRAMAS, PROYECTOS, CONTRATOS Y/O CONVENIOS A CARGO DELINVIAS DESDE LA DIRECCIÓN TÉCNICA Y DE  ESTRUCTURACION Y/O SUS</v>
          </cell>
          <cell r="E2282" t="str">
            <v>DTE</v>
          </cell>
          <cell r="F2282">
            <v>2.9249999999999998</v>
          </cell>
          <cell r="G2282">
            <v>2.9249999999999998</v>
          </cell>
          <cell r="H2282">
            <v>0</v>
          </cell>
          <cell r="I2282">
            <v>0</v>
          </cell>
          <cell r="J2282">
            <v>0</v>
          </cell>
          <cell r="K2282">
            <v>0</v>
          </cell>
          <cell r="L2282">
            <v>0</v>
          </cell>
          <cell r="M2282">
            <v>0</v>
          </cell>
          <cell r="N2282">
            <v>0</v>
          </cell>
          <cell r="O2282">
            <v>0</v>
          </cell>
          <cell r="P2282">
            <v>0</v>
          </cell>
        </row>
        <row r="2283">
          <cell r="B2283" t="str">
            <v>1368/2025</v>
          </cell>
          <cell r="C2283" t="str">
            <v>2406-0600-0007</v>
          </cell>
          <cell r="D2283" t="str">
            <v>OCI CPSP 1368/2025 P: 31/12/2025 R: 2025I-VBOG-052859 OCI PRESTAR SERVICIOS PROFESIONALES JURÍDICOS EN EL TRÁMITE Y SUSTANCIACION DE LAS DECISIONES DE FONDO DE LAS ACTUACIONES DISCIPLINARIAS DE LA OFICINA DE CONTROL DISCIPLINARIO</v>
          </cell>
          <cell r="E2283" t="str">
            <v>OCD</v>
          </cell>
          <cell r="F2283">
            <v>2.776672</v>
          </cell>
          <cell r="G2283">
            <v>2.776672</v>
          </cell>
          <cell r="H2283">
            <v>0</v>
          </cell>
          <cell r="I2283">
            <v>0</v>
          </cell>
          <cell r="J2283">
            <v>0</v>
          </cell>
          <cell r="K2283">
            <v>0</v>
          </cell>
          <cell r="L2283">
            <v>0</v>
          </cell>
          <cell r="M2283">
            <v>0</v>
          </cell>
          <cell r="N2283">
            <v>0</v>
          </cell>
          <cell r="O2283">
            <v>0</v>
          </cell>
          <cell r="P2283">
            <v>0</v>
          </cell>
        </row>
        <row r="2284">
          <cell r="B2284" t="str">
            <v>0447/2025</v>
          </cell>
          <cell r="C2284" t="str">
            <v>2401-0600-0107
2499-0600-0022</v>
          </cell>
          <cell r="D2284" t="str">
            <v>SPI CON 0447/2025 P:31/12/2025 R:2025I-VBOG-018654 PRESTAR SERVICIOS PROFESIONALES PARA ATENDER ASUNTOS DE CARÁCTER TÉCNICO DE LOS PROGRAMAS, PROYECTOS, CONTRATOS Y/O CONVENIOS A CARGO DEL INVIAS DESDE LA DIRECCIÓN TÉCNICA Y DE ESTRUCTURACION Y/O SUS</v>
          </cell>
          <cell r="E2284" t="str">
            <v>DTE</v>
          </cell>
          <cell r="F2284">
            <v>2.7503074999999999</v>
          </cell>
          <cell r="G2284">
            <v>2.7503074999999999</v>
          </cell>
          <cell r="H2284">
            <v>0</v>
          </cell>
          <cell r="I2284">
            <v>0</v>
          </cell>
          <cell r="J2284">
            <v>0</v>
          </cell>
          <cell r="K2284">
            <v>0</v>
          </cell>
          <cell r="L2284">
            <v>0</v>
          </cell>
          <cell r="M2284">
            <v>0</v>
          </cell>
          <cell r="N2284">
            <v>0</v>
          </cell>
          <cell r="O2284">
            <v>0</v>
          </cell>
          <cell r="P2284">
            <v>0</v>
          </cell>
        </row>
        <row r="2285">
          <cell r="B2285" t="str">
            <v>613/2025</v>
          </cell>
          <cell r="C2285" t="str">
            <v>2401-0600-0107
2499-0600-0022</v>
          </cell>
          <cell r="D2285" t="str">
            <v>DTE CON 613/2025 P 31/12/2025 R 2025I-VBOG 0138939 PRESTAR SERVICIOS PROFESIONALES PARA ATENDER ASUNTOS DE CARÁCTER TÉCNICO DE LOS PROGRAMAS, PROYECTOS, CONTRATOS Y/O CONVENIOS A CARGO DEL INVIAS DESDE LA DIRECCIÓN TÉCNICA Y DE ESTRUCTURACION Y/O SUS</v>
          </cell>
          <cell r="E2285" t="str">
            <v>DTE</v>
          </cell>
          <cell r="F2285">
            <v>2.1969599999999998</v>
          </cell>
          <cell r="G2285">
            <v>2.1969599999999998</v>
          </cell>
          <cell r="H2285">
            <v>0</v>
          </cell>
          <cell r="I2285">
            <v>0</v>
          </cell>
          <cell r="J2285">
            <v>0</v>
          </cell>
          <cell r="K2285">
            <v>0</v>
          </cell>
          <cell r="L2285">
            <v>0</v>
          </cell>
          <cell r="M2285">
            <v>0</v>
          </cell>
          <cell r="N2285">
            <v>0</v>
          </cell>
          <cell r="O2285">
            <v>0</v>
          </cell>
          <cell r="P2285">
            <v>0</v>
          </cell>
        </row>
        <row r="2286">
          <cell r="B2286" t="str">
            <v>121/2025</v>
          </cell>
          <cell r="C2286" t="str">
            <v>2401-0600-0041
2499-0600-0022</v>
          </cell>
          <cell r="D2286" t="str">
            <v>STE CON 121/2025 P 31/12/2025 R 2025I-VBOG-003344PRESTAR SERVICIOS PROFESIONALES PARA ATENDER ASUNTOS DE CARÁCTERTÉCNICO DE LOS PROGRAMAS, PROYECTOS, CONTRATOS Y/O CONVENIOS A CARGO DEL INVIAS DESDE LA DIRECCIÓN TÉCNICA Y DE ESTRUCTURACION Y/O SUS SU</v>
          </cell>
          <cell r="E2286" t="str">
            <v>DTE</v>
          </cell>
          <cell r="F2286">
            <v>2.1792966000000003</v>
          </cell>
          <cell r="G2286">
            <v>2.1792965999999998</v>
          </cell>
          <cell r="H2286">
            <v>0</v>
          </cell>
          <cell r="I2286">
            <v>0</v>
          </cell>
          <cell r="J2286">
            <v>0</v>
          </cell>
          <cell r="K2286">
            <v>0</v>
          </cell>
          <cell r="L2286">
            <v>0</v>
          </cell>
          <cell r="M2286">
            <v>0</v>
          </cell>
          <cell r="N2286">
            <v>0</v>
          </cell>
          <cell r="O2286">
            <v>0</v>
          </cell>
          <cell r="P2286">
            <v>0</v>
          </cell>
        </row>
        <row r="2287">
          <cell r="B2287" t="str">
            <v>446/2025</v>
          </cell>
          <cell r="C2287" t="str">
            <v>2401-0600-0073</v>
          </cell>
          <cell r="D2287" t="str">
            <v>OCID CON 446/2025 P 30/12/2025 R 2025I-VBOG 006189 PRESTAR SERVICIOS PROFESIONALES DE APOYO JURÍDICO EN LA SUSTANCIACION DE LAS DECISIONES DE FONDO DE LAS ACTUACIONES DISCIPLINARIAS DE LA OFICINA DE CONTROL DISCIPLINARIO, RELACIONADAS CON LOS PROYECT</v>
          </cell>
          <cell r="E2287" t="str">
            <v>OCD</v>
          </cell>
          <cell r="F2287">
            <v>2.1741299999999999</v>
          </cell>
          <cell r="G2287">
            <v>2.1741299999999999</v>
          </cell>
          <cell r="H2287">
            <v>0</v>
          </cell>
          <cell r="I2287">
            <v>0</v>
          </cell>
          <cell r="J2287">
            <v>0</v>
          </cell>
          <cell r="K2287">
            <v>0</v>
          </cell>
          <cell r="L2287">
            <v>0</v>
          </cell>
          <cell r="M2287">
            <v>0</v>
          </cell>
          <cell r="N2287">
            <v>0</v>
          </cell>
          <cell r="O2287">
            <v>0</v>
          </cell>
          <cell r="P2287">
            <v>0</v>
          </cell>
        </row>
        <row r="2288">
          <cell r="B2288" t="str">
            <v>779/2025</v>
          </cell>
          <cell r="C2288" t="str">
            <v>2401-0600-0103
2402-0600-0013</v>
          </cell>
          <cell r="D2288" t="str">
            <v>DTOCA CON 779/2025 PLZ 31/12/2025 VBOG-021403 “PRESTAR SERVICIOS PROFESIONALES PARA ATENDER ASUNTOS DE CARÁCTER
TÉCNICO, ADMINISTRATIVO, Y FINANCIERO PARA APOYAR EL SEGUIMIENTO Y CONTROL DE
LAS POLÍTICAS, PLANES, PROGRAMAS, PROYECTOS, CONTRATOS Y/O C</v>
          </cell>
          <cell r="E2288" t="str">
            <v>SUBG - DT</v>
          </cell>
          <cell r="F2288">
            <v>1.8098588</v>
          </cell>
          <cell r="G2288">
            <v>1.8098588</v>
          </cell>
          <cell r="H2288">
            <v>0</v>
          </cell>
          <cell r="I2288">
            <v>0</v>
          </cell>
          <cell r="J2288">
            <v>0</v>
          </cell>
          <cell r="K2288">
            <v>0</v>
          </cell>
          <cell r="L2288">
            <v>0</v>
          </cell>
          <cell r="M2288">
            <v>0</v>
          </cell>
          <cell r="N2288">
            <v>0</v>
          </cell>
          <cell r="O2288">
            <v>0</v>
          </cell>
          <cell r="P2288">
            <v>0</v>
          </cell>
        </row>
        <row r="2289">
          <cell r="B2289" t="str">
            <v>356/2025</v>
          </cell>
          <cell r="C2289" t="str">
            <v>2401-0600-0072</v>
          </cell>
          <cell r="D2289" t="str">
            <v>OCID CON 356/2025 P 31/12/2025 R 2025I-VBOG 006014 PRESTAR SERVICIOS PROFESIONALES DE CARÁCTER JURIDICO PARA LA GESTIÓN DE LAS ACTUACIONES DISCIPLINARIAS DE LA OFICINA DE CONTROL DISCIPLINARIO, RELACIONADOS CON LOS PROYECTOS, CONTRATOS Y/O CONVENIOS</v>
          </cell>
          <cell r="E2289" t="str">
            <v>OCD</v>
          </cell>
          <cell r="F2289">
            <v>1.7324999999999999</v>
          </cell>
          <cell r="G2289">
            <v>1.7324999999999999</v>
          </cell>
          <cell r="H2289">
            <v>0</v>
          </cell>
          <cell r="I2289">
            <v>0</v>
          </cell>
          <cell r="J2289">
            <v>0</v>
          </cell>
          <cell r="K2289">
            <v>0</v>
          </cell>
          <cell r="L2289">
            <v>0</v>
          </cell>
          <cell r="M2289">
            <v>0</v>
          </cell>
          <cell r="N2289">
            <v>0</v>
          </cell>
          <cell r="O2289">
            <v>0</v>
          </cell>
          <cell r="P2289">
            <v>0</v>
          </cell>
        </row>
        <row r="2290">
          <cell r="B2290" t="str">
            <v>1408/2025</v>
          </cell>
          <cell r="C2290" t="str">
            <v>2401-0600-0072</v>
          </cell>
          <cell r="D2290" t="str">
            <v>OCID CPSP 1408/2025 P:31/12/2025 R: 2025I-VBOG-058368 OCID  PRESTAR SERVICIOS PROFESIONALES JURÍDICOS EN LA SUSTANCIACIÓN DE LAS ACTUACIONES DISCIPLINARIAS DE LA OFICINA DE CONTROL DISCIPLINARIO, RELACIONADAS CON LOS PROYECTOS, CONTRATOS Y/O CONVENIO</v>
          </cell>
          <cell r="E2290" t="str">
            <v>OCD</v>
          </cell>
          <cell r="F2290">
            <v>1.6379999999999999</v>
          </cell>
          <cell r="G2290">
            <v>1.6379999999999999</v>
          </cell>
          <cell r="H2290">
            <v>0</v>
          </cell>
          <cell r="I2290">
            <v>0</v>
          </cell>
          <cell r="J2290">
            <v>0</v>
          </cell>
          <cell r="K2290">
            <v>0</v>
          </cell>
          <cell r="L2290">
            <v>0</v>
          </cell>
          <cell r="M2290">
            <v>0</v>
          </cell>
          <cell r="N2290">
            <v>0</v>
          </cell>
          <cell r="O2290">
            <v>0</v>
          </cell>
          <cell r="P2290">
            <v>0</v>
          </cell>
        </row>
        <row r="2291">
          <cell r="B2291" t="str">
            <v>1494/2022</v>
          </cell>
          <cell r="C2291" t="str">
            <v>2402-0600-0013</v>
          </cell>
          <cell r="D2291" t="str">
            <v>DEO RESOL 5537/2025 SOL RP 470 SE RECONOCE Y ORDENA PAGO POR EL MECANISMO DE " PAGO PASIVOS EXIGIBLES - VIGENCIA EXPIRADAS CTO 1494/2022</v>
          </cell>
          <cell r="E2291" t="str">
            <v>SVR</v>
          </cell>
          <cell r="F2291">
            <v>1.5969380000000002</v>
          </cell>
          <cell r="G2291">
            <v>0</v>
          </cell>
          <cell r="H2291">
            <v>1.5969380000000002</v>
          </cell>
          <cell r="I2291">
            <v>1.5969380000000002</v>
          </cell>
          <cell r="J2291">
            <v>0</v>
          </cell>
          <cell r="K2291">
            <v>1.5969380000000002</v>
          </cell>
          <cell r="L2291">
            <v>1.5969380000000002</v>
          </cell>
          <cell r="M2291">
            <v>0</v>
          </cell>
          <cell r="N2291">
            <v>1.5969380000000002</v>
          </cell>
          <cell r="O2291">
            <v>0</v>
          </cell>
          <cell r="P2291">
            <v>0</v>
          </cell>
        </row>
        <row r="2292">
          <cell r="B2292" t="str">
            <v>421/2025</v>
          </cell>
          <cell r="C2292" t="str">
            <v>2401-0600-0072</v>
          </cell>
          <cell r="D2292" t="str">
            <v>OCID CON 421/2025 P 30/12/2025 R 2025I-VBOG 006013 PRESTAR SERVICIOS DE APOYO A LA OFICINA DE CONTROL DISCIPLINARIO, EN EL TRAMITE, SEGUIMIENTO Y ATENCION DE LAS SOLICITUDES DE LA PROCURADURÍA GENERAL DE LA NACIÓN, RELACIONADAS CON LOS PROYECTOS, CON</v>
          </cell>
          <cell r="E2292" t="str">
            <v>OCD</v>
          </cell>
          <cell r="F2292">
            <v>1.54</v>
          </cell>
          <cell r="G2292">
            <v>1.54</v>
          </cell>
          <cell r="H2292">
            <v>0</v>
          </cell>
          <cell r="I2292">
            <v>0</v>
          </cell>
          <cell r="J2292">
            <v>0</v>
          </cell>
          <cell r="K2292">
            <v>0</v>
          </cell>
          <cell r="L2292">
            <v>0</v>
          </cell>
          <cell r="M2292">
            <v>0</v>
          </cell>
          <cell r="N2292">
            <v>0</v>
          </cell>
          <cell r="O2292">
            <v>0</v>
          </cell>
          <cell r="P2292">
            <v>0</v>
          </cell>
        </row>
        <row r="2293">
          <cell r="B2293" t="str">
            <v>189/2025</v>
          </cell>
          <cell r="C2293" t="str">
            <v>2401-0600-0041
2499-0600-0022</v>
          </cell>
          <cell r="D2293" t="str">
            <v>STE CON 189/2025 P 31/12/2025 R 2025I-VBOG-003322 PRESTAR SERVICIOS PROFESIONALES PARA ATENDER ASUNTOS DE CARÁCTER
TÉCNICO DE LOS PROGRAMAS, PROYECTOS, CONTRATOS Y/O CONVENIOS A CARGO DEL
INVIAS DESDE LA DIRECCIÓN TÉCNICA Y DE ESTRUCTURACION Y/O SUS</v>
          </cell>
          <cell r="E2293" t="str">
            <v>DTE</v>
          </cell>
          <cell r="F2293">
            <v>1.2630321999999998</v>
          </cell>
          <cell r="G2293">
            <v>1.2630322</v>
          </cell>
          <cell r="H2293">
            <v>0</v>
          </cell>
          <cell r="I2293">
            <v>0</v>
          </cell>
          <cell r="J2293">
            <v>0</v>
          </cell>
          <cell r="K2293">
            <v>0</v>
          </cell>
          <cell r="L2293">
            <v>0</v>
          </cell>
          <cell r="M2293">
            <v>0</v>
          </cell>
          <cell r="N2293">
            <v>0</v>
          </cell>
          <cell r="O2293">
            <v>0</v>
          </cell>
          <cell r="P2293">
            <v>0</v>
          </cell>
        </row>
        <row r="2294">
          <cell r="B2294" t="str">
            <v>4166/2023</v>
          </cell>
          <cell r="C2294" t="str">
            <v>2402-0600-0011</v>
          </cell>
          <cell r="D2294" t="str">
            <v>DEO RESOL 5609/2025 CTO 4166/2023 VIGENCIA EXPIRADA R:SOL-RP-0432 POR LA CUAL SE RECONOCE Y ORDENA UN PAGO POR EL MECANISMO DE “PAGO PASIVOS EXIGIBLES – VIGENCIAS EXPIRADAS"</v>
          </cell>
          <cell r="E2294" t="str">
            <v>SVR</v>
          </cell>
          <cell r="F2294">
            <v>0.78200000000000003</v>
          </cell>
          <cell r="G2294">
            <v>0</v>
          </cell>
          <cell r="H2294">
            <v>0.78200000000000003</v>
          </cell>
          <cell r="I2294">
            <v>0.78200000000000003</v>
          </cell>
          <cell r="J2294">
            <v>0</v>
          </cell>
          <cell r="K2294">
            <v>0.78200000000000003</v>
          </cell>
          <cell r="L2294">
            <v>0.78200000000000003</v>
          </cell>
          <cell r="M2294">
            <v>0</v>
          </cell>
          <cell r="N2294">
            <v>0.78200000000000003</v>
          </cell>
          <cell r="O2294">
            <v>0</v>
          </cell>
          <cell r="P2294">
            <v>0</v>
          </cell>
        </row>
        <row r="2295">
          <cell r="B2295" t="str">
            <v>190/2025</v>
          </cell>
          <cell r="C2295" t="str">
            <v>2401-0600-0085
2499-0600-0022</v>
          </cell>
          <cell r="D2295" t="str">
            <v>SPI CON 190/2025  ADICION 1  Y MODIP: 31/12/25 R:VBOG-096604 PRESTAR SERVICIOS PROFESIONALES PARA ATENDER ASUNTOS DE CARÁCTER TÉCNICO DE LOS PROGRAMAS, PROYECTOS, CONTRATOS Y/O CONVENIOS A CARGO DEL INVIAS DESDE LA DIRECCIÓN TÉCNICA Y DE ESTRUCTURACI</v>
          </cell>
          <cell r="E2295" t="str">
            <v>DTE</v>
          </cell>
          <cell r="F2295">
            <v>0.55424309999999999</v>
          </cell>
          <cell r="G2295">
            <v>0.55424309999999999</v>
          </cell>
          <cell r="H2295">
            <v>0</v>
          </cell>
          <cell r="I2295">
            <v>0</v>
          </cell>
          <cell r="J2295">
            <v>0</v>
          </cell>
          <cell r="K2295">
            <v>0</v>
          </cell>
          <cell r="L2295">
            <v>0</v>
          </cell>
          <cell r="M2295">
            <v>0</v>
          </cell>
          <cell r="N2295">
            <v>0</v>
          </cell>
          <cell r="O2295">
            <v>0</v>
          </cell>
          <cell r="P2295">
            <v>0</v>
          </cell>
        </row>
        <row r="2296">
          <cell r="B2296" t="str">
            <v>62/2025</v>
          </cell>
          <cell r="C2296" t="str">
            <v>2402-0600-0013</v>
          </cell>
          <cell r="D2296" t="str">
            <v>DTATL RES 62/2025 POR MEDIO DE LA CUAL SE MODIFICAN LA RESOLUCIÓN NÚMERO 041 DEL 5 DE DICIEMBRE DE 2024, CON EL PROPÓSITO DE AJUSTAR ESTRUCTURA DEL PAGO DE LA PLANILLA INTEGRADA AUTOLIQUIDACIÓN DE LOS APORTES AL SISTEMA DE RIESGOS LABORALES GRADO V</v>
          </cell>
          <cell r="E2296" t="str">
            <v>SUBG - DT</v>
          </cell>
          <cell r="F2296">
            <v>0.5151</v>
          </cell>
          <cell r="G2296">
            <v>0.5151</v>
          </cell>
          <cell r="H2296">
            <v>0</v>
          </cell>
          <cell r="I2296">
            <v>0</v>
          </cell>
          <cell r="J2296">
            <v>0</v>
          </cell>
          <cell r="K2296">
            <v>0</v>
          </cell>
          <cell r="L2296">
            <v>0</v>
          </cell>
          <cell r="M2296">
            <v>0</v>
          </cell>
          <cell r="N2296">
            <v>0</v>
          </cell>
          <cell r="O2296">
            <v>0</v>
          </cell>
          <cell r="P2296">
            <v>0</v>
          </cell>
        </row>
        <row r="2297">
          <cell r="B2297" t="str">
            <v>192/2025</v>
          </cell>
          <cell r="C2297" t="str">
            <v>2402-0600-0013
2406-0600-0007</v>
          </cell>
          <cell r="D2297" t="str">
            <v>OCID CON 192/2025 P 31 DIC/2025 R 2025I-VBOG-016298  PRESTAR SERVICIOS PROFESIONALES DE APOYO JURÍDICO EN LA SUSTANCIACIÓN DE LAS ACTUACIONES DISCIPLINARIAS DE LA OFICINA DE CONTROL  DISCIPLINARIO,RELACIONADAS CON LOS PROYECTOS, CONTRATOS Y/O CONVENI</v>
          </cell>
          <cell r="E2297" t="str">
            <v>OCD</v>
          </cell>
          <cell r="F2297">
            <v>0.27300000000000002</v>
          </cell>
          <cell r="G2297">
            <v>0.27300000000000002</v>
          </cell>
          <cell r="H2297">
            <v>0</v>
          </cell>
          <cell r="I2297">
            <v>0</v>
          </cell>
          <cell r="J2297">
            <v>0</v>
          </cell>
          <cell r="K2297">
            <v>0</v>
          </cell>
          <cell r="L2297">
            <v>0</v>
          </cell>
          <cell r="M2297">
            <v>0</v>
          </cell>
          <cell r="N2297">
            <v>0</v>
          </cell>
          <cell r="O2297">
            <v>0</v>
          </cell>
          <cell r="P2297">
            <v>0</v>
          </cell>
        </row>
        <row r="2298">
          <cell r="B2298" t="str">
            <v>1055/2025</v>
          </cell>
          <cell r="C2298" t="str">
            <v>2406-0600-0007</v>
          </cell>
          <cell r="D2298" t="str">
            <v>OCD CON 1055/2025 PLZ 31/12/2025 VBOG-026367 “PRESTAR SERVICIOS DE APOYO A LA GESTIÓN DE LAS ACTUACIONESDISCIPLINARIAS DE LA OFICINA DE CONTROL DISCIPLINARIO, RELACIONADOS CON LOS PROYECTOS, CONTRATOS Y/O CONVENIOS A CARGO DEL INVIAS, Y DEMAS ASIGNA</v>
          </cell>
          <cell r="E2298" t="str">
            <v>OCD</v>
          </cell>
          <cell r="F2298">
            <v>0.26250000000000001</v>
          </cell>
          <cell r="G2298">
            <v>0.26250000000000001</v>
          </cell>
          <cell r="H2298">
            <v>0</v>
          </cell>
          <cell r="I2298">
            <v>0</v>
          </cell>
          <cell r="J2298">
            <v>0</v>
          </cell>
          <cell r="K2298">
            <v>0</v>
          </cell>
          <cell r="L2298">
            <v>0</v>
          </cell>
          <cell r="M2298">
            <v>0</v>
          </cell>
          <cell r="N2298">
            <v>0</v>
          </cell>
          <cell r="O2298">
            <v>0</v>
          </cell>
          <cell r="P2298">
            <v>0</v>
          </cell>
        </row>
        <row r="2299">
          <cell r="B2299" t="str">
            <v>475/2025</v>
          </cell>
          <cell r="C2299" t="str">
            <v>2401-0600-0071
2401-0600-0107
2499-0600-0022</v>
          </cell>
          <cell r="D2299" t="str">
            <v>SPI CON 475/2025 ADIC 1 PLAZO 31/12/25 MEM VBOG 018140 .PRESTAR SERVICIOS PROFESIONALES PARA ATENDER ASUNTOS DE CARÁCTER TÉCNICO DE LOS PROGRAMAS, PROYECTOS, CONTRATOS Y/O CONVENIOS A CARGO DEL INVIAS DESDE LA DIRECCIÓN TÉCNICA Y DE ESTRUCTURACI</v>
          </cell>
          <cell r="E2299" t="str">
            <v>DTE</v>
          </cell>
          <cell r="F2299">
            <v>0.1661435</v>
          </cell>
          <cell r="G2299">
            <v>0.1661435</v>
          </cell>
          <cell r="H2299">
            <v>0</v>
          </cell>
          <cell r="I2299">
            <v>0</v>
          </cell>
          <cell r="J2299">
            <v>0</v>
          </cell>
          <cell r="K2299">
            <v>0</v>
          </cell>
          <cell r="L2299">
            <v>0</v>
          </cell>
          <cell r="M2299">
            <v>0</v>
          </cell>
          <cell r="N2299">
            <v>0</v>
          </cell>
          <cell r="O2299">
            <v>0</v>
          </cell>
          <cell r="P2299">
            <v>0</v>
          </cell>
        </row>
        <row r="2300">
          <cell r="B2300" t="str">
            <v>0878-2025</v>
          </cell>
          <cell r="C2300" t="str">
            <v>2401-0600-0072</v>
          </cell>
          <cell r="D2300" t="str">
            <v>OCD CON 0878-2025 P:31-DIC-2025 R:2025I-VBOG-021764 PRESTAR APOYO A LA GESTIÓN DE LA OFICINA DE CONTROL DISCIPLINARIO, EN EL TRAMITE ADMINISTRATIVO DE LAS ACTUACIONES DISCIPLINARIAS RELACIONADAS CON LOS PROYECTOS, CONTRATOS Y CONVENIOS A CARGO DEL IN</v>
          </cell>
          <cell r="E2300" t="str">
            <v>OCD</v>
          </cell>
          <cell r="F2300">
            <v>9.8000000000000004E-2</v>
          </cell>
          <cell r="G2300">
            <v>9.8000000000000004E-2</v>
          </cell>
          <cell r="H2300">
            <v>0</v>
          </cell>
          <cell r="I2300">
            <v>0</v>
          </cell>
          <cell r="J2300">
            <v>0</v>
          </cell>
          <cell r="K2300">
            <v>0</v>
          </cell>
          <cell r="L2300">
            <v>0</v>
          </cell>
          <cell r="M2300">
            <v>0</v>
          </cell>
          <cell r="N2300">
            <v>0</v>
          </cell>
          <cell r="O2300">
            <v>0</v>
          </cell>
          <cell r="P2300">
            <v>0</v>
          </cell>
        </row>
        <row r="2301">
          <cell r="B2301" t="str">
            <v>13/2025</v>
          </cell>
          <cell r="C2301" t="str">
            <v>2402-0600-0013</v>
          </cell>
          <cell r="D2301" t="str">
            <v>DTATL MEM VATL 019732 DEL 03/04/25 Pago de la Planilla Integrada Autoliquidación Aportes - Riesgos Laborales, Grados IV, de los contratistas a cargo de la Dirección Territorial Atlántico del INV  correspondiente a los días del Marzo/25</v>
          </cell>
          <cell r="E2301" t="str">
            <v>SUBG - DT</v>
          </cell>
          <cell r="F2301">
            <v>2.64E-2</v>
          </cell>
          <cell r="G2301">
            <v>2.64E-2</v>
          </cell>
          <cell r="H2301">
            <v>0</v>
          </cell>
          <cell r="I2301">
            <v>0</v>
          </cell>
          <cell r="J2301">
            <v>0</v>
          </cell>
          <cell r="K2301">
            <v>0</v>
          </cell>
          <cell r="L2301">
            <v>0</v>
          </cell>
          <cell r="M2301">
            <v>0</v>
          </cell>
          <cell r="N2301">
            <v>0</v>
          </cell>
          <cell r="O2301">
            <v>0</v>
          </cell>
          <cell r="P2301">
            <v>0</v>
          </cell>
        </row>
        <row r="2302">
          <cell r="B2302" t="str">
            <v>773/2025</v>
          </cell>
          <cell r="C2302" t="str">
            <v>2401-0600-0103
2402-0600-0013</v>
          </cell>
          <cell r="D2302" t="str">
            <v>DTOCA CON 773/2025 PLZ 31/12/2025 VBOG-021406 “PRESTAR SERVICIOS PROFESIONALES PARA ATENDER ASUNTOS DE CARÁCTER
TÉCNICO, ADMINISTRATIVO, Y FINANCIERO PARA APOYAR EL SEGUIMIENTO Y CONTROL
DE LAS POLÍTICAS, PLANES, PROGRAMAS, PROYECTOS, CONTRATOS Y/O C</v>
          </cell>
          <cell r="E2302" t="str">
            <v>SUBG - DT</v>
          </cell>
          <cell r="F2302">
            <v>9.7283000000000005E-3</v>
          </cell>
          <cell r="G2302">
            <v>9.7283000000000005E-3</v>
          </cell>
          <cell r="H2302">
            <v>0</v>
          </cell>
          <cell r="I2302">
            <v>0</v>
          </cell>
          <cell r="J2302">
            <v>0</v>
          </cell>
          <cell r="K2302">
            <v>0</v>
          </cell>
          <cell r="L2302">
            <v>0</v>
          </cell>
          <cell r="M2302">
            <v>0</v>
          </cell>
          <cell r="N2302">
            <v>0</v>
          </cell>
          <cell r="O2302">
            <v>0</v>
          </cell>
          <cell r="P2302">
            <v>0</v>
          </cell>
        </row>
        <row r="2303">
          <cell r="B2303" t="str">
            <v>3775/2023</v>
          </cell>
          <cell r="C2303" t="str">
            <v>2402-0600-0013</v>
          </cell>
          <cell r="D2303" t="str">
            <v>DEO CDO 3775/2023  SOL-RP-0452  VIGENCIA EXPIRADA RESOL  5536 22/12/2025</v>
          </cell>
          <cell r="E2303" t="str">
            <v>SVR</v>
          </cell>
          <cell r="F2303">
            <v>550.17414227999996</v>
          </cell>
          <cell r="G2303">
            <v>0</v>
          </cell>
          <cell r="H2303">
            <v>550.17414227999996</v>
          </cell>
          <cell r="I2303">
            <v>550.17414227999996</v>
          </cell>
          <cell r="J2303">
            <v>0</v>
          </cell>
          <cell r="K2303">
            <v>550.17414227999996</v>
          </cell>
          <cell r="L2303">
            <v>550.17414227999996</v>
          </cell>
          <cell r="M2303">
            <v>0</v>
          </cell>
          <cell r="N2303">
            <v>550.17414227999996</v>
          </cell>
          <cell r="O2303">
            <v>0</v>
          </cell>
          <cell r="P2303">
            <v>0</v>
          </cell>
        </row>
        <row r="2304">
          <cell r="B2304" t="str">
            <v>2047/2020</v>
          </cell>
          <cell r="C2304" t="str">
            <v>2402-0600-0013</v>
          </cell>
          <cell r="D2304" t="str">
            <v>SVR  CONV 2047/2020 ADICION 4 P:31/12/2025 R:2025I-VBOG-086382 SVR AUNAR ESFUERZOS ENTRE EL INSTITUTO NACIONAL DE VÍAS- INVIAS Y EL MUNICIPIO DE ARJONA DEPARTAMENTO DE BOLIVAR PARA EL MANTENIMIENTO Y MEJORAMIENTO VIAS RURALES  PROGRAMA COLOMBIA RURAL</v>
          </cell>
          <cell r="E2304" t="str">
            <v>SVR</v>
          </cell>
          <cell r="F2304">
            <v>500</v>
          </cell>
          <cell r="G2304">
            <v>0</v>
          </cell>
          <cell r="H2304">
            <v>500</v>
          </cell>
          <cell r="I2304">
            <v>500</v>
          </cell>
          <cell r="J2304">
            <v>0</v>
          </cell>
          <cell r="K2304">
            <v>500</v>
          </cell>
          <cell r="L2304">
            <v>500</v>
          </cell>
          <cell r="M2304">
            <v>0</v>
          </cell>
          <cell r="N2304">
            <v>500</v>
          </cell>
          <cell r="O2304">
            <v>0</v>
          </cell>
          <cell r="P2304">
            <v>0</v>
          </cell>
        </row>
        <row r="2305">
          <cell r="B2305" t="str">
            <v>4911/2023</v>
          </cell>
          <cell r="C2305" t="str">
            <v>2402-0600-0013</v>
          </cell>
          <cell r="D2305" t="str">
            <v>DEO RESOL 5602/2025 SOL RP 489 SE RECONOCE Y ORDENA PAGO POR EL MECANISMO DE " PAGO PASIVOS EXIGIBLES - VIGENCIA EXPIRADAS CTO 4911/2023</v>
          </cell>
          <cell r="E2305" t="str">
            <v>SVR</v>
          </cell>
          <cell r="F2305">
            <v>426.39937200000003</v>
          </cell>
          <cell r="G2305">
            <v>0</v>
          </cell>
          <cell r="H2305">
            <v>426.39937200000003</v>
          </cell>
          <cell r="I2305">
            <v>426.39937200000003</v>
          </cell>
          <cell r="J2305">
            <v>0</v>
          </cell>
          <cell r="K2305">
            <v>426.39937200000003</v>
          </cell>
          <cell r="L2305">
            <v>426.39937200000003</v>
          </cell>
          <cell r="M2305">
            <v>0</v>
          </cell>
          <cell r="N2305">
            <v>426.39937200000003</v>
          </cell>
          <cell r="O2305">
            <v>0</v>
          </cell>
          <cell r="P2305">
            <v>0</v>
          </cell>
        </row>
        <row r="2306">
          <cell r="B2306" t="str">
            <v>4708/2023</v>
          </cell>
          <cell r="C2306" t="str">
            <v>2402-0600-0013</v>
          </cell>
          <cell r="D2306" t="str">
            <v>DEO RESOL 5567/2025 CTO 4708/2023 VIGENCIA EXPIRADA R:SOL-RP-0384 POR LA CUAL SE RECONOCE Y ORDENA UN PAGO POR EL MECANISMO DE “PAGO PASIVOS EXIGIBLES – VIGENCIAS EXPIRADAS"</v>
          </cell>
          <cell r="E2306" t="str">
            <v>SVR</v>
          </cell>
          <cell r="F2306">
            <v>321.60696799999999</v>
          </cell>
          <cell r="G2306">
            <v>0</v>
          </cell>
          <cell r="H2306">
            <v>321.60696799999999</v>
          </cell>
          <cell r="I2306">
            <v>321.60696799999999</v>
          </cell>
          <cell r="J2306">
            <v>0</v>
          </cell>
          <cell r="K2306">
            <v>321.60696799999999</v>
          </cell>
          <cell r="L2306">
            <v>321.60696799999999</v>
          </cell>
          <cell r="M2306">
            <v>0</v>
          </cell>
          <cell r="N2306">
            <v>321.60696799999999</v>
          </cell>
          <cell r="O2306">
            <v>0</v>
          </cell>
          <cell r="P2306">
            <v>0</v>
          </cell>
        </row>
        <row r="2307">
          <cell r="B2307" t="str">
            <v>2930/2023</v>
          </cell>
          <cell r="C2307" t="str">
            <v>2402-0600-0013</v>
          </cell>
          <cell r="D2307" t="str">
            <v>DEO CDO 2930/2023  SOL-RP-0449  VIGENCIA EXPIRADA RESOL  5536 22/12/2025</v>
          </cell>
          <cell r="E2307" t="str">
            <v>SVR</v>
          </cell>
          <cell r="F2307">
            <v>261.21722649999998</v>
          </cell>
          <cell r="G2307">
            <v>0</v>
          </cell>
          <cell r="H2307">
            <v>261.21722649999998</v>
          </cell>
          <cell r="I2307">
            <v>261.21722649999998</v>
          </cell>
          <cell r="J2307">
            <v>0</v>
          </cell>
          <cell r="K2307">
            <v>261.21722649999998</v>
          </cell>
          <cell r="L2307">
            <v>261.21722649999998</v>
          </cell>
          <cell r="M2307">
            <v>0</v>
          </cell>
          <cell r="N2307">
            <v>261.21722649999998</v>
          </cell>
          <cell r="O2307">
            <v>0</v>
          </cell>
          <cell r="P2307">
            <v>0</v>
          </cell>
        </row>
        <row r="2308">
          <cell r="B2308" t="str">
            <v>2613/2023</v>
          </cell>
          <cell r="C2308" t="str">
            <v>2402-0600-0013</v>
          </cell>
          <cell r="D2308" t="str">
            <v>DEO CDO 2613/2023  SOL-RP-0444 VIGENCIA EXPIRADA RESOL  5536 22/12/2025</v>
          </cell>
          <cell r="E2308" t="str">
            <v>SVR</v>
          </cell>
          <cell r="F2308">
            <v>219.409795</v>
          </cell>
          <cell r="G2308">
            <v>0</v>
          </cell>
          <cell r="H2308">
            <v>219.409795</v>
          </cell>
          <cell r="I2308">
            <v>219.409795</v>
          </cell>
          <cell r="J2308">
            <v>0</v>
          </cell>
          <cell r="K2308">
            <v>219.409795</v>
          </cell>
          <cell r="L2308">
            <v>219.409795</v>
          </cell>
          <cell r="M2308">
            <v>0</v>
          </cell>
          <cell r="N2308">
            <v>219.409795</v>
          </cell>
          <cell r="O2308">
            <v>0</v>
          </cell>
          <cell r="P2308">
            <v>0</v>
          </cell>
        </row>
        <row r="2309">
          <cell r="B2309" t="str">
            <v>1073/2023</v>
          </cell>
          <cell r="C2309" t="str">
            <v>2402-0600-0013</v>
          </cell>
          <cell r="D2309" t="str">
            <v>SVR RESOL 5535/2025 POR LA CUAL SE RECONOCE Y ORDENA UN PAGO POR EL MECANISMO DE PAGO PASIVOS EXIGIBLES - VIGENCIAS EXPIRADAS CONTRATO 1073/2023</v>
          </cell>
          <cell r="E2309" t="str">
            <v>SVR</v>
          </cell>
          <cell r="F2309">
            <v>183.66541940000002</v>
          </cell>
          <cell r="G2309">
            <v>0</v>
          </cell>
          <cell r="H2309">
            <v>183.66541940000002</v>
          </cell>
          <cell r="I2309">
            <v>183.66541940000002</v>
          </cell>
          <cell r="J2309">
            <v>0</v>
          </cell>
          <cell r="K2309">
            <v>183.66541940000002</v>
          </cell>
          <cell r="L2309">
            <v>183.66541940000002</v>
          </cell>
          <cell r="M2309">
            <v>0</v>
          </cell>
          <cell r="N2309">
            <v>183.66541940000002</v>
          </cell>
          <cell r="O2309">
            <v>0</v>
          </cell>
          <cell r="P2309">
            <v>0</v>
          </cell>
        </row>
        <row r="2310">
          <cell r="B2310" t="str">
            <v>2270/2021</v>
          </cell>
          <cell r="C2310" t="str">
            <v>2402-0600-0013</v>
          </cell>
          <cell r="D2310" t="str">
            <v>DEO CDO 2270/2021  SOL-RP-0437 VIGENCIA EXPIRADA RESOL  5536 22/12/2025</v>
          </cell>
          <cell r="E2310" t="str">
            <v>SVR</v>
          </cell>
          <cell r="F2310">
            <v>132.43871150000001</v>
          </cell>
          <cell r="G2310">
            <v>0</v>
          </cell>
          <cell r="H2310">
            <v>132.43871150000001</v>
          </cell>
          <cell r="I2310">
            <v>132.43871150000001</v>
          </cell>
          <cell r="J2310">
            <v>0</v>
          </cell>
          <cell r="K2310">
            <v>132.43871150000001</v>
          </cell>
          <cell r="L2310">
            <v>132.43871150000001</v>
          </cell>
          <cell r="M2310">
            <v>0</v>
          </cell>
          <cell r="N2310">
            <v>132.43871150000001</v>
          </cell>
          <cell r="O2310">
            <v>0</v>
          </cell>
          <cell r="P2310">
            <v>0</v>
          </cell>
        </row>
        <row r="2311">
          <cell r="B2311" t="str">
            <v>3275/2023</v>
          </cell>
          <cell r="C2311" t="str">
            <v>2402-0600-0013</v>
          </cell>
          <cell r="D2311" t="str">
            <v>DEO RESOL 5538/2025 CTO 3275/2023 VIGENCIA EXPIRADA R:SOL-RP-0424 POR LA CUAL SE RECONOCE Y ORDENA UN PAGO POR EL MECANISMO DE “PAGO PASIVOS EXIGIBLES – VIGENCIAS EXPIRADAS"</v>
          </cell>
          <cell r="E2311" t="str">
            <v>SVR</v>
          </cell>
          <cell r="F2311">
            <v>85.656244000000001</v>
          </cell>
          <cell r="G2311">
            <v>0</v>
          </cell>
          <cell r="H2311">
            <v>85.656244000000001</v>
          </cell>
          <cell r="I2311">
            <v>85.656244000000001</v>
          </cell>
          <cell r="J2311">
            <v>0</v>
          </cell>
          <cell r="K2311">
            <v>85.656244000000001</v>
          </cell>
          <cell r="L2311">
            <v>85.656244000000001</v>
          </cell>
          <cell r="M2311">
            <v>0</v>
          </cell>
          <cell r="N2311">
            <v>85.656244000000001</v>
          </cell>
          <cell r="O2311">
            <v>0</v>
          </cell>
          <cell r="P2311">
            <v>0</v>
          </cell>
        </row>
        <row r="2312">
          <cell r="B2312" t="str">
            <v>1079/2022</v>
          </cell>
          <cell r="C2312" t="str">
            <v>2402-0600-0013</v>
          </cell>
          <cell r="D2312" t="str">
            <v>DEO RESOL 5537/2025 SOL RP 451 SE RECONOCE Y ORDENA PAGO POR EL MECANISMO DE " PAGO PASIVOS EXIGIBLES - VIGENCIA EXPIRADAS CTO 1079/2022</v>
          </cell>
          <cell r="E2312" t="str">
            <v>SVR</v>
          </cell>
          <cell r="F2312">
            <v>68.567151449999997</v>
          </cell>
          <cell r="G2312">
            <v>0</v>
          </cell>
          <cell r="H2312">
            <v>68.567151449999997</v>
          </cell>
          <cell r="I2312">
            <v>68.567151449999997</v>
          </cell>
          <cell r="J2312">
            <v>0</v>
          </cell>
          <cell r="K2312">
            <v>68.567151449999997</v>
          </cell>
          <cell r="L2312">
            <v>68.567151449999997</v>
          </cell>
          <cell r="M2312">
            <v>0</v>
          </cell>
          <cell r="N2312">
            <v>68.567151449999997</v>
          </cell>
          <cell r="O2312">
            <v>0</v>
          </cell>
          <cell r="P2312">
            <v>0</v>
          </cell>
        </row>
        <row r="2313">
          <cell r="B2313" t="str">
            <v>1477/2023</v>
          </cell>
          <cell r="C2313" t="str">
            <v>2402-0600-0013</v>
          </cell>
          <cell r="D2313" t="str">
            <v>DEO RESOL 5531/2025 CTO 1477/2023 VIGENCIA EXPIRADA R:SOL-RP-0350 POR LA CUAL SE RECONOCE Y ORDENA UN PAGO POR EL MECANISMO DE “PAGO PASIVOS EXIGIBLES – VIGENCIAS EXPIRADAS</v>
          </cell>
          <cell r="E2313" t="str">
            <v>SVR</v>
          </cell>
          <cell r="F2313">
            <v>54.080775700000004</v>
          </cell>
          <cell r="G2313">
            <v>0</v>
          </cell>
          <cell r="H2313">
            <v>54.080775700000004</v>
          </cell>
          <cell r="I2313">
            <v>54.080775700000004</v>
          </cell>
          <cell r="J2313">
            <v>0</v>
          </cell>
          <cell r="K2313">
            <v>54.080775700000004</v>
          </cell>
          <cell r="L2313">
            <v>54.080775700000004</v>
          </cell>
          <cell r="M2313">
            <v>0</v>
          </cell>
          <cell r="N2313">
            <v>54.080775700000004</v>
          </cell>
          <cell r="O2313">
            <v>0</v>
          </cell>
          <cell r="P2313">
            <v>0</v>
          </cell>
        </row>
        <row r="2314">
          <cell r="B2314" t="str">
            <v>983/2022</v>
          </cell>
          <cell r="C2314" t="str">
            <v>2402-0600-0013</v>
          </cell>
          <cell r="D2314" t="str">
            <v>SVR RESOL 5535/2025 POR LA CUAL SE RECONOCE Y ORDENA UN PAGO POR EL MECANISMO DE PAGO PASIVOS EXIGIBLES - VIGENCIAS EXPIRADAS CONTRATO 983/2022</v>
          </cell>
          <cell r="E2314" t="str">
            <v>SVR</v>
          </cell>
          <cell r="F2314">
            <v>48.727699999999999</v>
          </cell>
          <cell r="G2314">
            <v>0</v>
          </cell>
          <cell r="H2314">
            <v>48.727699999999999</v>
          </cell>
          <cell r="I2314">
            <v>48.727699999999999</v>
          </cell>
          <cell r="J2314">
            <v>0</v>
          </cell>
          <cell r="K2314">
            <v>48.727699999999999</v>
          </cell>
          <cell r="L2314">
            <v>48.727699999999999</v>
          </cell>
          <cell r="M2314">
            <v>0</v>
          </cell>
          <cell r="N2314">
            <v>48.727699999999999</v>
          </cell>
          <cell r="O2314">
            <v>0</v>
          </cell>
          <cell r="P2314">
            <v>0</v>
          </cell>
        </row>
        <row r="2315">
          <cell r="B2315" t="str">
            <v>3695/2023</v>
          </cell>
          <cell r="C2315" t="str">
            <v>2402-0600-0013</v>
          </cell>
          <cell r="D2315" t="str">
            <v>SVR  RESOL 5539/2025 DEO CTO 3695/2023  SOL RP 0447 DEO   POR LA CUAL SE RECONOCE Y ORDENA UN PAGO POR EL MECANISMO DE “PAGO PASIVOS EXIGIBLES – VIGENCIAS EXPIRADAS</v>
          </cell>
          <cell r="E2315" t="str">
            <v>SVR</v>
          </cell>
          <cell r="F2315">
            <v>42.28326904</v>
          </cell>
          <cell r="G2315">
            <v>0</v>
          </cell>
          <cell r="H2315">
            <v>42.28326904</v>
          </cell>
          <cell r="I2315">
            <v>42.28326904</v>
          </cell>
          <cell r="J2315">
            <v>0</v>
          </cell>
          <cell r="K2315">
            <v>42.28326904</v>
          </cell>
          <cell r="L2315">
            <v>42.28326904</v>
          </cell>
          <cell r="M2315">
            <v>0</v>
          </cell>
          <cell r="N2315">
            <v>42.28326904</v>
          </cell>
          <cell r="O2315">
            <v>0</v>
          </cell>
          <cell r="P2315">
            <v>0</v>
          </cell>
        </row>
        <row r="2316">
          <cell r="B2316" t="str">
            <v>1478/2022</v>
          </cell>
          <cell r="C2316" t="str">
            <v>2402-0600-0013</v>
          </cell>
          <cell r="D2316" t="str">
            <v>DEO RESOL 5537/2025 SOL RP 469 SE RECONOCE Y ORDENA PAGO POR EL MECANISMO DE " PAGO PASIVOS EXIGIBLES - VIGENCIA EXPIRADAS CTO 1478/2022</v>
          </cell>
          <cell r="E2316" t="str">
            <v>SVR</v>
          </cell>
          <cell r="F2316">
            <v>38.433820600000004</v>
          </cell>
          <cell r="G2316">
            <v>0</v>
          </cell>
          <cell r="H2316">
            <v>38.433820600000004</v>
          </cell>
          <cell r="I2316">
            <v>38.433820600000004</v>
          </cell>
          <cell r="J2316">
            <v>0</v>
          </cell>
          <cell r="K2316">
            <v>38.433820600000004</v>
          </cell>
          <cell r="L2316">
            <v>38.433820600000004</v>
          </cell>
          <cell r="M2316">
            <v>0</v>
          </cell>
          <cell r="N2316">
            <v>38.433820600000004</v>
          </cell>
          <cell r="O2316">
            <v>0</v>
          </cell>
          <cell r="P2316">
            <v>0</v>
          </cell>
        </row>
        <row r="2317">
          <cell r="B2317" t="str">
            <v>3581/2023</v>
          </cell>
          <cell r="C2317" t="str">
            <v>2402-0600-0013</v>
          </cell>
          <cell r="D2317" t="str">
            <v>SVR  RESOL 5539/2025 DEO CTO 3581/2023  SOL RP 0421 DEO   POR LA CUAL SE RECONOCE Y ORDENA UN PAGO POR EL MECANISMO DE “PAGO PASIVOS EXIGIBLES – VIGENCIAS EXPIRADAS</v>
          </cell>
          <cell r="E2317" t="str">
            <v>SVR</v>
          </cell>
          <cell r="F2317">
            <v>37.383676999999999</v>
          </cell>
          <cell r="G2317">
            <v>0</v>
          </cell>
          <cell r="H2317">
            <v>37.383676999999999</v>
          </cell>
          <cell r="I2317">
            <v>37.383676999999999</v>
          </cell>
          <cell r="J2317">
            <v>0</v>
          </cell>
          <cell r="K2317">
            <v>37.383676999999999</v>
          </cell>
          <cell r="L2317">
            <v>37.383676999999999</v>
          </cell>
          <cell r="M2317">
            <v>0</v>
          </cell>
          <cell r="N2317">
            <v>37.383676999999999</v>
          </cell>
          <cell r="O2317">
            <v>0</v>
          </cell>
          <cell r="P2317">
            <v>0</v>
          </cell>
        </row>
        <row r="2318">
          <cell r="B2318" t="str">
            <v>2066/2023</v>
          </cell>
          <cell r="C2318" t="str">
            <v>2402-0600-0013</v>
          </cell>
          <cell r="D2318" t="str">
            <v>SVR RESOL 5532/2025 POR LA CUAL SE RECONOCE Y ORDENA UN PAGO POR EL MECANISMO DE PAGO PASIVOS EXIGIBLES - VIGENCIAS EXPIRADAS CONTRATO 2066/2023</v>
          </cell>
          <cell r="E2318" t="str">
            <v>SVR</v>
          </cell>
          <cell r="F2318">
            <v>37.057499999999997</v>
          </cell>
          <cell r="G2318">
            <v>0</v>
          </cell>
          <cell r="H2318">
            <v>37.057499999999997</v>
          </cell>
          <cell r="I2318">
            <v>37.057499999999997</v>
          </cell>
          <cell r="J2318">
            <v>0</v>
          </cell>
          <cell r="K2318">
            <v>37.057499999999997</v>
          </cell>
          <cell r="L2318">
            <v>37.057499999999997</v>
          </cell>
          <cell r="M2318">
            <v>0</v>
          </cell>
          <cell r="N2318">
            <v>37.057499999999997</v>
          </cell>
          <cell r="O2318">
            <v>0</v>
          </cell>
          <cell r="P2318">
            <v>0</v>
          </cell>
        </row>
        <row r="2319">
          <cell r="B2319" t="str">
            <v>3941/2023</v>
          </cell>
          <cell r="C2319" t="str">
            <v>2402-0600-0013</v>
          </cell>
          <cell r="D2319" t="str">
            <v>SVR  RESOL 5539/2025 DEO CTO 3941/2023 DEO  SOL RP 0442 DEO   POR LA CUAL SE RECONOCE Y ORDENA UN PAGO POR EL MECANISMO DE “PAGO PASIVOS EXIGIBLES – VIGENCIAS EXPIRADAS</v>
          </cell>
          <cell r="E2319" t="str">
            <v>SVR</v>
          </cell>
          <cell r="F2319">
            <v>34.764538200000004</v>
          </cell>
          <cell r="G2319">
            <v>0</v>
          </cell>
          <cell r="H2319">
            <v>34.764538200000004</v>
          </cell>
          <cell r="I2319">
            <v>34.764538200000004</v>
          </cell>
          <cell r="J2319">
            <v>0</v>
          </cell>
          <cell r="K2319">
            <v>34.764538200000004</v>
          </cell>
          <cell r="L2319">
            <v>34.764538200000004</v>
          </cell>
          <cell r="M2319">
            <v>0</v>
          </cell>
          <cell r="N2319">
            <v>34.764538200000004</v>
          </cell>
          <cell r="O2319">
            <v>0</v>
          </cell>
          <cell r="P2319">
            <v>0</v>
          </cell>
        </row>
        <row r="2320">
          <cell r="B2320" t="str">
            <v>1573/2022</v>
          </cell>
          <cell r="C2320" t="str">
            <v>2402-0600-0013</v>
          </cell>
          <cell r="D2320" t="str">
            <v>DEO RESOL 5538/2025 CTO 1573/2022 VIGENCIA EXPIRADA R:SOL-RP-0456POR LA CUAL SE RECONOCE Y ORDENA UN PAGO POR EL MECANISMO DE “PAGO PASIVOS EXIGIBLES – VIGENCIAS EXPIRADAS"</v>
          </cell>
          <cell r="E2320" t="str">
            <v>SVR</v>
          </cell>
          <cell r="F2320">
            <v>29.060958589999998</v>
          </cell>
          <cell r="G2320">
            <v>0</v>
          </cell>
          <cell r="H2320">
            <v>29.060958589999998</v>
          </cell>
          <cell r="I2320">
            <v>29.060958589999998</v>
          </cell>
          <cell r="J2320">
            <v>0</v>
          </cell>
          <cell r="K2320">
            <v>29.060958589999998</v>
          </cell>
          <cell r="L2320">
            <v>29.060958589999998</v>
          </cell>
          <cell r="M2320">
            <v>0</v>
          </cell>
          <cell r="N2320">
            <v>29.060958589999998</v>
          </cell>
          <cell r="O2320">
            <v>0</v>
          </cell>
          <cell r="P2320">
            <v>0</v>
          </cell>
        </row>
        <row r="2321">
          <cell r="B2321" t="str">
            <v>3987/2023</v>
          </cell>
          <cell r="C2321" t="str">
            <v>2402-0600-0013</v>
          </cell>
          <cell r="D2321" t="str">
            <v>SVR  RESOL 5539/2025 DEO CTO 3987/2023 DEO  SOL RP 0440 DEO   POR LA CUAL SE RECONOCE Y ORDENA UN PAGO POR EL MECANISMO DE “PAGO PASIVOS EXIGIBLES – VIGENCIAS EXPIRADAS</v>
          </cell>
          <cell r="E2321" t="str">
            <v>SVR</v>
          </cell>
          <cell r="F2321">
            <v>29.030901999999998</v>
          </cell>
          <cell r="G2321">
            <v>0</v>
          </cell>
          <cell r="H2321">
            <v>29.030901999999998</v>
          </cell>
          <cell r="I2321">
            <v>29.030901999999998</v>
          </cell>
          <cell r="J2321">
            <v>0</v>
          </cell>
          <cell r="K2321">
            <v>29.030901999999998</v>
          </cell>
          <cell r="L2321">
            <v>29.030901999999998</v>
          </cell>
          <cell r="M2321">
            <v>0</v>
          </cell>
          <cell r="N2321">
            <v>29.030901999999998</v>
          </cell>
          <cell r="O2321">
            <v>0</v>
          </cell>
          <cell r="P2321">
            <v>0</v>
          </cell>
        </row>
        <row r="2322">
          <cell r="B2322" t="str">
            <v>1620/2020</v>
          </cell>
          <cell r="C2322" t="str">
            <v>2402-0600-0013</v>
          </cell>
          <cell r="D2322" t="str">
            <v>DEO RESOL 5531/2025 CTO 1620/2020 VIGENCIA EXPIRADA R:SOL-RP-0358 POR LA CUAL SE RECONOCE Y ORDENA UN PAGO POR EL MECANISMO DE “PAGO PASIVOS EXIGIBLES – VIGENCIAS EXPIRADAS</v>
          </cell>
          <cell r="E2322" t="str">
            <v>SVR</v>
          </cell>
          <cell r="F2322">
            <v>26.838488239999997</v>
          </cell>
          <cell r="G2322">
            <v>0</v>
          </cell>
          <cell r="H2322">
            <v>26.838488239999997</v>
          </cell>
          <cell r="I2322">
            <v>26.838488239999997</v>
          </cell>
          <cell r="J2322">
            <v>0</v>
          </cell>
          <cell r="K2322">
            <v>26.838488239999997</v>
          </cell>
          <cell r="L2322">
            <v>26.838488239999997</v>
          </cell>
          <cell r="M2322">
            <v>0</v>
          </cell>
          <cell r="N2322">
            <v>26.838488239999997</v>
          </cell>
          <cell r="O2322">
            <v>0</v>
          </cell>
          <cell r="P2322">
            <v>0</v>
          </cell>
        </row>
        <row r="2323">
          <cell r="B2323" t="str">
            <v>1510/2022</v>
          </cell>
          <cell r="C2323" t="str">
            <v>2402-0600-0013</v>
          </cell>
          <cell r="D2323" t="str">
            <v>DEO RESOL 5531/2025 CTO 1510/2022 VIGENCIA EXPIRADA R:SOL-RP-0351  POR LA CUAL SE RECONOCE Y ORDENA UN PAGO POR EL MECANISMO DE “PAGO PASIVOS EXIGIBLES – VIGENCIAS EXPIRADAS</v>
          </cell>
          <cell r="E2323" t="str">
            <v>SVR</v>
          </cell>
          <cell r="F2323">
            <v>24.075299999999999</v>
          </cell>
          <cell r="G2323">
            <v>0</v>
          </cell>
          <cell r="H2323">
            <v>24.075299999999999</v>
          </cell>
          <cell r="I2323">
            <v>24.075299999999999</v>
          </cell>
          <cell r="J2323">
            <v>0</v>
          </cell>
          <cell r="K2323">
            <v>24.075299999999999</v>
          </cell>
          <cell r="L2323">
            <v>24.075299999999999</v>
          </cell>
          <cell r="M2323">
            <v>0</v>
          </cell>
          <cell r="N2323">
            <v>24.075299999999999</v>
          </cell>
          <cell r="O2323">
            <v>0</v>
          </cell>
          <cell r="P2323">
            <v>0</v>
          </cell>
        </row>
        <row r="2324">
          <cell r="B2324" t="str">
            <v>2146/2021</v>
          </cell>
          <cell r="C2324" t="str">
            <v>2402-0600-0011</v>
          </cell>
          <cell r="D2324" t="str">
            <v>DEO RESOL 5606/2025 CTO 2146/2021 VIGENCIA EXPIRADA R:SOL-RP-0431 POR LA CUAL SE RECONOCE Y ORDENA UN PAGO POR EL MECANISMO DE “PAGO PASIVOS EXIGIBLES – VIGENCIAS EXPIRADAS"</v>
          </cell>
          <cell r="E2324" t="str">
            <v>SVR</v>
          </cell>
          <cell r="F2324">
            <v>23.875720000000001</v>
          </cell>
          <cell r="G2324">
            <v>0</v>
          </cell>
          <cell r="H2324">
            <v>23.875720000000001</v>
          </cell>
          <cell r="I2324">
            <v>23.875720000000001</v>
          </cell>
          <cell r="J2324">
            <v>0</v>
          </cell>
          <cell r="K2324">
            <v>23.875720000000001</v>
          </cell>
          <cell r="L2324">
            <v>23.875720000000001</v>
          </cell>
          <cell r="M2324">
            <v>0</v>
          </cell>
          <cell r="N2324">
            <v>23.875720000000001</v>
          </cell>
          <cell r="O2324">
            <v>0</v>
          </cell>
          <cell r="P2324">
            <v>0</v>
          </cell>
        </row>
        <row r="2325">
          <cell r="B2325" t="str">
            <v>4764/2023</v>
          </cell>
          <cell r="C2325" t="str">
            <v>2402-0600-0013</v>
          </cell>
          <cell r="D2325" t="str">
            <v>DEO RESOL 5567/2025 CTO 4764/2023 VIGENCIA EXPIRADA R:SOL-RP-0384 POR LA CUAL SE RECONOCE Y ORDENA UN PAGO POR EL MECANISMO DE “PAGO PASIVOS EXIGIBLES – VIGENCIAS EXPIRADAS"</v>
          </cell>
          <cell r="E2325" t="str">
            <v>SVR</v>
          </cell>
          <cell r="F2325">
            <v>19.572500000000002</v>
          </cell>
          <cell r="G2325">
            <v>0</v>
          </cell>
          <cell r="H2325">
            <v>19.572500000000002</v>
          </cell>
          <cell r="I2325">
            <v>19.572500000000002</v>
          </cell>
          <cell r="J2325">
            <v>0</v>
          </cell>
          <cell r="K2325">
            <v>19.572500000000002</v>
          </cell>
          <cell r="L2325">
            <v>19.572500000000002</v>
          </cell>
          <cell r="M2325">
            <v>0</v>
          </cell>
          <cell r="N2325">
            <v>19.572500000000002</v>
          </cell>
          <cell r="O2325">
            <v>0</v>
          </cell>
          <cell r="P2325">
            <v>0</v>
          </cell>
        </row>
        <row r="2326">
          <cell r="B2326" t="str">
            <v>1509/2025</v>
          </cell>
          <cell r="C2326" t="str">
            <v>2499-0600-0020</v>
          </cell>
          <cell r="D2326" t="str">
            <v>DTHUI CDO 1509/2025 2025I-VHUI-064876   P 3/M SA MANTENIMIENTO CORRECTIVO DE LA SEDE DE LA DIRECCIÓN TERRITORIAL HUILA DEL INVIAS”</v>
          </cell>
          <cell r="E2326" t="str">
            <v>SA</v>
          </cell>
          <cell r="F2326">
            <v>18.63201085</v>
          </cell>
          <cell r="G2326">
            <v>0</v>
          </cell>
          <cell r="H2326">
            <v>18.63201085</v>
          </cell>
          <cell r="I2326">
            <v>18.63201085</v>
          </cell>
          <cell r="J2326">
            <v>0</v>
          </cell>
          <cell r="K2326">
            <v>18.63201085</v>
          </cell>
          <cell r="L2326">
            <v>18.63201085</v>
          </cell>
          <cell r="M2326">
            <v>0</v>
          </cell>
          <cell r="N2326">
            <v>18.63201085</v>
          </cell>
          <cell r="O2326">
            <v>0</v>
          </cell>
          <cell r="P2326">
            <v>0</v>
          </cell>
        </row>
        <row r="2327">
          <cell r="B2327" t="str">
            <v>1637/2022</v>
          </cell>
          <cell r="C2327" t="str">
            <v>2402-0600-0013</v>
          </cell>
          <cell r="D2327" t="str">
            <v>DEO RESOL 5531/2025 CTO 1637/2022 VIGENCIA EXPIRADA R:SOL-RP-0357 POR LA CUAL SE RECONOCE Y ORDENA UN PAGO POR EL MECANISMO DE “PAGO PASIVOS EXIGIBLES – VIGENCIAS EXPIRADAS</v>
          </cell>
          <cell r="E2327" t="str">
            <v>SVR</v>
          </cell>
          <cell r="F2327">
            <v>18.382287000000002</v>
          </cell>
          <cell r="G2327">
            <v>0</v>
          </cell>
          <cell r="H2327">
            <v>18.382287000000002</v>
          </cell>
          <cell r="I2327">
            <v>18.382287000000002</v>
          </cell>
          <cell r="J2327">
            <v>0</v>
          </cell>
          <cell r="K2327">
            <v>18.382287000000002</v>
          </cell>
          <cell r="L2327">
            <v>18.382287000000002</v>
          </cell>
          <cell r="M2327">
            <v>0</v>
          </cell>
          <cell r="N2327">
            <v>18.382287000000002</v>
          </cell>
          <cell r="O2327">
            <v>0</v>
          </cell>
          <cell r="P2327">
            <v>0</v>
          </cell>
        </row>
        <row r="2328">
          <cell r="B2328" t="str">
            <v>1550/2025</v>
          </cell>
          <cell r="C2328" t="str">
            <v>2499-0600-0020</v>
          </cell>
          <cell r="D2328" t="str">
            <v>DTANT ADOF 1550/2025 OTROSÍ PRORROGA 1 ADICION 1 P:31/12/2025 ADECUACION Y MANTENIMIENTO DE LA SEDE DE LA DIRECCIÒN TERRITORIAL ANTIOQUIA - INVIAS</v>
          </cell>
          <cell r="E2328" t="str">
            <v>SA</v>
          </cell>
          <cell r="F2328">
            <v>17.506141</v>
          </cell>
          <cell r="G2328">
            <v>0</v>
          </cell>
          <cell r="H2328">
            <v>17.506141</v>
          </cell>
          <cell r="I2328">
            <v>17.506141</v>
          </cell>
          <cell r="J2328">
            <v>0</v>
          </cell>
          <cell r="K2328">
            <v>17.506141</v>
          </cell>
          <cell r="L2328">
            <v>17.506141</v>
          </cell>
          <cell r="M2328">
            <v>0</v>
          </cell>
          <cell r="N2328">
            <v>17.506141</v>
          </cell>
          <cell r="O2328">
            <v>0</v>
          </cell>
          <cell r="P2328">
            <v>0</v>
          </cell>
        </row>
        <row r="2329">
          <cell r="B2329" t="str">
            <v>1366/2023</v>
          </cell>
          <cell r="C2329" t="str">
            <v>2402-0600-0013</v>
          </cell>
          <cell r="D2329" t="str">
            <v>DEO RESOL 5531/2025 CTO 1366 /2023 VIGENCIA EXPIRADA R:SOL-RP-0349 POR LA CUAL SE RECONOCE Y ORDENA UN PAGO POR EL MECANISMO DE “PAGO PASIVOS EXIGIBLES – VIGENCIAS EXPIRADAS</v>
          </cell>
          <cell r="E2329" t="str">
            <v>SVR</v>
          </cell>
          <cell r="F2329">
            <v>15.157268</v>
          </cell>
          <cell r="G2329">
            <v>0</v>
          </cell>
          <cell r="H2329">
            <v>15.157268</v>
          </cell>
          <cell r="I2329">
            <v>15.157268</v>
          </cell>
          <cell r="J2329">
            <v>0</v>
          </cell>
          <cell r="K2329">
            <v>15.157268</v>
          </cell>
          <cell r="L2329">
            <v>15.157268</v>
          </cell>
          <cell r="M2329">
            <v>0</v>
          </cell>
          <cell r="N2329">
            <v>15.157268</v>
          </cell>
          <cell r="O2329">
            <v>0</v>
          </cell>
          <cell r="P2329">
            <v>0</v>
          </cell>
        </row>
        <row r="2330">
          <cell r="B2330" t="str">
            <v>1981/2023</v>
          </cell>
          <cell r="C2330" t="str">
            <v>2402-0600-0013</v>
          </cell>
          <cell r="D2330" t="str">
            <v>SVR RESOL 5532/2025 POR LA CUAL SE RECONOCE Y ORDENA UN PAGO POR EL MECANISMO DE PAGO PASIVOS EXIGIBLES - VIGENCIAS EXPIRADAS CONTRATO 1981/2023</v>
          </cell>
          <cell r="E2330" t="str">
            <v>SVR</v>
          </cell>
          <cell r="F2330">
            <v>12.152000000000001</v>
          </cell>
          <cell r="G2330">
            <v>0</v>
          </cell>
          <cell r="H2330">
            <v>12.152000000000001</v>
          </cell>
          <cell r="I2330">
            <v>12.152000000000001</v>
          </cell>
          <cell r="J2330">
            <v>0</v>
          </cell>
          <cell r="K2330">
            <v>12.152000000000001</v>
          </cell>
          <cell r="L2330">
            <v>12.152000000000001</v>
          </cell>
          <cell r="M2330">
            <v>0</v>
          </cell>
          <cell r="N2330">
            <v>12.152000000000001</v>
          </cell>
          <cell r="O2330">
            <v>0</v>
          </cell>
          <cell r="P2330">
            <v>0</v>
          </cell>
        </row>
        <row r="2331">
          <cell r="B2331" t="str">
            <v>1701/2022</v>
          </cell>
          <cell r="C2331" t="str">
            <v>2402-0600-0013</v>
          </cell>
          <cell r="D2331" t="str">
            <v>SVR RESOL 5532/2025 POR LA CUAL SE RECONOCE Y ORDENA UN PAGO POR EL MECANISMO DE PAGO PASIVOS EXIGIBLES - VIGENCIAS EXPIRADAS CONTRATO 1701/2022</v>
          </cell>
          <cell r="E2331" t="str">
            <v>SVR</v>
          </cell>
          <cell r="F2331">
            <v>9.9989749999999997</v>
          </cell>
          <cell r="G2331">
            <v>0</v>
          </cell>
          <cell r="H2331">
            <v>9.9989749999999997</v>
          </cell>
          <cell r="I2331">
            <v>9.9989749999999997</v>
          </cell>
          <cell r="J2331">
            <v>0</v>
          </cell>
          <cell r="K2331">
            <v>9.9989749999999997</v>
          </cell>
          <cell r="L2331">
            <v>9.9989749999999997</v>
          </cell>
          <cell r="M2331">
            <v>0</v>
          </cell>
          <cell r="N2331">
            <v>9.9989749999999997</v>
          </cell>
          <cell r="O2331">
            <v>0</v>
          </cell>
          <cell r="P2331">
            <v>0</v>
          </cell>
        </row>
        <row r="2332">
          <cell r="B2332" t="str">
            <v>1816/2023</v>
          </cell>
          <cell r="C2332" t="str">
            <v>2402-0600-0013</v>
          </cell>
          <cell r="D2332" t="str">
            <v>SVR RESOL 5532/2025 POR LA CUAL SE RECONOCE Y ORDENA UN PAGO POR EL MECANISMO DE PAGO PASIVOS EXIGIBLES - VIGENCIAS EXPIRADAS CONTRATO 1816/2023</v>
          </cell>
          <cell r="E2332" t="str">
            <v>SVR</v>
          </cell>
          <cell r="F2332">
            <v>9.7746600000000008</v>
          </cell>
          <cell r="G2332">
            <v>0</v>
          </cell>
          <cell r="H2332">
            <v>9.7746600000000008</v>
          </cell>
          <cell r="I2332">
            <v>9.7746600000000008</v>
          </cell>
          <cell r="J2332">
            <v>0</v>
          </cell>
          <cell r="K2332">
            <v>9.7746600000000008</v>
          </cell>
          <cell r="L2332">
            <v>9.7746600000000008</v>
          </cell>
          <cell r="M2332">
            <v>0</v>
          </cell>
          <cell r="N2332">
            <v>9.7746600000000008</v>
          </cell>
          <cell r="O2332">
            <v>0</v>
          </cell>
          <cell r="P2332">
            <v>0</v>
          </cell>
        </row>
        <row r="2333">
          <cell r="B2333" t="str">
            <v>1108/2021</v>
          </cell>
          <cell r="C2333" t="str">
            <v>2402-0600-0013</v>
          </cell>
          <cell r="D2333" t="str">
            <v>DEO RESOL 5531/2025 CTO 1108 /2021 VIGENCIA EXPIRADA R:SOL-RP-0355 POR LA CUAL SE RECONOCE Y ORDENA UN PAGO POR EL MECANISMO DE “PAGO PASIVOS EXIGIBLES – VIGENCIAS EXPIRADAS</v>
          </cell>
          <cell r="E2333" t="str">
            <v>SVR</v>
          </cell>
          <cell r="F2333">
            <v>5.819</v>
          </cell>
          <cell r="G2333">
            <v>0</v>
          </cell>
          <cell r="H2333">
            <v>5.819</v>
          </cell>
          <cell r="I2333">
            <v>5.819</v>
          </cell>
          <cell r="J2333">
            <v>0</v>
          </cell>
          <cell r="K2333">
            <v>5.819</v>
          </cell>
          <cell r="L2333">
            <v>5.819</v>
          </cell>
          <cell r="M2333">
            <v>0</v>
          </cell>
          <cell r="N2333">
            <v>5.819</v>
          </cell>
          <cell r="O2333">
            <v>0</v>
          </cell>
          <cell r="P2333">
            <v>0</v>
          </cell>
        </row>
        <row r="2334">
          <cell r="B2334" t="str">
            <v>3126/2023</v>
          </cell>
          <cell r="C2334" t="str">
            <v>2402-0600-0013</v>
          </cell>
          <cell r="D2334" t="str">
            <v>DEO RESOL 5602/2025 SOL RP 490 SE RECONOCE Y ORDENA PAGO POR EL MECANISMO DE " PAGO PASIVOS EXIGIBLES - VIGENCIA EXPIRADAS CTO 3126/2023</v>
          </cell>
          <cell r="E2334" t="str">
            <v>SVR</v>
          </cell>
          <cell r="F2334">
            <v>5.5640349999999996</v>
          </cell>
          <cell r="G2334">
            <v>0</v>
          </cell>
          <cell r="H2334">
            <v>5.5640349999999996</v>
          </cell>
          <cell r="I2334">
            <v>5.5640349999999996</v>
          </cell>
          <cell r="J2334">
            <v>0</v>
          </cell>
          <cell r="K2334">
            <v>5.5640349999999996</v>
          </cell>
          <cell r="L2334">
            <v>5.5640349999999996</v>
          </cell>
          <cell r="M2334">
            <v>0</v>
          </cell>
          <cell r="N2334">
            <v>5.5640349999999996</v>
          </cell>
          <cell r="O2334">
            <v>0</v>
          </cell>
          <cell r="P2334">
            <v>0</v>
          </cell>
        </row>
        <row r="2335">
          <cell r="B2335" t="str">
            <v>1100/2022</v>
          </cell>
          <cell r="C2335" t="str">
            <v>2402-0600-0013</v>
          </cell>
          <cell r="D2335" t="str">
            <v>DEO RESOL 5537/2025 SOL RP 463 SE RECONOCE Y ORDENA PAGO POR EL MECANISMO DE " PAGO PASIVOS EXIGIBLES - VIGENCIA EXPIRADAS CTO 1100/2022</v>
          </cell>
          <cell r="E2335" t="str">
            <v>SVR</v>
          </cell>
          <cell r="F2335">
            <v>0.16871900000000001</v>
          </cell>
          <cell r="G2335">
            <v>0</v>
          </cell>
          <cell r="H2335">
            <v>0.16871900000000001</v>
          </cell>
          <cell r="I2335">
            <v>0.16871900000000001</v>
          </cell>
          <cell r="J2335">
            <v>0</v>
          </cell>
          <cell r="K2335">
            <v>0.16871900000000001</v>
          </cell>
          <cell r="L2335">
            <v>0.16871900000000001</v>
          </cell>
          <cell r="M2335">
            <v>0</v>
          </cell>
          <cell r="N2335">
            <v>0.16871900000000001</v>
          </cell>
          <cell r="O2335">
            <v>0</v>
          </cell>
          <cell r="P2335">
            <v>0</v>
          </cell>
        </row>
        <row r="2336">
          <cell r="B2336" t="str">
            <v>5025/2023</v>
          </cell>
          <cell r="C2336" t="str">
            <v>2402-0600-0013</v>
          </cell>
          <cell r="D2336" t="str">
            <v>SVR RESOL 4827/2025 R:2025I-VBOG-092511 POR LA CUAL SE RECONOCE Y ORDENA UN PAGO POR EL MECANISMO DE “PAGO PASIVOS EXIGIBLES – VIGENCIAS EXPIRADAS” CDO 5025/2023</v>
          </cell>
          <cell r="E2336" t="str">
            <v>SVR</v>
          </cell>
          <cell r="F2336">
            <v>562.68058900000005</v>
          </cell>
          <cell r="G2336">
            <v>0</v>
          </cell>
          <cell r="H2336">
            <v>562.68058900000005</v>
          </cell>
          <cell r="I2336">
            <v>562.68058900000005</v>
          </cell>
          <cell r="J2336">
            <v>0</v>
          </cell>
          <cell r="K2336">
            <v>562.68058900000005</v>
          </cell>
          <cell r="L2336">
            <v>562.68058900000005</v>
          </cell>
          <cell r="M2336">
            <v>0</v>
          </cell>
          <cell r="N2336">
            <v>562.68058900000005</v>
          </cell>
          <cell r="O2336">
            <v>0</v>
          </cell>
          <cell r="P2336">
            <v>0</v>
          </cell>
        </row>
        <row r="2337">
          <cell r="B2337" t="str">
            <v>1822/2025</v>
          </cell>
          <cell r="C2337" t="str">
            <v>2402-0600-0013</v>
          </cell>
          <cell r="D2337" t="str">
            <v>SGI CONV 1822/2025 P 31/12/2025 R. 2025I-VBOG-089866 SGI AUNAR ESFUERZOS TÉCNICOS, ADMINISTRATIVOS Y FINANCIEROSPARA REALIZAR EL MANTENIMIENTO DEL PASO NACIONAL PASTO,TRAMO COMPRENDIDO ENTRE LOS PR0+000 AL PR5+000 DE LA VÍA PANAMERICANA, MEDIANTE EL</v>
          </cell>
          <cell r="E2337" t="str">
            <v>SGI</v>
          </cell>
          <cell r="F2337">
            <v>500</v>
          </cell>
          <cell r="G2337">
            <v>0</v>
          </cell>
          <cell r="H2337">
            <v>500</v>
          </cell>
          <cell r="I2337">
            <v>500</v>
          </cell>
          <cell r="J2337">
            <v>0</v>
          </cell>
          <cell r="K2337">
            <v>500</v>
          </cell>
          <cell r="L2337">
            <v>500</v>
          </cell>
          <cell r="M2337">
            <v>0</v>
          </cell>
          <cell r="N2337">
            <v>500</v>
          </cell>
          <cell r="O2337">
            <v>0</v>
          </cell>
          <cell r="P2337">
            <v>0</v>
          </cell>
        </row>
        <row r="2338">
          <cell r="B2338" t="str">
            <v>4805/2023</v>
          </cell>
          <cell r="C2338" t="str">
            <v>2402-0600-0013</v>
          </cell>
          <cell r="D2338" t="str">
            <v>DEO CDO 4805/2023  SOL-RP-0457 VIGENCIA EXPIRADA RESOL  5536 22/12/2025</v>
          </cell>
          <cell r="E2338" t="str">
            <v>SVR</v>
          </cell>
          <cell r="F2338">
            <v>320.06617900000003</v>
          </cell>
          <cell r="G2338">
            <v>0</v>
          </cell>
          <cell r="H2338">
            <v>320.06617900000003</v>
          </cell>
          <cell r="I2338">
            <v>320.06617900000003</v>
          </cell>
          <cell r="J2338">
            <v>0</v>
          </cell>
          <cell r="K2338">
            <v>320.06617900000003</v>
          </cell>
          <cell r="L2338">
            <v>320.06617900000003</v>
          </cell>
          <cell r="M2338">
            <v>0</v>
          </cell>
          <cell r="N2338">
            <v>320.06617900000003</v>
          </cell>
          <cell r="O2338">
            <v>0</v>
          </cell>
          <cell r="P2338">
            <v>0</v>
          </cell>
        </row>
        <row r="2339">
          <cell r="B2339" t="str">
            <v>2036/2025</v>
          </cell>
          <cell r="C2339" t="str">
            <v>2499-0600-0021</v>
          </cell>
          <cell r="D2339" t="str">
            <v>OTIC CPS 2036/2025 P:30/12/2025 R:2025I-VBOG-099731 RENOVACIÓN DEL DERECHO A USO, DE ACTUALIZACIONES, Y SOPORTE DE PRODUCTOS ANTIVIRUS PARA EL INSTITUTO NACIONAL DE VIAS</v>
          </cell>
          <cell r="E2339" t="str">
            <v>OTIC</v>
          </cell>
          <cell r="F2339">
            <v>319.58640000000003</v>
          </cell>
          <cell r="G2339">
            <v>0</v>
          </cell>
          <cell r="H2339">
            <v>319.58640000000003</v>
          </cell>
          <cell r="I2339">
            <v>319.58640000000003</v>
          </cell>
          <cell r="J2339">
            <v>0</v>
          </cell>
          <cell r="K2339">
            <v>319.58640000000003</v>
          </cell>
          <cell r="L2339">
            <v>319.58640000000003</v>
          </cell>
          <cell r="M2339">
            <v>0</v>
          </cell>
          <cell r="N2339">
            <v>319.58640000000003</v>
          </cell>
          <cell r="O2339">
            <v>0</v>
          </cell>
          <cell r="P2339">
            <v>0</v>
          </cell>
        </row>
        <row r="2340">
          <cell r="B2340" t="str">
            <v>3755/2023</v>
          </cell>
          <cell r="C2340" t="str">
            <v>2401-0600-0105</v>
          </cell>
          <cell r="D2340" t="str">
            <v>SGIC CON 3755/2023 ADICION 4 PRORROGA 6 P: 12/11/2025 R: 2025I-VBOG-VBOG-059894 SGIC INTERVENTORÍA TÉCNICA, ADMINISTRATIVA, FINANCIERA, Y AMBIENTAL PARA EL MANTENIMIENTO, MEJORAMIENTO, Y ATENCIÓN DE SITIOS CRÍTICOS DE LAS VÍAS 26CC03-2 TIERRACRUZ – V</v>
          </cell>
          <cell r="E2340" t="str">
            <v>SGI</v>
          </cell>
          <cell r="F2340">
            <v>239.41988860000001</v>
          </cell>
          <cell r="G2340">
            <v>0</v>
          </cell>
          <cell r="H2340">
            <v>239.41988860000001</v>
          </cell>
          <cell r="I2340">
            <v>239.41988860000001</v>
          </cell>
          <cell r="J2340">
            <v>0</v>
          </cell>
          <cell r="K2340">
            <v>239.41988859999998</v>
          </cell>
          <cell r="L2340">
            <v>239.41988859999998</v>
          </cell>
          <cell r="M2340">
            <v>0</v>
          </cell>
          <cell r="N2340">
            <v>239.41988859999998</v>
          </cell>
          <cell r="O2340">
            <v>0</v>
          </cell>
          <cell r="P2340">
            <v>0</v>
          </cell>
        </row>
        <row r="2341">
          <cell r="B2341" t="str">
            <v>4910/2023</v>
          </cell>
          <cell r="C2341" t="str">
            <v>2406-0600-0007</v>
          </cell>
          <cell r="D2341" t="str">
            <v>DEO RESOL 5523/2025  SOL RP 306 SE RECONOCE Y ORDENA PAGO  POR EL MECANISMO  DE " PAGO PASIVOS EXIGIBLES  - VIGENCIA EXPIRADAS CTO  4910/2023</v>
          </cell>
          <cell r="E2341" t="str">
            <v>SMFF</v>
          </cell>
          <cell r="F2341">
            <v>213.99255263000001</v>
          </cell>
          <cell r="G2341">
            <v>0</v>
          </cell>
          <cell r="H2341">
            <v>213.99255263000001</v>
          </cell>
          <cell r="I2341">
            <v>213.99255263000001</v>
          </cell>
          <cell r="J2341">
            <v>0</v>
          </cell>
          <cell r="K2341">
            <v>213.99255263000001</v>
          </cell>
          <cell r="L2341">
            <v>213.99255263000001</v>
          </cell>
          <cell r="M2341">
            <v>0</v>
          </cell>
          <cell r="N2341">
            <v>213.99255263000001</v>
          </cell>
          <cell r="O2341">
            <v>0</v>
          </cell>
          <cell r="P2341">
            <v>0</v>
          </cell>
        </row>
        <row r="2342">
          <cell r="B2342" t="str">
            <v>5059/2023</v>
          </cell>
          <cell r="C2342" t="str">
            <v>2402-0600-0013</v>
          </cell>
          <cell r="D2342" t="str">
            <v>SVR RESOL 4828/2025 R2025 092844 PAGO PASIVOS EXIGIBLES VIGENCIA EXPIRADAS AL CONSORCIO  BOYACA 078 NIT 901780261 DEL CONTRATO 5059/2023</v>
          </cell>
          <cell r="E2342" t="str">
            <v>SVR</v>
          </cell>
          <cell r="F2342">
            <v>209.76968156999999</v>
          </cell>
          <cell r="G2342">
            <v>0</v>
          </cell>
          <cell r="H2342">
            <v>209.76968156999999</v>
          </cell>
          <cell r="I2342">
            <v>209.76968156999999</v>
          </cell>
          <cell r="J2342">
            <v>0</v>
          </cell>
          <cell r="K2342">
            <v>209.76968156999999</v>
          </cell>
          <cell r="L2342">
            <v>209.76968156999999</v>
          </cell>
          <cell r="M2342">
            <v>0</v>
          </cell>
          <cell r="N2342">
            <v>209.76968156999999</v>
          </cell>
          <cell r="O2342">
            <v>0</v>
          </cell>
          <cell r="P2342">
            <v>0</v>
          </cell>
        </row>
        <row r="2343">
          <cell r="B2343" t="str">
            <v>5022/2023</v>
          </cell>
          <cell r="C2343" t="str">
            <v>2406-0600-0007</v>
          </cell>
          <cell r="D2343" t="str">
            <v>DEO RESOL 5523/2025  SOL RP 299 SE RECONOCE Y ORDENA PAGO  POR EL MECANISMO  DE " PAGO PASIVOS EXIGIBLES  - VIGENCIA EXPIRADAS CTO  5022/2023</v>
          </cell>
          <cell r="E2343" t="str">
            <v>SMFF</v>
          </cell>
          <cell r="F2343">
            <v>165.88972469999999</v>
          </cell>
          <cell r="G2343">
            <v>0</v>
          </cell>
          <cell r="H2343">
            <v>165.88972469999999</v>
          </cell>
          <cell r="I2343">
            <v>165.88972469999999</v>
          </cell>
          <cell r="J2343">
            <v>0</v>
          </cell>
          <cell r="K2343">
            <v>165.88972469999999</v>
          </cell>
          <cell r="L2343">
            <v>165.88972469999999</v>
          </cell>
          <cell r="M2343">
            <v>0</v>
          </cell>
          <cell r="N2343">
            <v>165.88972469999999</v>
          </cell>
          <cell r="O2343">
            <v>0</v>
          </cell>
          <cell r="P2343">
            <v>0</v>
          </cell>
        </row>
        <row r="2344">
          <cell r="B2344" t="str">
            <v>2643/2023</v>
          </cell>
          <cell r="C2344" t="str">
            <v>2402-0600-0011</v>
          </cell>
          <cell r="D2344" t="str">
            <v>DEO RESOL 5605/2025 CTO 2643/2023 VIGENCIA EXPIRADA R:SOL-RP-0429 POR LA CUAL SE RECONOCE Y ORDENA UN PAGO POR EL MECANISMO DE “PAGO PASIVOS EXIGIBLES – VIGENCIAS EXPIRADAS"</v>
          </cell>
          <cell r="E2344" t="str">
            <v>SVR</v>
          </cell>
          <cell r="F2344">
            <v>161.79277034999998</v>
          </cell>
          <cell r="G2344">
            <v>0</v>
          </cell>
          <cell r="H2344">
            <v>161.79277034999998</v>
          </cell>
          <cell r="I2344">
            <v>161.79277034999998</v>
          </cell>
          <cell r="J2344">
            <v>0</v>
          </cell>
          <cell r="K2344">
            <v>161.79277034999998</v>
          </cell>
          <cell r="L2344">
            <v>161.79277034999998</v>
          </cell>
          <cell r="M2344">
            <v>0</v>
          </cell>
          <cell r="N2344">
            <v>161.79277034999998</v>
          </cell>
          <cell r="O2344">
            <v>0</v>
          </cell>
          <cell r="P2344">
            <v>0</v>
          </cell>
        </row>
        <row r="2345">
          <cell r="B2345" t="str">
            <v>1418/2025</v>
          </cell>
          <cell r="C2345" t="str">
            <v>2499-0600-0021</v>
          </cell>
          <cell r="D2345" t="str">
            <v>OTIC CPS 1418/2025 P:31/12/2025 R:2025I-VBOG-060291 RENOVACIÓN DEL SERVICIO DE MANTENIMIENTO, SOPORTE Y DERECHO A ACTUALIZACIONES DEL SISTEMA DE GESTIÓN DE DOCUMENTOS ELECTRÓNICOS Y DE ARCHIVO
“AZDIGITAL” Y EL SISTEMA DE GESTIÓN DE PROCESOS DE NEGOCI</v>
          </cell>
          <cell r="E2345" t="str">
            <v>OTIC</v>
          </cell>
          <cell r="F2345">
            <v>148.274</v>
          </cell>
          <cell r="G2345">
            <v>0</v>
          </cell>
          <cell r="H2345">
            <v>148.274</v>
          </cell>
          <cell r="I2345">
            <v>148.274</v>
          </cell>
          <cell r="J2345">
            <v>0</v>
          </cell>
          <cell r="K2345">
            <v>148.274</v>
          </cell>
          <cell r="L2345">
            <v>148.274</v>
          </cell>
          <cell r="M2345">
            <v>0</v>
          </cell>
          <cell r="N2345">
            <v>148.274</v>
          </cell>
          <cell r="O2345">
            <v>0</v>
          </cell>
          <cell r="P2345">
            <v>0</v>
          </cell>
        </row>
        <row r="2346">
          <cell r="B2346" t="str">
            <v>4598/2023</v>
          </cell>
          <cell r="C2346" t="str">
            <v>2406-0600-0007</v>
          </cell>
          <cell r="D2346" t="str">
            <v>SMFF RESOL 5494/2025 POR LA CUAL SE RECONOCE Y ORDENA EL PAGO POR EL MECANISMO DE “PAGO PASIVOS EXIGIBLES — VIGENCIAS EXPIRADAS” CDI 4598/2023</v>
          </cell>
          <cell r="E2346" t="str">
            <v>SMFF</v>
          </cell>
          <cell r="F2346">
            <v>137.01738197</v>
          </cell>
          <cell r="G2346">
            <v>0</v>
          </cell>
          <cell r="H2346">
            <v>137.01738197</v>
          </cell>
          <cell r="I2346">
            <v>137.01738197</v>
          </cell>
          <cell r="J2346">
            <v>0</v>
          </cell>
          <cell r="K2346">
            <v>137.01738197</v>
          </cell>
          <cell r="L2346">
            <v>137.01738197</v>
          </cell>
          <cell r="M2346">
            <v>0</v>
          </cell>
          <cell r="N2346">
            <v>137.01738197</v>
          </cell>
          <cell r="O2346">
            <v>0</v>
          </cell>
          <cell r="P2346">
            <v>0</v>
          </cell>
        </row>
        <row r="2347">
          <cell r="B2347" t="str">
            <v>2782/2023</v>
          </cell>
          <cell r="C2347" t="str">
            <v>2402-0600-0013</v>
          </cell>
          <cell r="D2347" t="str">
            <v>DEO RESOL 5533/2025 CTO 2782/2023 VIGENCIA EXPIRADA R:SOL-RP-0416 POR LA CUAL SE RECONOCE Y ORDENA UN PAGO POR EL MECANISMO DE “PAGO PASIVOS EXIGIBLES – VIGENCIAS EXPIRADAS"</v>
          </cell>
          <cell r="E2347" t="str">
            <v>SVR</v>
          </cell>
          <cell r="F2347">
            <v>105.2546159</v>
          </cell>
          <cell r="G2347">
            <v>0</v>
          </cell>
          <cell r="H2347">
            <v>105.2546159</v>
          </cell>
          <cell r="I2347">
            <v>105.2546159</v>
          </cell>
          <cell r="J2347">
            <v>0</v>
          </cell>
          <cell r="K2347">
            <v>105.2546159</v>
          </cell>
          <cell r="L2347">
            <v>105.2546159</v>
          </cell>
          <cell r="M2347">
            <v>0</v>
          </cell>
          <cell r="N2347">
            <v>105.2546159</v>
          </cell>
          <cell r="O2347">
            <v>0</v>
          </cell>
          <cell r="P2347">
            <v>0</v>
          </cell>
        </row>
        <row r="2348">
          <cell r="B2348" t="str">
            <v>4208/2023</v>
          </cell>
          <cell r="C2348" t="str">
            <v>2402-0600-0013</v>
          </cell>
          <cell r="D2348" t="str">
            <v>DEO RESOL 5533/2025 CTO 4208/2023 VIGENCIA EXPIRADA R:SOL-RP-0411 POR LA CUAL SE RECONOCE Y ORDENA UN PAGO POR EL MECANISMO DE “PAGO PASIVOS EXIGIBLES – VIGENCIAS EXPIRADAS"</v>
          </cell>
          <cell r="E2348" t="str">
            <v>SVR</v>
          </cell>
          <cell r="F2348">
            <v>99.055865659999995</v>
          </cell>
          <cell r="G2348">
            <v>0</v>
          </cell>
          <cell r="H2348">
            <v>99.055865659999995</v>
          </cell>
          <cell r="I2348">
            <v>99.055865659999995</v>
          </cell>
          <cell r="J2348">
            <v>0</v>
          </cell>
          <cell r="K2348">
            <v>99.055865659999995</v>
          </cell>
          <cell r="L2348">
            <v>99.055865659999995</v>
          </cell>
          <cell r="M2348">
            <v>0</v>
          </cell>
          <cell r="N2348">
            <v>99.055865659999995</v>
          </cell>
          <cell r="O2348">
            <v>0</v>
          </cell>
          <cell r="P2348">
            <v>0</v>
          </cell>
        </row>
        <row r="2349">
          <cell r="B2349" t="str">
            <v>5480/2025</v>
          </cell>
          <cell r="C2349" t="str">
            <v>2401-0600-0110</v>
          </cell>
          <cell r="D2349" t="str">
            <v>SS RESOL 5480/2025 SOL-RP-0134 POR LA CUAL SE ORDENA PAGO POR MANDAMIENTO DE PAGO PROCESO DE COBRO COACTIVO NO COA0227-00-2025</v>
          </cell>
          <cell r="E2349" t="str">
            <v>SS</v>
          </cell>
          <cell r="F2349">
            <v>77.656800000000004</v>
          </cell>
          <cell r="G2349">
            <v>0</v>
          </cell>
          <cell r="H2349">
            <v>77.656800000000004</v>
          </cell>
          <cell r="I2349">
            <v>77.656800000000004</v>
          </cell>
          <cell r="J2349">
            <v>0</v>
          </cell>
          <cell r="K2349">
            <v>77.656800000000004</v>
          </cell>
          <cell r="L2349">
            <v>77.656800000000004</v>
          </cell>
          <cell r="M2349">
            <v>0</v>
          </cell>
          <cell r="N2349">
            <v>77.656800000000004</v>
          </cell>
          <cell r="O2349">
            <v>0</v>
          </cell>
          <cell r="P2349">
            <v>0</v>
          </cell>
        </row>
        <row r="2350">
          <cell r="B2350" t="str">
            <v>3236/2024</v>
          </cell>
          <cell r="C2350" t="str">
            <v>2402-0600-0013</v>
          </cell>
          <cell r="D2350" t="str">
            <v>SVR CDO 3236/2024 ADICION 3 PRORROGA3 P 31/10/2025 R:2025I-VBOG-057045 SVR ATENDER SITIOS CRÍTICOS DE LA RED TERCIARIA A CARGO DE INVIAS,A TRAVES DEL SISTEMA DE MONTO AGOTABLE, EN VIAS A CARGO DE
LA DIRECCIÓN TERRITORIAL DEL DPTO. DEL CAUCA</v>
          </cell>
          <cell r="E2350" t="str">
            <v>SVR</v>
          </cell>
          <cell r="F2350">
            <v>72.430030000000002</v>
          </cell>
          <cell r="G2350">
            <v>0</v>
          </cell>
          <cell r="H2350">
            <v>72.430030000000002</v>
          </cell>
          <cell r="I2350">
            <v>72.430030000000002</v>
          </cell>
          <cell r="J2350">
            <v>0</v>
          </cell>
          <cell r="K2350">
            <v>72.430030000000002</v>
          </cell>
          <cell r="L2350">
            <v>72.430030000000002</v>
          </cell>
          <cell r="M2350">
            <v>0</v>
          </cell>
          <cell r="N2350">
            <v>72.430030000000002</v>
          </cell>
          <cell r="O2350">
            <v>0</v>
          </cell>
          <cell r="P2350">
            <v>0</v>
          </cell>
        </row>
        <row r="2351">
          <cell r="B2351" t="str">
            <v>5020/2023</v>
          </cell>
          <cell r="C2351" t="str">
            <v>2406-0600-0007</v>
          </cell>
          <cell r="D2351" t="str">
            <v>DEO RESOL 5524/2025 CTO5020-2023 VIGENCIA EXPIRADA R:SOL-RP-0291 POR LA CUAL SE RECONOCE Y ORDENA UN</v>
          </cell>
          <cell r="E2351" t="str">
            <v>SMFF</v>
          </cell>
          <cell r="F2351">
            <v>59.5</v>
          </cell>
          <cell r="G2351">
            <v>0</v>
          </cell>
          <cell r="H2351">
            <v>59.5</v>
          </cell>
          <cell r="I2351">
            <v>59.5</v>
          </cell>
          <cell r="J2351">
            <v>0</v>
          </cell>
          <cell r="K2351">
            <v>59.5</v>
          </cell>
          <cell r="L2351">
            <v>59.5</v>
          </cell>
          <cell r="M2351">
            <v>0</v>
          </cell>
          <cell r="N2351">
            <v>59.5</v>
          </cell>
          <cell r="O2351">
            <v>0</v>
          </cell>
          <cell r="P2351">
            <v>0</v>
          </cell>
        </row>
        <row r="2352">
          <cell r="B2352" t="str">
            <v>1650/2021</v>
          </cell>
          <cell r="C2352" t="str">
            <v>2402-0600-0013</v>
          </cell>
          <cell r="D2352" t="str">
            <v>DEO RESOL 5531/2025 CTO 1650/2021 VIGENCIA EXPIRADA R:SOL-RP-0356 POR LA CUAL SE RECONOCE Y ORDENA UN PAGO POR EL MECANISMO DE “PAGO PASIVOS EXIGIBLES – VIGENCIAS EXPIRADAS</v>
          </cell>
          <cell r="E2352" t="str">
            <v>SVR</v>
          </cell>
          <cell r="F2352">
            <v>48.188743000000002</v>
          </cell>
          <cell r="G2352">
            <v>0</v>
          </cell>
          <cell r="H2352">
            <v>48.188743000000002</v>
          </cell>
          <cell r="I2352">
            <v>48.188743000000002</v>
          </cell>
          <cell r="J2352">
            <v>0</v>
          </cell>
          <cell r="K2352">
            <v>48.188743000000002</v>
          </cell>
          <cell r="L2352">
            <v>48.188743000000002</v>
          </cell>
          <cell r="M2352">
            <v>0</v>
          </cell>
          <cell r="N2352">
            <v>48.188743000000002</v>
          </cell>
          <cell r="O2352">
            <v>0</v>
          </cell>
          <cell r="P2352">
            <v>0</v>
          </cell>
        </row>
        <row r="2353">
          <cell r="B2353" t="str">
            <v>1825/2025</v>
          </cell>
          <cell r="C2353" t="str">
            <v>2499-0600-0021</v>
          </cell>
          <cell r="D2353" t="str">
            <v>OTIC CCV 1825/2025 P:31/12/2025 R: VBOG-091464 ADQUISICION DE EQUIPOS DE COMPUTO PARA EL INSTITUTO
NACIONAL DE VIAS</v>
          </cell>
          <cell r="E2353" t="str">
            <v>OTIC</v>
          </cell>
          <cell r="F2353">
            <v>35.985599999999998</v>
          </cell>
          <cell r="G2353">
            <v>0</v>
          </cell>
          <cell r="H2353">
            <v>35.985599999999998</v>
          </cell>
          <cell r="I2353">
            <v>35.985599999999998</v>
          </cell>
          <cell r="J2353">
            <v>0</v>
          </cell>
          <cell r="K2353">
            <v>35.985599999999998</v>
          </cell>
          <cell r="L2353">
            <v>35.985599999999998</v>
          </cell>
          <cell r="M2353">
            <v>0</v>
          </cell>
          <cell r="N2353">
            <v>35.985599999999998</v>
          </cell>
          <cell r="O2353">
            <v>0</v>
          </cell>
          <cell r="P2353">
            <v>0</v>
          </cell>
        </row>
        <row r="2354">
          <cell r="B2354" t="str">
            <v>1556/2022</v>
          </cell>
          <cell r="C2354" t="str">
            <v>2406-0600-0007</v>
          </cell>
          <cell r="D2354" t="str">
            <v>DEO RESOL 5524/2025 CTO1556-2022 VIGENCIA EXPIRADA R:SOL-RP-0287 POR LA CUAL SE RECONOCE Y ORDENA UN</v>
          </cell>
          <cell r="E2354" t="str">
            <v>SMFF</v>
          </cell>
          <cell r="F2354">
            <v>32.626447079999998</v>
          </cell>
          <cell r="G2354">
            <v>0</v>
          </cell>
          <cell r="H2354">
            <v>32.626447079999998</v>
          </cell>
          <cell r="I2354">
            <v>32.626447079999998</v>
          </cell>
          <cell r="J2354">
            <v>0</v>
          </cell>
          <cell r="K2354">
            <v>32.626447079999998</v>
          </cell>
          <cell r="L2354">
            <v>32.626447079999998</v>
          </cell>
          <cell r="M2354">
            <v>0</v>
          </cell>
          <cell r="N2354">
            <v>32.626447079999998</v>
          </cell>
          <cell r="O2354">
            <v>0</v>
          </cell>
          <cell r="P2354">
            <v>0</v>
          </cell>
        </row>
        <row r="2355">
          <cell r="B2355" t="str">
            <v>2891/2023</v>
          </cell>
          <cell r="C2355" t="str">
            <v>2402-0600-0011</v>
          </cell>
          <cell r="D2355" t="str">
            <v>RESOL DEO 5607/2025 CTO 2891/2023 VIGENCIA EXPIRADA R:SOL-RP-0428 POR LA CUAL SE RECONOCE Y ORDENA UN PAGO POR EL MECANISMO DE "PAGO PASIVOS EXIGIBLES - VIGENCIAS EXPIRADAS</v>
          </cell>
          <cell r="E2355" t="str">
            <v>SVR</v>
          </cell>
          <cell r="F2355">
            <v>25.82699139</v>
          </cell>
          <cell r="G2355">
            <v>0</v>
          </cell>
          <cell r="H2355">
            <v>25.82699139</v>
          </cell>
          <cell r="I2355">
            <v>25.82699139</v>
          </cell>
          <cell r="J2355">
            <v>0</v>
          </cell>
          <cell r="K2355">
            <v>25.82699139</v>
          </cell>
          <cell r="L2355">
            <v>25.82699139</v>
          </cell>
          <cell r="M2355">
            <v>0</v>
          </cell>
          <cell r="N2355">
            <v>25.82699139</v>
          </cell>
          <cell r="O2355">
            <v>0</v>
          </cell>
          <cell r="P2355">
            <v>0</v>
          </cell>
        </row>
        <row r="2356">
          <cell r="B2356" t="str">
            <v>2113/2025</v>
          </cell>
          <cell r="C2356" t="str">
            <v>2499-0600-0021</v>
          </cell>
          <cell r="D2356" t="str">
            <v>OTIC  AO 2113 /2025 P: 31/12/2025 SOL-RP-0260 SUSCRIPCIÓN ANUAL DEL PRODUCTO BIM COLLABORATE PRO PARA EL INSTITUTO NACIONAL DE VÍAS”</v>
          </cell>
          <cell r="E2356" t="str">
            <v>OTIC</v>
          </cell>
          <cell r="F2356">
            <v>9.3024000000000004</v>
          </cell>
          <cell r="G2356">
            <v>0</v>
          </cell>
          <cell r="H2356">
            <v>9.3024000000000004</v>
          </cell>
          <cell r="I2356">
            <v>9.3024000000000004</v>
          </cell>
          <cell r="J2356">
            <v>0</v>
          </cell>
          <cell r="K2356">
            <v>9.3024000000000004</v>
          </cell>
          <cell r="L2356">
            <v>9.3024000000000004</v>
          </cell>
          <cell r="M2356">
            <v>0</v>
          </cell>
          <cell r="N2356">
            <v>9.3024000000000004</v>
          </cell>
          <cell r="O2356">
            <v>0</v>
          </cell>
          <cell r="P2356">
            <v>0</v>
          </cell>
        </row>
        <row r="2357">
          <cell r="B2357" t="str">
            <v>1309/2022</v>
          </cell>
          <cell r="C2357" t="str">
            <v>2402-0600-0013</v>
          </cell>
          <cell r="D2357" t="str">
            <v>DEO RESOL 5537/2025 SOL RP 465 SE RECONOCE Y ORDENA PAGO POR EL MECANISMO DE " PAGO PASIVOS EXIGIBLES - VIGENCIA EXPIRADAS CTO 1309/2022</v>
          </cell>
          <cell r="E2357" t="str">
            <v>SVR</v>
          </cell>
          <cell r="F2357">
            <v>8.0881919999999994</v>
          </cell>
          <cell r="G2357">
            <v>0</v>
          </cell>
          <cell r="H2357">
            <v>8.0881919999999994</v>
          </cell>
          <cell r="I2357">
            <v>8.0881919999999994</v>
          </cell>
          <cell r="J2357">
            <v>0</v>
          </cell>
          <cell r="K2357">
            <v>8.0881919999999994</v>
          </cell>
          <cell r="L2357">
            <v>8.0881919999999994</v>
          </cell>
          <cell r="M2357">
            <v>0</v>
          </cell>
          <cell r="N2357">
            <v>8.0881919999999994</v>
          </cell>
          <cell r="O2357">
            <v>0</v>
          </cell>
          <cell r="P2357">
            <v>0</v>
          </cell>
        </row>
        <row r="2358">
          <cell r="B2358" t="str">
            <v>2939/2023</v>
          </cell>
          <cell r="C2358" t="str">
            <v>2402-0600-0011</v>
          </cell>
          <cell r="D2358" t="str">
            <v>DEO RESOL 5604/2025 CTO 2939/2023 VIGENCIA EXPIRADA R:SOL-RP-0433 POR LA CUAL SE RECONOCE Y ORDENA UN PAGO POR EL MECANISMO DE “PAGO PASIVOS EXIGIBLES – VIGENCIAS EXPIRADAS"</v>
          </cell>
          <cell r="E2358" t="str">
            <v>SVR</v>
          </cell>
          <cell r="F2358">
            <v>6.0812569999999999</v>
          </cell>
          <cell r="G2358">
            <v>0</v>
          </cell>
          <cell r="H2358">
            <v>6.0812569999999999</v>
          </cell>
          <cell r="I2358">
            <v>6.0812569999999999</v>
          </cell>
          <cell r="J2358">
            <v>0</v>
          </cell>
          <cell r="K2358">
            <v>6.0812569999999999</v>
          </cell>
          <cell r="L2358">
            <v>6.0812569999999999</v>
          </cell>
          <cell r="M2358">
            <v>0</v>
          </cell>
          <cell r="N2358">
            <v>6.0812569999999999</v>
          </cell>
          <cell r="O2358">
            <v>0</v>
          </cell>
          <cell r="P2358">
            <v>0</v>
          </cell>
        </row>
        <row r="2359">
          <cell r="B2359" t="str">
            <v>SA 2222/2025</v>
          </cell>
          <cell r="C2359" t="str">
            <v>2401-0600-0075</v>
          </cell>
          <cell r="D2359" t="str">
            <v>SA CORREO _ DE 19/06/2025 RESOL SA 2222/2025 VISITA DE SUPERVISIÓN AL CONTRATO INTERVENTORIA 1042-20</v>
          </cell>
          <cell r="E2359" t="str">
            <v>SG</v>
          </cell>
          <cell r="F2359">
            <v>1.1107214999999999</v>
          </cell>
          <cell r="G2359">
            <v>0</v>
          </cell>
          <cell r="H2359">
            <v>1.1107214999999999</v>
          </cell>
          <cell r="I2359">
            <v>1.1107214999999999</v>
          </cell>
          <cell r="J2359">
            <v>0</v>
          </cell>
          <cell r="K2359">
            <v>1.1107214999999999</v>
          </cell>
          <cell r="L2359">
            <v>1.1107214999999999</v>
          </cell>
          <cell r="M2359">
            <v>0</v>
          </cell>
          <cell r="N2359">
            <v>1.1107214999999999</v>
          </cell>
          <cell r="O2359">
            <v>0</v>
          </cell>
          <cell r="P2359">
            <v>0</v>
          </cell>
        </row>
        <row r="2360">
          <cell r="B2360" t="str">
            <v>SMFF 2144/2025</v>
          </cell>
          <cell r="C2360" t="str">
            <v>2401-0600-0075</v>
          </cell>
          <cell r="D2360" t="str">
            <v>Visita municipio de Turbo, Antioquia: Como Supervisor participar en visita de cierre y recibo a las obras producto de la
terminación del proyecto “DRAGADO DE MANTENIMIENTO DE LAS BOCAS DEL RIO ATRATO, BOCA COQUITO, BOCA
MATUNTUGO Y BOCA EL ROTO, GOLF</v>
          </cell>
          <cell r="E2360" t="str">
            <v>SG</v>
          </cell>
          <cell r="F2360">
            <v>0.96523800000000004</v>
          </cell>
          <cell r="G2360">
            <v>0</v>
          </cell>
          <cell r="H2360">
            <v>0.96523800000000004</v>
          </cell>
          <cell r="I2360">
            <v>0.96523800000000004</v>
          </cell>
          <cell r="J2360">
            <v>0</v>
          </cell>
          <cell r="K2360">
            <v>0.96523800000000004</v>
          </cell>
          <cell r="L2360">
            <v>0.96523800000000004</v>
          </cell>
          <cell r="M2360">
            <v>0</v>
          </cell>
          <cell r="N2360">
            <v>0.96523800000000004</v>
          </cell>
          <cell r="O2360">
            <v>0</v>
          </cell>
          <cell r="P2360">
            <v>0</v>
          </cell>
        </row>
        <row r="2361">
          <cell r="B2361" t="str">
            <v>SMFF 2348/2025</v>
          </cell>
          <cell r="C2361" t="str">
            <v>2401-0600-0075</v>
          </cell>
          <cell r="D2361" t="str">
            <v>PARTICIPAR EN REUNIÓN PRESENCIAL DE SEGUIMIENTO AL COMPROMISO ENTRE EL GOBIERNO NACIONAL Y EL COMITÉ DE PARO CÍVICO DE BUENAVENTURA, DE ACUERDO CON LA AGENDA ESTABLECIDA POR EL MINISTERIO DE TRANSPORTE: - REUNIÓN DE SEGUIMIENTO A LOS ACUERDOS DE LA M</v>
          </cell>
          <cell r="E2361" t="str">
            <v>SG</v>
          </cell>
          <cell r="F2361">
            <v>0.96523800000000004</v>
          </cell>
          <cell r="G2361">
            <v>0</v>
          </cell>
          <cell r="H2361">
            <v>0.96523800000000004</v>
          </cell>
          <cell r="I2361">
            <v>0.96523800000000004</v>
          </cell>
          <cell r="J2361">
            <v>0</v>
          </cell>
          <cell r="K2361">
            <v>0.96523800000000004</v>
          </cell>
          <cell r="L2361">
            <v>0.96523800000000004</v>
          </cell>
          <cell r="M2361">
            <v>0</v>
          </cell>
          <cell r="N2361">
            <v>0.96523800000000004</v>
          </cell>
          <cell r="O2361">
            <v>0</v>
          </cell>
          <cell r="P2361">
            <v>0</v>
          </cell>
        </row>
        <row r="2362">
          <cell r="B2362" t="str">
            <v>SVR 4018/2025</v>
          </cell>
          <cell r="C2362" t="str">
            <v>2402-0600-0013</v>
          </cell>
          <cell r="D2362" t="str">
            <v>RESOL SVR 4018/2025 REALIZAR COMISIÓN OFICIAL AL MUNICIPIO DE BUENAVENTURA, REGIÓN DEL BAJO CALIMA, CON EL FIN DE LLEVAR A CABO ACTIVIDADES DE SUPERVISIÓN, VERIFICACIÓN Y SEGUIMIENTO AL DESARROLLO DEL CONTRATO DE OBRA 4086 DE 2024, EVALUANDO SU ESTAD</v>
          </cell>
          <cell r="E2362" t="str">
            <v>SG</v>
          </cell>
          <cell r="F2362">
            <v>0.70345694999999997</v>
          </cell>
          <cell r="G2362">
            <v>0</v>
          </cell>
          <cell r="H2362">
            <v>0.70345694999999997</v>
          </cell>
          <cell r="I2362">
            <v>0.70345694999999997</v>
          </cell>
          <cell r="J2362">
            <v>0</v>
          </cell>
          <cell r="K2362">
            <v>0.70345694999999997</v>
          </cell>
          <cell r="L2362">
            <v>0.70345694999999997</v>
          </cell>
          <cell r="M2362">
            <v>0</v>
          </cell>
          <cell r="N2362">
            <v>0.70345694999999997</v>
          </cell>
          <cell r="O2362">
            <v>0</v>
          </cell>
          <cell r="P2362">
            <v>0</v>
          </cell>
        </row>
        <row r="2363">
          <cell r="B2363" t="str">
            <v>4423/2023</v>
          </cell>
          <cell r="C2363" t="str">
            <v>2402-0600-0011</v>
          </cell>
          <cell r="D2363" t="str">
            <v>RESOL DEO 5608/2025 CTO 4423/2023 VIGENCIA EXPIRADA R:SOL-RP-0427 POR LA CUAL SE RECONOCE Y ORDENA UN PAGO POR EL MECANISMO DE “PAGO PASIVOS EXIGIBLES – VIGENCIAS EXPIRADAS"</v>
          </cell>
          <cell r="E2363" t="str">
            <v>SVR</v>
          </cell>
          <cell r="F2363">
            <v>0.66884544999999995</v>
          </cell>
          <cell r="G2363">
            <v>0</v>
          </cell>
          <cell r="H2363">
            <v>0.66884544999999995</v>
          </cell>
          <cell r="I2363">
            <v>0.66884544999999995</v>
          </cell>
          <cell r="J2363">
            <v>0</v>
          </cell>
          <cell r="K2363">
            <v>0.66884544999999995</v>
          </cell>
          <cell r="L2363">
            <v>0.66884544999999995</v>
          </cell>
          <cell r="M2363">
            <v>0</v>
          </cell>
          <cell r="N2363">
            <v>0.66884544999999995</v>
          </cell>
          <cell r="O2363">
            <v>0</v>
          </cell>
          <cell r="P2363">
            <v>0</v>
          </cell>
        </row>
      </sheetData>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file:///D:\Descargas\1.%20CUADRO_METAS_VE%20CONSOLIDADO%20VIG%202026%20V2%2019%20MARZO.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CER" refreshedDate="45792.67605451389" createdVersion="6" refreshedVersion="6" minRefreshableVersion="3" recordCount="229" xr:uid="{00000000-000A-0000-FFFF-FFFF35000000}">
  <cacheSource type="worksheet">
    <worksheetSource ref="A5:S232" sheet="Cuadro metas"/>
  </cacheSource>
  <cacheFields count="16">
    <cacheField name="UE" numFmtId="0">
      <sharedItems/>
    </cacheField>
    <cacheField name="Cod Producto" numFmtId="0">
      <sharedItems containsSemiMixedTypes="0" containsString="0" containsNumber="1" containsInteger="1" minValue="2402041" maxValue="2402112" count="2">
        <n v="2402041"/>
        <n v="2402112"/>
      </sharedItems>
    </cacheField>
    <cacheField name="Producto" numFmtId="0">
      <sharedItems/>
    </cacheField>
    <cacheField name="Actividad" numFmtId="0">
      <sharedItems/>
    </cacheField>
    <cacheField name="Departamento" numFmtId="0">
      <sharedItems/>
    </cacheField>
    <cacheField name="Municipio" numFmtId="0">
      <sharedItems/>
    </cacheField>
    <cacheField name="Cod Sector" numFmtId="0">
      <sharedItems containsBlank="1"/>
    </cacheField>
    <cacheField name="Sector" numFmtId="0">
      <sharedItems containsBlank="1"/>
    </cacheField>
    <cacheField name="Proceso" numFmtId="49">
      <sharedItems/>
    </cacheField>
    <cacheField name="Meta" numFmtId="0">
      <sharedItems containsBlank="1"/>
    </cacheField>
    <cacheField name="Valor Obra" numFmtId="0">
      <sharedItems containsString="0" containsBlank="1" containsNumber="1" minValue="0" maxValue="4191072956"/>
    </cacheField>
    <cacheField name="Valor Interventoria" numFmtId="0">
      <sharedItems containsString="0" containsBlank="1" containsNumber="1" minValue="26995.040000000001" maxValue="949186438.98000002"/>
    </cacheField>
    <cacheField name="Valor Total" numFmtId="0">
      <sharedItems containsSemiMixedTypes="0" containsString="0" containsNumber="1" minValue="26995.040000000001" maxValue="4325924575"/>
    </cacheField>
    <cacheField name="JUSTIFICACIÓN" numFmtId="0">
      <sharedItems containsBlank="1" longText="1"/>
    </cacheField>
    <cacheField name="No de contrato " numFmtId="0">
      <sharedItems count="70">
        <s v="3275/2023"/>
        <s v="983/2022"/>
        <s v="5070/2023"/>
        <s v="4863/2023"/>
        <s v="1820/2021"/>
        <s v="2248/2021"/>
        <s v="2255/2021"/>
        <s v="2930/2023"/>
        <s v="3549/2023"/>
        <s v="3853/2023"/>
        <s v="2715/2023- 2884/2023"/>
        <s v="3551/2023"/>
        <s v="2977/2023"/>
        <s v="1079/2022"/>
        <s v="1101/2022"/>
        <s v="2613/2023"/>
        <s v="1664/2021"/>
        <s v="1045/2022"/>
        <s v="1052/2022"/>
        <s v="1074/2022"/>
        <s v="1073/2022"/>
        <s v="1078/2022"/>
        <s v="1100/2022"/>
        <s v="1309/2022"/>
        <s v="1367/2022"/>
        <s v="1478/2022"/>
        <s v="1494/2021"/>
        <s v="1514/2022"/>
        <s v="1573/2022"/>
        <s v="1630/2022"/>
        <s v="1659/2022"/>
        <s v="1686/2021"/>
        <s v="1695/2021"/>
        <s v="2171/2021"/>
        <s v="2239/2021"/>
        <s v="2252/2021"/>
        <s v="2258/2021"/>
        <s v="2270/2021"/>
        <s v="2273/2021"/>
        <s v="2277/2021"/>
        <s v="2421/2023"/>
        <s v="2659/2023"/>
        <s v="2782/2023"/>
        <s v="2793/2023"/>
        <s v="2911/2023"/>
        <s v="3178/2023"/>
        <s v="3315/2023"/>
        <s v="3695/2023"/>
        <s v="3775/2023"/>
        <s v="3836/2023"/>
        <s v="3858/2023"/>
        <s v="3883/2023"/>
        <s v="3920/2023"/>
        <s v="3941/2023"/>
        <s v="3987/2023"/>
        <s v="4109/2023"/>
        <s v="4208/2023"/>
        <s v="4233/2023"/>
        <s v="4521/2023"/>
        <s v="4599/2023"/>
        <s v="4653/2023"/>
        <s v="4685/2023"/>
        <s v="4708/2023"/>
        <s v="4751/2023"/>
        <s v="4805/2023"/>
        <s v="4911/2023"/>
        <s v="4941/2023"/>
        <s v="5053/2023"/>
        <s v="5069/2023"/>
        <s v="1104/2022"/>
      </sharedItems>
    </cacheField>
    <cacheField name="PLANTA CENTRAL O DT"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CER" refreshedDate="45986.753363194446" createdVersion="8" refreshedVersion="6" minRefreshableVersion="3" recordCount="303" xr:uid="{00000000-000A-0000-FFFF-FFFF36000000}">
  <cacheSource type="worksheet">
    <worksheetSource ref="A5:S331" sheet="Cuadro metas"/>
  </cacheSource>
  <cacheFields count="16">
    <cacheField name="UE" numFmtId="0">
      <sharedItems/>
    </cacheField>
    <cacheField name="Cod Producto" numFmtId="0">
      <sharedItems containsSemiMixedTypes="0" containsString="0" containsNumber="1" containsInteger="1" minValue="2402041" maxValue="2402112"/>
    </cacheField>
    <cacheField name="Producto" numFmtId="0">
      <sharedItems/>
    </cacheField>
    <cacheField name="Actividad" numFmtId="0">
      <sharedItems/>
    </cacheField>
    <cacheField name="Departamento" numFmtId="0">
      <sharedItems/>
    </cacheField>
    <cacheField name="Municipio" numFmtId="0">
      <sharedItems/>
    </cacheField>
    <cacheField name="Cod Sector" numFmtId="0">
      <sharedItems containsBlank="1" containsMixedTypes="1" containsNumber="1" minValue="44430526.759999998" maxValue="44430526.759999998"/>
    </cacheField>
    <cacheField name="Sector" numFmtId="0">
      <sharedItems containsBlank="1"/>
    </cacheField>
    <cacheField name="Proceso" numFmtId="0">
      <sharedItems containsBlank="1"/>
    </cacheField>
    <cacheField name="Meta" numFmtId="0">
      <sharedItems containsBlank="1"/>
    </cacheField>
    <cacheField name="Valor Obra" numFmtId="0">
      <sharedItems containsString="0" containsBlank="1" containsNumber="1" minValue="0" maxValue="949186438.98000002"/>
    </cacheField>
    <cacheField name="Valor Interventoria" numFmtId="0">
      <sharedItems containsString="0" containsBlank="1" containsNumber="1" minValue="0.9" maxValue="426399372"/>
    </cacheField>
    <cacheField name="Valor Total" numFmtId="0">
      <sharedItems containsSemiMixedTypes="0" containsString="0" containsNumber="1" minValue="0.9" maxValue="949186438.98000002"/>
    </cacheField>
    <cacheField name="JUSTIFICACIÓN" numFmtId="0">
      <sharedItems containsBlank="1" longText="1"/>
    </cacheField>
    <cacheField name="No de contrato " numFmtId="0">
      <sharedItems/>
    </cacheField>
    <cacheField name="PLANTA CENTRAL O DT" numFmtId="0">
      <sharedItems count="2">
        <s v="PLANTA CENTRAL"/>
        <s v="DT"/>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ministrador" refreshedDate="46008.582513773152" createdVersion="8" refreshedVersion="8" minRefreshableVersion="3" recordCount="309" xr:uid="{00000000-000A-0000-FFFF-FFFF37000000}">
  <cacheSource type="worksheet">
    <worksheetSource ref="A4:S313" sheet="Cuadro metas (2)" r:id="rId2"/>
  </cacheSource>
  <cacheFields count="19">
    <cacheField name="UE" numFmtId="0">
      <sharedItems/>
    </cacheField>
    <cacheField name="Cod Producto" numFmtId="0">
      <sharedItems containsSemiMixedTypes="0" containsString="0" containsNumber="1" containsInteger="1" minValue="2402041" maxValue="2402112" count="2">
        <n v="2402041"/>
        <n v="2402112"/>
      </sharedItems>
    </cacheField>
    <cacheField name="Producto" numFmtId="0">
      <sharedItems count="2">
        <s v="Vía terciaria mejorada"/>
        <s v="Vía terciaria con mantenimiento periódico o rutinario "/>
      </sharedItems>
    </cacheField>
    <cacheField name="Actividad" numFmtId="0">
      <sharedItems/>
    </cacheField>
    <cacheField name="Departamento" numFmtId="0">
      <sharedItems count="35">
        <s v="HUILA "/>
        <s v="BOYACA"/>
        <s v="VICHADA"/>
        <s v="TOLIMA"/>
        <s v="CORDOBA"/>
        <s v="VALLE DEL CAUCA"/>
        <s v="ANTIOQUIA"/>
        <s v="CALDAS"/>
        <s v="ANTIOQUIA "/>
        <s v="LA GUAJIRA"/>
        <s v="MAGDALENA"/>
        <s v="PUTUMAYO"/>
        <s v="BOLIVAR"/>
        <s v="CAUCA"/>
        <s v="CAQUETA"/>
        <s v="CHOCO"/>
        <s v="NORTE DE SANTANDER"/>
        <s v="RISARALDA"/>
        <s v="AMAZONAS"/>
        <s v="CUNDINAMARCA"/>
        <s v="NARIÑO"/>
        <s v="VALLE DEL CAUCA "/>
        <s v="META"/>
        <s v="CASANARE"/>
        <s v="GUAJIRA"/>
        <s v="ATLANTICO"/>
        <s v="CESAR"/>
        <s v="CHOCÓ "/>
        <s v="ARAUCA"/>
        <s v="SUCRE"/>
        <s v="CALDAS "/>
        <s v="QUINDIO"/>
        <s v="VALLE" u="1"/>
        <s v="HUILA" u="1"/>
        <s v="VALLE " u="1"/>
      </sharedItems>
    </cacheField>
    <cacheField name="Municipio" numFmtId="0">
      <sharedItems/>
    </cacheField>
    <cacheField name="Cod Sector" numFmtId="0">
      <sharedItems containsBlank="1" containsMixedTypes="1" containsNumber="1" minValue="44430526.759999998" maxValue="44430526.759999998"/>
    </cacheField>
    <cacheField name="Sector" numFmtId="0">
      <sharedItems containsBlank="1"/>
    </cacheField>
    <cacheField name="Proceso" numFmtId="0">
      <sharedItems containsBlank="1"/>
    </cacheField>
    <cacheField name="Valor Obra" numFmtId="0">
      <sharedItems containsString="0" containsBlank="1" containsNumber="1" minValue="0" maxValue="949186438.98000002"/>
    </cacheField>
    <cacheField name="Valor Interventoria" numFmtId="0">
      <sharedItems containsString="0" containsBlank="1" containsNumber="1" minValue="26995.040000000001" maxValue="426399372"/>
    </cacheField>
    <cacheField name="Valor Total" numFmtId="0">
      <sharedItems containsSemiMixedTypes="0" containsString="0" containsNumber="1" minValue="26995.040000000001" maxValue="949186438.98000002"/>
    </cacheField>
    <cacheField name="REVISIÓN RESOLUCIÓN" numFmtId="0">
      <sharedItems containsSemiMixedTypes="0" containsString="0" containsNumber="1" containsInteger="1" minValue="1" maxValue="11" count="11">
        <n v="1"/>
        <n v="2"/>
        <n v="3"/>
        <n v="4"/>
        <n v="5"/>
        <n v="6"/>
        <n v="7"/>
        <n v="8"/>
        <n v="9"/>
        <n v="10"/>
        <n v="11"/>
      </sharedItems>
    </cacheField>
    <cacheField name="No de contrato " numFmtId="0">
      <sharedItems count="206">
        <s v="1650/2021"/>
        <s v="1366/2023"/>
        <s v="1477/2023"/>
        <s v="1510/2022"/>
        <s v="1521/2023"/>
        <s v="1566/2022"/>
        <s v="1620/2020"/>
        <s v="1637/2022"/>
        <s v="961/2022"/>
        <s v="1108/2021"/>
        <s v="2273/2021"/>
        <s v="1701/2022"/>
        <s v="1816/2023"/>
        <s v="1981/2023"/>
        <s v="2066/2023"/>
        <s v="2327/2023"/>
        <s v="2647/2023"/>
        <s v="2747/2023"/>
        <s v="2748/2023"/>
        <s v="2750/2023"/>
        <s v="2751/2023"/>
        <s v="2878/2023"/>
        <s v="3126/2023"/>
        <s v="3131/2023"/>
        <s v="3181/2023"/>
        <s v="3325/2023"/>
        <s v="3510/2023"/>
        <s v="4341/2023"/>
        <s v="5070/2023"/>
        <s v="4863/2023"/>
        <s v="4708/2023"/>
        <s v="4941/2023"/>
        <s v="4360/2023"/>
        <s v="4407/2023"/>
        <s v="4529/2023"/>
        <s v="4764/2023"/>
        <s v="5008/2023"/>
        <s v="3551/2023"/>
        <s v="2977/2023"/>
        <s v="1367/2022"/>
        <s v="1695/2021"/>
        <s v="2782/2023"/>
        <s v="3315/2023"/>
        <s v="3858/2023"/>
        <s v="4208/2023"/>
        <s v="4861/2023"/>
        <s v="4935/2023"/>
        <s v="3549/2023"/>
        <s v="1052/2022"/>
        <s v="2421/2023"/>
        <s v="3178/2023"/>
        <s v="4109/2023"/>
        <s v="4685/2023"/>
        <s v="5053/2023"/>
        <s v="5069/2023"/>
        <s v="983/2022"/>
        <s v="2255/2021"/>
        <s v="1664/2021"/>
        <s v="1074/2022"/>
        <s v="1073/2022"/>
        <s v="2252/2021"/>
        <s v="3920/2023"/>
        <s v="4599/2023"/>
        <s v="1104/2022"/>
        <s v="2930/2023"/>
        <s v="2613/2023"/>
        <s v="2270/2021"/>
        <s v="2659/2023"/>
        <s v="2793/2023"/>
        <s v="3775/2023"/>
        <s v="3836/2023"/>
        <s v="4233/2023"/>
        <s v="4805/2023"/>
        <s v="4911/2023"/>
        <s v="1079/2022"/>
        <s v="1101/2022"/>
        <s v="1045/2022"/>
        <s v="1078/2022"/>
        <s v="1100/2022"/>
        <s v="1309/2022"/>
        <s v="1478/2022"/>
        <s v="1494/2021"/>
        <s v="1514/2022"/>
        <s v="1378/2022"/>
        <s v="3275/2023"/>
        <s v="1820/2021"/>
        <s v="2248/2021"/>
        <s v="1573/2022"/>
        <s v="1630/2022"/>
        <s v="1659/2022"/>
        <s v="2171/2021"/>
        <s v="2239/2021"/>
        <s v="2258/2021"/>
        <s v="2787/2023"/>
        <s v="3853/2023"/>
        <s v="3695/2023"/>
        <s v="3883/2023"/>
        <s v="3941/2023"/>
        <s v="3987/2023"/>
        <s v="4521/2023"/>
        <s v="4653/2023"/>
        <s v="4751/2023"/>
        <s v="3581/2023"/>
        <s v="1108-2021" u="1"/>
        <s v="1367-2022" u="1"/>
        <s v="2327-2023" u="1"/>
        <s v="3131-2023" u="1"/>
        <s v="3858-2023" u="1"/>
        <s v="2748-2023" u="1"/>
        <s v="2248-2021" u="1"/>
        <s v="1104-2022" u="1"/>
        <s v="2258-2021" u="1"/>
        <s v="2421-2023" u="1"/>
        <s v="3510-2023" u="1"/>
        <s v="1566-2022" u="1"/>
        <s v="2747-2023" u="1"/>
        <s v="3181-2023" u="1"/>
        <s v="3551-2023" u="1"/>
        <s v="1695-2021" u="1"/>
        <s v="3836-2023" u="1"/>
        <s v="4861-2023" u="1"/>
        <s v="1630-2022" u="1"/>
        <s v="1664-2021" u="1"/>
        <s v="4208-2023" u="1"/>
        <s v="5053-2023" u="1"/>
        <s v="1514-2022" u="1"/>
        <s v="3941-2023" u="1"/>
        <s v="4935-2023" u="1"/>
        <s v="1494-2021" u="1"/>
        <s v="1521-2023" u="1"/>
        <s v="3581-2023" u="1"/>
        <s v="1477-2023" u="1"/>
        <s v="3275-2023" u="1"/>
        <s v="3920-2023" u="1"/>
        <s v="1816-2023" u="1"/>
        <s v="2787-2023" u="1"/>
        <s v="1079-2022" u="1"/>
        <s v="2977-2023" u="1"/>
        <s v="2171-2021" u="1"/>
        <s v="4407-2023" u="1"/>
        <s v="3549-2023" u="1"/>
        <s v="1659-2022" u="1"/>
        <s v="4764-2023" u="1"/>
        <s v="1078-2022" u="1"/>
        <s v="1101-2022" u="1"/>
        <s v="2255-2021" u="1"/>
        <s v="3695-2023" u="1"/>
        <s v="3178-2023" u="1"/>
        <s v="1478-2022" u="1"/>
        <s v="2659-2023" u="1"/>
        <s v="1573-2022" u="1"/>
        <s v="1981-2023" u="1"/>
        <s v="1100-2022" u="1"/>
        <s v="1637-2022" u="1"/>
        <s v="3126-2023" u="1"/>
        <s v="4521-2023" u="1"/>
        <s v="1820-2021" u="1"/>
        <s v="4341-2023" u="1"/>
        <s v="1701-2022" u="1"/>
        <s v="3853-2023" u="1"/>
        <s v="961-2022" u="1"/>
        <s v="1650-2021" u="1"/>
        <s v="4911-2023" u="1"/>
        <s v="5070-2023" u="1"/>
        <s v="4109-2023" u="1"/>
        <s v="5008-2023" u="1"/>
        <s v="1045-2022" u="1"/>
        <s v="1510-2022" u="1"/>
        <s v="3315-2023" u="1"/>
        <s v="3883-2023" u="1"/>
        <s v="4805-2023" u="1"/>
        <s v="4751-2023" u="1"/>
        <s v="983-2022" u="1"/>
        <s v="2647-2023" u="1"/>
        <s v="3325-2023" u="1"/>
        <s v="4941-2023" u="1"/>
        <s v="5069-2023" u="1"/>
        <s v="1309-2022" u="1"/>
        <s v="2273-2021" u="1"/>
        <s v="2066-2023" u="1"/>
        <s v="2878-2023" u="1"/>
        <s v="4360-2023" u="1"/>
        <s v="2252-2021" u="1"/>
        <s v="2793-2023" u="1"/>
        <s v="4529-2023" u="1"/>
        <s v="3987-2023" u="1"/>
        <s v="2782-2023" u="1"/>
        <s v="4233-2023" u="1"/>
        <s v="1074-2022" u="1"/>
        <s v="1620-2020" u="1"/>
        <s v="2751-2023" u="1"/>
        <s v="4685-2023" u="1"/>
        <s v="4708-2023" u="1"/>
        <s v="1366-2023" u="1"/>
        <s v="2930-2023" u="1"/>
        <s v="3775-2023" u="1"/>
        <s v="1073-2022" u="1"/>
        <s v="2750-2023" u="1"/>
        <s v="4599-2023" u="1"/>
        <s v="4653-2023" u="1"/>
        <s v="1052-2022" u="1"/>
        <s v="1378-2022" u="1"/>
        <s v="2239-2021" u="1"/>
        <s v="2270-2021" u="1"/>
        <s v="2613-2023" u="1"/>
        <s v="4863-2023" u="1"/>
      </sharedItems>
    </cacheField>
    <cacheField name="PLANTA CENTRAL O DT" numFmtId="0">
      <sharedItems/>
    </cacheField>
    <cacheField name="OBSERVACION INICIAL " numFmtId="0">
      <sharedItems containsBlank="1"/>
    </cacheField>
    <cacheField name="UBICACIÓN OAP" numFmtId="0">
      <sharedItems/>
    </cacheField>
    <cacheField name="CAMBIO RESPECTO A AJUSTE INICIAL " numFmtId="0">
      <sharedItems containsBlank="1"/>
    </cacheField>
    <cacheField name="RP " numFmtId="0">
      <sharedItems containsBlank="1" containsMixedTypes="1" containsNumber="1" containsInteger="1" minValue="21023" maxValue="1449523"/>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39.713575000002" createdVersion="6" refreshedVersion="8" minRefreshableVersion="3" recordCount="109" xr:uid="{00000000-000A-0000-FFFF-FFFF38000000}">
  <cacheSource type="worksheet">
    <worksheetSource ref="B1:M110" sheet="CONSOLI"/>
  </cacheSource>
  <cacheFields count="12">
    <cacheField name="Proyecto " numFmtId="0">
      <sharedItems count="2">
        <s v="Colombia Rural "/>
        <s v="Red terciaria "/>
      </sharedItems>
    </cacheField>
    <cacheField name="REVISIÓN RESOLUCIÓN" numFmtId="0">
      <sharedItems containsString="0" containsBlank="1" containsNumber="1" containsInteger="1" minValue="1" maxValue="11"/>
    </cacheField>
    <cacheField name="No resolución" numFmtId="0">
      <sharedItems/>
    </cacheField>
    <cacheField name="No de contrato " numFmtId="0">
      <sharedItems/>
    </cacheField>
    <cacheField name="Suma de Valor Total" numFmtId="0">
      <sharedItems containsSemiMixedTypes="0" containsString="0" containsNumber="1" minValue="168719" maxValue="992055808"/>
    </cacheField>
    <cacheField name="No CDP " numFmtId="0">
      <sharedItems containsSemiMixedTypes="0" containsString="0" containsNumber="1" containsInteger="1" minValue="150625" maxValue="156525"/>
    </cacheField>
    <cacheField name="fecha envío a registro " numFmtId="16">
      <sharedItems containsSemiMixedTypes="0" containsNonDate="0" containsDate="1" containsString="0" minDate="2025-12-26T00:00:00" maxDate="2025-12-30T00:00:00"/>
    </cacheField>
    <cacheField name="No memorando " numFmtId="0">
      <sharedItems/>
    </cacheField>
    <cacheField name="Fecha memorando " numFmtId="16">
      <sharedItems containsSemiMixedTypes="0" containsNonDate="0" containsDate="1" containsString="0" minDate="2025-12-26T00:00:00" maxDate="2025-12-30T00:00:00"/>
    </cacheField>
    <cacheField name="No RP " numFmtId="0">
      <sharedItems containsSemiMixedTypes="0" containsString="0" containsNumber="1" containsInteger="1" minValue="887825" maxValue="901025" count="109">
        <n v="888625"/>
        <n v="887925"/>
        <n v="888025"/>
        <n v="888125"/>
        <n v="888225"/>
        <n v="888325"/>
        <n v="888425"/>
        <n v="888525"/>
        <n v="887825"/>
        <n v="888725"/>
        <n v="892625"/>
        <n v="892225"/>
        <n v="891925"/>
        <n v="892025"/>
        <n v="892125"/>
        <n v="892325"/>
        <n v="893025"/>
        <n v="893525"/>
        <n v="893625"/>
        <n v="889425"/>
        <n v="899625"/>
        <n v="889525"/>
        <n v="900025"/>
        <n v="889625"/>
        <n v="889725"/>
        <n v="891025"/>
        <n v="889825"/>
        <n v="889925"/>
        <n v="890925"/>
        <n v="890725"/>
        <n v="890325"/>
        <n v="890825"/>
        <n v="890025"/>
        <n v="890125"/>
        <n v="890225"/>
        <n v="890625"/>
        <n v="890525"/>
        <n v="892525"/>
        <n v="893225"/>
        <n v="893125"/>
        <n v="892425"/>
        <n v="892925"/>
        <n v="893325"/>
        <n v="899825"/>
        <n v="893425"/>
        <n v="892725"/>
        <n v="892825"/>
        <n v="891425"/>
        <n v="891225"/>
        <n v="891725"/>
        <n v="891825"/>
        <n v="891525"/>
        <n v="891125"/>
        <n v="891325"/>
        <n v="891625"/>
        <n v="899525"/>
        <n v="898725"/>
        <n v="897725"/>
        <n v="899025"/>
        <n v="898925"/>
        <n v="899225"/>
        <n v="898825"/>
        <n v="899325"/>
        <n v="899125"/>
        <n v="900125"/>
        <n v="898425"/>
        <n v="897425"/>
        <n v="898625"/>
        <n v="899425"/>
        <n v="900825"/>
        <n v="900925"/>
        <n v="900525"/>
        <n v="901025"/>
        <n v="899925"/>
        <n v="895125"/>
        <n v="895625"/>
        <n v="895225"/>
        <n v="896925"/>
        <n v="895425"/>
        <n v="895925"/>
        <n v="897825"/>
        <n v="898025"/>
        <n v="898125"/>
        <n v="896325"/>
        <n v="897025"/>
        <n v="895825"/>
        <n v="896425"/>
        <n v="895325"/>
        <n v="895525"/>
        <n v="895725"/>
        <n v="896025"/>
        <n v="896125"/>
        <n v="896525"/>
        <n v="896725"/>
        <n v="897925"/>
        <n v="898225"/>
        <n v="897625"/>
        <n v="897525"/>
        <n v="897325"/>
        <n v="897225"/>
        <n v="896825"/>
        <n v="897125"/>
        <n v="898525"/>
        <n v="894925"/>
        <n v="894725"/>
        <n v="894825"/>
        <n v="894625"/>
        <n v="894425"/>
        <n v="894525"/>
      </sharedItems>
    </cacheField>
    <cacheField name="Fecha " numFmtId="16">
      <sharedItems containsSemiMixedTypes="0" containsNonDate="0" containsDate="1" containsString="0" minDate="2025-12-26T00:00:00" maxDate="2025-12-30T00:00:00"/>
    </cacheField>
    <cacheField name="SOPORTES " numFmtId="0">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CER" refreshedDate="46100.825907638886" createdVersion="8" refreshedVersion="6" minRefreshableVersion="3" recordCount="230" xr:uid="{00000000-000A-0000-FFFF-FFFF4B000000}">
  <cacheSource type="worksheet">
    <worksheetSource ref="A5:T235" sheet="Cuadro metas"/>
  </cacheSource>
  <cacheFields count="20">
    <cacheField name="UE" numFmtId="0">
      <sharedItems/>
    </cacheField>
    <cacheField name="Proyecto" numFmtId="0">
      <sharedItems count="5">
        <s v="2402-0600-0012"/>
        <s v="2402-0600-0011"/>
        <s v="2402-0600-0014"/>
        <s v="2402-0600-0013"/>
        <s v="2402-0600-0016"/>
      </sharedItems>
    </cacheField>
    <cacheField name="No de contrato " numFmtId="0">
      <sharedItems count="88">
        <s v="1366/2023"/>
        <s v="2326/2024"/>
        <s v="2630/2024"/>
        <s v="2687/2024"/>
        <s v="2793/2023"/>
        <s v="2921/2024"/>
        <s v="2958/2024"/>
        <s v="3004/2024"/>
        <s v="3005/2024"/>
        <s v="3151/2024"/>
        <s v="3233/2024"/>
        <s v="3236/2024"/>
        <s v="3325/2024"/>
        <s v="3330/2024"/>
        <s v="3341/2024"/>
        <s v="3404/2024"/>
        <s v="3428/2024"/>
        <s v="3441/2024"/>
        <s v="3472/2024"/>
        <s v="3473/2024"/>
        <s v="3493/2024"/>
        <s v="3531/2024"/>
        <s v="3762/2024"/>
        <s v="3763/2024"/>
        <s v="3772/2024"/>
        <s v="3786/2024"/>
        <s v="3959/2024"/>
        <s v="3960/2024"/>
        <s v="4023/2024"/>
        <s v="4157/2024"/>
        <s v="4229/2024"/>
        <s v="4751/2023"/>
        <s v="5059/2023"/>
        <s v="1073/2022"/>
        <s v="1099/2022"/>
        <s v="1494/2021"/>
        <s v="1572/2020"/>
        <s v="1630/2022"/>
        <s v="1695/2021"/>
        <s v="2013/2024"/>
        <s v="2171/2021"/>
        <s v="2258/2021"/>
        <s v="2259/2021"/>
        <s v="2977/2023"/>
        <s v="3133/2024"/>
        <s v="3314/2024"/>
        <s v="4105/2024"/>
        <s v="4295/2024"/>
        <s v="1020/2022"/>
        <s v="1027/2022"/>
        <s v="3426/2024"/>
        <s v="3556/2024"/>
        <s v="3585/2024"/>
        <s v="3694/2024"/>
        <s v="3178/2023"/>
        <s v="3696/2024"/>
        <s v="4037/2024"/>
        <s v="4763/2023"/>
        <s v="986/2021"/>
        <s v="2911/2023"/>
        <s v="3326/2024"/>
        <s v="3551/2023"/>
        <s v="3883/2023"/>
        <s v="4384/2024"/>
        <s v="5053/2023"/>
        <s v="983/2022"/>
        <s v="3932/2024"/>
        <s v="4086/2024"/>
        <s v="4126/2024"/>
        <s v="4144/2024"/>
        <s v="4195/2024"/>
        <s v="4214/2024"/>
        <s v="2932/2024"/>
        <s v="3430/2024"/>
        <s v="3559-2024"/>
        <s v="3795/2024"/>
        <s v="4070/2024"/>
        <s v="4156-2024"/>
        <s v="1566/2022"/>
        <s v="1981/2023"/>
        <s v="2066/2023"/>
        <s v="2116/2021"/>
        <s v="2905/2023"/>
        <s v="1229-2018"/>
        <s v="4192/2024"/>
        <s v="3315/2023"/>
        <s v="4599-2023"/>
        <s v="4941-2023"/>
      </sharedItems>
    </cacheField>
    <cacheField name="RP " numFmtId="0">
      <sharedItems containsMixedTypes="1" containsNumber="1" containsInteger="1" minValue="205124" maxValue="1428123"/>
    </cacheField>
    <cacheField name="Cod Producto" numFmtId="0">
      <sharedItems containsSemiMixedTypes="0" containsString="0" containsNumber="1" containsInteger="1" minValue="2402006" maxValue="2402114"/>
    </cacheField>
    <cacheField name="Producto" numFmtId="0">
      <sharedItems/>
    </cacheField>
    <cacheField name="Actividad" numFmtId="0">
      <sharedItems/>
    </cacheField>
    <cacheField name="Departamento" numFmtId="0">
      <sharedItems/>
    </cacheField>
    <cacheField name="Municipio" numFmtId="0">
      <sharedItems/>
    </cacheField>
    <cacheField name="Cod Sector" numFmtId="0">
      <sharedItems containsNonDate="0" containsString="0" containsBlank="1"/>
    </cacheField>
    <cacheField name="Sector" numFmtId="0">
      <sharedItems containsNonDate="0" containsString="0" containsBlank="1"/>
    </cacheField>
    <cacheField name="Proceso" numFmtId="49">
      <sharedItems/>
    </cacheField>
    <cacheField name="Meta No de actas " numFmtId="165">
      <sharedItems containsString="0" containsBlank="1" containsNumber="1" containsInteger="1" minValue="1" maxValue="9"/>
    </cacheField>
    <cacheField name="Valor Obra" numFmtId="43">
      <sharedItems containsString="0" containsBlank="1" containsNumber="1" minValue="217528.62" maxValue="2029431338"/>
    </cacheField>
    <cacheField name="Valor Interventoria" numFmtId="43">
      <sharedItems containsString="0" containsBlank="1" containsNumber="1" minValue="584" maxValue="572912104"/>
    </cacheField>
    <cacheField name="Valor Total" numFmtId="43">
      <sharedItems containsSemiMixedTypes="0" containsString="0" containsNumber="1" minValue="0" maxValue="2029431338"/>
    </cacheField>
    <cacheField name="No de justificación" numFmtId="0">
      <sharedItems containsSemiMixedTypes="0" containsString="0" containsNumber="1" containsInteger="1" minValue="1" maxValue="34"/>
    </cacheField>
    <cacheField name="Tipo PAC/ No radicación" numFmtId="0">
      <sharedItems containsNonDate="0" containsString="0" containsBlank="1"/>
    </cacheField>
    <cacheField name="PLANTA CENTRAL O DT" numFmtId="0">
      <sharedItems/>
    </cacheField>
    <cacheField name="OBSERVACIO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29">
  <r>
    <s v="SVR"/>
    <x v="0"/>
    <s v="Vía terciaria mejorada"/>
    <s v="Vía terciaria mejorada"/>
    <s v="LA GUAJIRA"/>
    <s v="LA JAGUA DEL PILAR"/>
    <s v="N/A"/>
    <s v="N/A"/>
    <s v="PAGO PASIVOS EXIGIBLES - VIGENCIAS EXPIRADAS"/>
    <s v="4 INFORMES "/>
    <n v="0"/>
    <n v="85656244"/>
    <n v="85656244"/>
    <s v="Se requiere el pago del acta del mes de julio - agosto- septiembre y octubre de 2024 del contrato 3275 de 2023 INTERVENTORIA TECNICA, ADMINISTRATIVA, FINANCIERA Y AMBIENTAL PARA EL MEJORAMIENTO DE VIAS RURALES EN EL MUNICIPIO DE LA JAGUA DEL PILAR DEPARTAMENTO DE LA GUAJIRA DEL PROGRAMA COLOMBIA RURAL la cual se realizara por vigencia expirada."/>
    <x v="0"/>
    <s v="PLANTA CENTRAL"/>
  </r>
  <r>
    <s v="SVR"/>
    <x v="0"/>
    <s v="Vía terciaria mejorada"/>
    <s v="Vía terciaria mejorada"/>
    <s v="LA GUAJIRA"/>
    <s v="BARRANCAS"/>
    <s v="N/A"/>
    <s v="N/A"/>
    <s v="PAGO PASIVOS EXIGIBLES - VIGENCIAS EXPIRADAS"/>
    <s v="1 INFORME "/>
    <n v="0"/>
    <n v="48727700"/>
    <n v="48727700"/>
    <s v="Se requiere el pago del acta del mes de marzo de 2024 recursos año 2023 del contrato 983 de 2022 INTERVENTORIA TECNICA, ADMINISTRATIVA, FINANCIERA Y AMBIENTAL PARA EL MEJORAMIENTO Y MANTENIMIENTO DE VIAS TERCIARIAS DEL PROGRAMA COLOMBIA RURAL EN LOS MUNICIPIOS DEL DPTO DE LA GUAJIRA  - LOTE 12 la cual se realizara por vigencia expirada."/>
    <x v="1"/>
    <s v="PLANTA CENTRAL"/>
  </r>
  <r>
    <s v="SVR"/>
    <x v="0"/>
    <s v="Vía terciaria mejorada"/>
    <s v="Vía terciaria mejorada"/>
    <s v="ANTIOQUIA "/>
    <s v="ANGELOPOLIS "/>
    <s v="N/A"/>
    <s v="N/A"/>
    <s v="PAGO PASIVOS EXIGIBLES - VIGENCIAS EXPIRADAS"/>
    <s v="5 INFORMES "/>
    <n v="0"/>
    <n v="121191457.75"/>
    <n v="121191457.75"/>
    <s v="Formatos ajustados respecto a los radicados inicialmente en desagregación de productos y AFINCO 13 de municipalización. Se requiere el pago del acta del mes de agosto - septiembre - octubre - noviembre y diciembre de 2024 del contrato 5070 de 2023 INTERV. TECNICA ADMINISTRATIVA FINANCIERA Y AMBIENTAL PARA EL MEJORAMIENTO Y MANTENIMIENTO DE LAS VIAS TERCIARIAS EN LOS MUNICIPIOS DEL DEPARTAMENTO DE ANTIOQUIA – LOTE 1 la cual se realizara por vigencia expirada."/>
    <x v="2"/>
    <s v="PLANTA CENTRAL"/>
  </r>
  <r>
    <s v="SVR"/>
    <x v="0"/>
    <s v="Vía terciaria mejorada"/>
    <s v="Vía terciaria mejorada"/>
    <s v="ANTIOQUIA "/>
    <s v="SAN PEDRO DE LOS MILAGROS"/>
    <s v="N/A"/>
    <s v="N/A"/>
    <s v="PAGO PASIVOS EXIGIBLES - VIGENCIAS EXPIRADAS"/>
    <m/>
    <n v="0"/>
    <n v="192408208.44999999"/>
    <n v="192408208.44999999"/>
    <m/>
    <x v="2"/>
    <s v="PLANTA CENTRAL"/>
  </r>
  <r>
    <s v="SVR"/>
    <x v="0"/>
    <s v="Vía terciaria mejorada"/>
    <s v="Vía terciaria mejorada"/>
    <s v="ANTIOQUIA "/>
    <s v="ENVIGADO "/>
    <s v="N/A"/>
    <s v="N/A"/>
    <s v="PAGO PASIVOS EXIGIBLES - VIGENCIAS EXPIRADAS"/>
    <m/>
    <n v="0"/>
    <n v="216869160.80000001"/>
    <n v="216869160.80000001"/>
    <m/>
    <x v="2"/>
    <s v="PLANTA CENTRAL"/>
  </r>
  <r>
    <s v="SVR"/>
    <x v="1"/>
    <s v="Vía terciaria con mantenimiento periódico o rutinario "/>
    <s v="Vía terciaria con mantenimiento "/>
    <s v="ANTIOQUIA "/>
    <s v="ANGELOPOLIS "/>
    <s v="N/A"/>
    <s v="N/A"/>
    <s v="PAGO PASIVOS EXIGIBLES - VIGENCIAS EXPIRADAS"/>
    <m/>
    <n v="0"/>
    <n v="95953635.100000009"/>
    <n v="95953635.100000009"/>
    <m/>
    <x v="2"/>
    <s v="PLANTA CENTRAL"/>
  </r>
  <r>
    <s v="SVR"/>
    <x v="1"/>
    <s v="Vía terciaria con mantenimiento periódico o rutinario "/>
    <s v="Vía terciaria con mantenimiento "/>
    <s v="ANTIOQUIA "/>
    <s v="SAN PEDRO DE LOS MILAGROS"/>
    <s v="N/A"/>
    <s v="N/A"/>
    <s v="PAGO PASIVOS EXIGIBLES - VIGENCIAS EXPIRADAS"/>
    <m/>
    <n v="0"/>
    <n v="152339672.81999999"/>
    <n v="152339672.81999999"/>
    <m/>
    <x v="2"/>
    <s v="PLANTA CENTRAL"/>
  </r>
  <r>
    <s v="SVR"/>
    <x v="1"/>
    <s v="Vía terciaria con mantenimiento periódico o rutinario "/>
    <s v="Vía terciaria con mantenimiento "/>
    <s v="ANTIOQUIA "/>
    <s v="ENVIGADO "/>
    <s v="N/A"/>
    <s v="N/A"/>
    <s v="PAGO PASIVOS EXIGIBLES - VIGENCIAS EXPIRADAS"/>
    <m/>
    <n v="0"/>
    <n v="171706692.08000001"/>
    <n v="171706692.08000001"/>
    <m/>
    <x v="2"/>
    <s v="PLANTA CENTRAL"/>
  </r>
  <r>
    <s v="SVR"/>
    <x v="0"/>
    <s v="Vía terciaria mejorada"/>
    <s v="Vía terciaria mejorada"/>
    <s v="LA GUAJIRA"/>
    <s v="BARRANCAS"/>
    <s v="N/A"/>
    <s v="N/A"/>
    <s v="PAGO PASIVOS EXIGIBLES - VIGENCIAS EXPIRADAS"/>
    <s v="4 INFORMES "/>
    <n v="0"/>
    <n v="398197332"/>
    <n v="398197332"/>
    <s v="Se requiere el pago del acta del mes de julio - agosto - septiembre - octubre  de 2024 del contrato 4863 de 2023 INTERVENTORIA TECNICA, ADMINISTRATIVA, FINANCIERA Y AMBIENTAL PARA EL MEJORAMIENTO Y MANTENIMIENTO DE LAS VIAS TERCIARIAS EN EL MUNICIPIO DE BARRANCAS POR EL PROGRAMA DE “COLOMBIA RURAL” EN EL _x000a_DEPARTAMENTO DE LA GUAJIRA la cual se realizara por vigencia expirada."/>
    <x v="3"/>
    <s v="PLANTA CENTRAL"/>
  </r>
  <r>
    <s v="SVR"/>
    <x v="0"/>
    <s v="Vía terciaria mejorada"/>
    <s v="Vía terciaria mejorada"/>
    <s v="Antioquia"/>
    <s v="APARTADO "/>
    <s v="N/A"/>
    <s v="N/A"/>
    <s v="PAGO PASIVOS EXIGIBLES - VIGENCIAS EXPIRADAS"/>
    <s v="1 INFORME "/>
    <n v="0"/>
    <n v="5584333.2420168063"/>
    <n v="5584333.2420168063"/>
    <s v="Se requiere el pago del acta del mes de agosto - septiembre  de 2024 del contrato 1820 de 2021 INTERV. TECNICA, ADMINISTRATIVA, FINANCIERA Y AMBIENTAL PARA EL MNTTO Y MEJ. DE VIAS TERCIARIAS DEL PROGRAMA &quot;COLOMBIA RURAL&quot; EN LOS MUNICIPIOS DEL DEPARTAMENTO DE ANTIOQUIA G7 la cual se realizara por vigencia expirada."/>
    <x v="4"/>
    <s v="PLANTA CENTRAL"/>
  </r>
  <r>
    <s v="SVR"/>
    <x v="0"/>
    <s v="Vía terciaria mejorada"/>
    <s v="Vía terciaria mejorada"/>
    <s v="Antioquia"/>
    <s v="EL RETIRO"/>
    <s v="N/A"/>
    <s v="N/A"/>
    <s v="PAGO PASIVOS EXIGIBLES - VIGENCIAS EXPIRADAS"/>
    <s v="1 INFORME "/>
    <n v="0"/>
    <n v="27995623.247983195"/>
    <n v="27995623.247983195"/>
    <m/>
    <x v="4"/>
    <s v="PLANTA CENTRAL"/>
  </r>
  <r>
    <s v="SVR"/>
    <x v="0"/>
    <s v="Vía terciaria mejorada"/>
    <s v="Vía terciaria mejorada"/>
    <s v="Antioquia"/>
    <s v="GUADALUPE "/>
    <s v="N/A"/>
    <s v="N/A"/>
    <s v="PAGO PASIVOS EXIGIBLES - VIGENCIAS EXPIRADAS"/>
    <s v="Informes"/>
    <n v="0"/>
    <n v="7251047.5"/>
    <n v="7251047.5"/>
    <s v="Se requiere el pago del acta del mes de julio de 2024 del contrato 2248 de 2021 INTERVENTORIA TECNICA, ADMINISTRATIVA, FINANCIERA Y AMBIENTAL PARA EL MANTENIMIENTO Y MEJORAMIENTO DE VIAS TERCIARIAS DEL PROGRAMA &quot;COLOMBIA RURAL&quot; EN LOS MUNICIPIOS DEL DEPARTAMENTO DEL ANTIOQUIA, GRUPOS 8” la cual se realizara por vigencia expirada."/>
    <x v="5"/>
    <s v="PLANTA CENTRAL"/>
  </r>
  <r>
    <s v="SVR"/>
    <x v="0"/>
    <s v="Vía terciaria mejorada"/>
    <s v="Vía terciaria mejorada"/>
    <s v="Antioquia"/>
    <s v="CAREPA "/>
    <s v="N/A"/>
    <s v="N/A"/>
    <s v="PAGO PASIVOS EXIGIBLES - VIGENCIAS EXPIRADAS"/>
    <m/>
    <n v="0"/>
    <n v="7251047.5"/>
    <n v="7251047.5"/>
    <m/>
    <x v="5"/>
    <s v="PLANTA CENTRAL"/>
  </r>
  <r>
    <s v="SVR"/>
    <x v="0"/>
    <s v="Vía terciaria mejorada"/>
    <s v="Vía terciaria mejorada"/>
    <s v="Guajira"/>
    <s v="URIBIA "/>
    <s v="N/A"/>
    <s v="N/A"/>
    <s v="PAGO PASIVOS EXIGIBLES - VIGENCIAS EXPIRADAS"/>
    <s v=" 4 Informes"/>
    <n v="0"/>
    <n v="147632541"/>
    <n v="147632541"/>
    <s v="Se debe ajustar el valor facturado el saldo del registro No 1298623, corresponde a $147.632.541 y el valor facturado es de $147.708.141,4._x000a_Se requiere el pago del acta del mes de julio - agosto - septiembre - octubre de 2024 recursos año 2023 del contrato 2255 de 2021 INTERV. TECNICA ADMINISTRATIVA FINANCIERA Y AMBIENTAL PARA EL MEJORAMIENTO DE LA VIA QUE CONDUCE AL CORREGIMIENTO DE POPORTIN EN EL MUNICIPIO DE URIBIA DEPTO GUAJIRA la cual se realizara por vigencia expirada."/>
    <x v="6"/>
    <s v="PLANTA CENTRAL"/>
  </r>
  <r>
    <s v="SVR"/>
    <x v="0"/>
    <s v="Vía terciaria mejorada"/>
    <s v="Vía terciaria mejorada"/>
    <s v="ANTIOQUIA "/>
    <s v="BELLO"/>
    <s v="N/A"/>
    <s v="N/A"/>
    <s v="PAGO PASIVOS EXIGIBLES - VIGENCIAS EXPIRADAS"/>
    <s v="3 INFORMES "/>
    <n v="0"/>
    <n v="41550571.200000003"/>
    <n v="41550571.200000003"/>
    <s v="Se requiere el pago del acta del mes de agosto - septiembre y octubre de 2024 del contrato 2930 de 2023 INTERV. TECNICA ADMINISTRATIVA FINANCIERA Y AMBIENTAL PARA EL MANTENIMIENTO Y MEJORAMIENTO DE VIAS TERCIARIAS DEL PROGRAMA &quot;COLOMBIA RURAL&quot; EN LOS MUNICIPIOS DEPARTAMENTO DE ANTIOQUIA” la cual se realizara por vigencia expirada."/>
    <x v="7"/>
    <s v="PLANTA CENTRAL"/>
  </r>
  <r>
    <s v="SVR"/>
    <x v="0"/>
    <s v="Vía terciaria mejorada"/>
    <s v="Vía terciaria mejorada"/>
    <s v="ANTIOQUIA "/>
    <s v="SAN JUAN DE URABA"/>
    <s v="N/A"/>
    <s v="N/A"/>
    <s v="PAGO PASIVOS EXIGIBLES - VIGENCIAS EXPIRADAS"/>
    <m/>
    <n v="0"/>
    <n v="41550571.200000003"/>
    <n v="41550571.200000003"/>
    <m/>
    <x v="7"/>
    <s v="PLANTA CENTRAL"/>
  </r>
  <r>
    <s v="SVR"/>
    <x v="0"/>
    <s v="Vía terciaria mejorada"/>
    <s v="Vía terciaria mejorada"/>
    <s v="ANTIOQUIA "/>
    <s v="SAN LUIS"/>
    <s v="N/A"/>
    <s v="N/A"/>
    <s v="PAGO PASIVOS EXIGIBLES - VIGENCIAS EXPIRADAS"/>
    <m/>
    <n v="0"/>
    <n v="41550571.100000001"/>
    <n v="41550571.100000001"/>
    <m/>
    <x v="7"/>
    <s v="PLANTA CENTRAL"/>
  </r>
  <r>
    <s v="SVR"/>
    <x v="0"/>
    <s v="Vía terciaria mejorada"/>
    <s v="Vía terciaria mejorada"/>
    <s v="ANTIOQUIA "/>
    <s v="SALGAR"/>
    <s v="N/A"/>
    <s v="N/A"/>
    <s v="PAGO PASIVOS EXIGIBLES - VIGENCIAS EXPIRADAS"/>
    <m/>
    <n v="0"/>
    <n v="20783744.5"/>
    <n v="20783744.5"/>
    <m/>
    <x v="7"/>
    <s v="PLANTA CENTRAL"/>
  </r>
  <r>
    <s v="SVR"/>
    <x v="0"/>
    <s v="Vía terciaria mejorada"/>
    <s v="Vía terciaria mejorada"/>
    <s v="ANTIOQUIA "/>
    <s v="BETANIA"/>
    <s v="N/A"/>
    <s v="N/A"/>
    <s v="PAGO PASIVOS EXIGIBLES - VIGENCIAS EXPIRADAS"/>
    <m/>
    <n v="0"/>
    <n v="20783744.5"/>
    <n v="20783744.5"/>
    <m/>
    <x v="7"/>
    <s v="PLANTA CENTRAL"/>
  </r>
  <r>
    <s v="SVR"/>
    <x v="1"/>
    <s v="Vía terciaria con mantenimiento periódico o rutinario "/>
    <s v="Vía terciaria con mantenimiento "/>
    <s v="ANTIOQUIA "/>
    <s v="BELLO"/>
    <s v="N/A"/>
    <s v="N/A"/>
    <s v="PAGO PASIVOS EXIGIBLES - VIGENCIAS EXPIRADAS"/>
    <m/>
    <n v="0"/>
    <n v="83381145.299999997"/>
    <n v="83381145.299999997"/>
    <m/>
    <x v="7"/>
    <s v="PLANTA CENTRAL"/>
  </r>
  <r>
    <s v="SVR"/>
    <x v="1"/>
    <s v="Vía terciaria con mantenimiento periódico o rutinario "/>
    <s v="Vía terciaria con mantenimiento "/>
    <s v="ANTIOQUIA "/>
    <s v="SAN JUAN DE URABA"/>
    <s v="N/A"/>
    <s v="N/A"/>
    <s v="PAGO PASIVOS EXIGIBLES - VIGENCIAS EXPIRADAS"/>
    <m/>
    <n v="0"/>
    <n v="5808439.2999999998"/>
    <n v="5808439.2999999998"/>
    <m/>
    <x v="7"/>
    <s v="PLANTA CENTRAL"/>
  </r>
  <r>
    <s v="SVR"/>
    <x v="1"/>
    <s v="Vía terciaria con mantenimiento periódico o rutinario "/>
    <s v="Vía terciaria con mantenimiento "/>
    <s v="ANTIOQUIA "/>
    <s v="SAN LUIS"/>
    <s v="N/A"/>
    <s v="N/A"/>
    <s v="PAGO PASIVOS EXIGIBLES - VIGENCIAS EXPIRADAS"/>
    <m/>
    <n v="0"/>
    <n v="5808439.4000000004"/>
    <n v="5808439.4000000004"/>
    <m/>
    <x v="7"/>
    <s v="PLANTA CENTRAL"/>
  </r>
  <r>
    <s v="SVR"/>
    <x v="0"/>
    <s v="Vía terciaria mejorada"/>
    <s v="Vía terciaria mejorada"/>
    <s v="VALLE "/>
    <s v="RIOFRIO"/>
    <s v="N/A"/>
    <s v="N/A"/>
    <s v="PAGO PASIVOS EXIGIBLES - VIGENCIAS EXPIRADAS"/>
    <m/>
    <n v="0"/>
    <n v="462709509.86999989"/>
    <n v="462709509.86999989"/>
    <s v="El valor solicitado en CDP es diferente al valor del cuadro "/>
    <x v="8"/>
    <s v="PLANTA CENTRAL"/>
  </r>
  <r>
    <s v="SVR"/>
    <x v="0"/>
    <s v="Vía terciaria mejorada"/>
    <s v="Vía terciaria mejorada"/>
    <s v="CAUCA"/>
    <s v="SOTARÁ "/>
    <s v="N/A"/>
    <s v="N/A"/>
    <s v="PAGO PASIVOS EXIGIBLES - VIGENCIAS EXPIRADAS"/>
    <s v="9 INFORMES "/>
    <n v="0"/>
    <n v="195200000"/>
    <n v="195200000"/>
    <s v="Se debe realizar el ajuste en los rubros con relación a la facturación realizada el valor facturado en mejoramietno excede el saldo existente del registro.  ES IMPORTANTE REALIZAR EL PAGO DE LA VIGENCIA EXPIRADA POR VALOR DE $205.301.170 CON RECURSOS DE LA PRESENTE VIGENCIA 2025 Y CON ELLO, PODER ACREDITAR EL PAGO PENDIENTE A LA FIRMA CONSORCIO INGEVIAL 2023.; LO ANTERIOR, PESE A QUE LAS ACTAS FUERON RADICADAS EN LA ENTIDAD, ESTAS NO PUDIERON SER PAGADAS AL CONTRATISTA, POR NO CONTAR CON EL PAC REQUERIDO."/>
    <x v="9"/>
    <s v="PLANTA CENTRAL"/>
  </r>
  <r>
    <s v="SVR"/>
    <x v="1"/>
    <s v="Vía terciaria con mantenimiento periódico o rutinario "/>
    <s v="Vía terciaria con mantenimiento "/>
    <s v="CAUCA"/>
    <s v="SOTARÁ "/>
    <s v="N/A"/>
    <s v="N/A"/>
    <s v="PAGO PASIVOS EXIGIBLES - VIGENCIAS EXPIRADAS"/>
    <m/>
    <n v="0"/>
    <n v="10101170"/>
    <n v="10101170"/>
    <m/>
    <x v="9"/>
    <s v="PLANTA CENTRAL"/>
  </r>
  <r>
    <s v="SVR"/>
    <x v="0"/>
    <s v="Vía terciaria mejorada"/>
    <s v="Vía terciaria mejorada"/>
    <s v="CAQUETA"/>
    <s v="SAN VIVENTE DEL CAGUAN "/>
    <s v="N/A"/>
    <s v="N/A"/>
    <s v="PAGO PASIVOS EXIGIBLES - VIGENCIAS EXPIRADAS"/>
    <s v="Con formacion de estructura en 0,6 km _x000a_4 INFORMES "/>
    <n v="4191072956"/>
    <n v="134851619"/>
    <n v="4325924575"/>
    <s v="Incorporar los recursos para el pago de las actas tramitadas 11, 12 y 13"/>
    <x v="10"/>
    <s v="PLANTA CENTRAL"/>
  </r>
  <r>
    <s v="SVR"/>
    <x v="0"/>
    <s v="Vía terciaria mejorada"/>
    <s v="Vía terciaria mejorada"/>
    <s v="CAUCA"/>
    <s v="LA VEGA "/>
    <s v="N/A"/>
    <s v="N/A"/>
    <s v="PAGO PASIVOS EXIGIBLES - VIGENCIAS EXPIRADAS"/>
    <s v="7 ACTAS "/>
    <m/>
    <n v="160000000"/>
    <n v="160000000"/>
    <s v="ES IMPORTANTE REALIZAR EL PAGO DE LA VIGENCIA EXPIRADA POR VALOR DE $205.541.984 CON RECURSOS DE LA PRESENTE VIGENCIA 2025 Y CON ELLO, PODER ACREDITAR EL PAGO PENDIENTE A LA FIRMA CONSORCIO INTER VIAL LA VEGA.; LO ANTERIOR, PESE A QUE LAS ACTAS FUERON RADICADAS EN LA ENTIDAD, ESTAS NO PUDIERON SER PAGADAS AL CONTRATISTA, POR NO CONTAR CON EL PAC REQUERIDO."/>
    <x v="11"/>
    <s v="PLANTA CENTRAL"/>
  </r>
  <r>
    <s v="SVR"/>
    <x v="1"/>
    <s v="Vía terciaria con mantenimiento periódico o rutinario "/>
    <s v="Vía terciaria con mantenimiento "/>
    <s v="CAUCA"/>
    <s v="LA VEGA "/>
    <s v="N/A"/>
    <s v="N/A"/>
    <s v="PAGO PASIVOS EXIGIBLES - VIGENCIAS EXPIRADAS"/>
    <m/>
    <m/>
    <n v="45541984"/>
    <n v="45541984"/>
    <m/>
    <x v="11"/>
    <s v="PLANTA CENTRAL"/>
  </r>
  <r>
    <s v="SVR"/>
    <x v="0"/>
    <s v="Vía terciaria mejorada"/>
    <s v="Vía terciaria mejorada"/>
    <s v="TOLIMA"/>
    <s v="SALDAÑA"/>
    <s v="N/A"/>
    <s v="N/A"/>
    <s v="PAGO PASIVOS EXIGIBLES - VIGENCIAS EXPIRADAS"/>
    <s v="5 INFORMES "/>
    <m/>
    <n v="147158527"/>
    <n v="147158527"/>
    <s v="_x000a_Pago de pasivos exigibles por vigencias expiradas de las actas de costos del contrato de interventoría No. 2977-2023 del mes agosto, septiembre, octubre, noviembre y diciembre de 2024."/>
    <x v="12"/>
    <s v="PLANTA CENTRAL"/>
  </r>
  <r>
    <s v="SVR"/>
    <x v="0"/>
    <s v="Vía terciaria mejorada"/>
    <s v="Vía terciaria mejorada"/>
    <s v="VALLE DEL CAUCA "/>
    <s v="YOTOCO"/>
    <s v="N/A"/>
    <s v="N/A"/>
    <s v="PAGO PASIVOS EXIGIBLES - VIGENCIAS EXPIRADAS"/>
    <s v="3 INFORMES "/>
    <m/>
    <n v="53917757.420000002"/>
    <n v="53917757.420000002"/>
    <s v="_x000a_Pago de pasivos exigibles por vigencias expiradas de las actas de costos del contrato de interventoría No. 1079-2022 del mes de agosto, septiemnre y octubre de 2024"/>
    <x v="13"/>
    <s v="PLANTA CENTRAL"/>
  </r>
  <r>
    <s v="SVR"/>
    <x v="0"/>
    <s v="Vía terciaria mejorada"/>
    <s v="Vía terciaria mejorada"/>
    <s v="VALLE DEL CAUCA "/>
    <s v="LA UNION"/>
    <s v="N/A"/>
    <s v="N/A"/>
    <s v="PAGO PASIVOS EXIGIBLES - VIGENCIAS EXPIRADAS"/>
    <m/>
    <m/>
    <n v="6471404.3200000003"/>
    <n v="6471404.3200000003"/>
    <m/>
    <x v="13"/>
    <s v="PLANTA CENTRAL"/>
  </r>
  <r>
    <s v="SVR"/>
    <x v="0"/>
    <s v="Vía terciaria mejorada"/>
    <s v="Vía terciaria mejorada"/>
    <s v="VALLE DEL CAUCA "/>
    <s v="DAGUA"/>
    <s v="N/A"/>
    <s v="N/A"/>
    <s v="PAGO PASIVOS EXIGIBLES - VIGENCIAS EXPIRADAS"/>
    <m/>
    <m/>
    <n v="6433636.7699999996"/>
    <n v="6433636.7699999996"/>
    <m/>
    <x v="13"/>
    <s v="PLANTA CENTRAL"/>
  </r>
  <r>
    <s v="SVR"/>
    <x v="0"/>
    <s v="Vía terciaria mejorada"/>
    <s v="Vía terciaria mejorada"/>
    <s v="VALLE DEL CAUCA "/>
    <s v="ANSERMANUEVO"/>
    <s v="N/A"/>
    <s v="N/A"/>
    <s v="PAGO PASIVOS EXIGIBLES - VIGENCIAS EXPIRADAS"/>
    <m/>
    <m/>
    <n v="587401.26"/>
    <n v="587401.26"/>
    <m/>
    <x v="13"/>
    <s v="PLANTA CENTRAL"/>
  </r>
  <r>
    <s v="SVR"/>
    <x v="0"/>
    <s v="Vía terciaria mejorada"/>
    <s v="Vía terciaria mejorada"/>
    <s v="VALLE DEL CAUCA "/>
    <s v="CAICEDONIA"/>
    <s v="N/A"/>
    <s v="N/A"/>
    <s v="PAGO PASIVOS EXIGIBLES - VIGENCIAS EXPIRADAS"/>
    <m/>
    <m/>
    <n v="1156951.68"/>
    <n v="1156951.68"/>
    <m/>
    <x v="13"/>
    <s v="PLANTA CENTRAL"/>
  </r>
  <r>
    <s v="SVR"/>
    <x v="0"/>
    <s v="Vía terciaria mejorada"/>
    <s v="Vía terciaria mejorada"/>
    <s v="CHOCÓ "/>
    <s v="CANTON DE SAN PABLO"/>
    <s v="N/A"/>
    <s v="N/A"/>
    <s v="PAGO PASIVOS EXIGIBLES - VIGENCIAS EXPIRADAS"/>
    <s v="1 INFORME "/>
    <m/>
    <n v="3528088.2"/>
    <n v="3528088.2"/>
    <s v="Pago de pasivos exigibles por vigencias expiradas del acta de costos No.16 del contrato de interventoría No. 1101-2022 del mes de marzo de 2024."/>
    <x v="14"/>
    <s v="PLANTA CENTRAL"/>
  </r>
  <r>
    <s v="SVR"/>
    <x v="0"/>
    <s v="Vía terciaria mejorada"/>
    <s v="Vía terciaria mejorada"/>
    <s v="CHOCÓ "/>
    <s v="ATRATO"/>
    <s v="N/A"/>
    <s v="N/A"/>
    <s v="PAGO PASIVOS EXIGIBLES - VIGENCIAS EXPIRADAS"/>
    <m/>
    <m/>
    <n v="3528088.2"/>
    <n v="3528088.2"/>
    <m/>
    <x v="14"/>
    <s v="PLANTA CENTRAL"/>
  </r>
  <r>
    <s v="SVR"/>
    <x v="0"/>
    <s v="Vía terciaria mejorada"/>
    <s v="Vía terciaria mejorada"/>
    <s v="CHOCÓ "/>
    <s v="CARMEN DE ATRATO"/>
    <s v="N/A"/>
    <s v="N/A"/>
    <s v="PAGO PASIVOS EXIGIBLES - VIGENCIAS EXPIRADAS"/>
    <m/>
    <m/>
    <n v="3528088.2"/>
    <n v="3528088.2"/>
    <m/>
    <x v="14"/>
    <s v="PLANTA CENTRAL"/>
  </r>
  <r>
    <s v="SVR"/>
    <x v="0"/>
    <s v="Vía terciaria mejorada"/>
    <s v="Vía terciaria mejorada"/>
    <s v="CHOCÓ "/>
    <s v="LITORAL DE SAN JUAN"/>
    <s v="N/A"/>
    <s v="N/A"/>
    <s v="PAGO PASIVOS EXIGIBLES - VIGENCIAS EXPIRADAS"/>
    <m/>
    <m/>
    <n v="3528088.2"/>
    <n v="3528088.2"/>
    <m/>
    <x v="14"/>
    <s v="PLANTA CENTRAL"/>
  </r>
  <r>
    <s v="SVR"/>
    <x v="0"/>
    <s v="Vía terciaria mejorada"/>
    <s v="Vía terciaria mejorada"/>
    <s v="CHOCÓ "/>
    <s v="UNGUIA"/>
    <s v="N/A"/>
    <s v="N/A"/>
    <s v="PAGO PASIVOS EXIGIBLES - VIGENCIAS EXPIRADAS"/>
    <m/>
    <m/>
    <n v="3528088.2"/>
    <n v="3528088.2"/>
    <m/>
    <x v="14"/>
    <s v="PLANTA CENTRAL"/>
  </r>
  <r>
    <s v="SVR"/>
    <x v="0"/>
    <s v="Vía terciaria mejorada"/>
    <s v="Vía terciaria mejorada"/>
    <s v="HUILA "/>
    <s v="TIMANÁ"/>
    <s v="N/A"/>
    <s v="N/A"/>
    <s v="PAGO PASIVOS EXIGIBLES - VIGENCIAS EXPIRADAS"/>
    <s v="6 INFORMES "/>
    <m/>
    <n v="219409795"/>
    <n v="219409795"/>
    <s v="SE REQUIERE REALIZAR EL PAGO EXIGIBLE VIGENCIA EXPIRADA, DADO QUE LAS ACTAS DE COSTOS FUERON RADICADAS MEDIANTE LOS SIGUIENTES CONSECUTIVOS: _x000a__x000a_-ACTA 4 - RADICADO No. 10586 DE FECHA 09/09/2024_x000a_-ACTA 8 - RADICADO No. 14572 DE FECHA 06/11/2024_x000a_-ACTA 9 - RADICADO No. 15867 DE FECHA 15/11/2024_x000a_-ACTA 6 - RADICADO No. 14268 DE FECHA 01/11/2024_x000a_-ACTA 7 - RADICADO No. 14559 DE FECHA 06/11/2024_x000a_-ACTA 10 - RADICADO No. 20127 DE FECHA 24/12/2024"/>
    <x v="15"/>
    <s v="PLANTA CENTRAL"/>
  </r>
  <r>
    <s v="SVR"/>
    <x v="0"/>
    <s v="Vía terciaria mejorada"/>
    <s v="Vía terciaria mejorada"/>
    <s v="VALLE DEL CAUCA "/>
    <s v="SEVILLA"/>
    <m/>
    <m/>
    <s v="PAGO PASIVOS EXIGIBLES - VIGENCIAS EXPIRADAS"/>
    <s v="1 INFORME "/>
    <m/>
    <n v="5755062.6699999999"/>
    <n v="5755062.6699999999"/>
    <s v="_x000a_Pago de pasivos exigibles por vigencias expiradas de las actas de costos del contrato de interventoría No. 1664-2021 del mes de abril de 2023."/>
    <x v="16"/>
    <s v="PLANTA CENTRAL"/>
  </r>
  <r>
    <s v="SVR"/>
    <x v="0"/>
    <s v="Vía terciaria mejorada"/>
    <s v="Vía terciaria mejorada"/>
    <s v="VALLE DEL CAUCA "/>
    <s v="LA VICTORIA"/>
    <m/>
    <m/>
    <s v="PAGO PASIVOS EXIGIBLES - VIGENCIAS EXPIRADAS"/>
    <m/>
    <m/>
    <n v="5422003.3899999997"/>
    <n v="5422003.3899999997"/>
    <m/>
    <x v="16"/>
    <s v="PLANTA CENTRAL"/>
  </r>
  <r>
    <s v="SVR"/>
    <x v="0"/>
    <s v="Vía terciaria mejorada"/>
    <s v="Vía terciaria mejorada"/>
    <s v="VALLE DEL CAUCA "/>
    <s v="BOLIVAR"/>
    <m/>
    <m/>
    <s v="PAGO PASIVOS EXIGIBLES - VIGENCIAS EXPIRADAS"/>
    <m/>
    <m/>
    <n v="5841097.0199999996"/>
    <n v="5841097.0199999996"/>
    <m/>
    <x v="16"/>
    <s v="PLANTA CENTRAL"/>
  </r>
  <r>
    <s v="SVR"/>
    <x v="0"/>
    <s v="Vía terciaria mejorada"/>
    <s v="Vía terciaria mejorada"/>
    <s v="VALLE DEL CAUCA "/>
    <s v="OBANDO"/>
    <m/>
    <m/>
    <s v="PAGO PASIVOS EXIGIBLES - VIGENCIAS EXPIRADAS"/>
    <m/>
    <m/>
    <n v="5008128.46"/>
    <n v="5008128.46"/>
    <m/>
    <x v="16"/>
    <s v="PLANTA CENTRAL"/>
  </r>
  <r>
    <s v="SVR"/>
    <x v="0"/>
    <s v="Vía terciaria mejorada"/>
    <s v="Vía terciaria mejorada"/>
    <s v="VALLE DEL CAUCA "/>
    <s v="GUADALAJARA DE BUGA"/>
    <m/>
    <m/>
    <s v="PAGO PASIVOS EXIGIBLES - VIGENCIAS EXPIRADAS"/>
    <m/>
    <m/>
    <n v="4673740.0599999996"/>
    <n v="4673740.0599999996"/>
    <m/>
    <x v="16"/>
    <s v="PLANTA CENTRAL"/>
  </r>
  <r>
    <s v="SVR"/>
    <x v="0"/>
    <s v="Vía terciaria mejorada"/>
    <s v="Vía terciaria mejorada"/>
    <s v="VALLE DEL CAUCA "/>
    <s v="CALIMA DEL DARIEN"/>
    <m/>
    <m/>
    <s v="PAGO PASIVOS EXIGIBLES - VIGENCIAS EXPIRADAS"/>
    <m/>
    <m/>
    <n v="6037775.8899999997"/>
    <n v="6037775.8899999997"/>
    <m/>
    <x v="16"/>
    <s v="PLANTA CENTRAL"/>
  </r>
  <r>
    <s v="SVR"/>
    <x v="0"/>
    <s v="Vía terciaria mejorada"/>
    <s v="Vía terciaria mejorada"/>
    <s v="VALLE DEL CAUCA "/>
    <s v="CAICEDONIA"/>
    <m/>
    <m/>
    <s v="PAGO PASIVOS EXIGIBLES - VIGENCIAS EXPIRADAS"/>
    <m/>
    <m/>
    <n v="8819530.3699999992"/>
    <n v="8819530.3699999992"/>
    <m/>
    <x v="16"/>
    <s v="PLANTA CENTRAL"/>
  </r>
  <r>
    <s v="SVR"/>
    <x v="1"/>
    <s v="Vía terciaria con mantenimiento periódico o rutinario "/>
    <s v="Vía terciaria con mantenimiento "/>
    <s v="VALLE DEL CAUCA "/>
    <s v="SEVILLA"/>
    <m/>
    <m/>
    <s v="PAGO PASIVOS EXIGIBLES - VIGENCIAS EXPIRADAS"/>
    <m/>
    <m/>
    <n v="692424.38"/>
    <n v="692424.38"/>
    <m/>
    <x v="16"/>
    <s v="PLANTA CENTRAL"/>
  </r>
  <r>
    <s v="SVR"/>
    <x v="1"/>
    <s v="Vía terciaria con mantenimiento periódico o rutinario "/>
    <s v="Vía terciaria con mantenimiento "/>
    <s v="VALLE DEL CAUCA "/>
    <s v="LA VICTORIA"/>
    <m/>
    <m/>
    <s v="PAGO PASIVOS EXIGIBLES - VIGENCIAS EXPIRADAS"/>
    <m/>
    <m/>
    <n v="652352.11"/>
    <n v="652352.11"/>
    <m/>
    <x v="16"/>
    <s v="PLANTA CENTRAL"/>
  </r>
  <r>
    <s v="SVR"/>
    <x v="1"/>
    <s v="Vía terciaria con mantenimiento periódico o rutinario "/>
    <s v="Vía terciaria con mantenimiento "/>
    <s v="VALLE DEL CAUCA "/>
    <s v="BOLIVAR"/>
    <m/>
    <m/>
    <s v="PAGO PASIVOS EXIGIBLES - VIGENCIAS EXPIRADAS"/>
    <m/>
    <m/>
    <n v="702775.65"/>
    <n v="702775.65"/>
    <m/>
    <x v="16"/>
    <s v="PLANTA CENTRAL"/>
  </r>
  <r>
    <s v="SVR"/>
    <x v="1"/>
    <s v="Vía terciaria con mantenimiento periódico o rutinario "/>
    <s v="Vía terciaria con mantenimiento "/>
    <s v="VALLE DEL CAUCA "/>
    <s v="OBANDO"/>
    <m/>
    <m/>
    <s v="PAGO PASIVOS EXIGIBLES - VIGENCIAS EXPIRADAS"/>
    <m/>
    <m/>
    <n v="602556.46"/>
    <n v="602556.46"/>
    <m/>
    <x v="16"/>
    <s v="PLANTA CENTRAL"/>
  </r>
  <r>
    <s v="SVR"/>
    <x v="1"/>
    <s v="Vía terciaria con mantenimiento periódico o rutinario "/>
    <s v="Vía terciaria con mantenimiento "/>
    <s v="VALLE DEL CAUCA "/>
    <s v="GUADALAJARA DE BUGA"/>
    <m/>
    <m/>
    <s v="PAGO PASIVOS EXIGIBLES - VIGENCIAS EXPIRADAS"/>
    <m/>
    <m/>
    <n v="562324.28"/>
    <n v="562324.28"/>
    <m/>
    <x v="16"/>
    <s v="PLANTA CENTRAL"/>
  </r>
  <r>
    <s v="SVR"/>
    <x v="1"/>
    <s v="Vía terciaria con mantenimiento periódico o rutinario "/>
    <s v="Vía terciaria con mantenimiento "/>
    <s v="VALLE DEL CAUCA "/>
    <s v="CALIMA DEL DARIEN"/>
    <m/>
    <m/>
    <s v="PAGO PASIVOS EXIGIBLES - VIGENCIAS EXPIRADAS"/>
    <m/>
    <m/>
    <n v="726439.2"/>
    <n v="726439.2"/>
    <m/>
    <x v="16"/>
    <s v="PLANTA CENTRAL"/>
  </r>
  <r>
    <s v="SVR"/>
    <x v="1"/>
    <s v="Vía terciaria con mantenimiento periódico o rutinario "/>
    <s v="Vía terciaria con mantenimiento "/>
    <s v="VALLE DEL CAUCA "/>
    <s v="CAICEDONIA"/>
    <m/>
    <m/>
    <s v="PAGO PASIVOS EXIGIBLES - VIGENCIAS EXPIRADAS"/>
    <m/>
    <m/>
    <n v="1061127.92"/>
    <n v="1061127.92"/>
    <m/>
    <x v="16"/>
    <s v="PLANTA CENTRAL"/>
  </r>
  <r>
    <s v="SVR"/>
    <x v="0"/>
    <s v="Vía terciaria mejorada"/>
    <s v="Vía terciaria mejorada"/>
    <s v="NARIÑO"/>
    <s v="CUMBAL"/>
    <m/>
    <m/>
    <s v="PAGO PASIVOS EXIGIBLES - VIGENCIAS EXPIRADAS"/>
    <s v="2 INFORMES "/>
    <m/>
    <n v="7281723.8499999996"/>
    <n v="7281723.8499999996"/>
    <m/>
    <x v="17"/>
    <s v="PLANTA CENTRAL"/>
  </r>
  <r>
    <s v="SVR"/>
    <x v="0"/>
    <s v="Vía terciaria mejorada"/>
    <s v="Vía terciaria mejorada"/>
    <s v="NARIÑO"/>
    <s v="ALDANA"/>
    <m/>
    <m/>
    <s v="PAGO PASIVOS EXIGIBLES - VIGENCIAS EXPIRADAS"/>
    <m/>
    <m/>
    <n v="7281723.8499999996"/>
    <n v="7281723.8499999996"/>
    <m/>
    <x v="17"/>
    <s v="PLANTA CENTRAL"/>
  </r>
  <r>
    <s v="SVR"/>
    <x v="0"/>
    <s v="Vía terciaria mejorada"/>
    <s v="Vía terciaria mejorada"/>
    <s v="NARIÑO"/>
    <s v="CUASPUD"/>
    <m/>
    <m/>
    <s v="PAGO PASIVOS EXIGIBLES - VIGENCIAS EXPIRADAS"/>
    <m/>
    <m/>
    <n v="4854482.55"/>
    <n v="4854482.55"/>
    <m/>
    <x v="17"/>
    <s v="PLANTA CENTRAL"/>
  </r>
  <r>
    <s v="SVR"/>
    <x v="0"/>
    <s v="Vía terciaria mejorada"/>
    <s v="Vía terciaria mejorada"/>
    <s v="NARIÑO"/>
    <s v="GUACHUCAL"/>
    <m/>
    <m/>
    <s v="PAGO PASIVOS EXIGIBLES - VIGENCIAS EXPIRADAS"/>
    <m/>
    <m/>
    <n v="4854482.55"/>
    <n v="4854482.55"/>
    <m/>
    <x v="17"/>
    <s v="PLANTA CENTRAL"/>
  </r>
  <r>
    <s v="SVR"/>
    <x v="0"/>
    <s v="Vía terciaria mejorada"/>
    <s v="Vía terciaria mejorada"/>
    <s v="NARIÑO"/>
    <s v="IPIALES"/>
    <m/>
    <m/>
    <s v="PAGO PASIVOS EXIGIBLES - VIGENCIAS EXPIRADAS"/>
    <m/>
    <m/>
    <n v="4854482.55"/>
    <n v="4854482.55"/>
    <m/>
    <x v="17"/>
    <s v="PLANTA CENTRAL"/>
  </r>
  <r>
    <s v="SVR"/>
    <x v="0"/>
    <s v="Vía terciaria mejorada"/>
    <s v="Vía terciaria mejorada"/>
    <s v="NARIÑO"/>
    <s v="PASTO"/>
    <m/>
    <m/>
    <s v="PAGO PASIVOS EXIGIBLES - VIGENCIAS EXPIRADAS"/>
    <m/>
    <m/>
    <n v="4854482.55"/>
    <n v="4854482.55"/>
    <m/>
    <x v="17"/>
    <s v="PLANTA CENTRAL"/>
  </r>
  <r>
    <s v="SVR"/>
    <x v="0"/>
    <s v="Vía terciaria mejorada"/>
    <s v="Vía terciaria mejorada"/>
    <s v="NARIÑO"/>
    <s v="ILES"/>
    <m/>
    <m/>
    <s v="PAGO PASIVOS EXIGIBLES - VIGENCIAS EXPIRADAS"/>
    <m/>
    <m/>
    <n v="4854482.55"/>
    <n v="4854482.55"/>
    <m/>
    <x v="17"/>
    <s v="PLANTA CENTRAL"/>
  </r>
  <r>
    <s v="SVR"/>
    <x v="0"/>
    <s v="Vía terciaria mejorada"/>
    <s v="Vía terciaria mejorada"/>
    <s v="NARIÑO"/>
    <s v="SANTACRUZ"/>
    <m/>
    <m/>
    <s v="PAGO PASIVOS EXIGIBLES - VIGENCIAS EXPIRADAS"/>
    <m/>
    <m/>
    <n v="4854482.55"/>
    <n v="4854482.55"/>
    <m/>
    <x v="17"/>
    <s v="PLANTA CENTRAL"/>
  </r>
  <r>
    <s v="SVR"/>
    <x v="0"/>
    <s v="Vía terciaria mejorada"/>
    <s v="Vía terciaria mejorada"/>
    <s v="CAQUETA"/>
    <s v="ALBANIA"/>
    <m/>
    <m/>
    <s v="PAGO PASIVOS EXIGIBLES - VIGENCIAS EXPIRADAS"/>
    <s v="1 INFORME "/>
    <m/>
    <n v="14755718.74"/>
    <n v="14755718.74"/>
    <m/>
    <x v="18"/>
    <s v="PLANTA CENTRAL"/>
  </r>
  <r>
    <s v="SVR"/>
    <x v="0"/>
    <s v="Vía terciaria mejorada"/>
    <s v="Vía terciaria mejorada"/>
    <s v="CAQUETA"/>
    <s v="SAN JOSE FRAGUA"/>
    <m/>
    <m/>
    <s v="PAGO PASIVOS EXIGIBLES - VIGENCIAS EXPIRADAS"/>
    <m/>
    <m/>
    <n v="10415801.470000001"/>
    <n v="10415801.470000001"/>
    <m/>
    <x v="18"/>
    <s v="PLANTA CENTRAL"/>
  </r>
  <r>
    <s v="SVR"/>
    <x v="0"/>
    <s v="Vía terciaria mejorada"/>
    <s v="Vía terciaria mejorada"/>
    <s v="CAQUETA"/>
    <s v="LA MONTAÑITA"/>
    <m/>
    <m/>
    <s v="PAGO PASIVOS EXIGIBLES - VIGENCIAS EXPIRADAS"/>
    <m/>
    <m/>
    <n v="61626825.329999998"/>
    <n v="61626825.329999998"/>
    <m/>
    <x v="18"/>
    <s v="PLANTA CENTRAL"/>
  </r>
  <r>
    <s v="SVR"/>
    <x v="0"/>
    <s v="Vía terciaria mejorada"/>
    <s v="Vía terciaria mejorada"/>
    <s v="AMAZONAS"/>
    <s v="PUERTO NARIÑO"/>
    <m/>
    <m/>
    <s v="PAGO PASIVOS EXIGIBLES - VIGENCIAS EXPIRADAS"/>
    <m/>
    <m/>
    <n v="10562520.85"/>
    <n v="10562520.85"/>
    <m/>
    <x v="18"/>
    <s v="PLANTA CENTRAL"/>
  </r>
  <r>
    <s v="SVR"/>
    <x v="0"/>
    <s v="Vía terciaria mejorada"/>
    <s v="Vía terciaria mejorada"/>
    <s v="AMAZONAS"/>
    <s v="LETICIA"/>
    <m/>
    <m/>
    <s v="PAGO PASIVOS EXIGIBLES - VIGENCIAS EXPIRADAS"/>
    <m/>
    <m/>
    <n v="59854284.840000004"/>
    <n v="59854284.840000004"/>
    <m/>
    <x v="18"/>
    <s v="PLANTA CENTRAL"/>
  </r>
  <r>
    <s v="SVR"/>
    <x v="0"/>
    <s v="Vía terciaria mejorada"/>
    <s v="Vía terciaria mejorada"/>
    <s v="CALDAS"/>
    <s v="MARQUETALIA"/>
    <m/>
    <m/>
    <s v="PAGO PASIVOS EXIGIBLES - VIGENCIAS EXPIRADAS"/>
    <s v="4 INFORMES "/>
    <m/>
    <n v="58955934.799999997"/>
    <n v="58955934.799999997"/>
    <m/>
    <x v="19"/>
    <s v="PLANTA CENTRAL"/>
  </r>
  <r>
    <s v="SVR"/>
    <x v="0"/>
    <s v="Vía terciaria mejorada"/>
    <s v="Vía terciaria mejorada"/>
    <s v="CALDAS"/>
    <s v="PACORA"/>
    <m/>
    <m/>
    <s v="PAGO PASIVOS EXIGIBLES - VIGENCIAS EXPIRADAS"/>
    <m/>
    <m/>
    <n v="12378887.140000001"/>
    <n v="12378887.140000001"/>
    <m/>
    <x v="19"/>
    <s v="PLANTA CENTRAL"/>
  </r>
  <r>
    <s v="SVR"/>
    <x v="0"/>
    <s v="Vía terciaria mejorada"/>
    <s v="Vía terciaria mejorada"/>
    <s v="CALDAS"/>
    <s v="NORCASIA"/>
    <m/>
    <m/>
    <s v="PAGO PASIVOS EXIGIBLES - VIGENCIAS EXPIRADAS"/>
    <m/>
    <m/>
    <n v="12378887.140000001"/>
    <n v="12378887.140000001"/>
    <m/>
    <x v="19"/>
    <s v="PLANTA CENTRAL"/>
  </r>
  <r>
    <s v="SVR"/>
    <x v="0"/>
    <s v="Vía terciaria mejorada"/>
    <s v="Vía terciaria mejorada"/>
    <s v="CALDAS"/>
    <s v="MANZANARES"/>
    <m/>
    <m/>
    <s v="PAGO PASIVOS EXIGIBLES - VIGENCIAS EXPIRADAS"/>
    <m/>
    <m/>
    <n v="12378887.140000001"/>
    <n v="12378887.140000001"/>
    <m/>
    <x v="19"/>
    <s v="PLANTA CENTRAL"/>
  </r>
  <r>
    <s v="SVR"/>
    <x v="0"/>
    <s v="Vía terciaria mejorada"/>
    <s v="Vía terciaria mejorada"/>
    <s v="CALDAS"/>
    <s v="ANSERMA"/>
    <m/>
    <m/>
    <s v="PAGO PASIVOS EXIGIBLES - VIGENCIAS EXPIRADAS"/>
    <m/>
    <m/>
    <n v="93154095.299999997"/>
    <n v="93154095.299999997"/>
    <m/>
    <x v="19"/>
    <s v="PLANTA CENTRAL"/>
  </r>
  <r>
    <s v="SVR"/>
    <x v="0"/>
    <s v="Vía terciaria mejorada"/>
    <s v="Vía terciaria mejorada"/>
    <s v="CALDAS"/>
    <s v="SUPIA"/>
    <m/>
    <m/>
    <s v="PAGO PASIVOS EXIGIBLES - VIGENCIAS EXPIRADAS"/>
    <m/>
    <m/>
    <n v="12378887.140000001"/>
    <n v="12378887.140000001"/>
    <m/>
    <x v="19"/>
    <s v="PLANTA CENTRAL"/>
  </r>
  <r>
    <s v="SVR"/>
    <x v="0"/>
    <s v="Vía terciaria mejorada"/>
    <s v="Vía terciaria mejorada"/>
    <s v="CALDAS"/>
    <s v="RIOSUCIO"/>
    <m/>
    <m/>
    <s v="PAGO PASIVOS EXIGIBLES - VIGENCIAS EXPIRADAS"/>
    <m/>
    <m/>
    <n v="12378887.140000001"/>
    <n v="12378887.140000001"/>
    <m/>
    <x v="19"/>
    <s v="PLANTA CENTRAL"/>
  </r>
  <r>
    <s v="SVR"/>
    <x v="0"/>
    <s v="Vía terciaria mejorada"/>
    <s v="Vía terciaria mejorada"/>
    <s v="CALDAS"/>
    <s v="VICTORIA"/>
    <m/>
    <m/>
    <s v="PAGO PASIVOS EXIGIBLES - VIGENCIAS EXPIRADAS"/>
    <m/>
    <m/>
    <n v="12378887.140000001"/>
    <n v="12378887.140000001"/>
    <m/>
    <x v="19"/>
    <s v="PLANTA CENTRAL"/>
  </r>
  <r>
    <s v="SVR"/>
    <x v="0"/>
    <s v="Vía terciaria mejorada"/>
    <s v="Vía terciaria mejorada"/>
    <s v="CALDAS"/>
    <s v="ARANZAZU"/>
    <m/>
    <m/>
    <s v="PAGO PASIVOS EXIGIBLES - VIGENCIAS EXPIRADAS"/>
    <m/>
    <m/>
    <n v="12378887.140000001"/>
    <n v="12378887.140000001"/>
    <m/>
    <x v="19"/>
    <s v="PLANTA CENTRAL"/>
  </r>
  <r>
    <s v="SVR"/>
    <x v="0"/>
    <s v="Vía terciaria mejorada"/>
    <s v="Vía terciaria mejorada"/>
    <s v="CALDAS"/>
    <s v="CHINCHINA"/>
    <m/>
    <m/>
    <s v="PAGO PASIVOS EXIGIBLES - VIGENCIAS EXPIRADAS"/>
    <m/>
    <m/>
    <n v="12378887.140000001"/>
    <n v="12378887.140000001"/>
    <m/>
    <x v="19"/>
    <s v="PLANTA CENTRAL"/>
  </r>
  <r>
    <s v="SVR"/>
    <x v="0"/>
    <s v="Vía terciaria mejorada"/>
    <s v="Vía terciaria mejorada"/>
    <s v="CALDAS"/>
    <s v="PENSILVANIA"/>
    <m/>
    <m/>
    <s v="PAGO PASIVOS EXIGIBLES - VIGENCIAS EXPIRADAS"/>
    <m/>
    <m/>
    <n v="12378887.140000001"/>
    <n v="12378887.140000001"/>
    <m/>
    <x v="19"/>
    <s v="PLANTA CENTRAL"/>
  </r>
  <r>
    <s v="SVR"/>
    <x v="0"/>
    <s v="Vía terciaria mejorada"/>
    <s v="Vía terciaria mejorada"/>
    <s v="CALDAS"/>
    <s v="BELALCAZAR"/>
    <m/>
    <m/>
    <s v="PAGO PASIVOS EXIGIBLES - VIGENCIAS EXPIRADAS"/>
    <m/>
    <m/>
    <n v="46577047.640000001"/>
    <n v="46577047.640000001"/>
    <m/>
    <x v="19"/>
    <s v="PLANTA CENTRAL"/>
  </r>
  <r>
    <s v="SVR"/>
    <x v="1"/>
    <s v="Vía terciaria con mantenimiento periódico o rutinario "/>
    <s v="Vía terciaria con mantenimiento "/>
    <s v="CALDAS"/>
    <s v="MARQUETALIA"/>
    <m/>
    <m/>
    <s v="PAGO PASIVOS EXIGIBLES - VIGENCIAS EXPIRADAS"/>
    <m/>
    <m/>
    <n v="1714285.7"/>
    <n v="1714285.7"/>
    <m/>
    <x v="19"/>
    <s v="PLANTA CENTRAL"/>
  </r>
  <r>
    <s v="SVR"/>
    <x v="1"/>
    <s v="Vía terciaria con mantenimiento periódico o rutinario "/>
    <s v="Vía terciaria con mantenimiento "/>
    <s v="CALDAS"/>
    <s v="PACORA"/>
    <m/>
    <m/>
    <s v="PAGO PASIVOS EXIGIBLES - VIGENCIAS EXPIRADAS"/>
    <m/>
    <m/>
    <n v="857142.86"/>
    <n v="857142.86"/>
    <m/>
    <x v="19"/>
    <s v="PLANTA CENTRAL"/>
  </r>
  <r>
    <s v="SVR"/>
    <x v="1"/>
    <s v="Vía terciaria con mantenimiento periódico o rutinario "/>
    <s v="Vía terciaria con mantenimiento "/>
    <s v="CALDAS"/>
    <s v="NORCASIA"/>
    <m/>
    <m/>
    <s v="PAGO PASIVOS EXIGIBLES - VIGENCIAS EXPIRADAS"/>
    <m/>
    <m/>
    <n v="857142.86"/>
    <n v="857142.86"/>
    <m/>
    <x v="19"/>
    <s v="PLANTA CENTRAL"/>
  </r>
  <r>
    <s v="SVR"/>
    <x v="1"/>
    <s v="Vía terciaria con mantenimiento periódico o rutinario "/>
    <s v="Vía terciaria con mantenimiento "/>
    <s v="CALDAS"/>
    <s v="MANZANARES"/>
    <m/>
    <m/>
    <s v="PAGO PASIVOS EXIGIBLES - VIGENCIAS EXPIRADAS"/>
    <m/>
    <m/>
    <n v="857142.86"/>
    <n v="857142.86"/>
    <m/>
    <x v="19"/>
    <s v="PLANTA CENTRAL"/>
  </r>
  <r>
    <s v="SVR"/>
    <x v="1"/>
    <s v="Vía terciaria con mantenimiento periódico o rutinario "/>
    <s v="Vía terciaria con mantenimiento "/>
    <s v="CALDAS"/>
    <s v="ANSERMA"/>
    <m/>
    <m/>
    <s v="PAGO PASIVOS EXIGIBLES - VIGENCIAS EXPIRADAS"/>
    <m/>
    <m/>
    <n v="1714285.7"/>
    <n v="1714285.7"/>
    <m/>
    <x v="19"/>
    <s v="PLANTA CENTRAL"/>
  </r>
  <r>
    <s v="SVR"/>
    <x v="1"/>
    <s v="Vía terciaria con mantenimiento periódico o rutinario "/>
    <s v="Vía terciaria con mantenimiento "/>
    <s v="CALDAS"/>
    <s v="SUPIA"/>
    <m/>
    <m/>
    <s v="PAGO PASIVOS EXIGIBLES - VIGENCIAS EXPIRADAS"/>
    <m/>
    <m/>
    <n v="857142.86"/>
    <n v="857142.86"/>
    <m/>
    <x v="19"/>
    <s v="PLANTA CENTRAL"/>
  </r>
  <r>
    <s v="SVR"/>
    <x v="1"/>
    <s v="Vía terciaria con mantenimiento periódico o rutinario "/>
    <s v="Vía terciaria con mantenimiento "/>
    <s v="CALDAS"/>
    <s v="RIOSUCIO"/>
    <m/>
    <m/>
    <s v="PAGO PASIVOS EXIGIBLES - VIGENCIAS EXPIRADAS"/>
    <m/>
    <m/>
    <n v="857142.86"/>
    <n v="857142.86"/>
    <m/>
    <x v="19"/>
    <s v="PLANTA CENTRAL"/>
  </r>
  <r>
    <s v="SVR"/>
    <x v="1"/>
    <s v="Vía terciaria con mantenimiento periódico o rutinario "/>
    <s v="Vía terciaria con mantenimiento "/>
    <s v="CALDAS"/>
    <s v="VICTORIA"/>
    <m/>
    <m/>
    <s v="PAGO PASIVOS EXIGIBLES - VIGENCIAS EXPIRADAS"/>
    <m/>
    <m/>
    <n v="857142.86"/>
    <n v="857142.86"/>
    <m/>
    <x v="19"/>
    <s v="PLANTA CENTRAL"/>
  </r>
  <r>
    <s v="SVR"/>
    <x v="1"/>
    <s v="Vía terciaria con mantenimiento periódico o rutinario "/>
    <s v="Vía terciaria con mantenimiento "/>
    <s v="CALDAS"/>
    <s v="ARANZAZU"/>
    <m/>
    <m/>
    <s v="PAGO PASIVOS EXIGIBLES - VIGENCIAS EXPIRADAS"/>
    <m/>
    <m/>
    <n v="857142.86"/>
    <n v="857142.86"/>
    <m/>
    <x v="19"/>
    <s v="PLANTA CENTRAL"/>
  </r>
  <r>
    <s v="SVR"/>
    <x v="1"/>
    <s v="Vía terciaria con mantenimiento periódico o rutinario "/>
    <s v="Vía terciaria con mantenimiento "/>
    <s v="CALDAS"/>
    <s v="CHINCHINA"/>
    <m/>
    <m/>
    <s v="PAGO PASIVOS EXIGIBLES - VIGENCIAS EXPIRADAS"/>
    <m/>
    <m/>
    <n v="857142.86"/>
    <n v="857142.86"/>
    <m/>
    <x v="19"/>
    <s v="PLANTA CENTRAL"/>
  </r>
  <r>
    <s v="SVR"/>
    <x v="1"/>
    <s v="Vía terciaria con mantenimiento periódico o rutinario "/>
    <s v="Vía terciaria con mantenimiento "/>
    <s v="CALDAS"/>
    <s v="PENSILVANIA"/>
    <m/>
    <m/>
    <s v="PAGO PASIVOS EXIGIBLES - VIGENCIAS EXPIRADAS"/>
    <m/>
    <m/>
    <n v="857142.86"/>
    <n v="857142.86"/>
    <m/>
    <x v="19"/>
    <s v="PLANTA CENTRAL"/>
  </r>
  <r>
    <s v="SVR"/>
    <x v="1"/>
    <s v="Vía terciaria con mantenimiento periódico o rutinario "/>
    <s v="Vía terciaria con mantenimiento "/>
    <s v="CALDAS"/>
    <s v="BELALCAZAR"/>
    <m/>
    <m/>
    <s v="PAGO PASIVOS EXIGIBLES - VIGENCIAS EXPIRADAS"/>
    <m/>
    <m/>
    <n v="857142.86"/>
    <n v="857142.86"/>
    <m/>
    <x v="19"/>
    <s v="PLANTA CENTRAL"/>
  </r>
  <r>
    <s v="SVR"/>
    <x v="0"/>
    <s v="Vía terciaria mejorada"/>
    <s v="Vía terciaria mejorada"/>
    <s v="META"/>
    <s v="FUENTE DE ORO"/>
    <m/>
    <m/>
    <s v="PAGO PASIVOS EXIGIBLES - VIGENCIAS EXPIRADAS"/>
    <s v="2 INFORMES "/>
    <m/>
    <n v="3850279.08"/>
    <n v="3850279.08"/>
    <m/>
    <x v="20"/>
    <s v="PLANTA CENTRAL"/>
  </r>
  <r>
    <s v="SVR"/>
    <x v="0"/>
    <s v="Vía terciaria mejorada"/>
    <s v="Vía terciaria mejorada"/>
    <s v="META"/>
    <s v="URIBE"/>
    <m/>
    <m/>
    <s v="PAGO PASIVOS EXIGIBLES - VIGENCIAS EXPIRADAS"/>
    <m/>
    <m/>
    <n v="78046342.400000006"/>
    <n v="78046342.400000006"/>
    <m/>
    <x v="20"/>
    <s v="PLANTA CENTRAL"/>
  </r>
  <r>
    <s v="SVR"/>
    <x v="0"/>
    <s v="Vía terciaria mejorada"/>
    <s v="Vía terciaria mejorada"/>
    <s v="META"/>
    <s v="EL CASTILLO"/>
    <m/>
    <m/>
    <s v="PAGO PASIVOS EXIGIBLES - VIGENCIAS EXPIRADAS"/>
    <m/>
    <m/>
    <n v="3141199"/>
    <n v="3141199"/>
    <m/>
    <x v="20"/>
    <s v="PLANTA CENTRAL"/>
  </r>
  <r>
    <s v="SVR"/>
    <x v="0"/>
    <s v="Vía terciaria mejorada"/>
    <s v="Vía terciaria mejorada"/>
    <s v="META"/>
    <s v="URIBE"/>
    <m/>
    <m/>
    <s v="PAGO PASIVOS EXIGIBLES - VIGENCIAS EXPIRADAS"/>
    <m/>
    <m/>
    <n v="4624316.66"/>
    <n v="4624316.66"/>
    <m/>
    <x v="20"/>
    <s v="PLANTA CENTRAL"/>
  </r>
  <r>
    <s v="SVR"/>
    <x v="0"/>
    <s v="Vía terciaria mejorada"/>
    <s v="Vía terciaria mejorada"/>
    <s v="META"/>
    <s v="VISTA HERMOSA"/>
    <m/>
    <m/>
    <s v="PAGO PASIVOS EXIGIBLES - VIGENCIAS EXPIRADAS"/>
    <m/>
    <m/>
    <n v="16256433.239999998"/>
    <n v="16256433.239999998"/>
    <m/>
    <x v="20"/>
    <s v="PLANTA CENTRAL"/>
  </r>
  <r>
    <s v="SVR"/>
    <x v="0"/>
    <s v="Vía terciaria mejorada"/>
    <s v="Vía terciaria mejorada"/>
    <s v="META"/>
    <s v="PUERTO GAITAN"/>
    <m/>
    <m/>
    <s v="PAGO PASIVOS EXIGIBLES - VIGENCIAS EXPIRADAS"/>
    <m/>
    <m/>
    <n v="77746849.019999996"/>
    <n v="77746849.019999996"/>
    <m/>
    <x v="20"/>
    <s v="PLANTA CENTRAL"/>
  </r>
  <r>
    <s v="SVR"/>
    <x v="0"/>
    <s v="Vía terciaria mejorada"/>
    <s v="Vía terciaria mejorada"/>
    <s v="NARIÑO"/>
    <s v="GUACHUCAL"/>
    <m/>
    <m/>
    <s v="PAGO PASIVOS EXIGIBLES - VIGENCIAS EXPIRADAS"/>
    <s v="1 INFORME "/>
    <m/>
    <n v="26505290.780000001"/>
    <n v="26505290.780000001"/>
    <m/>
    <x v="21"/>
    <s v="PLANTA CENTRAL"/>
  </r>
  <r>
    <s v="SVR"/>
    <x v="0"/>
    <s v="Vía terciaria mejorada"/>
    <s v="Vía terciaria mejorada"/>
    <s v="CAUCA"/>
    <s v="MERCADERES"/>
    <m/>
    <m/>
    <s v="PAGO PASIVOS EXIGIBLES - VIGENCIAS EXPIRADAS"/>
    <s v="1 INFORME "/>
    <m/>
    <n v="26995.040000000001"/>
    <n v="26995.040000000001"/>
    <m/>
    <x v="22"/>
    <s v="PLANTA CENTRAL"/>
  </r>
  <r>
    <s v="SVR"/>
    <x v="0"/>
    <s v="Vía terciaria mejorada"/>
    <s v="Vía terciaria mejorada"/>
    <s v="CAUCA"/>
    <s v="SUCRE"/>
    <m/>
    <m/>
    <s v="PAGO PASIVOS EXIGIBLES - VIGENCIAS EXPIRADAS"/>
    <m/>
    <m/>
    <n v="28682.23"/>
    <n v="28682.23"/>
    <m/>
    <x v="22"/>
    <s v="PLANTA CENTRAL"/>
  </r>
  <r>
    <s v="SVR"/>
    <x v="0"/>
    <s v="Vía terciaria mejorada"/>
    <s v="Vía terciaria mejorada"/>
    <s v="CAUCA"/>
    <s v="SUCRE "/>
    <m/>
    <m/>
    <s v="PAGO PASIVOS EXIGIBLES - VIGENCIAS EXPIRADAS"/>
    <m/>
    <m/>
    <n v="28682.23"/>
    <n v="28682.23"/>
    <m/>
    <x v="22"/>
    <s v="PLANTA CENTRAL"/>
  </r>
  <r>
    <s v="SVR"/>
    <x v="0"/>
    <s v="Vía terciaria mejorada"/>
    <s v="Vía terciaria mejorada"/>
    <s v="CAUCA"/>
    <s v="BOLIVAR"/>
    <m/>
    <m/>
    <s v="PAGO PASIVOS EXIGIBLES - VIGENCIAS EXPIRADAS"/>
    <m/>
    <m/>
    <n v="26995.040000000001"/>
    <n v="26995.040000000001"/>
    <m/>
    <x v="22"/>
    <s v="PLANTA CENTRAL"/>
  </r>
  <r>
    <s v="SVR"/>
    <x v="0"/>
    <s v="Vía terciaria mejorada"/>
    <s v="Vía terciaria mejorada"/>
    <s v="CAUCA"/>
    <s v="SANTANDER DE QUILICHAO"/>
    <m/>
    <m/>
    <s v="PAGO PASIVOS EXIGIBLES - VIGENCIAS EXPIRADAS"/>
    <m/>
    <m/>
    <n v="26995.040000000001"/>
    <n v="26995.040000000001"/>
    <m/>
    <x v="22"/>
    <s v="PLANTA CENTRAL"/>
  </r>
  <r>
    <s v="SVR"/>
    <x v="0"/>
    <s v="Vía terciaria mejorada"/>
    <s v="Vía terciaria mejorada"/>
    <s v="CAUCA"/>
    <s v="PUERTO TEJADA"/>
    <m/>
    <m/>
    <s v="PAGO PASIVOS EXIGIBLES - VIGENCIAS EXPIRADAS"/>
    <m/>
    <m/>
    <n v="30369.42"/>
    <n v="30369.42"/>
    <m/>
    <x v="22"/>
    <s v="PLANTA CENTRAL"/>
  </r>
  <r>
    <s v="SVR"/>
    <x v="0"/>
    <s v="Vía terciaria mejorada"/>
    <s v="Vía terciaria mejorada"/>
    <s v="HUILA "/>
    <s v="SALADO BLANCO"/>
    <m/>
    <m/>
    <s v="PAGO PASIVOS EXIGIBLES - VIGENCIAS EXPIRADAS"/>
    <s v="1 INFORME "/>
    <m/>
    <n v="8088192"/>
    <n v="8088192"/>
    <m/>
    <x v="23"/>
    <s v="PLANTA CENTRAL"/>
  </r>
  <r>
    <s v="SVR"/>
    <x v="0"/>
    <s v="Vía terciaria mejorada"/>
    <s v="Vía terciaria mejorada"/>
    <s v="BOLIVAR"/>
    <s v="EL CARMEN DE BOLIVAR "/>
    <m/>
    <m/>
    <s v="PAGO PASIVOS EXIGIBLES - VIGENCIAS EXPIRADAS"/>
    <s v="2 INFORMES "/>
    <m/>
    <n v="44430526.759999998"/>
    <n v="44430526.759999998"/>
    <s v="El valor facturado es de $44.430.527,08 el saldo del registro 1078023 es de $44.430.526,76 se debe ajustar la facturación "/>
    <x v="24"/>
    <s v="PLANTA CENTRAL"/>
  </r>
  <r>
    <s v="SVR"/>
    <x v="0"/>
    <s v="Vía terciaria mejorada"/>
    <s v="Vía terciaria mejorada"/>
    <s v="CUNDINAMARCA"/>
    <s v="BITUIMA "/>
    <m/>
    <m/>
    <s v="PAGO PASIVOS EXIGIBLES - VIGENCIAS EXPIRADAS"/>
    <s v="2 INFORMES "/>
    <m/>
    <n v="34433820.600000001"/>
    <n v="34433820.600000001"/>
    <s v="Se debe ajustar una de las actas presentadas el RP No 1447623 tiene el saldo en dos productos pero en los AFINCO 12 solo se afecta el rubro de mejoramiento "/>
    <x v="25"/>
    <s v="PLANTA CENTRAL"/>
  </r>
  <r>
    <s v="SVR"/>
    <x v="1"/>
    <s v="Vía terciaria con mantenimiento periódico o rutinario "/>
    <s v="Vía terciaria con mantenimiento "/>
    <s v="CUNDINAMARCA"/>
    <s v="BITUIMA "/>
    <m/>
    <m/>
    <s v="PAGO PASIVOS EXIGIBLES - VIGENCIAS EXPIRADAS"/>
    <m/>
    <m/>
    <n v="4000000"/>
    <n v="4000000"/>
    <m/>
    <x v="25"/>
    <s v="PLANTA CENTRAL"/>
  </r>
  <r>
    <s v="SVR"/>
    <x v="0"/>
    <s v="Vía terciaria mejorada"/>
    <s v="Vía terciaria mejorada"/>
    <s v="NARIÑO"/>
    <s v="EL ROSARIO"/>
    <m/>
    <m/>
    <s v="PAGO PASIVOS EXIGIBLES - VIGENCIAS EXPIRADAS"/>
    <s v="1 INFORME"/>
    <m/>
    <n v="1533060"/>
    <n v="1533060"/>
    <m/>
    <x v="26"/>
    <s v="PLANTA CENTRAL"/>
  </r>
  <r>
    <s v="SVR"/>
    <x v="1"/>
    <s v="Vía terciaria con mantenimiento periódico o rutinario "/>
    <s v="Vía terciaria con mantenimiento "/>
    <s v="NARIÑO"/>
    <s v="EL ROSARIO"/>
    <m/>
    <m/>
    <s v="PAGO PASIVOS EXIGIBLES - VIGENCIAS EXPIRADAS"/>
    <m/>
    <m/>
    <n v="63878"/>
    <n v="63878"/>
    <m/>
    <x v="26"/>
    <s v="PLANTA CENTRAL"/>
  </r>
  <r>
    <s v="SVR"/>
    <x v="0"/>
    <s v="Vía terciaria mejorada"/>
    <s v="Vía terciaria mejorada"/>
    <s v="CAUCA"/>
    <s v="SUCRE"/>
    <m/>
    <m/>
    <s v="PAGO PASIVOS EXIGIBLES - VIGENCIAS EXPIRADAS"/>
    <s v="1 INFORME"/>
    <m/>
    <n v="22967708"/>
    <n v="22967708"/>
    <m/>
    <x v="27"/>
    <s v="PLANTA CENTRAL"/>
  </r>
  <r>
    <s v="SVR"/>
    <x v="0"/>
    <s v="Vía terciaria mejorada"/>
    <s v="Vía terciaria mejorada"/>
    <s v="CUNDINAMARCA"/>
    <s v="QUETAME"/>
    <m/>
    <m/>
    <s v="PAGO PASIVOS EXIGIBLES - VIGENCIAS EXPIRADAS"/>
    <s v="1 INFORME"/>
    <m/>
    <n v="29060958.59"/>
    <n v="29060958.59"/>
    <m/>
    <x v="28"/>
    <s v="PLANTA CENTRAL"/>
  </r>
  <r>
    <s v="SVR"/>
    <x v="1"/>
    <s v="Vía terciaria con mantenimiento periódico o rutinario "/>
    <s v="Vía terciaria con mantenimiento "/>
    <s v="RISARALDA"/>
    <s v="SANTA ROSA DE CABAL"/>
    <m/>
    <m/>
    <s v="PAGO PASIVOS EXIGIBLES - VIGENCIAS EXPIRADAS"/>
    <s v="1 INFORME "/>
    <m/>
    <n v="708820.61"/>
    <n v="708820.61"/>
    <m/>
    <x v="29"/>
    <s v="PLANTA CENTRAL"/>
  </r>
  <r>
    <s v="SVR"/>
    <x v="1"/>
    <s v="Vía terciaria con mantenimiento periódico o rutinario "/>
    <s v="Vía terciaria con mantenimiento "/>
    <s v="RISARALDA"/>
    <s v="DOSQUEBRADAS"/>
    <m/>
    <m/>
    <s v="PAGO PASIVOS EXIGIBLES - VIGENCIAS EXPIRADAS"/>
    <m/>
    <m/>
    <n v="720685.33"/>
    <n v="720685.33"/>
    <m/>
    <x v="29"/>
    <s v="PLANTA CENTRAL"/>
  </r>
  <r>
    <s v="SVR"/>
    <x v="1"/>
    <s v="Vía terciaria con mantenimiento periódico o rutinario "/>
    <s v="Vía terciaria con mantenimiento "/>
    <s v="RISARALDA"/>
    <s v="MARSELLA"/>
    <m/>
    <m/>
    <s v="PAGO PASIVOS EXIGIBLES - VIGENCIAS EXPIRADAS"/>
    <m/>
    <m/>
    <n v="511815.8"/>
    <n v="511815.8"/>
    <m/>
    <x v="29"/>
    <s v="PLANTA CENTRAL"/>
  </r>
  <r>
    <s v="SVR"/>
    <x v="1"/>
    <s v="Vía terciaria con mantenimiento periódico o rutinario "/>
    <s v="Vía terciaria con mantenimiento "/>
    <s v="RISARALDA"/>
    <s v="APIA"/>
    <m/>
    <m/>
    <s v="PAGO PASIVOS EXIGIBLES - VIGENCIAS EXPIRADAS"/>
    <m/>
    <m/>
    <n v="1020255.38"/>
    <n v="1020255.38"/>
    <m/>
    <x v="29"/>
    <s v="PLANTA CENTRAL"/>
  </r>
  <r>
    <s v="SVR"/>
    <x v="1"/>
    <s v="Vía terciaria con mantenimiento periódico o rutinario "/>
    <s v="Vía terciaria con mantenimiento "/>
    <s v="RISARALDA"/>
    <s v="LA CELIA"/>
    <m/>
    <m/>
    <s v="PAGO PASIVOS EXIGIBLES - VIGENCIAS EXPIRADAS"/>
    <m/>
    <m/>
    <n v="116574.68"/>
    <n v="116574.68"/>
    <m/>
    <x v="29"/>
    <s v="PLANTA CENTRAL"/>
  </r>
  <r>
    <s v="SVR"/>
    <x v="1"/>
    <s v="Vía terciaria con mantenimiento periódico o rutinario "/>
    <s v="Vía terciaria con mantenimiento "/>
    <s v="RISARALDA"/>
    <s v="QUINCHIA"/>
    <m/>
    <m/>
    <s v="PAGO PASIVOS EXIGIBLES - VIGENCIAS EXPIRADAS"/>
    <m/>
    <m/>
    <n v="629342.97"/>
    <n v="629342.97"/>
    <m/>
    <x v="29"/>
    <s v="PLANTA CENTRAL"/>
  </r>
  <r>
    <s v="SVR"/>
    <x v="1"/>
    <s v="Vía terciaria con mantenimiento periódico o rutinario "/>
    <s v="Vía terciaria con mantenimiento "/>
    <s v="RISARALDA"/>
    <s v="MISTRATO"/>
    <m/>
    <m/>
    <s v="PAGO PASIVOS EXIGIBLES - VIGENCIAS EXPIRADAS"/>
    <m/>
    <m/>
    <n v="358648.93"/>
    <n v="358648.93"/>
    <m/>
    <x v="29"/>
    <s v="PLANTA CENTRAL"/>
  </r>
  <r>
    <s v="SVR"/>
    <x v="1"/>
    <s v="Vía terciaria con mantenimiento periódico o rutinario "/>
    <s v="Vía terciaria con mantenimiento "/>
    <s v="BOLIVAR"/>
    <s v="CANTAGALLO"/>
    <m/>
    <m/>
    <s v="PAGO PASIVOS EXIGIBLES - VIGENCIAS EXPIRADAS"/>
    <s v="1 INFORME"/>
    <m/>
    <n v="15000000"/>
    <n v="15000000"/>
    <m/>
    <x v="30"/>
    <s v="PLANTA CENTRAL"/>
  </r>
  <r>
    <s v="SVR"/>
    <x v="0"/>
    <s v="Vía terciaria mejorada"/>
    <s v="Vía terciaria mejorada"/>
    <s v="ANTIOQUIA "/>
    <s v="AMALFI"/>
    <m/>
    <m/>
    <s v="PAGO PASIVOS EXIGIBLES - VIGENCIAS EXPIRADAS"/>
    <s v="1 INFORME"/>
    <m/>
    <n v="6425700.375"/>
    <n v="6425700.375"/>
    <s v="ACTA SIN RADICAR SE HACE LA MUNICIPALIZACIÓN CON UN ACTA ANTERIOS SUJETO A AJUSTE CUANDO SE RADIQUE EL ACTA"/>
    <x v="31"/>
    <s v="PLANTA CENTRAL"/>
  </r>
  <r>
    <s v="SVR"/>
    <x v="0"/>
    <s v="Vía terciaria mejorada"/>
    <s v="Vía terciaria mejorada"/>
    <s v="ANTIOQUIA "/>
    <s v="CISNEROS"/>
    <m/>
    <m/>
    <s v="PAGO PASIVOS EXIGIBLES - VIGENCIAS EXPIRADAS"/>
    <m/>
    <m/>
    <n v="6425700.375"/>
    <n v="6425700.375"/>
    <m/>
    <x v="31"/>
    <s v="PLANTA CENTRAL"/>
  </r>
  <r>
    <s v="SVR"/>
    <x v="0"/>
    <s v="Vía terciaria mejorada"/>
    <s v="Vía terciaria mejorada"/>
    <s v="ANTIOQUIA "/>
    <s v="MACEO"/>
    <m/>
    <m/>
    <s v="PAGO PASIVOS EXIGIBLES - VIGENCIAS EXPIRADAS"/>
    <m/>
    <m/>
    <n v="6425700.375"/>
    <n v="6425700.375"/>
    <m/>
    <x v="31"/>
    <s v="PLANTA CENTRAL"/>
  </r>
  <r>
    <s v="SVR"/>
    <x v="0"/>
    <s v="Vía terciaria mejorada"/>
    <s v="Vía terciaria mejorada"/>
    <s v="ANTIOQUIA "/>
    <s v="PUERTO BERRIO"/>
    <m/>
    <m/>
    <s v="PAGO PASIVOS EXIGIBLES - VIGENCIAS EXPIRADAS"/>
    <m/>
    <m/>
    <n v="6425700.375"/>
    <n v="6425700.375"/>
    <m/>
    <x v="31"/>
    <s v="PLANTA CENTRAL"/>
  </r>
  <r>
    <s v="SVR"/>
    <x v="0"/>
    <s v="Vía terciaria mejorada"/>
    <s v="Vía terciaria mejorada"/>
    <s v="ANTIOQUIA "/>
    <s v="PUERTO TRIUNFO"/>
    <m/>
    <m/>
    <s v="PAGO PASIVOS EXIGIBLES - VIGENCIAS EXPIRADAS"/>
    <m/>
    <m/>
    <n v="6425700.375"/>
    <n v="6425700.375"/>
    <m/>
    <x v="31"/>
    <s v="PLANTA CENTRAL"/>
  </r>
  <r>
    <s v="SVR"/>
    <x v="0"/>
    <s v="Vía terciaria mejorada"/>
    <s v="Vía terciaria mejorada"/>
    <s v="ANTIOQUIA "/>
    <s v="YALI"/>
    <m/>
    <m/>
    <s v="PAGO PASIVOS EXIGIBLES - VIGENCIAS EXPIRADAS"/>
    <m/>
    <m/>
    <n v="6425700.375"/>
    <n v="6425700.375"/>
    <m/>
    <x v="31"/>
    <s v="PLANTA CENTRAL"/>
  </r>
  <r>
    <s v="SVR"/>
    <x v="0"/>
    <s v="Vía terciaria mejorada"/>
    <s v="Vía terciaria mejorada"/>
    <s v="ANTIOQUIA "/>
    <s v="SAN ROQUE"/>
    <m/>
    <m/>
    <s v="PAGO PASIVOS EXIGIBLES - VIGENCIAS EXPIRADAS"/>
    <m/>
    <m/>
    <n v="6425700.375"/>
    <n v="6425700.375"/>
    <m/>
    <x v="31"/>
    <s v="PLANTA CENTRAL"/>
  </r>
  <r>
    <s v="SVR"/>
    <x v="0"/>
    <s v="Vía terciaria mejorada"/>
    <s v="Vía terciaria mejorada"/>
    <s v="ANTIOQUIA "/>
    <s v="YONDO"/>
    <m/>
    <m/>
    <s v="PAGO PASIVOS EXIGIBLES - VIGENCIAS EXPIRADAS"/>
    <m/>
    <m/>
    <n v="6425700.375"/>
    <n v="6425700.375"/>
    <m/>
    <x v="31"/>
    <s v="PLANTA CENTRAL"/>
  </r>
  <r>
    <s v="SVR"/>
    <x v="0"/>
    <s v="Vía terciaria mejorada"/>
    <s v="Vía terciaria mejorada"/>
    <s v="CAQUETA"/>
    <s v="FLORENCIA "/>
    <m/>
    <m/>
    <s v="PAGO PASIVOS EXIGIBLES - VIGENCIAS EXPIRADAS"/>
    <s v="2 INFORMES "/>
    <m/>
    <n v="64169226.799999997"/>
    <n v="64169226.799999997"/>
    <m/>
    <x v="32"/>
    <s v="PLANTA CENTRAL"/>
  </r>
  <r>
    <s v="SVR"/>
    <x v="0"/>
    <s v="Vía terciaria mejorada"/>
    <s v="Vía terciaria mejorada"/>
    <s v="ARAUCA"/>
    <s v="PUERTO RONDON"/>
    <m/>
    <m/>
    <s v="PAGO PASIVOS EXIGIBLES - VIGENCIAS EXPIRADAS"/>
    <s v="1 INFORME"/>
    <m/>
    <n v="34812021"/>
    <n v="34812021"/>
    <m/>
    <x v="33"/>
    <s v="PLANTA CENTRAL"/>
  </r>
  <r>
    <s v="SVR"/>
    <x v="0"/>
    <s v="Vía terciaria mejorada"/>
    <s v="Vía terciaria mejorada"/>
    <s v="BOLIVAR"/>
    <s v="MAGANGUE"/>
    <m/>
    <m/>
    <s v="PAGO PASIVOS EXIGIBLES - VIGENCIAS EXPIRADAS"/>
    <s v="2 INFORMES "/>
    <m/>
    <n v="33314173.100000001"/>
    <n v="33314173.100000001"/>
    <m/>
    <x v="34"/>
    <s v="PLANTA CENTRAL"/>
  </r>
  <r>
    <s v="SVR"/>
    <x v="0"/>
    <s v="Vía terciaria mejorada"/>
    <s v="Vía terciaria mejorada"/>
    <s v="BOLIVAR"/>
    <s v="PINILLOS "/>
    <m/>
    <m/>
    <s v="PAGO PASIVOS EXIGIBLES - VIGENCIAS EXPIRADAS"/>
    <m/>
    <m/>
    <n v="11704565.9"/>
    <n v="11704565.9"/>
    <m/>
    <x v="34"/>
    <s v="PLANTA CENTRAL"/>
  </r>
  <r>
    <s v="SVR"/>
    <x v="0"/>
    <s v="Vía terciaria mejorada"/>
    <s v="Vía terciaria mejorada"/>
    <s v="CALDAS"/>
    <s v="NEIRA"/>
    <m/>
    <m/>
    <s v="PAGO PASIVOS EXIGIBLES - VIGENCIAS EXPIRADAS"/>
    <s v="3 INFORMES "/>
    <m/>
    <n v="16121001.310000001"/>
    <n v="16121001.310000001"/>
    <m/>
    <x v="35"/>
    <s v="PLANTA CENTRAL"/>
  </r>
  <r>
    <s v="SVR"/>
    <x v="0"/>
    <s v="Vía terciaria mejorada"/>
    <s v="Vía terciaria mejorada"/>
    <s v="CALDAS"/>
    <s v="RISARALDA"/>
    <m/>
    <m/>
    <s v="PAGO PASIVOS EXIGIBLES - VIGENCIAS EXPIRADAS"/>
    <m/>
    <m/>
    <n v="16120413.609999999"/>
    <n v="16120413.609999999"/>
    <m/>
    <x v="35"/>
    <s v="PLANTA CENTRAL"/>
  </r>
  <r>
    <s v="SVR"/>
    <x v="0"/>
    <s v="Vía terciaria mejorada"/>
    <s v="Vía terciaria mejorada"/>
    <s v="CALDAS"/>
    <s v="BELALCAZAR"/>
    <m/>
    <m/>
    <s v="PAGO PASIVOS EXIGIBLES - VIGENCIAS EXPIRADAS"/>
    <m/>
    <m/>
    <n v="16041921.57"/>
    <n v="16041921.57"/>
    <m/>
    <x v="35"/>
    <s v="PLANTA CENTRAL"/>
  </r>
  <r>
    <s v="SVR"/>
    <x v="0"/>
    <s v="Vía terciaria mejorada"/>
    <s v="Vía terciaria mejorada"/>
    <s v="CALDAS"/>
    <s v="RIOSUCIO"/>
    <m/>
    <m/>
    <s v="PAGO PASIVOS EXIGIBLES - VIGENCIAS EXPIRADAS"/>
    <m/>
    <m/>
    <n v="12734860.560000001"/>
    <n v="12734860.560000001"/>
    <m/>
    <x v="35"/>
    <s v="PLANTA CENTRAL"/>
  </r>
  <r>
    <s v="SVR"/>
    <x v="0"/>
    <s v="Vía terciaria mejorada"/>
    <s v="Vía terciaria mejorada"/>
    <s v="CALDAS"/>
    <s v="SUPIA"/>
    <m/>
    <m/>
    <s v="PAGO PASIVOS EXIGIBLES - VIGENCIAS EXPIRADAS"/>
    <m/>
    <m/>
    <n v="3018690.35"/>
    <n v="3018690.35"/>
    <m/>
    <x v="35"/>
    <s v="PLANTA CENTRAL"/>
  </r>
  <r>
    <s v="SVR"/>
    <x v="0"/>
    <s v="Vía terciaria mejorada"/>
    <s v="Vía terciaria mejorada"/>
    <s v="SUCRE"/>
    <s v="BUENAVISTA"/>
    <m/>
    <m/>
    <s v="PAGO PASIVOS EXIGIBLES - VIGENCIAS EXPIRADAS"/>
    <s v="1 INFORME"/>
    <m/>
    <n v="3928005.5"/>
    <n v="3928005.5"/>
    <m/>
    <x v="36"/>
    <s v="PLANTA CENTRAL"/>
  </r>
  <r>
    <s v="SVR"/>
    <x v="0"/>
    <s v="Vía terciaria mejorada"/>
    <s v="Vía terciaria mejorada"/>
    <s v="SUCRE"/>
    <s v="CAIMITO"/>
    <m/>
    <m/>
    <s v="PAGO PASIVOS EXIGIBLES - VIGENCIAS EXPIRADAS"/>
    <m/>
    <m/>
    <n v="3928005.5"/>
    <n v="3928005.5"/>
    <m/>
    <x v="36"/>
    <s v="PLANTA CENTRAL"/>
  </r>
  <r>
    <s v="SVR"/>
    <x v="0"/>
    <s v="Vía terciaria mejorada"/>
    <s v="Vía terciaria mejorada"/>
    <s v="SUCRE"/>
    <s v="SINCE"/>
    <m/>
    <m/>
    <s v="PAGO PASIVOS EXIGIBLES - VIGENCIAS EXPIRADAS"/>
    <m/>
    <m/>
    <n v="3928005.5"/>
    <n v="3928005.5"/>
    <m/>
    <x v="36"/>
    <s v="PLANTA CENTRAL"/>
  </r>
  <r>
    <s v="SVR"/>
    <x v="0"/>
    <s v="Vía terciaria mejorada"/>
    <s v="Vía terciaria mejorada"/>
    <s v="SUCRE"/>
    <s v="SINCELEJO"/>
    <m/>
    <m/>
    <s v="PAGO PASIVOS EXIGIBLES - VIGENCIAS EXPIRADAS"/>
    <m/>
    <m/>
    <n v="3928005.5"/>
    <n v="3928005.5"/>
    <m/>
    <x v="36"/>
    <s v="PLANTA CENTRAL"/>
  </r>
  <r>
    <s v="SVR"/>
    <x v="0"/>
    <s v="Vía terciaria mejorada"/>
    <s v="Vía terciaria mejorada"/>
    <s v="CUNDINAMARCA"/>
    <s v="CAPARRAPI"/>
    <m/>
    <m/>
    <s v="PAGO PASIVOS EXIGIBLES - VIGENCIAS EXPIRADAS"/>
    <s v="5 INFORMES "/>
    <m/>
    <n v="64275860.219999999"/>
    <n v="64275860.219999999"/>
    <m/>
    <x v="37"/>
    <s v="PLANTA CENTRAL"/>
  </r>
  <r>
    <s v="SVR"/>
    <x v="0"/>
    <s v="Vía terciaria mejorada"/>
    <s v="Vía terciaria mejorada"/>
    <s v="CUNDINAMARCA"/>
    <s v="PAIME"/>
    <m/>
    <m/>
    <s v="PAGO PASIVOS EXIGIBLES - VIGENCIAS EXPIRADAS"/>
    <m/>
    <m/>
    <n v="68162851.280000001"/>
    <n v="68162851.280000001"/>
    <m/>
    <x v="37"/>
    <s v="PLANTA CENTRAL"/>
  </r>
  <r>
    <s v="SVR"/>
    <x v="0"/>
    <s v="Vía terciaria mejorada"/>
    <s v="Vía terciaria mejorada"/>
    <s v="CORDOBA"/>
    <s v="CANALETE"/>
    <m/>
    <m/>
    <s v="PAGO PASIVOS EXIGIBLES - VIGENCIAS EXPIRADAS"/>
    <s v="1 INFORME "/>
    <m/>
    <n v="7152786.0700000003"/>
    <n v="7152786.0700000003"/>
    <s v="Se debe corregir el formato de afetación presupuestal respecto al saldo de los registros 343922 y 1099922 y considerando el valor devuelto del acta por parte del contratista"/>
    <x v="38"/>
    <s v="PLANTA CENTRAL"/>
  </r>
  <r>
    <s v="SVR"/>
    <x v="0"/>
    <s v="Vía terciaria mejorada"/>
    <s v="Vía terciaria mejorada"/>
    <s v="CORDOBA"/>
    <s v="PUEBLO NUEVO"/>
    <m/>
    <m/>
    <s v="PAGO PASIVOS EXIGIBLES - VIGENCIAS EXPIRADAS"/>
    <m/>
    <m/>
    <n v="24019547.989999998"/>
    <n v="24019547.989999998"/>
    <m/>
    <x v="38"/>
    <s v="PLANTA CENTRAL"/>
  </r>
  <r>
    <s v="SVR"/>
    <x v="0"/>
    <s v="Vía terciaria mejorada"/>
    <s v="Vía terciaria mejorada"/>
    <s v="CORDOBA"/>
    <s v="PLANETA RICA"/>
    <m/>
    <m/>
    <s v="PAGO PASIVOS EXIGIBLES - VIGENCIAS EXPIRADAS"/>
    <m/>
    <m/>
    <n v="28376324.620000001"/>
    <n v="28376324.620000001"/>
    <m/>
    <x v="38"/>
    <s v="PLANTA CENTRAL"/>
  </r>
  <r>
    <s v="SVR"/>
    <x v="0"/>
    <s v="Vía terciaria mejorada"/>
    <s v="Vía terciaria mejorada"/>
    <s v="CORDOBA"/>
    <s v="MONTERIA"/>
    <m/>
    <m/>
    <s v="PAGO PASIVOS EXIGIBLES - VIGENCIAS EXPIRADAS"/>
    <m/>
    <m/>
    <n v="73906299.719999999"/>
    <n v="73906299.719999999"/>
    <m/>
    <x v="38"/>
    <s v="PLANTA CENTRAL"/>
  </r>
  <r>
    <s v="SVR"/>
    <x v="1"/>
    <s v="Vía terciaria con mantenimiento periódico o rutinario "/>
    <s v="Vía terciaria con mantenimiento "/>
    <s v="CORDOBA"/>
    <s v="CANALETE"/>
    <m/>
    <m/>
    <s v="PAGO PASIVOS EXIGIBLES - VIGENCIAS EXPIRADAS"/>
    <m/>
    <m/>
    <n v="490154.95"/>
    <n v="490154.95"/>
    <m/>
    <x v="38"/>
    <s v="PLANTA CENTRAL"/>
  </r>
  <r>
    <s v="SVR"/>
    <x v="1"/>
    <s v="Vía terciaria con mantenimiento periódico o rutinario "/>
    <s v="Vía terciaria con mantenimiento "/>
    <s v="CORDOBA"/>
    <s v="PUEBLO NUEVO"/>
    <m/>
    <m/>
    <s v="PAGO PASIVOS EXIGIBLES - VIGENCIAS EXPIRADAS"/>
    <m/>
    <m/>
    <n v="1645974.09"/>
    <n v="1645974.09"/>
    <m/>
    <x v="38"/>
    <s v="PLANTA CENTRAL"/>
  </r>
  <r>
    <s v="SVR"/>
    <x v="1"/>
    <s v="Vía terciaria con mantenimiento periódico o rutinario "/>
    <s v="Vía terciaria con mantenimiento "/>
    <s v="CORDOBA"/>
    <s v="PLANETA RICA"/>
    <m/>
    <m/>
    <s v="PAGO PASIVOS EXIGIBLES - VIGENCIAS EXPIRADAS"/>
    <m/>
    <m/>
    <n v="1944528.46"/>
    <n v="1944528.46"/>
    <m/>
    <x v="38"/>
    <s v="PLANTA CENTRAL"/>
  </r>
  <r>
    <s v="SVR"/>
    <x v="1"/>
    <s v="Vía terciaria con mantenimiento periódico o rutinario "/>
    <s v="Vía terciaria con mantenimiento "/>
    <s v="CORDOBA"/>
    <s v="MONTERIA"/>
    <m/>
    <m/>
    <s v="PAGO PASIVOS EXIGIBLES - VIGENCIAS EXPIRADAS"/>
    <m/>
    <m/>
    <n v="5064535.5"/>
    <n v="5064535.5"/>
    <m/>
    <x v="38"/>
    <s v="PLANTA CENTRAL"/>
  </r>
  <r>
    <s v="SVR"/>
    <x v="0"/>
    <s v="Vía terciaria mejorada"/>
    <s v="Vía terciaria mejorada"/>
    <s v="CORDOBA"/>
    <s v="SAN ANTERO "/>
    <m/>
    <m/>
    <s v="PAGO PASIVOS EXIGIBLES - VIGENCIAS EXPIRADAS"/>
    <s v="1 INFORME"/>
    <m/>
    <n v="7177344.2999999998"/>
    <n v="7177344.2999999998"/>
    <s v="ACTA SIN RADICAR SE HACE LA MUNICIPALIZACIÓN CON UN ACTA ANTERIOS SUJETO A AJUSTE CUANDO SE RADIQUE EL ACTA"/>
    <x v="39"/>
    <s v="PLANTA CENTRAL"/>
  </r>
  <r>
    <s v="SVR"/>
    <x v="0"/>
    <s v="Vía terciaria mejorada"/>
    <s v="Vía terciaria mejorada"/>
    <s v="CORDOBA"/>
    <s v="SAN BERNARDO DEL VIENTO "/>
    <m/>
    <m/>
    <s v="PAGO PASIVOS EXIGIBLES - VIGENCIAS EXPIRADAS"/>
    <m/>
    <m/>
    <n v="7177344.2999999998"/>
    <n v="7177344.2999999998"/>
    <m/>
    <x v="39"/>
    <s v="PLANTA CENTRAL"/>
  </r>
  <r>
    <s v="SVR"/>
    <x v="0"/>
    <s v="Vía terciaria mejorada"/>
    <s v="Vía terciaria mejorada"/>
    <s v="CORDOBA"/>
    <s v="LORICA "/>
    <m/>
    <m/>
    <s v="PAGO PASIVOS EXIGIBLES - VIGENCIAS EXPIRADAS"/>
    <m/>
    <m/>
    <n v="7177344.4000000004"/>
    <n v="7177344.4000000004"/>
    <m/>
    <x v="39"/>
    <s v="PLANTA CENTRAL"/>
  </r>
  <r>
    <s v="SVR"/>
    <x v="1"/>
    <s v="Vía terciaria con mantenimiento periódico o rutinario "/>
    <s v="Vía terciaria con mantenimiento "/>
    <s v="CORDOBA"/>
    <s v="SAN ANTERO "/>
    <m/>
    <m/>
    <s v="PAGO PASIVOS EXIGIBLES - VIGENCIAS EXPIRADAS"/>
    <m/>
    <m/>
    <n v="6666666.5999999996"/>
    <n v="6666666.5999999996"/>
    <m/>
    <x v="39"/>
    <s v="PLANTA CENTRAL"/>
  </r>
  <r>
    <s v="SVR"/>
    <x v="1"/>
    <s v="Vía terciaria con mantenimiento periódico o rutinario "/>
    <s v="Vía terciaria con mantenimiento "/>
    <s v="CORDOBA"/>
    <s v="SAN BERNARDO DEL VIENTO "/>
    <m/>
    <m/>
    <s v="PAGO PASIVOS EXIGIBLES - VIGENCIAS EXPIRADAS"/>
    <m/>
    <m/>
    <n v="6666666.5999999996"/>
    <n v="6666666.5999999996"/>
    <m/>
    <x v="39"/>
    <s v="PLANTA CENTRAL"/>
  </r>
  <r>
    <s v="SVR"/>
    <x v="1"/>
    <s v="Vía terciaria con mantenimiento periódico o rutinario "/>
    <s v="Vía terciaria con mantenimiento "/>
    <s v="CORDOBA"/>
    <s v="LORICA "/>
    <m/>
    <m/>
    <s v="PAGO PASIVOS EXIGIBLES - VIGENCIAS EXPIRADAS"/>
    <m/>
    <m/>
    <n v="6666666.7999999998"/>
    <n v="6666666.7999999998"/>
    <m/>
    <x v="39"/>
    <s v="PLANTA CENTRAL"/>
  </r>
  <r>
    <s v="SVR"/>
    <x v="0"/>
    <s v="Vía terciaria mejorada"/>
    <s v="Vía terciaria mejorada"/>
    <s v="HUILA "/>
    <s v="TIMANA"/>
    <m/>
    <m/>
    <s v="PAGO PASIVOS EXIGIBLES - VIGENCIAS EXPIRADAS"/>
    <s v="7 ACTAS "/>
    <n v="435868683.89999998"/>
    <m/>
    <n v="435868683.89999998"/>
    <m/>
    <x v="40"/>
    <s v="PLANTA CENTRAL"/>
  </r>
  <r>
    <s v="SVR"/>
    <x v="0"/>
    <s v="Vía terciaria mejorada"/>
    <s v="Vía terciaria mejorada"/>
    <s v="CAUCA"/>
    <s v="SUAREZ"/>
    <m/>
    <m/>
    <s v="PAGO PASIVOS EXIGIBLES - VIGENCIAS EXPIRADAS"/>
    <s v="2 INFORMES "/>
    <m/>
    <n v="65016608"/>
    <n v="65016608"/>
    <m/>
    <x v="41"/>
    <s v="PLANTA CENTRAL"/>
  </r>
  <r>
    <s v="SVR"/>
    <x v="0"/>
    <s v="Vía terciaria mejorada"/>
    <s v="Vía terciaria mejorada"/>
    <s v="Guajira"/>
    <s v="VILLANUEVA"/>
    <m/>
    <m/>
    <s v="PAGO PASIVOS EXIGIBLES - VIGENCIAS EXPIRADAS"/>
    <m/>
    <m/>
    <n v="95636117"/>
    <n v="95636117"/>
    <m/>
    <x v="41"/>
    <s v="PLANTA CENTRAL"/>
  </r>
  <r>
    <s v="SVR"/>
    <x v="0"/>
    <s v="Vía terciaria mejorada"/>
    <s v="Vía terciaria mejorada"/>
    <s v="CHOCO"/>
    <s v="BAJO BAUDO"/>
    <m/>
    <m/>
    <s v="PAGO PASIVOS EXIGIBLES - VIGENCIAS EXPIRADAS"/>
    <s v="4 INFORMES "/>
    <m/>
    <n v="765338.98"/>
    <n v="765338.98"/>
    <m/>
    <x v="42"/>
    <s v="PLANTA CENTRAL"/>
  </r>
  <r>
    <s v="SVR"/>
    <x v="0"/>
    <s v="Vía terciaria mejorada"/>
    <s v="Vía terciaria mejorada"/>
    <s v="CHOCO"/>
    <s v="UNION PANAMERICANA"/>
    <m/>
    <m/>
    <s v="PAGO PASIVOS EXIGIBLES - VIGENCIAS EXPIRADAS"/>
    <m/>
    <m/>
    <n v="104489276.92000002"/>
    <n v="104489276.92000002"/>
    <m/>
    <x v="42"/>
    <s v="PLANTA CENTRAL"/>
  </r>
  <r>
    <s v="SVR"/>
    <x v="0"/>
    <s v="Vía terciaria mejorada"/>
    <s v="Vía terciaria mejorada"/>
    <s v="BOLIVAR"/>
    <s v="VILLANUEVA"/>
    <m/>
    <m/>
    <s v="PAGO PASIVOS EXIGIBLES - VIGENCIAS EXPIRADAS"/>
    <s v="8 INFORMES "/>
    <m/>
    <n v="64241691.800000004"/>
    <n v="64241691.800000004"/>
    <s v="Se debe ajustar el valor facturado el saldo del registro No 1056223, corresponde a $361.208.458 y el valor facturado es de $361.296.264. Se debe revisar la desagregación de los productos debido a que el registro presupuestal tiene mejoramiento y mantenimiento y los formatos de afectación presupuestal solo registran el rubro de mejoramiento "/>
    <x v="43"/>
    <s v="PLANTA CENTRAL"/>
  </r>
  <r>
    <s v="SVR"/>
    <x v="0"/>
    <s v="Vía terciaria mejorada"/>
    <s v="Vía terciaria mejorada"/>
    <s v="BOLIVAR"/>
    <s v="SAN ESTANISLAO"/>
    <m/>
    <m/>
    <s v="PAGO PASIVOS EXIGIBLES - VIGENCIAS EXPIRADAS"/>
    <m/>
    <m/>
    <n v="128483383.60000001"/>
    <n v="128483383.60000001"/>
    <m/>
    <x v="43"/>
    <s v="PLANTA CENTRAL"/>
  </r>
  <r>
    <s v="SVR"/>
    <x v="0"/>
    <s v="Vía terciaria mejorada"/>
    <s v="Vía terciaria mejorada"/>
    <s v="BOLIVAR"/>
    <s v="ARJONA"/>
    <m/>
    <m/>
    <s v="PAGO PASIVOS EXIGIBLES - VIGENCIAS EXPIRADAS"/>
    <m/>
    <m/>
    <n v="128483383.60000001"/>
    <n v="128483383.60000001"/>
    <m/>
    <x v="43"/>
    <s v="PLANTA CENTRAL"/>
  </r>
  <r>
    <s v="SVR"/>
    <x v="1"/>
    <s v="Vía terciaria con mantenimiento periódico o rutinario "/>
    <s v="Vía terciaria con mantenimiento "/>
    <s v="BOLIVAR"/>
    <s v="VILLANUEVA"/>
    <m/>
    <m/>
    <s v="PAGO PASIVOS EXIGIBLES - VIGENCIAS EXPIRADAS"/>
    <m/>
    <m/>
    <n v="7999999.8000000007"/>
    <n v="7999999.8000000007"/>
    <m/>
    <x v="43"/>
    <s v="PLANTA CENTRAL"/>
  </r>
  <r>
    <s v="SVR"/>
    <x v="1"/>
    <s v="Vía terciaria con mantenimiento periódico o rutinario "/>
    <s v="Vía terciaria con mantenimiento "/>
    <s v="BOLIVAR"/>
    <s v="SAN ESTANISLAO"/>
    <m/>
    <m/>
    <s v="PAGO PASIVOS EXIGIBLES - VIGENCIAS EXPIRADAS"/>
    <m/>
    <m/>
    <n v="15999999.600000001"/>
    <n v="15999999.600000001"/>
    <m/>
    <x v="43"/>
    <s v="PLANTA CENTRAL"/>
  </r>
  <r>
    <s v="SVR"/>
    <x v="1"/>
    <s v="Vía terciaria con mantenimiento periódico o rutinario "/>
    <s v="Vía terciaria con mantenimiento "/>
    <s v="BOLIVAR"/>
    <s v="ARJONA"/>
    <m/>
    <m/>
    <s v="PAGO PASIVOS EXIGIBLES - VIGENCIAS EXPIRADAS"/>
    <m/>
    <m/>
    <n v="15999999.600000001"/>
    <n v="15999999.600000001"/>
    <m/>
    <x v="43"/>
    <s v="PLANTA CENTRAL"/>
  </r>
  <r>
    <s v="SVR"/>
    <x v="0"/>
    <s v="Vía terciaria mejorada"/>
    <s v="Vía terciaria mejorada"/>
    <s v="BOLIVAR"/>
    <s v="VILLANUEVA"/>
    <m/>
    <m/>
    <s v="PAGO PASIVOS EXIGIBLES - VIGENCIAS EXPIRADAS"/>
    <s v="5 ACTAS DE OBRA 13 DE AJUSTES "/>
    <n v="272122282.35220039"/>
    <m/>
    <n v="272122282.35220039"/>
    <s v="La facturación realizada excede el saldo del registro, el valor facturado en mantenimiento excede el saldo existente del registro.  El RP  1004723 tiene un saldo de $785.179.982 el valor facturado es $1.111.201.891,01"/>
    <x v="44"/>
    <s v="PLANTA CENTRAL"/>
  </r>
  <r>
    <s v="SVR"/>
    <x v="0"/>
    <s v="Vía terciaria mejorada"/>
    <s v="Vía terciaria mejorada"/>
    <s v="BOLIVAR"/>
    <s v="SAN ESTANISLAO"/>
    <m/>
    <m/>
    <s v="PAGO PASIVOS EXIGIBLES - VIGENCIAS EXPIRADAS"/>
    <m/>
    <n v="74760341.009776607"/>
    <m/>
    <n v="74760341.009776607"/>
    <m/>
    <x v="44"/>
    <s v="PLANTA CENTRAL"/>
  </r>
  <r>
    <s v="SVR"/>
    <x v="0"/>
    <s v="Vía terciaria mejorada"/>
    <s v="Vía terciaria mejorada"/>
    <s v="BOLIVAR"/>
    <s v="ARJONA"/>
    <m/>
    <m/>
    <s v="PAGO PASIVOS EXIGIBLES - VIGENCIAS EXPIRADAS"/>
    <m/>
    <n v="37376583.638023041"/>
    <m/>
    <n v="37376583.638023041"/>
    <m/>
    <x v="44"/>
    <s v="PLANTA CENTRAL"/>
  </r>
  <r>
    <s v="SVR"/>
    <x v="1"/>
    <s v="Vía terciaria con mantenimiento periódico o rutinario "/>
    <s v="Vía terciaria con mantenimiento "/>
    <s v="BOLIVAR"/>
    <s v="VILLANUEVA"/>
    <m/>
    <m/>
    <s v="PAGO PASIVOS EXIGIBLES - VIGENCIAS EXPIRADAS"/>
    <m/>
    <n v="283921567.38982964"/>
    <m/>
    <n v="283921567.38982964"/>
    <m/>
    <x v="44"/>
    <s v="PLANTA CENTRAL"/>
  </r>
  <r>
    <s v="SVR"/>
    <x v="1"/>
    <s v="Vía terciaria con mantenimiento periódico o rutinario "/>
    <s v="Vía terciaria con mantenimiento "/>
    <s v="BOLIVAR"/>
    <s v="SAN ESTANISLAO"/>
    <m/>
    <m/>
    <s v="PAGO PASIVOS EXIGIBLES - VIGENCIAS EXPIRADAS"/>
    <m/>
    <n v="78001966.669607788"/>
    <m/>
    <n v="78001966.669607788"/>
    <m/>
    <x v="44"/>
    <s v="PLANTA CENTRAL"/>
  </r>
  <r>
    <s v="SVR"/>
    <x v="1"/>
    <s v="Vía terciaria con mantenimiento periódico o rutinario "/>
    <s v="Vía terciaria con mantenimiento "/>
    <s v="BOLIVAR"/>
    <s v="ARJONA"/>
    <m/>
    <m/>
    <s v="PAGO PASIVOS EXIGIBLES - VIGENCIAS EXPIRADAS"/>
    <m/>
    <n v="38997240.940562598"/>
    <m/>
    <n v="38997240.940562598"/>
    <m/>
    <x v="44"/>
    <s v="PLANTA CENTRAL"/>
  </r>
  <r>
    <s v="SVR"/>
    <x v="0"/>
    <s v="Vía terciaria mejorada"/>
    <s v="Vía terciaria mejorada"/>
    <s v="CAUCA"/>
    <s v="LA VEGA "/>
    <m/>
    <m/>
    <s v="PAGO PASIVOS EXIGIBLES - VIGENCIAS EXPIRADAS"/>
    <s v="4 INFORMES "/>
    <m/>
    <n v="168985171"/>
    <n v="262681063"/>
    <m/>
    <x v="45"/>
    <s v="PLANTA CENTRAL"/>
  </r>
  <r>
    <s v="SVR"/>
    <x v="1"/>
    <s v="Vía terciaria con mantenimiento periódico o rutinario "/>
    <s v="Vía terciaria con mantenimiento "/>
    <s v="CAUCA"/>
    <s v="LA VEGA "/>
    <m/>
    <m/>
    <s v="PAGO PASIVOS EXIGIBLES - VIGENCIAS EXPIRADAS"/>
    <m/>
    <m/>
    <n v="262681063"/>
    <n v="168985171"/>
    <m/>
    <x v="45"/>
    <s v="PLANTA CENTRAL"/>
  </r>
  <r>
    <s v="SVR"/>
    <x v="0"/>
    <s v="Vía terciaria mejorada"/>
    <s v="Vía terciaria mejorada"/>
    <s v="VALLE DEL CAUCA"/>
    <s v="RIOFRIO"/>
    <m/>
    <m/>
    <s v="PAGO PASIVOS EXIGIBLES - VIGENCIAS EXPIRADAS"/>
    <s v="4 INFORMES "/>
    <m/>
    <n v="110691462.89999999"/>
    <n v="110691462.89999999"/>
    <m/>
    <x v="46"/>
    <s v="PLANTA CENTRAL"/>
  </r>
  <r>
    <s v="SVR"/>
    <x v="0"/>
    <s v="Vía terciaria mejorada"/>
    <s v="Vía terciaria mejorada"/>
    <s v="CALDAS"/>
    <s v="LA MERCED"/>
    <m/>
    <m/>
    <s v="PAGO PASIVOS EXIGIBLES - VIGENCIAS EXPIRADAS"/>
    <s v="8 INFORMES "/>
    <m/>
    <n v="42283269.039999999"/>
    <n v="42283269.039999999"/>
    <m/>
    <x v="47"/>
    <s v="PLANTA CENTRAL"/>
  </r>
  <r>
    <s v="SVR"/>
    <x v="0"/>
    <s v="Vía terciaria mejorada"/>
    <s v="Vía terciaria mejorada"/>
    <s v="META"/>
    <s v="LEJANIAS"/>
    <m/>
    <m/>
    <s v="PAGO PASIVOS EXIGIBLES - VIGENCIAS EXPIRADAS"/>
    <s v="6 INFORMES "/>
    <m/>
    <n v="401561549.00000006"/>
    <n v="401561549.00000006"/>
    <m/>
    <x v="48"/>
    <s v="PLANTA CENTRAL"/>
  </r>
  <r>
    <s v="SVR"/>
    <x v="0"/>
    <s v="Vía terciaria mejorada"/>
    <s v="Vía terciaria mejorada"/>
    <s v="META"/>
    <s v="EL CASTILLO"/>
    <m/>
    <m/>
    <s v="PAGO PASIVOS EXIGIBLES - VIGENCIAS EXPIRADAS"/>
    <m/>
    <m/>
    <n v="136459358.90000001"/>
    <n v="136459358.90000001"/>
    <m/>
    <x v="48"/>
    <s v="PLANTA CENTRAL"/>
  </r>
  <r>
    <s v="SVR"/>
    <x v="0"/>
    <s v="Vía terciaria mejorada"/>
    <s v="Vía terciaria mejorada"/>
    <s v="META"/>
    <s v="SAN CARLOS DE GARAGO AIM"/>
    <m/>
    <m/>
    <s v="PAGO PASIVOS EXIGIBLES - VIGENCIAS EXPIRADAS"/>
    <m/>
    <m/>
    <n v="12153234.380000001"/>
    <n v="12153234.380000001"/>
    <m/>
    <x v="48"/>
    <s v="PLANTA CENTRAL"/>
  </r>
  <r>
    <s v="SVR"/>
    <x v="0"/>
    <s v="Vía terciaria mejorada"/>
    <s v="Vía terciaria mejorada"/>
    <s v="CAUCA"/>
    <s v="RIOSUCIO"/>
    <m/>
    <m/>
    <s v="PAGO PASIVOS EXIGIBLES - VIGENCIAS EXPIRADAS"/>
    <s v="4 INFORMES "/>
    <m/>
    <n v="144992409"/>
    <n v="144992409"/>
    <m/>
    <x v="49"/>
    <s v="PLANTA CENTRAL"/>
  </r>
  <r>
    <s v="SVR"/>
    <x v="0"/>
    <s v="Vía terciaria mejorada"/>
    <s v="Vía terciaria mejorada"/>
    <s v="CALDAS"/>
    <s v="SUPIA "/>
    <m/>
    <m/>
    <s v="PAGO PASIVOS EXIGIBLES - VIGENCIAS EXPIRADAS"/>
    <s v="1 ACTA "/>
    <n v="15708479"/>
    <m/>
    <n v="15708479"/>
    <m/>
    <x v="50"/>
    <s v="PLANTA CENTRAL"/>
  </r>
  <r>
    <s v="SVR"/>
    <x v="1"/>
    <s v="Vía terciaria con mantenimiento periódico o rutinario "/>
    <s v="Vía terciaria con mantenimiento "/>
    <s v="CALDAS"/>
    <s v="SUPIA "/>
    <m/>
    <m/>
    <s v="PAGO PASIVOS EXIGIBLES - VIGENCIAS EXPIRADAS"/>
    <m/>
    <n v="20294603"/>
    <m/>
    <n v="20294603"/>
    <m/>
    <x v="50"/>
    <s v="PLANTA CENTRAL"/>
  </r>
  <r>
    <s v="SVR"/>
    <x v="0"/>
    <s v="Vía terciaria mejorada"/>
    <s v="Vía terciaria mejorada"/>
    <s v="CHOCO"/>
    <s v="CARMEN DE ATRATO"/>
    <m/>
    <m/>
    <s v="PAGO PASIVOS EXIGIBLES - VIGENCIAS EXPIRADAS"/>
    <s v="5 ACTAS "/>
    <n v="515551738.07999998"/>
    <m/>
    <n v="515551738.07999998"/>
    <s v="Se debe ajustar la facturación del acta 6 debido a que el RP 1195523 solo registra saldo por el producto de mejoramiento y el acta está por mantenimiento "/>
    <x v="51"/>
    <s v="PLANTA CENTRAL"/>
  </r>
  <r>
    <s v="SVR"/>
    <x v="0"/>
    <s v="Vía terciaria mejorada"/>
    <s v="Vía terciaria mejorada"/>
    <s v="CHOCO"/>
    <s v="CARMEN DE ATRATO"/>
    <m/>
    <m/>
    <s v="PAGO PASIVOS EXIGIBLES - VIGENCIAS EXPIRADAS"/>
    <s v="4 ACTAS "/>
    <m/>
    <n v="125499149.48999999"/>
    <n v="125499149.48999999"/>
    <s v="Se debe ajustar la facturación el saldo del RP No 1203623 es de $133.800.956,49, los valores facturados son $133.803.957,2 se deben ajustar los productos ya que las actas se presentaron todas por mejoramiento y el RP de 2023 tambien tiene saldo en mantenimiento "/>
    <x v="52"/>
    <s v="PLANTA CENTRAL"/>
  </r>
  <r>
    <s v="SVR"/>
    <x v="1"/>
    <s v="Vía terciaria con mantenimiento periódico o rutinario "/>
    <s v="Vía terciaria con mantenimiento "/>
    <s v="CHOCO"/>
    <s v="CARMEN DE ATRATO"/>
    <m/>
    <m/>
    <s v="PAGO PASIVOS EXIGIBLES - VIGENCIAS EXPIRADAS"/>
    <m/>
    <m/>
    <n v="8301807"/>
    <n v="8301807"/>
    <m/>
    <x v="52"/>
    <s v="PLANTA CENTRAL"/>
  </r>
  <r>
    <s v="SVR"/>
    <x v="0"/>
    <s v="Vía terciaria mejorada"/>
    <s v="Vía terciaria mejorada"/>
    <s v="CALDAS "/>
    <s v="LA MERCED"/>
    <m/>
    <m/>
    <s v="PAGO PASIVOS EXIGIBLES - VIGENCIAS EXPIRADAS"/>
    <s v="2 ACTAS"/>
    <m/>
    <n v="20472580.599999994"/>
    <n v="20472580.599999994"/>
    <s v="Se debe revisar la facturación realizada respecto a la distribución de los productos y el saldo en el RP No 1206623 de los mismos "/>
    <x v="53"/>
    <s v="PLANTA CENTRAL"/>
  </r>
  <r>
    <s v="SVR"/>
    <x v="1"/>
    <s v="Vía terciaria con mantenimiento periódico o rutinario "/>
    <s v="Vía terciaria con mantenimiento "/>
    <s v="CALDAS "/>
    <s v="LA MERCED"/>
    <m/>
    <m/>
    <s v="PAGO PASIVOS EXIGIBLES - VIGENCIAS EXPIRADAS"/>
    <m/>
    <m/>
    <n v="14291957.6"/>
    <n v="14291957.6"/>
    <m/>
    <x v="53"/>
    <s v="PLANTA CENTRAL"/>
  </r>
  <r>
    <s v="SVR"/>
    <x v="0"/>
    <s v="Vía terciaria mejorada"/>
    <s v="Vía terciaria mejorada"/>
    <s v="QUINDIO"/>
    <s v="SALENTO"/>
    <m/>
    <m/>
    <s v="PAGO PASIVOS EXIGIBLES - VIGENCIAS EXPIRADAS"/>
    <s v="1 ACTA "/>
    <m/>
    <n v="21030903"/>
    <n v="21030903"/>
    <m/>
    <x v="54"/>
    <s v="PLANTA CENTRAL"/>
  </r>
  <r>
    <s v="SVR"/>
    <x v="1"/>
    <s v="Vía terciaria con mantenimiento periódico o rutinario "/>
    <s v="Vía terciaria con mantenimiento "/>
    <s v="QUINDIO"/>
    <s v="SALENTO"/>
    <m/>
    <m/>
    <s v="PAGO PASIVOS EXIGIBLES - VIGENCIAS EXPIRADAS"/>
    <m/>
    <m/>
    <n v="7999999"/>
    <n v="7999999"/>
    <m/>
    <x v="54"/>
    <s v="PLANTA CENTRAL"/>
  </r>
  <r>
    <s v="SVR"/>
    <x v="0"/>
    <s v="Vía terciaria mejorada"/>
    <s v="Vía terciaria mejorada"/>
    <s v="VALLE DEL CAUCA"/>
    <s v="SEVILLA"/>
    <m/>
    <m/>
    <s v="PAGO PASIVOS EXIGIBLES - VIGENCIAS EXPIRADAS"/>
    <s v="3 ACTAS"/>
    <m/>
    <n v="394101932"/>
    <n v="394101932"/>
    <m/>
    <x v="55"/>
    <s v="PLANTA CENTRAL"/>
  </r>
  <r>
    <s v="SVR"/>
    <x v="0"/>
    <s v="Vía terciaria mejorada"/>
    <s v="Vía terciaria mejorada"/>
    <s v="NORTE DE SANTANDER "/>
    <s v="RAGONVALIA"/>
    <m/>
    <m/>
    <s v="PAGO PASIVOS EXIGIBLES - VIGENCIAS EXPIRADAS"/>
    <s v="2 ACTAS "/>
    <m/>
    <n v="33018621.890000001"/>
    <n v="33018621.890000001"/>
    <m/>
    <x v="56"/>
    <s v="DT"/>
  </r>
  <r>
    <s v="SVR"/>
    <x v="0"/>
    <s v="Vía terciaria mejorada"/>
    <s v="Vía terciaria mejorada"/>
    <s v="NORTE DE SANTANDER "/>
    <s v="TIBÚ"/>
    <m/>
    <m/>
    <s v="PAGO PASIVOS EXIGIBLES - VIGENCIAS EXPIRADAS"/>
    <m/>
    <m/>
    <n v="33018621.890000001"/>
    <n v="33018621.890000001"/>
    <m/>
    <x v="56"/>
    <s v="DT"/>
  </r>
  <r>
    <s v="SVR"/>
    <x v="0"/>
    <s v="Vía terciaria mejorada"/>
    <s v="Vía terciaria mejorada"/>
    <s v="NORTE DE SANTANDER "/>
    <s v="TOLEDO "/>
    <m/>
    <m/>
    <s v="PAGO PASIVOS EXIGIBLES - VIGENCIAS EXPIRADAS"/>
    <m/>
    <m/>
    <n v="33018621.879999999"/>
    <n v="33018621.879999999"/>
    <m/>
    <x v="56"/>
    <s v="DT"/>
  </r>
  <r>
    <s v="SVR"/>
    <x v="0"/>
    <s v="Vía terciaria mejorada"/>
    <s v="Vía terciaria mejorada"/>
    <s v="CALDAS"/>
    <s v="SUPIA"/>
    <m/>
    <m/>
    <s v="PAGO PASIVOS EXIGIBLES - VIGENCIAS EXPIRADAS"/>
    <s v="2 ACTAS"/>
    <m/>
    <n v="96468749"/>
    <n v="96468749"/>
    <s v="Se debe ajustar una factura el saldo del RP 1256323 es de $104.386.295 la facturación se presentó por $104.386.296"/>
    <x v="57"/>
    <s v="PLANTA CENTRAL"/>
  </r>
  <r>
    <s v="SVR"/>
    <x v="1"/>
    <s v="Vía terciaria con mantenimiento periódico o rutinario "/>
    <s v="Vía terciaria con mantenimiento "/>
    <s v="CALDAS"/>
    <s v="SUPIA"/>
    <m/>
    <m/>
    <s v="PAGO PASIVOS EXIGIBLES - VIGENCIAS EXPIRADAS"/>
    <m/>
    <m/>
    <n v="7917546"/>
    <n v="7917546"/>
    <m/>
    <x v="57"/>
    <s v="PLANTA CENTRAL"/>
  </r>
  <r>
    <s v="SVR"/>
    <x v="0"/>
    <s v="Vía terciaria mejorada"/>
    <s v="Vía terciaria mejorada"/>
    <s v="CHOCO"/>
    <s v="LLORO"/>
    <m/>
    <m/>
    <s v="PAGO PASIVOS EXIGIBLES - VIGENCIAS EXPIRADAS"/>
    <s v="4 ACTAS "/>
    <m/>
    <n v="949186438.98000002"/>
    <n v="949186438.98000002"/>
    <m/>
    <x v="58"/>
    <s v="PLANTA CENTRAL"/>
  </r>
  <r>
    <s v="SVR"/>
    <x v="0"/>
    <s v="Vía terciaria mejorada"/>
    <s v="Vía terciaria mejorada"/>
    <s v="BOYACA"/>
    <s v="UMBITA"/>
    <m/>
    <m/>
    <s v="PAGO PASIVOS EXIGIBLES - VIGENCIAS EXPIRADAS"/>
    <s v="8 ACTAS"/>
    <m/>
    <n v="157390908"/>
    <n v="157390908"/>
    <m/>
    <x v="59"/>
    <s v="PLANTA CENTRAL"/>
  </r>
  <r>
    <s v="SVR"/>
    <x v="1"/>
    <s v="Vía terciaria con mantenimiento periódico o rutinario "/>
    <s v="Vía terciaria con mantenimiento "/>
    <s v="BOYACA"/>
    <s v="UMBITA"/>
    <m/>
    <m/>
    <s v="PAGO PASIVOS EXIGIBLES - VIGENCIAS EXPIRADAS"/>
    <m/>
    <m/>
    <n v="32609092"/>
    <n v="32609092"/>
    <m/>
    <x v="59"/>
    <s v="PLANTA CENTRAL"/>
  </r>
  <r>
    <s v="SVR"/>
    <x v="0"/>
    <s v="Vía terciaria mejorada"/>
    <s v="Vía terciaria mejorada"/>
    <s v="BOYACA"/>
    <s v="TUTA"/>
    <m/>
    <m/>
    <s v="PAGO PASIVOS EXIGIBLES - VIGENCIAS EXPIRADAS"/>
    <s v="6 ACTAS"/>
    <m/>
    <n v="403476252.73000002"/>
    <n v="403476252.73000002"/>
    <m/>
    <x v="60"/>
    <s v="PLANTA CENTRAL"/>
  </r>
  <r>
    <s v="SVR"/>
    <x v="1"/>
    <s v="Vía terciaria con mantenimiento periódico o rutinario "/>
    <s v="Vía terciaria con mantenimiento "/>
    <s v="BOYACA"/>
    <s v="TUTA"/>
    <m/>
    <m/>
    <s v="PAGO PASIVOS EXIGIBLES - VIGENCIAS EXPIRADAS"/>
    <m/>
    <m/>
    <n v="74756980"/>
    <n v="74756980"/>
    <m/>
    <x v="60"/>
    <s v="PLANTA CENTRAL"/>
  </r>
  <r>
    <s v="SVR"/>
    <x v="0"/>
    <s v="Vía terciaria mejorada"/>
    <s v="Vía terciaria mejorada"/>
    <s v="CUNDINAMARCA"/>
    <s v="TOPAIPI"/>
    <m/>
    <m/>
    <s v="PAGO PASIVOS EXIGIBLES - VIGENCIAS EXPIRADAS"/>
    <s v="4 ACTAS "/>
    <m/>
    <n v="390861904.80000001"/>
    <n v="390861904.80000001"/>
    <s v="Se debe ajustar la distribución de los rubros en las actas, el RP 1327923 tiene saldo en mejoramiento y mantenimiento, pero las actas solo se presentaron por mejoramiento"/>
    <x v="61"/>
    <s v="PLANTA CENTRAL"/>
  </r>
  <r>
    <s v="SVR"/>
    <x v="1"/>
    <s v="Vía terciaria con mantenimiento periódico o rutinario "/>
    <s v="Vía terciaria con mantenimiento "/>
    <s v="CUNDINAMARCA"/>
    <s v="TOPAIPI"/>
    <m/>
    <m/>
    <s v="PAGO PASIVOS EXIGIBLES - VIGENCIAS EXPIRADAS"/>
    <m/>
    <m/>
    <n v="172098059.19999999"/>
    <n v="172098059.19999999"/>
    <m/>
    <x v="61"/>
    <s v="PLANTA CENTRAL"/>
  </r>
  <r>
    <s v="SVR"/>
    <x v="0"/>
    <s v="Vía terciaria mejorada"/>
    <s v="Vía terciaria mejorada"/>
    <s v="MAGDALENA"/>
    <s v="SITIONUEVO"/>
    <m/>
    <m/>
    <s v="PAGO PASIVOS EXIGIBLES - VIGENCIAS EXPIRADAS"/>
    <s v="4 ACTAS "/>
    <m/>
    <n v="19339233.300000004"/>
    <n v="19339233.300000004"/>
    <s v="En las actas reportadas se debe omitir el acta de diciembre debido a que esa acta se incluyó en la sustitución del 2024 el saldo del registro 1356223es de $321.606.968. Se deben ajustar las actas presentadas ebido a que solo están por mejoramiento y el RP tiene dos productos mantenimiento y mejoramiento "/>
    <x v="62"/>
    <s v="PLANTA CENTRAL"/>
  </r>
  <r>
    <s v="SVR"/>
    <x v="0"/>
    <s v="Vía terciaria mejorada"/>
    <s v="Vía terciaria mejorada"/>
    <s v="MAGDALENA"/>
    <s v="PEDRAZA"/>
    <m/>
    <m/>
    <s v="PAGO PASIVOS EXIGIBLES - VIGENCIAS EXPIRADAS"/>
    <m/>
    <m/>
    <n v="45124877.699999996"/>
    <n v="45124877.699999996"/>
    <m/>
    <x v="62"/>
    <s v="PLANTA CENTRAL"/>
  </r>
  <r>
    <s v="SVR"/>
    <x v="1"/>
    <s v="Vía terciaria con mantenimiento periódico o rutinario "/>
    <s v="Vía terciaria con mantenimiento "/>
    <s v="MAGDALENA"/>
    <s v="SITIONUEVO"/>
    <m/>
    <m/>
    <s v="PAGO PASIVOS EXIGIBLES - VIGENCIAS EXPIRADAS"/>
    <m/>
    <m/>
    <n v="77142857.100000024"/>
    <n v="77142857.100000024"/>
    <m/>
    <x v="62"/>
    <s v="PLANTA CENTRAL"/>
  </r>
  <r>
    <s v="SVR"/>
    <x v="1"/>
    <s v="Vía terciaria con mantenimiento periódico o rutinario "/>
    <s v="Vía terciaria con mantenimiento "/>
    <s v="MAGDALENA"/>
    <s v="PEDRAZA"/>
    <m/>
    <m/>
    <s v="PAGO PASIVOS EXIGIBLES - VIGENCIAS EXPIRADAS"/>
    <m/>
    <m/>
    <n v="179999999.89999998"/>
    <n v="179999999.89999998"/>
    <m/>
    <x v="62"/>
    <s v="PLANTA CENTRAL"/>
  </r>
  <r>
    <s v="SVR"/>
    <x v="0"/>
    <s v="Vía terciaria mejorada"/>
    <s v="Vía terciaria mejorada"/>
    <s v="BOYACA"/>
    <s v="BERBEO"/>
    <m/>
    <m/>
    <s v="PAGO PASIVOS EXIGIBLES - VIGENCIAS EXPIRADAS"/>
    <s v="7 ACTAS "/>
    <m/>
    <n v="435000000"/>
    <n v="435000000"/>
    <s v="Se debe revisar la facturación realizada respecto a la distribución de los productos y el saldo en el RP No 1413423  por valor de $477.971.591 y la facturación está por $509.741.386"/>
    <x v="63"/>
    <s v="PLANTA CENTRAL"/>
  </r>
  <r>
    <s v="SVR"/>
    <x v="1"/>
    <s v="Vía terciaria con mantenimiento periódico o rutinario "/>
    <s v="Vía terciaria con mantenimiento "/>
    <s v="BOYACA"/>
    <s v="BERBEO"/>
    <m/>
    <m/>
    <s v="PAGO PASIVOS EXIGIBLES - VIGENCIAS EXPIRADAS"/>
    <m/>
    <m/>
    <n v="42971591"/>
    <n v="42971591"/>
    <m/>
    <x v="63"/>
    <s v="PLANTA CENTRAL"/>
  </r>
  <r>
    <s v="SVR"/>
    <x v="0"/>
    <s v="Vía terciaria mejorada"/>
    <s v="Vía terciaria mejorada"/>
    <s v="ATLANTICO"/>
    <s v="PONEDERA"/>
    <m/>
    <m/>
    <s v="PAGO PASIVOS EXIGIBLES - VIGENCIAS EXPIRADAS"/>
    <s v="5 ACTAS "/>
    <m/>
    <n v="209871923.4690339"/>
    <n v="209871923.4690339"/>
    <m/>
    <x v="64"/>
    <s v="PLANTA CENTRAL"/>
  </r>
  <r>
    <s v="SVR"/>
    <x v="0"/>
    <s v="Vía terciaria mejorada"/>
    <s v="Vía terciaria mejorada"/>
    <s v="ATLANTICO"/>
    <s v="SABANAGRANDE "/>
    <m/>
    <m/>
    <s v="PAGO PASIVOS EXIGIBLES - VIGENCIAS EXPIRADAS"/>
    <m/>
    <m/>
    <n v="110194255.5309661"/>
    <n v="110194255.5309661"/>
    <m/>
    <x v="64"/>
    <s v="PLANTA CENTRAL"/>
  </r>
  <r>
    <s v="SVR"/>
    <x v="0"/>
    <s v="Vía terciaria mejorada"/>
    <s v="Vía terciaria mejorada"/>
    <s v="CESAR"/>
    <s v="CURUMANI"/>
    <m/>
    <m/>
    <s v="PAGO PASIVOS EXIGIBLES - VIGENCIAS EXPIRADAS"/>
    <s v="4 ACTAS "/>
    <m/>
    <n v="426399372"/>
    <n v="426399372"/>
    <m/>
    <x v="65"/>
    <s v="PLANTA CENTRAL"/>
  </r>
  <r>
    <s v="SVR"/>
    <x v="0"/>
    <s v="Vía terciaria mejorada"/>
    <s v="Vía terciaria mejorada"/>
    <s v="BOYACA"/>
    <s v="TUTA"/>
    <m/>
    <m/>
    <s v="PAGO PASIVOS EXIGIBLES - VIGENCIAS EXPIRADAS"/>
    <s v="7 ACTAS "/>
    <m/>
    <n v="55651485.75"/>
    <n v="55651485.75"/>
    <m/>
    <x v="66"/>
    <s v="PLANTA CENTRAL"/>
  </r>
  <r>
    <s v="SVR"/>
    <x v="0"/>
    <s v="Vía terciaria mejorada"/>
    <s v="Vía terciaria mejorada"/>
    <s v="BOYACA"/>
    <s v="BERBERO"/>
    <m/>
    <m/>
    <s v="PAGO PASIVOS EXIGIBLES - VIGENCIAS EXPIRADAS"/>
    <m/>
    <m/>
    <n v="55651485.75"/>
    <n v="55651485.75"/>
    <m/>
    <x v="66"/>
    <s v="PLANTA CENTRAL"/>
  </r>
  <r>
    <s v="SVR"/>
    <x v="0"/>
    <s v="Vía terciaria mejorada"/>
    <s v="Vía terciaria mejorada"/>
    <s v="BOYACA"/>
    <s v="SOATA"/>
    <m/>
    <m/>
    <s v="PAGO PASIVOS EXIGIBLES - VIGENCIAS EXPIRADAS"/>
    <m/>
    <m/>
    <n v="55651485.75"/>
    <n v="55651485.75"/>
    <m/>
    <x v="66"/>
    <s v="PLANTA CENTRAL"/>
  </r>
  <r>
    <s v="SVR"/>
    <x v="0"/>
    <s v="Vía terciaria mejorada"/>
    <s v="Vía terciaria mejorada"/>
    <s v="BOYACA"/>
    <s v="UMBITA"/>
    <m/>
    <m/>
    <s v="PAGO PASIVOS EXIGIBLES - VIGENCIAS EXPIRADAS"/>
    <m/>
    <m/>
    <n v="55651485.75"/>
    <n v="55651485.75"/>
    <m/>
    <x v="66"/>
    <s v="PLANTA CENTRAL"/>
  </r>
  <r>
    <s v="SVR"/>
    <x v="0"/>
    <s v="Vía terciaria mejorada"/>
    <s v="Vía terciaria mejorada"/>
    <s v="CORDOBA"/>
    <s v="PLANETA RICA"/>
    <m/>
    <m/>
    <s v="PAGO PASIVOS EXIGIBLES - VIGENCIAS EXPIRADAS"/>
    <s v="6 ACTAS "/>
    <m/>
    <n v="359756610.16000003"/>
    <n v="359756610.16000003"/>
    <s v="El RP 1433723 tiene recursos por Colombia Rural y Conectar se deben excluir de la lista de Colombia Rural las actas 10 y 11"/>
    <x v="67"/>
    <s v="PLANTA CENTRAL"/>
  </r>
  <r>
    <s v="SVR"/>
    <x v="0"/>
    <s v="Vía terciaria mejorada"/>
    <s v="Vía terciaria mejorada"/>
    <s v="CORDOBA"/>
    <s v="LOS CORDOBA"/>
    <m/>
    <m/>
    <s v="PAGO PASIVOS EXIGIBLES - VIGENCIAS EXPIRADAS"/>
    <m/>
    <m/>
    <n v="156661443.03999999"/>
    <n v="156661443.03999999"/>
    <m/>
    <x v="67"/>
    <s v="PLANTA CENTRAL"/>
  </r>
  <r>
    <s v="SVR"/>
    <x v="0"/>
    <s v="Vía terciaria mejorada"/>
    <s v="Vía terciaria mejorada"/>
    <s v="CORDOBA"/>
    <s v="SAN BERNARDO DEL VIENTO"/>
    <m/>
    <m/>
    <s v="PAGO PASIVOS EXIGIBLES - VIGENCIAS EXPIRADAS"/>
    <m/>
    <m/>
    <n v="53981946.799999997"/>
    <n v="53981946.799999997"/>
    <m/>
    <x v="67"/>
    <s v="PLANTA CENTRAL"/>
  </r>
  <r>
    <s v="SVR"/>
    <x v="1"/>
    <s v="Vía terciaria con mantenimiento periódico o rutinario "/>
    <s v="Vía terciaria con mantenimiento "/>
    <s v="CORDOBA"/>
    <s v="PLANETA RICA"/>
    <m/>
    <m/>
    <s v="PAGO PASIVOS EXIGIBLES - VIGENCIAS EXPIRADAS"/>
    <m/>
    <m/>
    <n v="9570077.6999999993"/>
    <n v="9570077.6999999993"/>
    <m/>
    <x v="67"/>
    <s v="PLANTA CENTRAL"/>
  </r>
  <r>
    <s v="SVR"/>
    <x v="1"/>
    <s v="Vía terciaria con mantenimiento periódico o rutinario "/>
    <s v="Vía terciaria con mantenimiento "/>
    <s v="CORDOBA"/>
    <s v="LOS CORDOBA"/>
    <m/>
    <m/>
    <s v="PAGO PASIVOS EXIGIBLES - VIGENCIAS EXPIRADAS"/>
    <m/>
    <m/>
    <n v="4167434.71"/>
    <n v="4167434.71"/>
    <m/>
    <x v="67"/>
    <s v="PLANTA CENTRAL"/>
  </r>
  <r>
    <s v="SVR"/>
    <x v="1"/>
    <s v="Vía terciaria con mantenimiento periódico o rutinario "/>
    <s v="Vía terciaria con mantenimiento "/>
    <s v="CORDOBA"/>
    <s v="SAN BERNARDO DEL VIENTO"/>
    <m/>
    <m/>
    <s v="PAGO PASIVOS EXIGIBLES - VIGENCIAS EXPIRADAS"/>
    <m/>
    <m/>
    <n v="1436002.59"/>
    <n v="1436002.59"/>
    <m/>
    <x v="67"/>
    <s v="PLANTA CENTRAL"/>
  </r>
  <r>
    <s v="SVR"/>
    <x v="0"/>
    <s v="Vía terciaria mejorada"/>
    <s v="Vía terciaria mejorada"/>
    <s v="NARIÑO"/>
    <s v="NARIÑO"/>
    <m/>
    <m/>
    <s v="PAGO PASIVOS EXIGIBLES - VIGENCIAS EXPIRADAS"/>
    <s v="8 ACTAS"/>
    <m/>
    <n v="221338402.02840221"/>
    <n v="221338402.02840221"/>
    <m/>
    <x v="68"/>
    <s v="PLANTA CENTRAL"/>
  </r>
  <r>
    <s v="SVR"/>
    <x v="0"/>
    <s v="Vía terciaria mejorada"/>
    <s v="Vía terciaria mejorada"/>
    <s v="NARIÑO"/>
    <s v="TAMBO"/>
    <m/>
    <m/>
    <s v="PAGO PASIVOS EXIGIBLES - VIGENCIAS EXPIRADAS"/>
    <m/>
    <m/>
    <n v="221338402.02840221"/>
    <n v="221338402.02840221"/>
    <m/>
    <x v="68"/>
    <s v="PLANTA CENTRAL"/>
  </r>
  <r>
    <s v="SVR"/>
    <x v="0"/>
    <s v="Vía terciaria mejorada"/>
    <s v="Vía terciaria mejorada"/>
    <s v="NARIÑO"/>
    <s v="CUASPUD"/>
    <m/>
    <m/>
    <s v="PAGO PASIVOS EXIGIBLES - VIGENCIAS EXPIRADAS"/>
    <m/>
    <m/>
    <n v="221338402.02840221"/>
    <n v="221338402.02840221"/>
    <m/>
    <x v="68"/>
    <s v="PLANTA CENTRAL"/>
  </r>
  <r>
    <s v="SVR"/>
    <x v="0"/>
    <s v="Vía terciaria mejorada"/>
    <s v="Vía terciaria mejorada"/>
    <s v="NARIÑO"/>
    <s v="LA UNION"/>
    <m/>
    <m/>
    <s v="PAGO PASIVOS EXIGIBLES - VIGENCIAS EXPIRADAS"/>
    <m/>
    <m/>
    <n v="221338402.02840221"/>
    <n v="221338402.02840221"/>
    <m/>
    <x v="68"/>
    <s v="PLANTA CENTRAL"/>
  </r>
  <r>
    <s v="SVR"/>
    <x v="0"/>
    <s v="Vía terciaria mejorada"/>
    <s v="Vía terciaria mejorada"/>
    <s v="NARIÑO"/>
    <s v="MOSQUERA"/>
    <m/>
    <m/>
    <s v="PAGO PASIVOS EXIGIBLES - VIGENCIAS EXPIRADAS"/>
    <m/>
    <m/>
    <n v="106702199.8863911"/>
    <n v="106702199.8863911"/>
    <m/>
    <x v="68"/>
    <s v="PLANTA CENTRAL"/>
  </r>
  <r>
    <s v="SVR"/>
    <x v="0"/>
    <s v="Vía terciaria mejorada"/>
    <s v="Vía terciaria mejorada"/>
    <s v="CASANARE"/>
    <s v="CHAMEZA"/>
    <m/>
    <m/>
    <s v="PAGO PASIVOS EXIGIBLES - VIGENCIAS EXPIRADAS"/>
    <s v="2 INFORMES "/>
    <m/>
    <n v="117752404"/>
    <n v="117752404"/>
    <m/>
    <x v="69"/>
    <s v="PLANTA CENTRAL"/>
  </r>
</pivotCacheRecords>
</file>

<file path=xl/pivotCache/pivotCacheRecords2.xml><?xml version="1.0" encoding="utf-8"?>
<pivotCacheRecords xmlns="http://schemas.openxmlformats.org/spreadsheetml/2006/main" xmlns:r="http://schemas.openxmlformats.org/officeDocument/2006/relationships" count="303">
  <r>
    <s v="SVR"/>
    <n v="2402041"/>
    <s v="Vía terciaria mejorada"/>
    <s v="Vía terciaria mejorada"/>
    <s v="LA GUAJIRA"/>
    <s v="LA JAGUA DEL PILAR"/>
    <s v="N/A"/>
    <s v="N/A"/>
    <s v="PAGO PASIVOS EXIGIBLES - VIGENCIAS EXPIRADAS"/>
    <s v="4 INFORMES "/>
    <n v="0"/>
    <n v="85656244"/>
    <n v="85656244"/>
    <m/>
    <s v="3275/2023"/>
    <x v="0"/>
  </r>
  <r>
    <s v="SVR"/>
    <n v="2402041"/>
    <s v="Vía terciaria mejorada"/>
    <s v="Vía terciaria mejorada"/>
    <s v="LA GUAJIRA"/>
    <s v="BARRANCAS"/>
    <s v="N/A"/>
    <s v="N/A"/>
    <s v="PAGO PASIVOS EXIGIBLES - VIGENCIAS EXPIRADAS"/>
    <s v="1 INFORME "/>
    <n v="0"/>
    <n v="48727700"/>
    <n v="48727700"/>
    <m/>
    <s v="983/2022"/>
    <x v="0"/>
  </r>
  <r>
    <s v="SVR"/>
    <n v="2402041"/>
    <s v="Vía terciaria mejorada"/>
    <s v="Vía terciaria mejorada"/>
    <s v="ANTIOQUIA "/>
    <s v="ANGELOPOLIS "/>
    <s v="N/A"/>
    <s v="N/A"/>
    <s v="PAGO PASIVOS EXIGIBLES - VIGENCIAS EXPIRADAS"/>
    <s v="5 INFORMES "/>
    <n v="0"/>
    <n v="121191457.75"/>
    <n v="121191457.75"/>
    <s v="Formatos ajustados respecto a los radicados inicialmente en desagregación de productos y AFINCO 13 de municipalización. "/>
    <s v="5070/2023"/>
    <x v="0"/>
  </r>
  <r>
    <s v="SVR"/>
    <n v="2402041"/>
    <s v="Vía terciaria mejorada"/>
    <s v="Vía terciaria mejorada"/>
    <s v="ANTIOQUIA "/>
    <s v="SAN PEDRO DE LOS MILAGROS"/>
    <s v="N/A"/>
    <s v="N/A"/>
    <s v="PAGO PASIVOS EXIGIBLES - VIGENCIAS EXPIRADAS"/>
    <m/>
    <n v="0"/>
    <n v="192408208.44999999"/>
    <n v="192408208.44999999"/>
    <m/>
    <s v="5070/2023"/>
    <x v="0"/>
  </r>
  <r>
    <s v="SVR"/>
    <n v="2402041"/>
    <s v="Vía terciaria mejorada"/>
    <s v="Vía terciaria mejorada"/>
    <s v="ANTIOQUIA "/>
    <s v="ENVIGADO "/>
    <s v="N/A"/>
    <s v="N/A"/>
    <s v="PAGO PASIVOS EXIGIBLES - VIGENCIAS EXPIRADAS"/>
    <m/>
    <n v="0"/>
    <n v="216869161"/>
    <n v="216869161"/>
    <m/>
    <s v="5070/2023"/>
    <x v="0"/>
  </r>
  <r>
    <s v="SVR"/>
    <n v="2402112"/>
    <s v="Vía terciaria con mantenimiento periódico o rutinario "/>
    <s v="Vía terciaria con mantenimiento "/>
    <s v="ANTIOQUIA "/>
    <s v="ANGELOPOLIS "/>
    <s v="N/A"/>
    <s v="N/A"/>
    <s v="PAGO PASIVOS EXIGIBLES - VIGENCIAS EXPIRADAS"/>
    <m/>
    <n v="0"/>
    <n v="95953635.100000009"/>
    <n v="95953635.100000009"/>
    <m/>
    <s v="5070/2023"/>
    <x v="0"/>
  </r>
  <r>
    <s v="SVR"/>
    <n v="2402112"/>
    <s v="Vía terciaria con mantenimiento periódico o rutinario "/>
    <s v="Vía terciaria con mantenimiento "/>
    <s v="ANTIOQUIA "/>
    <s v="SAN PEDRO DE LOS MILAGROS"/>
    <s v="N/A"/>
    <s v="N/A"/>
    <s v="PAGO PASIVOS EXIGIBLES - VIGENCIAS EXPIRADAS"/>
    <m/>
    <n v="0"/>
    <n v="152339672.81999999"/>
    <n v="152339672.81999999"/>
    <m/>
    <s v="5070/2023"/>
    <x v="0"/>
  </r>
  <r>
    <s v="SVR"/>
    <n v="2402112"/>
    <s v="Vía terciaria con mantenimiento periódico o rutinario "/>
    <s v="Vía terciaria con mantenimiento "/>
    <s v="ANTIOQUIA "/>
    <s v="ENVIGADO "/>
    <s v="N/A"/>
    <s v="N/A"/>
    <s v="PAGO PASIVOS EXIGIBLES - VIGENCIAS EXPIRADAS"/>
    <m/>
    <n v="0"/>
    <n v="171706692.08000001"/>
    <n v="171706692.08000001"/>
    <m/>
    <s v="5070/2023"/>
    <x v="0"/>
  </r>
  <r>
    <s v="SVR"/>
    <n v="2402041"/>
    <s v="Vía terciaria mejorada"/>
    <s v="Vía terciaria mejorada"/>
    <s v="LA GUAJIRA"/>
    <s v="BARRANCAS"/>
    <s v="N/A"/>
    <s v="N/A"/>
    <s v="PAGO PASIVOS EXIGIBLES - VIGENCIAS EXPIRADAS"/>
    <s v="4 INFORMES "/>
    <n v="0"/>
    <n v="398197332"/>
    <n v="398197332"/>
    <m/>
    <s v="4863/2023"/>
    <x v="0"/>
  </r>
  <r>
    <s v="SVR"/>
    <n v="2402041"/>
    <s v="Vía terciaria mejorada"/>
    <s v="Vía terciaria mejorada"/>
    <s v="Antioquia"/>
    <s v="APARTADO "/>
    <s v="N/A"/>
    <s v="N/A"/>
    <s v="PAGO PASIVOS EXIGIBLES - VIGENCIAS EXPIRADAS"/>
    <s v="1 INFORME "/>
    <n v="0"/>
    <n v="5584333.2420168063"/>
    <n v="5584333.2420168063"/>
    <m/>
    <s v="1820/2021"/>
    <x v="0"/>
  </r>
  <r>
    <s v="SVR"/>
    <n v="2402041"/>
    <s v="Vía terciaria mejorada"/>
    <s v="Vía terciaria mejorada"/>
    <s v="Antioquia"/>
    <s v="EL RETIRO"/>
    <s v="N/A"/>
    <s v="N/A"/>
    <s v="PAGO PASIVOS EXIGIBLES - VIGENCIAS EXPIRADAS"/>
    <s v="1 INFORME "/>
    <n v="0"/>
    <n v="27995623.247983195"/>
    <n v="27995623.247983195"/>
    <m/>
    <s v="1820/2021"/>
    <x v="0"/>
  </r>
  <r>
    <s v="SVR"/>
    <n v="2402041"/>
    <s v="Vía terciaria mejorada"/>
    <s v="Vía terciaria mejorada"/>
    <s v="Antioquia"/>
    <s v="GUADALUPE "/>
    <s v="N/A"/>
    <s v="N/A"/>
    <s v="PAGO PASIVOS EXIGIBLES - VIGENCIAS EXPIRADAS"/>
    <s v="Informes"/>
    <n v="0"/>
    <n v="7251047.5"/>
    <n v="7251047.5"/>
    <m/>
    <s v="2248/2021"/>
    <x v="0"/>
  </r>
  <r>
    <s v="SVR"/>
    <n v="2402041"/>
    <s v="Vía terciaria mejorada"/>
    <s v="Vía terciaria mejorada"/>
    <s v="Antioquia"/>
    <s v="CAREPA "/>
    <s v="N/A"/>
    <s v="N/A"/>
    <s v="PAGO PASIVOS EXIGIBLES - VIGENCIAS EXPIRADAS"/>
    <m/>
    <n v="0"/>
    <n v="7251047.5"/>
    <n v="7251047.5"/>
    <m/>
    <s v="2248/2021"/>
    <x v="0"/>
  </r>
  <r>
    <s v="SVR"/>
    <n v="2402041"/>
    <s v="Vía terciaria mejorada"/>
    <s v="Vía terciaria mejorada"/>
    <s v="Guajira"/>
    <s v="URIBIA "/>
    <s v="N/A"/>
    <s v="N/A"/>
    <s v="PAGO PASIVOS EXIGIBLES - VIGENCIAS EXPIRADAS"/>
    <s v=" 4 Informes"/>
    <n v="0"/>
    <n v="147632541"/>
    <n v="147632541"/>
    <s v="Se debe ajustar el valor facturado el saldo del registro No 1298623, corresponde a $147.632.541 y el valor facturado es de $147.708.141,4._x000a_"/>
    <s v="2255/2021"/>
    <x v="0"/>
  </r>
  <r>
    <s v="SVR"/>
    <n v="2402041"/>
    <s v="Vía terciaria mejorada"/>
    <s v="Vía terciaria mejorada"/>
    <s v="ANTIOQUIA "/>
    <s v="BELLO"/>
    <s v="N/A"/>
    <s v="N/A"/>
    <s v="PAGO PASIVOS EXIGIBLES - VIGENCIAS EXPIRADAS"/>
    <s v="3 INFORMES "/>
    <n v="0"/>
    <n v="41550571.200000003"/>
    <n v="41550571.200000003"/>
    <m/>
    <s v="2930/2023"/>
    <x v="0"/>
  </r>
  <r>
    <s v="SVR"/>
    <n v="2402041"/>
    <s v="Vía terciaria mejorada"/>
    <s v="Vía terciaria mejorada"/>
    <s v="ANTIOQUIA "/>
    <s v="SAN JUAN DE URABA"/>
    <s v="N/A"/>
    <s v="N/A"/>
    <s v="PAGO PASIVOS EXIGIBLES - VIGENCIAS EXPIRADAS"/>
    <m/>
    <n v="0"/>
    <n v="41550571.200000003"/>
    <n v="41550571.200000003"/>
    <m/>
    <s v="2930/2023"/>
    <x v="0"/>
  </r>
  <r>
    <s v="SVR"/>
    <n v="2402041"/>
    <s v="Vía terciaria mejorada"/>
    <s v="Vía terciaria mejorada"/>
    <s v="ANTIOQUIA "/>
    <s v="SAN LUIS"/>
    <s v="N/A"/>
    <s v="N/A"/>
    <s v="PAGO PASIVOS EXIGIBLES - VIGENCIAS EXPIRADAS"/>
    <m/>
    <n v="0"/>
    <n v="41550571.100000001"/>
    <n v="41550571.100000001"/>
    <m/>
    <s v="2930/2023"/>
    <x v="0"/>
  </r>
  <r>
    <s v="SVR"/>
    <n v="2402041"/>
    <s v="Vía terciaria mejorada"/>
    <s v="Vía terciaria mejorada"/>
    <s v="ANTIOQUIA "/>
    <s v="SALGAR"/>
    <s v="N/A"/>
    <s v="N/A"/>
    <s v="PAGO PASIVOS EXIGIBLES - VIGENCIAS EXPIRADAS"/>
    <m/>
    <n v="0"/>
    <n v="20783744.5"/>
    <n v="20783744.5"/>
    <m/>
    <s v="2930/2023"/>
    <x v="0"/>
  </r>
  <r>
    <s v="SVR"/>
    <n v="2402041"/>
    <s v="Vía terciaria mejorada"/>
    <s v="Vía terciaria mejorada"/>
    <s v="ANTIOQUIA "/>
    <s v="BETANIA"/>
    <s v="N/A"/>
    <s v="N/A"/>
    <s v="PAGO PASIVOS EXIGIBLES - VIGENCIAS EXPIRADAS"/>
    <m/>
    <n v="0"/>
    <n v="20783744.5"/>
    <n v="20783744.5"/>
    <m/>
    <s v="2930/2023"/>
    <x v="0"/>
  </r>
  <r>
    <s v="SVR"/>
    <n v="2402112"/>
    <s v="Vía terciaria con mantenimiento periódico o rutinario "/>
    <s v="Vía terciaria con mantenimiento "/>
    <s v="ANTIOQUIA "/>
    <s v="BELLO"/>
    <s v="N/A"/>
    <s v="N/A"/>
    <s v="PAGO PASIVOS EXIGIBLES - VIGENCIAS EXPIRADAS"/>
    <m/>
    <n v="0"/>
    <n v="83381145.299999997"/>
    <n v="83381145.299999997"/>
    <m/>
    <s v="2930/2023"/>
    <x v="0"/>
  </r>
  <r>
    <s v="SVR"/>
    <n v="2402112"/>
    <s v="Vía terciaria con mantenimiento periódico o rutinario "/>
    <s v="Vía terciaria con mantenimiento "/>
    <s v="ANTIOQUIA "/>
    <s v="SAN JUAN DE URABA"/>
    <s v="N/A"/>
    <s v="N/A"/>
    <s v="PAGO PASIVOS EXIGIBLES - VIGENCIAS EXPIRADAS"/>
    <m/>
    <n v="0"/>
    <n v="5808439.2999999998"/>
    <n v="5808439.2999999998"/>
    <m/>
    <s v="2930/2023"/>
    <x v="0"/>
  </r>
  <r>
    <s v="SVR"/>
    <n v="2402112"/>
    <s v="Vía terciaria con mantenimiento periódico o rutinario "/>
    <s v="Vía terciaria con mantenimiento "/>
    <s v="ANTIOQUIA "/>
    <s v="SAN LUIS"/>
    <s v="N/A"/>
    <s v="N/A"/>
    <s v="PAGO PASIVOS EXIGIBLES - VIGENCIAS EXPIRADAS"/>
    <m/>
    <n v="0"/>
    <n v="5808439.4000000004"/>
    <n v="5808439.4000000004"/>
    <m/>
    <s v="2930/2023"/>
    <x v="0"/>
  </r>
  <r>
    <s v="SVR"/>
    <n v="2402041"/>
    <s v="Vía terciaria mejorada"/>
    <s v="Vía terciaria mejorada"/>
    <s v="VALLE "/>
    <s v="RIOFRIO"/>
    <s v="N/A"/>
    <s v="N/A"/>
    <s v="PAGO PASIVOS EXIGIBLES - VIGENCIAS EXPIRADAS"/>
    <m/>
    <n v="458243507.71000004"/>
    <m/>
    <n v="458243507.71000004"/>
    <s v="El valor solicitado en CDP es diferente al valor del cuadro "/>
    <s v="3549/2023"/>
    <x v="0"/>
  </r>
  <r>
    <s v="SVR"/>
    <n v="2402041"/>
    <s v="Vía terciaria mejorada"/>
    <s v="Vía terciaria mejorada"/>
    <s v="CAUCA"/>
    <s v="SOTARÁ "/>
    <m/>
    <m/>
    <m/>
    <m/>
    <m/>
    <n v="27157444"/>
    <n v="27157444"/>
    <m/>
    <s v="3853/2023"/>
    <x v="0"/>
  </r>
  <r>
    <s v="SVR"/>
    <n v="2402112"/>
    <s v="Vía terciaria con mantenimiento periódico o rutinario "/>
    <s v="Vía terciaria con mantenimiento "/>
    <s v="CAUCA"/>
    <s v="SOTARÁ "/>
    <m/>
    <m/>
    <m/>
    <m/>
    <m/>
    <n v="362270"/>
    <n v="362270"/>
    <m/>
    <s v="3853/2023"/>
    <x v="0"/>
  </r>
  <r>
    <s v="SVR"/>
    <n v="2402041"/>
    <s v="Vía terciaria mejorada"/>
    <s v="Vía terciaria mejorada"/>
    <s v="CAUCA"/>
    <s v="SOTARÁ "/>
    <s v="N/A"/>
    <s v="N/A"/>
    <s v="PAGO PASIVOS EXIGIBLES - VIGENCIAS EXPIRADAS"/>
    <s v="9 INFORMES "/>
    <n v="0"/>
    <n v="168042556"/>
    <n v="168042556"/>
    <s v="Se debe realizar el ajuste en los rubros con relación a la facturación realizada el valor facturado en mejoramiento excede el saldo existente del registro.  "/>
    <s v="3853/2023"/>
    <x v="0"/>
  </r>
  <r>
    <s v="SVR"/>
    <n v="2402112"/>
    <s v="Vía terciaria con mantenimiento periódico o rutinario "/>
    <s v="Vía terciaria con mantenimiento "/>
    <s v="CAUCA"/>
    <s v="SOTARÁ "/>
    <s v="N/A"/>
    <s v="N/A"/>
    <s v="PAGO PASIVOS EXIGIBLES - VIGENCIAS EXPIRADAS"/>
    <m/>
    <n v="0"/>
    <n v="9738900"/>
    <n v="9738900"/>
    <m/>
    <s v="3853/2023"/>
    <x v="0"/>
  </r>
  <r>
    <s v="SVR"/>
    <n v="2402041"/>
    <s v="Vía terciaria mejorada"/>
    <s v="Vía terciaria mejorada"/>
    <s v="CAUCA"/>
    <s v="LA VEGA "/>
    <s v="N/A"/>
    <s v="N/A"/>
    <s v="PAGO PASIVOS EXIGIBLES - VIGENCIAS EXPIRADAS"/>
    <s v="7 ACTAS "/>
    <m/>
    <n v="136850822"/>
    <n v="136850822"/>
    <m/>
    <s v="3551/2023"/>
    <x v="0"/>
  </r>
  <r>
    <s v="SVR"/>
    <n v="2402112"/>
    <s v="Vía terciaria con mantenimiento periódico o rutinario "/>
    <s v="Vía terciaria con mantenimiento "/>
    <s v="CAUCA"/>
    <s v="LA VEGA "/>
    <s v="N/A"/>
    <s v="N/A"/>
    <s v="PAGO PASIVOS EXIGIBLES - VIGENCIAS EXPIRADAS"/>
    <m/>
    <m/>
    <n v="68691162"/>
    <n v="68691162"/>
    <m/>
    <s v="3551/2023"/>
    <x v="0"/>
  </r>
  <r>
    <s v="SVR"/>
    <n v="2402041"/>
    <s v="Vía terciaria mejorada"/>
    <s v="Vía terciaria mejorada"/>
    <s v="TOLIMA"/>
    <s v="SALDAÑA"/>
    <s v="N/A"/>
    <s v="N/A"/>
    <s v="PAGO PASIVOS EXIGIBLES - VIGENCIAS EXPIRADAS"/>
    <s v="5 INFORMES "/>
    <m/>
    <n v="124705785"/>
    <n v="124705785"/>
    <m/>
    <s v="2977/2023"/>
    <x v="0"/>
  </r>
  <r>
    <s v="SVR"/>
    <n v="2402041"/>
    <s v="Vía terciaria mejorada"/>
    <s v="Vía terciaria mejorada"/>
    <s v="VALLE DEL CAUCA "/>
    <s v="YOTOCO"/>
    <s v="N/A"/>
    <s v="N/A"/>
    <s v="PAGO PASIVOS EXIGIBLES - VIGENCIAS EXPIRADAS"/>
    <s v="3 INFORMES "/>
    <m/>
    <n v="53917757.420000002"/>
    <n v="53917757.420000002"/>
    <m/>
    <s v="1079/2022"/>
    <x v="0"/>
  </r>
  <r>
    <s v="SVR"/>
    <n v="2402041"/>
    <s v="Vía terciaria mejorada"/>
    <s v="Vía terciaria mejorada"/>
    <s v="VALLE DEL CAUCA "/>
    <s v="LA UNION"/>
    <s v="N/A"/>
    <s v="N/A"/>
    <s v="PAGO PASIVOS EXIGIBLES - VIGENCIAS EXPIRADAS"/>
    <m/>
    <m/>
    <n v="6471404.3200000003"/>
    <n v="6471404.3200000003"/>
    <m/>
    <s v="1079/2022"/>
    <x v="0"/>
  </r>
  <r>
    <s v="SVR"/>
    <n v="2402041"/>
    <s v="Vía terciaria mejorada"/>
    <s v="Vía terciaria mejorada"/>
    <s v="VALLE DEL CAUCA "/>
    <s v="DAGUA"/>
    <s v="N/A"/>
    <s v="N/A"/>
    <s v="PAGO PASIVOS EXIGIBLES - VIGENCIAS EXPIRADAS"/>
    <m/>
    <m/>
    <n v="6433636.7699999996"/>
    <n v="6433636.7699999996"/>
    <m/>
    <s v="1079/2022"/>
    <x v="0"/>
  </r>
  <r>
    <s v="SVR"/>
    <n v="2402041"/>
    <s v="Vía terciaria mejorada"/>
    <s v="Vía terciaria mejorada"/>
    <s v="VALLE DEL CAUCA "/>
    <s v="ANSERMANUEVO"/>
    <s v="N/A"/>
    <s v="N/A"/>
    <s v="PAGO PASIVOS EXIGIBLES - VIGENCIAS EXPIRADAS"/>
    <m/>
    <m/>
    <n v="587401.26"/>
    <n v="587401.26"/>
    <m/>
    <s v="1079/2022"/>
    <x v="0"/>
  </r>
  <r>
    <s v="SVR"/>
    <n v="2402041"/>
    <s v="Vía terciaria mejorada"/>
    <s v="Vía terciaria mejorada"/>
    <s v="VALLE DEL CAUCA "/>
    <s v="CAICEDONIA"/>
    <s v="N/A"/>
    <s v="N/A"/>
    <s v="PAGO PASIVOS EXIGIBLES - VIGENCIAS EXPIRADAS"/>
    <m/>
    <m/>
    <n v="1156951.68"/>
    <n v="1156951.68"/>
    <m/>
    <s v="1079/2022"/>
    <x v="0"/>
  </r>
  <r>
    <s v="SVR"/>
    <n v="2402041"/>
    <s v="Vía terciaria mejorada"/>
    <s v="Vía terciaria mejorada"/>
    <s v="CHOCÓ "/>
    <s v="CANTON DE SAN PABLO"/>
    <s v="N/A"/>
    <s v="N/A"/>
    <s v="PAGO PASIVOS EXIGIBLES - VIGENCIAS EXPIRADAS"/>
    <s v="1 INFORME "/>
    <m/>
    <n v="3528088.2"/>
    <n v="3528088.2"/>
    <m/>
    <s v="1101/2022"/>
    <x v="0"/>
  </r>
  <r>
    <s v="SVR"/>
    <n v="2402041"/>
    <s v="Vía terciaria mejorada"/>
    <s v="Vía terciaria mejorada"/>
    <s v="CHOCÓ "/>
    <s v="ATRATO"/>
    <s v="N/A"/>
    <s v="N/A"/>
    <s v="PAGO PASIVOS EXIGIBLES - VIGENCIAS EXPIRADAS"/>
    <m/>
    <m/>
    <n v="3528088.2"/>
    <n v="3528088.2"/>
    <m/>
    <s v="1101/2022"/>
    <x v="0"/>
  </r>
  <r>
    <s v="SVR"/>
    <n v="2402041"/>
    <s v="Vía terciaria mejorada"/>
    <s v="Vía terciaria mejorada"/>
    <s v="CHOCÓ "/>
    <s v="CARMEN DE ATRATO"/>
    <s v="N/A"/>
    <s v="N/A"/>
    <s v="PAGO PASIVOS EXIGIBLES - VIGENCIAS EXPIRADAS"/>
    <m/>
    <m/>
    <n v="3528088.2"/>
    <n v="3528088.2"/>
    <m/>
    <s v="1101/2022"/>
    <x v="0"/>
  </r>
  <r>
    <s v="SVR"/>
    <n v="2402041"/>
    <s v="Vía terciaria mejorada"/>
    <s v="Vía terciaria mejorada"/>
    <s v="CHOCÓ "/>
    <s v="LITORAL DE SAN JUAN"/>
    <s v="N/A"/>
    <s v="N/A"/>
    <s v="PAGO PASIVOS EXIGIBLES - VIGENCIAS EXPIRADAS"/>
    <m/>
    <m/>
    <n v="3528088.2"/>
    <n v="3528088.2"/>
    <m/>
    <s v="1101/2022"/>
    <x v="0"/>
  </r>
  <r>
    <s v="SVR"/>
    <n v="2402041"/>
    <s v="Vía terciaria mejorada"/>
    <s v="Vía terciaria mejorada"/>
    <s v="CHOCÓ "/>
    <s v="UNGUIA"/>
    <s v="N/A"/>
    <s v="N/A"/>
    <s v="PAGO PASIVOS EXIGIBLES - VIGENCIAS EXPIRADAS"/>
    <m/>
    <m/>
    <n v="3528088.2"/>
    <n v="3528088.2"/>
    <m/>
    <s v="1101/2022"/>
    <x v="0"/>
  </r>
  <r>
    <s v="SVR"/>
    <n v="2402041"/>
    <s v="Vía terciaria mejorada"/>
    <s v="Vía terciaria mejorada"/>
    <s v="HUILA "/>
    <s v="TIMANÁ"/>
    <s v="N/A"/>
    <s v="N/A"/>
    <s v="PAGO PASIVOS EXIGIBLES - VIGENCIAS EXPIRADAS"/>
    <s v="6 INFORMES "/>
    <m/>
    <n v="219409795"/>
    <n v="219409795"/>
    <m/>
    <s v="2613/2023"/>
    <x v="0"/>
  </r>
  <r>
    <s v="SVR"/>
    <n v="2402041"/>
    <s v="Vía terciaria mejorada"/>
    <s v="Vía terciaria mejorada"/>
    <s v="VALLE DEL CAUCA "/>
    <s v="SEVILLA"/>
    <m/>
    <m/>
    <s v="PAGO PASIVOS EXIGIBLES - VIGENCIAS EXPIRADAS"/>
    <s v="1 INFORME "/>
    <m/>
    <n v="5755062.6699999999"/>
    <n v="5755062.6699999999"/>
    <m/>
    <s v="1664/2021"/>
    <x v="0"/>
  </r>
  <r>
    <s v="SVR"/>
    <n v="2402041"/>
    <s v="Vía terciaria mejorada"/>
    <s v="Vía terciaria mejorada"/>
    <s v="VALLE DEL CAUCA "/>
    <s v="LA VICTORIA"/>
    <m/>
    <m/>
    <s v="PAGO PASIVOS EXIGIBLES - VIGENCIAS EXPIRADAS"/>
    <m/>
    <m/>
    <n v="5422003.3899999997"/>
    <n v="5422003.3899999997"/>
    <m/>
    <s v="1664/2021"/>
    <x v="0"/>
  </r>
  <r>
    <s v="SVR"/>
    <n v="2402041"/>
    <s v="Vía terciaria mejorada"/>
    <s v="Vía terciaria mejorada"/>
    <s v="VALLE DEL CAUCA "/>
    <s v="BOLIVAR"/>
    <m/>
    <m/>
    <s v="PAGO PASIVOS EXIGIBLES - VIGENCIAS EXPIRADAS"/>
    <m/>
    <m/>
    <n v="5841097.0199999996"/>
    <n v="5841097.0199999996"/>
    <m/>
    <s v="1664/2021"/>
    <x v="0"/>
  </r>
  <r>
    <s v="SVR"/>
    <n v="2402041"/>
    <s v="Vía terciaria mejorada"/>
    <s v="Vía terciaria mejorada"/>
    <s v="VALLE DEL CAUCA "/>
    <s v="OBANDO"/>
    <m/>
    <m/>
    <s v="PAGO PASIVOS EXIGIBLES - VIGENCIAS EXPIRADAS"/>
    <m/>
    <m/>
    <n v="5008128.46"/>
    <n v="5008128.46"/>
    <m/>
    <s v="1664/2021"/>
    <x v="0"/>
  </r>
  <r>
    <s v="SVR"/>
    <n v="2402041"/>
    <s v="Vía terciaria mejorada"/>
    <s v="Vía terciaria mejorada"/>
    <s v="VALLE DEL CAUCA "/>
    <s v="GUADALAJARA DE BUGA"/>
    <m/>
    <m/>
    <s v="PAGO PASIVOS EXIGIBLES - VIGENCIAS EXPIRADAS"/>
    <m/>
    <m/>
    <n v="4673740.0599999996"/>
    <n v="4673740.0599999996"/>
    <m/>
    <s v="1664/2021"/>
    <x v="0"/>
  </r>
  <r>
    <s v="SVR"/>
    <n v="2402041"/>
    <s v="Vía terciaria mejorada"/>
    <s v="Vía terciaria mejorada"/>
    <s v="VALLE DEL CAUCA "/>
    <s v="CALIMA DEL DARIEN"/>
    <m/>
    <m/>
    <s v="PAGO PASIVOS EXIGIBLES - VIGENCIAS EXPIRADAS"/>
    <m/>
    <m/>
    <n v="6037775.8899999997"/>
    <n v="6037775.8899999997"/>
    <m/>
    <s v="1664/2021"/>
    <x v="0"/>
  </r>
  <r>
    <s v="SVR"/>
    <n v="2402041"/>
    <s v="Vía terciaria mejorada"/>
    <s v="Vía terciaria mejorada"/>
    <s v="VALLE DEL CAUCA "/>
    <s v="CAICEDONIA"/>
    <m/>
    <m/>
    <s v="PAGO PASIVOS EXIGIBLES - VIGENCIAS EXPIRADAS"/>
    <m/>
    <m/>
    <n v="8819530.3699999992"/>
    <n v="8819530.3699999992"/>
    <m/>
    <s v="1664/2021"/>
    <x v="0"/>
  </r>
  <r>
    <s v="SVR"/>
    <n v="2402112"/>
    <s v="Vía terciaria con mantenimiento periódico o rutinario "/>
    <s v="Vía terciaria con mantenimiento "/>
    <s v="VALLE DEL CAUCA "/>
    <s v="SEVILLA"/>
    <m/>
    <m/>
    <s v="PAGO PASIVOS EXIGIBLES - VIGENCIAS EXPIRADAS"/>
    <m/>
    <m/>
    <n v="692424.38"/>
    <n v="692424.38"/>
    <m/>
    <s v="1664/2021"/>
    <x v="0"/>
  </r>
  <r>
    <s v="SVR"/>
    <n v="2402112"/>
    <s v="Vía terciaria con mantenimiento periódico o rutinario "/>
    <s v="Vía terciaria con mantenimiento "/>
    <s v="VALLE DEL CAUCA "/>
    <s v="LA VICTORIA"/>
    <m/>
    <m/>
    <s v="PAGO PASIVOS EXIGIBLES - VIGENCIAS EXPIRADAS"/>
    <m/>
    <m/>
    <n v="652352.11"/>
    <n v="652352.11"/>
    <m/>
    <s v="1664/2021"/>
    <x v="0"/>
  </r>
  <r>
    <s v="SVR"/>
    <n v="2402112"/>
    <s v="Vía terciaria con mantenimiento periódico o rutinario "/>
    <s v="Vía terciaria con mantenimiento "/>
    <s v="VALLE DEL CAUCA "/>
    <s v="BOLIVAR"/>
    <m/>
    <m/>
    <s v="PAGO PASIVOS EXIGIBLES - VIGENCIAS EXPIRADAS"/>
    <m/>
    <m/>
    <n v="702775.65"/>
    <n v="702775.65"/>
    <m/>
    <s v="1664/2021"/>
    <x v="0"/>
  </r>
  <r>
    <s v="SVR"/>
    <n v="2402112"/>
    <s v="Vía terciaria con mantenimiento periódico o rutinario "/>
    <s v="Vía terciaria con mantenimiento "/>
    <s v="VALLE DEL CAUCA "/>
    <s v="OBANDO"/>
    <m/>
    <m/>
    <s v="PAGO PASIVOS EXIGIBLES - VIGENCIAS EXPIRADAS"/>
    <m/>
    <m/>
    <n v="602556.46"/>
    <n v="602556.46"/>
    <m/>
    <s v="1664/2021"/>
    <x v="0"/>
  </r>
  <r>
    <s v="SVR"/>
    <n v="2402112"/>
    <s v="Vía terciaria con mantenimiento periódico o rutinario "/>
    <s v="Vía terciaria con mantenimiento "/>
    <s v="VALLE DEL CAUCA "/>
    <s v="GUADALAJARA DE BUGA"/>
    <m/>
    <m/>
    <s v="PAGO PASIVOS EXIGIBLES - VIGENCIAS EXPIRADAS"/>
    <m/>
    <m/>
    <n v="562324.28"/>
    <n v="562324.28"/>
    <m/>
    <s v="1664/2021"/>
    <x v="0"/>
  </r>
  <r>
    <s v="SVR"/>
    <n v="2402112"/>
    <s v="Vía terciaria con mantenimiento periódico o rutinario "/>
    <s v="Vía terciaria con mantenimiento "/>
    <s v="VALLE DEL CAUCA "/>
    <s v="CALIMA DEL DARIEN"/>
    <m/>
    <m/>
    <s v="PAGO PASIVOS EXIGIBLES - VIGENCIAS EXPIRADAS"/>
    <m/>
    <m/>
    <n v="726439.2"/>
    <n v="726439.2"/>
    <m/>
    <s v="1664/2021"/>
    <x v="0"/>
  </r>
  <r>
    <s v="SVR"/>
    <n v="2402112"/>
    <s v="Vía terciaria con mantenimiento periódico o rutinario "/>
    <s v="Vía terciaria con mantenimiento "/>
    <s v="VALLE DEL CAUCA "/>
    <s v="CAICEDONIA"/>
    <m/>
    <m/>
    <s v="PAGO PASIVOS EXIGIBLES - VIGENCIAS EXPIRADAS"/>
    <m/>
    <m/>
    <n v="1061127.92"/>
    <n v="1061127.92"/>
    <m/>
    <s v="1664/2021"/>
    <x v="0"/>
  </r>
  <r>
    <s v="SVR"/>
    <n v="2402041"/>
    <s v="Vía terciaria mejorada"/>
    <s v="Vía terciaria mejorada"/>
    <s v="NARIÑO"/>
    <s v="CUMBAL"/>
    <m/>
    <m/>
    <s v="PAGO PASIVOS EXIGIBLES - VIGENCIAS EXPIRADAS"/>
    <s v="2 INFORMES "/>
    <m/>
    <n v="7281723.8499999996"/>
    <n v="7281723.8499999996"/>
    <m/>
    <s v="1045/2022"/>
    <x v="0"/>
  </r>
  <r>
    <s v="SVR"/>
    <n v="2402041"/>
    <s v="Vía terciaria mejorada"/>
    <s v="Vía terciaria mejorada"/>
    <s v="NARIÑO"/>
    <s v="ALDANA"/>
    <m/>
    <m/>
    <s v="PAGO PASIVOS EXIGIBLES - VIGENCIAS EXPIRADAS"/>
    <m/>
    <m/>
    <n v="7281723.8499999996"/>
    <n v="7281723.8499999996"/>
    <m/>
    <s v="1045/2022"/>
    <x v="0"/>
  </r>
  <r>
    <s v="SVR"/>
    <n v="2402041"/>
    <s v="Vía terciaria mejorada"/>
    <s v="Vía terciaria mejorada"/>
    <s v="NARIÑO"/>
    <s v="CUASPUD"/>
    <m/>
    <m/>
    <s v="PAGO PASIVOS EXIGIBLES - VIGENCIAS EXPIRADAS"/>
    <m/>
    <m/>
    <n v="4854482.55"/>
    <n v="4854482.55"/>
    <m/>
    <s v="1045/2022"/>
    <x v="0"/>
  </r>
  <r>
    <s v="SVR"/>
    <n v="2402041"/>
    <s v="Vía terciaria mejorada"/>
    <s v="Vía terciaria mejorada"/>
    <s v="NARIÑO"/>
    <s v="GUACHUCAL"/>
    <m/>
    <m/>
    <s v="PAGO PASIVOS EXIGIBLES - VIGENCIAS EXPIRADAS"/>
    <m/>
    <m/>
    <n v="4854482.55"/>
    <n v="4854482.55"/>
    <m/>
    <s v="1045/2022"/>
    <x v="0"/>
  </r>
  <r>
    <s v="SVR"/>
    <n v="2402041"/>
    <s v="Vía terciaria mejorada"/>
    <s v="Vía terciaria mejorada"/>
    <s v="NARIÑO"/>
    <s v="IPIALES"/>
    <m/>
    <m/>
    <s v="PAGO PASIVOS EXIGIBLES - VIGENCIAS EXPIRADAS"/>
    <m/>
    <m/>
    <n v="4854482.55"/>
    <n v="4854482.55"/>
    <m/>
    <s v="1045/2022"/>
    <x v="0"/>
  </r>
  <r>
    <s v="SVR"/>
    <n v="2402041"/>
    <s v="Vía terciaria mejorada"/>
    <s v="Vía terciaria mejorada"/>
    <s v="NARIÑO"/>
    <s v="PASTO"/>
    <m/>
    <m/>
    <s v="PAGO PASIVOS EXIGIBLES - VIGENCIAS EXPIRADAS"/>
    <m/>
    <m/>
    <n v="4854482.55"/>
    <n v="4854482.55"/>
    <m/>
    <s v="1045/2022"/>
    <x v="0"/>
  </r>
  <r>
    <s v="SVR"/>
    <n v="2402041"/>
    <s v="Vía terciaria mejorada"/>
    <s v="Vía terciaria mejorada"/>
    <s v="NARIÑO"/>
    <s v="ILES"/>
    <m/>
    <m/>
    <s v="PAGO PASIVOS EXIGIBLES - VIGENCIAS EXPIRADAS"/>
    <m/>
    <m/>
    <n v="4854482.55"/>
    <n v="4854482.55"/>
    <m/>
    <s v="1045/2022"/>
    <x v="0"/>
  </r>
  <r>
    <s v="SVR"/>
    <n v="2402041"/>
    <s v="Vía terciaria mejorada"/>
    <s v="Vía terciaria mejorada"/>
    <s v="NARIÑO"/>
    <s v="SANTACRUZ"/>
    <m/>
    <m/>
    <s v="PAGO PASIVOS EXIGIBLES - VIGENCIAS EXPIRADAS"/>
    <m/>
    <m/>
    <n v="4854482.55"/>
    <n v="4854482.55"/>
    <m/>
    <s v="1045/2022"/>
    <x v="0"/>
  </r>
  <r>
    <s v="SVR"/>
    <n v="2402041"/>
    <s v="Vía terciaria mejorada"/>
    <s v="Vía terciaria mejorada"/>
    <s v="CAQUETA"/>
    <s v="ALBANIA"/>
    <m/>
    <m/>
    <s v="PAGO PASIVOS EXIGIBLES - VIGENCIAS EXPIRADAS"/>
    <s v="1 INFORME "/>
    <m/>
    <n v="14755718.74"/>
    <n v="14755718.74"/>
    <m/>
    <s v="1052/2022"/>
    <x v="0"/>
  </r>
  <r>
    <s v="SVR"/>
    <n v="2402041"/>
    <s v="Vía terciaria mejorada"/>
    <s v="Vía terciaria mejorada"/>
    <s v="CAQUETA"/>
    <s v="SAN JOSE FRAGUA"/>
    <m/>
    <m/>
    <s v="PAGO PASIVOS EXIGIBLES - VIGENCIAS EXPIRADAS"/>
    <m/>
    <m/>
    <n v="10415801.470000001"/>
    <n v="10415801.470000001"/>
    <m/>
    <s v="1052/2022"/>
    <x v="0"/>
  </r>
  <r>
    <s v="SVR"/>
    <n v="2402041"/>
    <s v="Vía terciaria mejorada"/>
    <s v="Vía terciaria mejorada"/>
    <s v="CAQUETA"/>
    <s v="LA MONTAÑITA"/>
    <m/>
    <m/>
    <s v="PAGO PASIVOS EXIGIBLES - VIGENCIAS EXPIRADAS"/>
    <m/>
    <m/>
    <n v="61626825.329999998"/>
    <n v="61626825.329999998"/>
    <m/>
    <s v="1052/2022"/>
    <x v="0"/>
  </r>
  <r>
    <s v="SVR"/>
    <n v="2402041"/>
    <s v="Vía terciaria mejorada"/>
    <s v="Vía terciaria mejorada"/>
    <s v="AMAZONAS"/>
    <s v="PUERTO NARIÑO"/>
    <m/>
    <m/>
    <s v="PAGO PASIVOS EXIGIBLES - VIGENCIAS EXPIRADAS"/>
    <m/>
    <m/>
    <n v="10562520.85"/>
    <n v="10562520.85"/>
    <m/>
    <s v="1052/2022"/>
    <x v="0"/>
  </r>
  <r>
    <s v="SVR"/>
    <n v="2402041"/>
    <s v="Vía terciaria mejorada"/>
    <s v="Vía terciaria mejorada"/>
    <s v="AMAZONAS"/>
    <s v="LETICIA"/>
    <m/>
    <m/>
    <s v="PAGO PASIVOS EXIGIBLES - VIGENCIAS EXPIRADAS"/>
    <m/>
    <m/>
    <n v="59854284.840000004"/>
    <n v="59854284.840000004"/>
    <m/>
    <s v="1052/2022"/>
    <x v="0"/>
  </r>
  <r>
    <s v="SVR"/>
    <n v="2402041"/>
    <s v="Vía terciaria mejorada"/>
    <s v="Vía terciaria mejorada"/>
    <s v="CALDAS"/>
    <s v="MARQUETALIA"/>
    <m/>
    <m/>
    <s v="PAGO PASIVOS EXIGIBLES - VIGENCIAS EXPIRADAS"/>
    <s v="4 INFORMES "/>
    <m/>
    <n v="58955934.799999997"/>
    <n v="58955934.799999997"/>
    <m/>
    <s v="1074/2022"/>
    <x v="0"/>
  </r>
  <r>
    <s v="SVR"/>
    <n v="2402041"/>
    <s v="Vía terciaria mejorada"/>
    <s v="Vía terciaria mejorada"/>
    <s v="CALDAS"/>
    <s v="PACORA"/>
    <m/>
    <m/>
    <s v="PAGO PASIVOS EXIGIBLES - VIGENCIAS EXPIRADAS"/>
    <m/>
    <m/>
    <n v="12378887.140000001"/>
    <n v="12378887.140000001"/>
    <m/>
    <s v="1074/2022"/>
    <x v="0"/>
  </r>
  <r>
    <s v="SVR"/>
    <n v="2402041"/>
    <s v="Vía terciaria mejorada"/>
    <s v="Vía terciaria mejorada"/>
    <s v="CALDAS"/>
    <s v="NORCASIA"/>
    <m/>
    <m/>
    <s v="PAGO PASIVOS EXIGIBLES - VIGENCIAS EXPIRADAS"/>
    <m/>
    <m/>
    <n v="12378887.140000001"/>
    <n v="12378887.140000001"/>
    <m/>
    <s v="1074/2022"/>
    <x v="0"/>
  </r>
  <r>
    <s v="SVR"/>
    <n v="2402041"/>
    <s v="Vía terciaria mejorada"/>
    <s v="Vía terciaria mejorada"/>
    <s v="CALDAS"/>
    <s v="MANZANARES"/>
    <m/>
    <m/>
    <s v="PAGO PASIVOS EXIGIBLES - VIGENCIAS EXPIRADAS"/>
    <m/>
    <m/>
    <n v="12378887.140000001"/>
    <n v="12378887.140000001"/>
    <m/>
    <s v="1074/2022"/>
    <x v="0"/>
  </r>
  <r>
    <s v="SVR"/>
    <n v="2402041"/>
    <s v="Vía terciaria mejorada"/>
    <s v="Vía terciaria mejorada"/>
    <s v="CALDAS"/>
    <s v="ANSERMA"/>
    <m/>
    <m/>
    <s v="PAGO PASIVOS EXIGIBLES - VIGENCIAS EXPIRADAS"/>
    <m/>
    <m/>
    <n v="93154095.299999997"/>
    <n v="93154095.299999997"/>
    <m/>
    <s v="1074/2022"/>
    <x v="0"/>
  </r>
  <r>
    <s v="SVR"/>
    <n v="2402041"/>
    <s v="Vía terciaria mejorada"/>
    <s v="Vía terciaria mejorada"/>
    <s v="CALDAS"/>
    <s v="SUPIA"/>
    <m/>
    <m/>
    <s v="PAGO PASIVOS EXIGIBLES - VIGENCIAS EXPIRADAS"/>
    <m/>
    <m/>
    <n v="12378887.140000001"/>
    <n v="12378887.140000001"/>
    <m/>
    <s v="1074/2022"/>
    <x v="0"/>
  </r>
  <r>
    <s v="SVR"/>
    <n v="2402041"/>
    <s v="Vía terciaria mejorada"/>
    <s v="Vía terciaria mejorada"/>
    <s v="CALDAS"/>
    <s v="RIOSUCIO"/>
    <m/>
    <m/>
    <s v="PAGO PASIVOS EXIGIBLES - VIGENCIAS EXPIRADAS"/>
    <m/>
    <m/>
    <n v="12378887.140000001"/>
    <n v="12378887.140000001"/>
    <m/>
    <s v="1074/2022"/>
    <x v="0"/>
  </r>
  <r>
    <s v="SVR"/>
    <n v="2402041"/>
    <s v="Vía terciaria mejorada"/>
    <s v="Vía terciaria mejorada"/>
    <s v="CALDAS"/>
    <s v="VICTORIA"/>
    <m/>
    <m/>
    <s v="PAGO PASIVOS EXIGIBLES - VIGENCIAS EXPIRADAS"/>
    <m/>
    <m/>
    <n v="12378887.140000001"/>
    <n v="12378887.140000001"/>
    <m/>
    <s v="1074/2022"/>
    <x v="0"/>
  </r>
  <r>
    <s v="SVR"/>
    <n v="2402041"/>
    <s v="Vía terciaria mejorada"/>
    <s v="Vía terciaria mejorada"/>
    <s v="CALDAS"/>
    <s v="ARANZAZU"/>
    <m/>
    <m/>
    <s v="PAGO PASIVOS EXIGIBLES - VIGENCIAS EXPIRADAS"/>
    <m/>
    <m/>
    <n v="12378887.140000001"/>
    <n v="12378887.140000001"/>
    <m/>
    <s v="1074/2022"/>
    <x v="0"/>
  </r>
  <r>
    <s v="SVR"/>
    <n v="2402041"/>
    <s v="Vía terciaria mejorada"/>
    <s v="Vía terciaria mejorada"/>
    <s v="CALDAS"/>
    <s v="CHINCHINA"/>
    <m/>
    <m/>
    <s v="PAGO PASIVOS EXIGIBLES - VIGENCIAS EXPIRADAS"/>
    <m/>
    <m/>
    <n v="12378887.140000001"/>
    <n v="12378887.140000001"/>
    <m/>
    <s v="1074/2022"/>
    <x v="0"/>
  </r>
  <r>
    <s v="SVR"/>
    <n v="2402041"/>
    <s v="Vía terciaria mejorada"/>
    <s v="Vía terciaria mejorada"/>
    <s v="CALDAS"/>
    <s v="PENSILVANIA"/>
    <m/>
    <m/>
    <s v="PAGO PASIVOS EXIGIBLES - VIGENCIAS EXPIRADAS"/>
    <m/>
    <m/>
    <n v="12378887.140000001"/>
    <n v="12378887.140000001"/>
    <m/>
    <s v="1074/2022"/>
    <x v="0"/>
  </r>
  <r>
    <s v="SVR"/>
    <n v="2402041"/>
    <s v="Vía terciaria mejorada"/>
    <s v="Vía terciaria mejorada"/>
    <s v="CALDAS"/>
    <s v="BELALCAZAR"/>
    <m/>
    <m/>
    <s v="PAGO PASIVOS EXIGIBLES - VIGENCIAS EXPIRADAS"/>
    <m/>
    <m/>
    <n v="46577047.640000001"/>
    <n v="46577047.640000001"/>
    <m/>
    <s v="1074/2022"/>
    <x v="0"/>
  </r>
  <r>
    <s v="SVR"/>
    <n v="2402112"/>
    <s v="Vía terciaria con mantenimiento periódico o rutinario "/>
    <s v="Vía terciaria con mantenimiento "/>
    <s v="CALDAS"/>
    <s v="MARQUETALIA"/>
    <m/>
    <m/>
    <s v="PAGO PASIVOS EXIGIBLES - VIGENCIAS EXPIRADAS"/>
    <m/>
    <m/>
    <n v="1714285.7"/>
    <n v="1714285.7"/>
    <m/>
    <s v="1074/2022"/>
    <x v="0"/>
  </r>
  <r>
    <s v="SVR"/>
    <n v="2402112"/>
    <s v="Vía terciaria con mantenimiento periódico o rutinario "/>
    <s v="Vía terciaria con mantenimiento "/>
    <s v="CALDAS"/>
    <s v="PACORA"/>
    <m/>
    <m/>
    <s v="PAGO PASIVOS EXIGIBLES - VIGENCIAS EXPIRADAS"/>
    <m/>
    <m/>
    <n v="857142.86"/>
    <n v="857142.86"/>
    <m/>
    <s v="1074/2022"/>
    <x v="0"/>
  </r>
  <r>
    <s v="SVR"/>
    <n v="2402112"/>
    <s v="Vía terciaria con mantenimiento periódico o rutinario "/>
    <s v="Vía terciaria con mantenimiento "/>
    <s v="CALDAS"/>
    <s v="NORCASIA"/>
    <m/>
    <m/>
    <s v="PAGO PASIVOS EXIGIBLES - VIGENCIAS EXPIRADAS"/>
    <m/>
    <m/>
    <n v="857142.86"/>
    <n v="857142.86"/>
    <m/>
    <s v="1074/2022"/>
    <x v="0"/>
  </r>
  <r>
    <s v="SVR"/>
    <n v="2402112"/>
    <s v="Vía terciaria con mantenimiento periódico o rutinario "/>
    <s v="Vía terciaria con mantenimiento "/>
    <s v="CALDAS"/>
    <s v="MANZANARES"/>
    <m/>
    <m/>
    <s v="PAGO PASIVOS EXIGIBLES - VIGENCIAS EXPIRADAS"/>
    <m/>
    <m/>
    <n v="857142.86"/>
    <n v="857142.86"/>
    <m/>
    <s v="1074/2022"/>
    <x v="0"/>
  </r>
  <r>
    <s v="SVR"/>
    <n v="2402112"/>
    <s v="Vía terciaria con mantenimiento periódico o rutinario "/>
    <s v="Vía terciaria con mantenimiento "/>
    <s v="CALDAS"/>
    <s v="ANSERMA"/>
    <m/>
    <m/>
    <s v="PAGO PASIVOS EXIGIBLES - VIGENCIAS EXPIRADAS"/>
    <m/>
    <m/>
    <n v="1714285.7"/>
    <n v="1714285.7"/>
    <m/>
    <s v="1074/2022"/>
    <x v="0"/>
  </r>
  <r>
    <s v="SVR"/>
    <n v="2402112"/>
    <s v="Vía terciaria con mantenimiento periódico o rutinario "/>
    <s v="Vía terciaria con mantenimiento "/>
    <s v="CALDAS"/>
    <s v="SUPIA"/>
    <m/>
    <m/>
    <s v="PAGO PASIVOS EXIGIBLES - VIGENCIAS EXPIRADAS"/>
    <m/>
    <m/>
    <n v="857142.86"/>
    <n v="857142.86"/>
    <m/>
    <s v="1074/2022"/>
    <x v="0"/>
  </r>
  <r>
    <s v="SVR"/>
    <n v="2402112"/>
    <s v="Vía terciaria con mantenimiento periódico o rutinario "/>
    <s v="Vía terciaria con mantenimiento "/>
    <s v="CALDAS"/>
    <s v="RIOSUCIO"/>
    <m/>
    <m/>
    <s v="PAGO PASIVOS EXIGIBLES - VIGENCIAS EXPIRADAS"/>
    <m/>
    <m/>
    <n v="857142.86"/>
    <n v="857142.86"/>
    <m/>
    <s v="1074/2022"/>
    <x v="0"/>
  </r>
  <r>
    <s v="SVR"/>
    <n v="2402112"/>
    <s v="Vía terciaria con mantenimiento periódico o rutinario "/>
    <s v="Vía terciaria con mantenimiento "/>
    <s v="CALDAS"/>
    <s v="VICTORIA"/>
    <m/>
    <m/>
    <s v="PAGO PASIVOS EXIGIBLES - VIGENCIAS EXPIRADAS"/>
    <m/>
    <m/>
    <n v="857142.86"/>
    <n v="857142.86"/>
    <m/>
    <s v="1074/2022"/>
    <x v="0"/>
  </r>
  <r>
    <s v="SVR"/>
    <n v="2402112"/>
    <s v="Vía terciaria con mantenimiento periódico o rutinario "/>
    <s v="Vía terciaria con mantenimiento "/>
    <s v="CALDAS"/>
    <s v="ARANZAZU"/>
    <m/>
    <m/>
    <s v="PAGO PASIVOS EXIGIBLES - VIGENCIAS EXPIRADAS"/>
    <m/>
    <m/>
    <n v="857142.86"/>
    <n v="857142.86"/>
    <m/>
    <s v="1074/2022"/>
    <x v="0"/>
  </r>
  <r>
    <s v="SVR"/>
    <n v="2402112"/>
    <s v="Vía terciaria con mantenimiento periódico o rutinario "/>
    <s v="Vía terciaria con mantenimiento "/>
    <s v="CALDAS"/>
    <s v="CHINCHINA"/>
    <m/>
    <m/>
    <s v="PAGO PASIVOS EXIGIBLES - VIGENCIAS EXPIRADAS"/>
    <m/>
    <m/>
    <n v="857142.86"/>
    <n v="857142.86"/>
    <m/>
    <s v="1074/2022"/>
    <x v="0"/>
  </r>
  <r>
    <s v="SVR"/>
    <n v="2402112"/>
    <s v="Vía terciaria con mantenimiento periódico o rutinario "/>
    <s v="Vía terciaria con mantenimiento "/>
    <s v="CALDAS"/>
    <s v="PENSILVANIA"/>
    <m/>
    <m/>
    <s v="PAGO PASIVOS EXIGIBLES - VIGENCIAS EXPIRADAS"/>
    <m/>
    <m/>
    <n v="857142.86"/>
    <n v="857142.86"/>
    <m/>
    <s v="1074/2022"/>
    <x v="0"/>
  </r>
  <r>
    <s v="SVR"/>
    <n v="2402112"/>
    <s v="Vía terciaria con mantenimiento periódico o rutinario "/>
    <s v="Vía terciaria con mantenimiento "/>
    <s v="CALDAS"/>
    <s v="BELALCAZAR"/>
    <m/>
    <m/>
    <s v="PAGO PASIVOS EXIGIBLES - VIGENCIAS EXPIRADAS"/>
    <m/>
    <m/>
    <n v="857142.86"/>
    <n v="857142.86"/>
    <m/>
    <s v="1074/2022"/>
    <x v="0"/>
  </r>
  <r>
    <s v="SVR"/>
    <n v="2402041"/>
    <s v="Vía terciaria mejorada"/>
    <s v="Vía terciaria mejorada"/>
    <s v="META"/>
    <s v="FUENTE DE ORO"/>
    <m/>
    <m/>
    <s v="PAGO PASIVOS EXIGIBLES - VIGENCIAS EXPIRADAS"/>
    <s v="2 INFORMES "/>
    <m/>
    <n v="3850279.08"/>
    <n v="3850279.08"/>
    <m/>
    <s v="1073/2022"/>
    <x v="0"/>
  </r>
  <r>
    <s v="SVR"/>
    <n v="2402041"/>
    <s v="Vía terciaria mejorada"/>
    <s v="Vía terciaria mejorada"/>
    <s v="META"/>
    <s v="URIBE"/>
    <m/>
    <m/>
    <s v="PAGO PASIVOS EXIGIBLES - VIGENCIAS EXPIRADAS"/>
    <m/>
    <m/>
    <n v="78046342.400000006"/>
    <n v="78046342.400000006"/>
    <m/>
    <s v="1073/2022"/>
    <x v="0"/>
  </r>
  <r>
    <s v="SVR"/>
    <n v="2402041"/>
    <s v="Vía terciaria mejorada"/>
    <s v="Vía terciaria mejorada"/>
    <s v="META"/>
    <s v="EL CASTILLO"/>
    <m/>
    <m/>
    <s v="PAGO PASIVOS EXIGIBLES - VIGENCIAS EXPIRADAS"/>
    <m/>
    <m/>
    <n v="3141199"/>
    <n v="3141199"/>
    <m/>
    <s v="1073/2022"/>
    <x v="0"/>
  </r>
  <r>
    <s v="SVR"/>
    <n v="2402041"/>
    <s v="Vía terciaria mejorada"/>
    <s v="Vía terciaria mejorada"/>
    <s v="META"/>
    <s v="URIBE"/>
    <m/>
    <m/>
    <s v="PAGO PASIVOS EXIGIBLES - VIGENCIAS EXPIRADAS"/>
    <m/>
    <m/>
    <n v="4624316.66"/>
    <n v="4624316.66"/>
    <m/>
    <s v="1073/2022"/>
    <x v="0"/>
  </r>
  <r>
    <s v="SVR"/>
    <n v="2402041"/>
    <s v="Vía terciaria mejorada"/>
    <s v="Vía terciaria mejorada"/>
    <s v="META"/>
    <s v="VISTA HERMOSA"/>
    <m/>
    <m/>
    <s v="PAGO PASIVOS EXIGIBLES - VIGENCIAS EXPIRADAS"/>
    <m/>
    <m/>
    <n v="16256433.239999998"/>
    <n v="16256433.239999998"/>
    <m/>
    <s v="1073/2022"/>
    <x v="0"/>
  </r>
  <r>
    <s v="SVR"/>
    <n v="2402041"/>
    <s v="Vía terciaria mejorada"/>
    <s v="Vía terciaria mejorada"/>
    <s v="META"/>
    <s v="PUERTO GAITAN"/>
    <m/>
    <m/>
    <s v="PAGO PASIVOS EXIGIBLES - VIGENCIAS EXPIRADAS"/>
    <m/>
    <m/>
    <n v="77746849.019999996"/>
    <n v="77746849.019999996"/>
    <m/>
    <s v="1073/2022"/>
    <x v="0"/>
  </r>
  <r>
    <s v="SVR"/>
    <n v="2402041"/>
    <s v="Vía terciaria mejorada"/>
    <s v="Vía terciaria mejorada"/>
    <s v="NARIÑO"/>
    <s v="GUACHUCAL"/>
    <m/>
    <m/>
    <s v="PAGO PASIVOS EXIGIBLES - VIGENCIAS EXPIRADAS"/>
    <s v="1 INFORME "/>
    <n v="26505290.780000001"/>
    <m/>
    <n v="26505290.780000001"/>
    <m/>
    <s v="1078/2022"/>
    <x v="0"/>
  </r>
  <r>
    <s v="SVR"/>
    <n v="2402041"/>
    <s v="Vía terciaria mejorada"/>
    <s v="Vía terciaria mejorada"/>
    <s v="CAUCA"/>
    <s v="MERCADERES"/>
    <m/>
    <m/>
    <s v="PAGO PASIVOS EXIGIBLES - VIGENCIAS EXPIRADAS"/>
    <s v="1 INFORME "/>
    <m/>
    <n v="26995.040000000001"/>
    <n v="26995.040000000001"/>
    <m/>
    <s v="1100/2022"/>
    <x v="0"/>
  </r>
  <r>
    <s v="SVR"/>
    <n v="2402041"/>
    <s v="Vía terciaria mejorada"/>
    <s v="Vía terciaria mejorada"/>
    <s v="CAUCA"/>
    <s v="SUCRE"/>
    <m/>
    <m/>
    <s v="PAGO PASIVOS EXIGIBLES - VIGENCIAS EXPIRADAS"/>
    <m/>
    <m/>
    <n v="28682.23"/>
    <n v="28682.23"/>
    <m/>
    <s v="1100/2022"/>
    <x v="0"/>
  </r>
  <r>
    <s v="SVR"/>
    <n v="2402041"/>
    <s v="Vía terciaria mejorada"/>
    <s v="Vía terciaria mejorada"/>
    <s v="CAUCA"/>
    <s v="SUCRE "/>
    <m/>
    <m/>
    <s v="PAGO PASIVOS EXIGIBLES - VIGENCIAS EXPIRADAS"/>
    <m/>
    <m/>
    <n v="28682.23"/>
    <n v="28682.23"/>
    <m/>
    <s v="1100/2022"/>
    <x v="0"/>
  </r>
  <r>
    <s v="SVR"/>
    <n v="2402041"/>
    <s v="Vía terciaria mejorada"/>
    <s v="Vía terciaria mejorada"/>
    <s v="CAUCA"/>
    <s v="BOLIVAR"/>
    <m/>
    <m/>
    <s v="PAGO PASIVOS EXIGIBLES - VIGENCIAS EXPIRADAS"/>
    <m/>
    <m/>
    <n v="26995.040000000001"/>
    <n v="26995.040000000001"/>
    <m/>
    <s v="1100/2022"/>
    <x v="0"/>
  </r>
  <r>
    <s v="SVR"/>
    <n v="2402041"/>
    <s v="Vía terciaria mejorada"/>
    <s v="Vía terciaria mejorada"/>
    <s v="CAUCA"/>
    <s v="SANTANDER DE QUILICHAO"/>
    <m/>
    <m/>
    <s v="PAGO PASIVOS EXIGIBLES - VIGENCIAS EXPIRADAS"/>
    <m/>
    <m/>
    <n v="26995.040000000001"/>
    <n v="26995.040000000001"/>
    <m/>
    <s v="1100/2022"/>
    <x v="0"/>
  </r>
  <r>
    <s v="SVR"/>
    <n v="2402041"/>
    <s v="Vía terciaria mejorada"/>
    <s v="Vía terciaria mejorada"/>
    <s v="CAUCA"/>
    <s v="PUERTO TEJADA"/>
    <m/>
    <m/>
    <s v="PAGO PASIVOS EXIGIBLES - VIGENCIAS EXPIRADAS"/>
    <m/>
    <m/>
    <n v="30369.42"/>
    <n v="30369.42"/>
    <m/>
    <s v="1100/2022"/>
    <x v="0"/>
  </r>
  <r>
    <s v="SVR"/>
    <n v="2402041"/>
    <s v="Vía terciaria mejorada"/>
    <s v="Vía terciaria mejorada"/>
    <s v="HUILA "/>
    <s v="SALADO BLANCO"/>
    <m/>
    <m/>
    <s v="PAGO PASIVOS EXIGIBLES - VIGENCIAS EXPIRADAS"/>
    <s v="1 INFORME "/>
    <m/>
    <n v="8088192"/>
    <n v="8088192"/>
    <m/>
    <s v="1309/2022"/>
    <x v="0"/>
  </r>
  <r>
    <s v="SVR"/>
    <n v="2402041"/>
    <s v="Vía terciaria mejorada"/>
    <s v="Vía terciaria mejorada"/>
    <s v="BOLIVAR"/>
    <s v="EL CARMEN DE BOLIVAR "/>
    <n v="44430526.759999998"/>
    <m/>
    <m/>
    <m/>
    <n v="4506501"/>
    <m/>
    <n v="4506501"/>
    <m/>
    <s v="1367/2022"/>
    <x v="0"/>
  </r>
  <r>
    <s v="SVR"/>
    <n v="2402041"/>
    <s v="Vía terciaria mejorada"/>
    <s v="Vía terciaria mejorada"/>
    <s v="BOLIVAR"/>
    <s v="EL CARMEN DE BOLIVAR "/>
    <m/>
    <m/>
    <s v="PAGO PASIVOS EXIGIBLES - VIGENCIAS EXPIRADAS"/>
    <s v="2 INFORMES "/>
    <n v="39924025.689999998"/>
    <m/>
    <n v="39924025.689999998"/>
    <s v="El valor facturado es de $44.430.527,08 el saldo del registro 1078023 es de $44.430.526,76 se debe ajustar la facturación "/>
    <s v="1367/2022"/>
    <x v="0"/>
  </r>
  <r>
    <s v="SVR"/>
    <n v="2402041"/>
    <s v="Vía terciaria mejorada"/>
    <s v="Vía terciaria mejorada"/>
    <s v="CUNDINAMARCA"/>
    <s v="BITUIMA "/>
    <m/>
    <m/>
    <s v="PAGO PASIVOS EXIGIBLES - VIGENCIAS EXPIRADAS"/>
    <s v="2 INFORMES "/>
    <m/>
    <n v="34433820.600000001"/>
    <n v="34433820.600000001"/>
    <s v="Se debe ajustar una de las actas presentadas el RP No 1447623 tiene el saldo en dos productos pero en los AFINCO 12 solo se afecta el rubro de mejoramiento "/>
    <s v="1478/2022"/>
    <x v="0"/>
  </r>
  <r>
    <s v="SVR"/>
    <n v="2402112"/>
    <s v="Vía terciaria con mantenimiento periódico o rutinario "/>
    <s v="Vía terciaria con mantenimiento "/>
    <s v="CUNDINAMARCA"/>
    <s v="BITUIMA "/>
    <m/>
    <m/>
    <s v="PAGO PASIVOS EXIGIBLES - VIGENCIAS EXPIRADAS"/>
    <m/>
    <m/>
    <n v="4000000"/>
    <n v="4000000"/>
    <m/>
    <s v="1478/2022"/>
    <x v="0"/>
  </r>
  <r>
    <s v="SVR"/>
    <n v="2402041"/>
    <s v="Vía terciaria mejorada"/>
    <s v="Vía terciaria mejorada"/>
    <s v="NARIÑO"/>
    <s v="EL ROSARIO"/>
    <m/>
    <m/>
    <s v="PAGO PASIVOS EXIGIBLES - VIGENCIAS EXPIRADAS"/>
    <s v="1 INFORME"/>
    <m/>
    <n v="1533060"/>
    <n v="1533060"/>
    <m/>
    <s v="1494/2021"/>
    <x v="0"/>
  </r>
  <r>
    <s v="SVR"/>
    <n v="2402112"/>
    <s v="Vía terciaria con mantenimiento periódico o rutinario "/>
    <s v="Vía terciaria con mantenimiento "/>
    <s v="NARIÑO"/>
    <s v="EL ROSARIO"/>
    <m/>
    <m/>
    <s v="PAGO PASIVOS EXIGIBLES - VIGENCIAS EXPIRADAS"/>
    <m/>
    <m/>
    <n v="63878"/>
    <n v="63878"/>
    <m/>
    <s v="1494/2021"/>
    <x v="0"/>
  </r>
  <r>
    <s v="SVR"/>
    <n v="2402041"/>
    <s v="Vía terciaria mejorada"/>
    <s v="Vía terciaria mejorada"/>
    <s v="CAUCA"/>
    <s v="SUCRE"/>
    <m/>
    <m/>
    <s v="PAGO PASIVOS EXIGIBLES - VIGENCIAS EXPIRADAS"/>
    <s v="1 INFORME"/>
    <m/>
    <n v="22967708"/>
    <n v="22967708"/>
    <m/>
    <s v="1514/2022"/>
    <x v="0"/>
  </r>
  <r>
    <s v="SVR"/>
    <n v="2402041"/>
    <s v="Vía terciaria mejorada"/>
    <s v="Vía terciaria mejorada"/>
    <s v="CUNDINAMARCA"/>
    <s v="QUETAME"/>
    <m/>
    <m/>
    <s v="PAGO PASIVOS EXIGIBLES - VIGENCIAS EXPIRADAS"/>
    <s v="1 INFORME"/>
    <m/>
    <n v="29060958.59"/>
    <n v="29060958.59"/>
    <m/>
    <s v="1573/2022"/>
    <x v="0"/>
  </r>
  <r>
    <s v="SVR"/>
    <n v="2402041"/>
    <s v="Vía terciaria mejorada"/>
    <s v="Vía terciaria mejorada"/>
    <s v="RISARALDA"/>
    <s v="SANTA ROSA DE CABAL"/>
    <m/>
    <m/>
    <s v="PAGO PASIVOS EXIGIBLES - VIGENCIAS EXPIRADAS"/>
    <s v="1 INFORME "/>
    <m/>
    <n v="708820.61"/>
    <n v="708820.61"/>
    <m/>
    <s v="1630/2022"/>
    <x v="0"/>
  </r>
  <r>
    <s v="SVR"/>
    <n v="2402041"/>
    <s v="Vía terciaria mejorada"/>
    <s v="Vía terciaria mejorada"/>
    <s v="RISARALDA"/>
    <s v="DOSQUEBRADAS"/>
    <m/>
    <m/>
    <s v="PAGO PASIVOS EXIGIBLES - VIGENCIAS EXPIRADAS"/>
    <m/>
    <m/>
    <n v="720685.33"/>
    <n v="720685.33"/>
    <m/>
    <s v="1630/2022"/>
    <x v="0"/>
  </r>
  <r>
    <s v="SVR"/>
    <n v="2402041"/>
    <s v="Vía terciaria mejorada"/>
    <s v="Vía terciaria mejorada"/>
    <s v="RISARALDA"/>
    <s v="MARSELLA"/>
    <m/>
    <m/>
    <s v="PAGO PASIVOS EXIGIBLES - VIGENCIAS EXPIRADAS"/>
    <m/>
    <m/>
    <n v="511815.8"/>
    <n v="511815.8"/>
    <m/>
    <s v="1630/2022"/>
    <x v="0"/>
  </r>
  <r>
    <s v="SVR"/>
    <n v="2402041"/>
    <s v="Vía terciaria mejorada"/>
    <s v="Vía terciaria mejorada"/>
    <s v="RISARALDA"/>
    <s v="APIA"/>
    <m/>
    <m/>
    <s v="PAGO PASIVOS EXIGIBLES - VIGENCIAS EXPIRADAS"/>
    <m/>
    <m/>
    <n v="1020255.38"/>
    <n v="1020255.38"/>
    <m/>
    <s v="1630/2022"/>
    <x v="0"/>
  </r>
  <r>
    <s v="SVR"/>
    <n v="2402041"/>
    <s v="Vía terciaria mejorada"/>
    <s v="Vía terciaria mejorada"/>
    <s v="RISARALDA"/>
    <s v="LA CELIA"/>
    <m/>
    <m/>
    <s v="PAGO PASIVOS EXIGIBLES - VIGENCIAS EXPIRADAS"/>
    <m/>
    <m/>
    <n v="116574.68"/>
    <n v="116574.68"/>
    <m/>
    <s v="1630/2022"/>
    <x v="0"/>
  </r>
  <r>
    <s v="SVR"/>
    <n v="2402041"/>
    <s v="Vía terciaria mejorada"/>
    <s v="Vía terciaria mejorada"/>
    <s v="RISARALDA"/>
    <s v="QUINCHIA"/>
    <m/>
    <m/>
    <s v="PAGO PASIVOS EXIGIBLES - VIGENCIAS EXPIRADAS"/>
    <m/>
    <m/>
    <n v="629342.97"/>
    <n v="629342.97"/>
    <m/>
    <s v="1630/2022"/>
    <x v="0"/>
  </r>
  <r>
    <s v="SVR"/>
    <n v="2402041"/>
    <s v="Vía terciaria mejorada"/>
    <s v="Vía terciaria mejorada"/>
    <s v="RISARALDA"/>
    <s v="MISTRATO"/>
    <m/>
    <m/>
    <s v="PAGO PASIVOS EXIGIBLES - VIGENCIAS EXPIRADAS"/>
    <m/>
    <m/>
    <n v="358648.93"/>
    <n v="358648.93"/>
    <m/>
    <s v="1630/2022"/>
    <x v="0"/>
  </r>
  <r>
    <s v="SVR"/>
    <n v="2402041"/>
    <s v="Vía terciaria mejorada"/>
    <s v="Vía terciaria mejorada"/>
    <s v="BOLIVAR"/>
    <s v="CANTAGALLO"/>
    <m/>
    <m/>
    <s v="PAGO PASIVOS EXIGIBLES - VIGENCIAS EXPIRADAS"/>
    <s v="1 INFORME"/>
    <m/>
    <n v="15000000"/>
    <n v="15000000"/>
    <m/>
    <s v="1659/2022"/>
    <x v="0"/>
  </r>
  <r>
    <s v="SVR"/>
    <n v="2402041"/>
    <s v="Vía terciaria mejorada"/>
    <s v="Vía terciaria mejorada"/>
    <s v="CAQUETA"/>
    <s v="FLORENCIA "/>
    <m/>
    <m/>
    <s v="PAGO PASIVOS EXIGIBLES - VIGENCIAS EXPIRADAS"/>
    <s v="2 INFORMES "/>
    <m/>
    <n v="29283841.300000001"/>
    <n v="29283841.300000001"/>
    <m/>
    <s v="1695/2021"/>
    <x v="0"/>
  </r>
  <r>
    <s v="SVR"/>
    <n v="2402041"/>
    <s v="Vía terciaria mejorada"/>
    <s v="Vía terciaria mejorada"/>
    <s v="ARAUCA"/>
    <s v="PUERTO RONDON"/>
    <m/>
    <m/>
    <s v="PAGO PASIVOS EXIGIBLES - VIGENCIAS EXPIRADAS"/>
    <s v="1 INFORME"/>
    <m/>
    <n v="34812021"/>
    <n v="34812021"/>
    <m/>
    <s v="2171/2021"/>
    <x v="0"/>
  </r>
  <r>
    <s v="SVR"/>
    <n v="2402041"/>
    <s v="Vía terciaria mejorada"/>
    <s v="Vía terciaria mejorada"/>
    <s v="BOLIVAR"/>
    <s v="MAGANGUE"/>
    <m/>
    <m/>
    <s v="PAGO PASIVOS EXIGIBLES - VIGENCIAS EXPIRADAS"/>
    <s v="2 INFORMES "/>
    <m/>
    <n v="33314173.100000001"/>
    <n v="33314173.100000001"/>
    <m/>
    <s v="2239/2021"/>
    <x v="0"/>
  </r>
  <r>
    <s v="SVR"/>
    <n v="2402041"/>
    <s v="Vía terciaria mejorada"/>
    <s v="Vía terciaria mejorada"/>
    <s v="BOLIVAR"/>
    <s v="PINILLOS "/>
    <m/>
    <m/>
    <s v="PAGO PASIVOS EXIGIBLES - VIGENCIAS EXPIRADAS"/>
    <m/>
    <m/>
    <n v="11704565.9"/>
    <n v="11704565.9"/>
    <m/>
    <s v="2239/2021"/>
    <x v="0"/>
  </r>
  <r>
    <s v="SVR"/>
    <n v="2402041"/>
    <s v="Vía terciaria mejorada"/>
    <s v="Vía terciaria mejorada"/>
    <s v="CALDAS"/>
    <s v="NEIRA"/>
    <m/>
    <m/>
    <s v="PAGO PASIVOS EXIGIBLES - VIGENCIAS EXPIRADAS"/>
    <s v="3 INFORMES "/>
    <m/>
    <n v="16121001.310000001"/>
    <n v="16121001.310000001"/>
    <m/>
    <s v="2252/2021"/>
    <x v="0"/>
  </r>
  <r>
    <s v="SVR"/>
    <n v="2402041"/>
    <s v="Vía terciaria mejorada"/>
    <s v="Vía terciaria mejorada"/>
    <s v="CALDAS"/>
    <s v="RISARALDA"/>
    <m/>
    <m/>
    <s v="PAGO PASIVOS EXIGIBLES - VIGENCIAS EXPIRADAS"/>
    <m/>
    <m/>
    <n v="16120413.609999999"/>
    <n v="16120413.609999999"/>
    <m/>
    <s v="2252/2021"/>
    <x v="0"/>
  </r>
  <r>
    <s v="SVR"/>
    <n v="2402041"/>
    <s v="Vía terciaria mejorada"/>
    <s v="Vía terciaria mejorada"/>
    <s v="CALDAS"/>
    <s v="BELALCAZAR"/>
    <m/>
    <m/>
    <s v="PAGO PASIVOS EXIGIBLES - VIGENCIAS EXPIRADAS"/>
    <m/>
    <m/>
    <n v="16041921.57"/>
    <n v="16041921.57"/>
    <m/>
    <s v="2252/2021"/>
    <x v="0"/>
  </r>
  <r>
    <s v="SVR"/>
    <n v="2402041"/>
    <s v="Vía terciaria mejorada"/>
    <s v="Vía terciaria mejorada"/>
    <s v="CALDAS"/>
    <s v="RIOSUCIO"/>
    <m/>
    <m/>
    <s v="PAGO PASIVOS EXIGIBLES - VIGENCIAS EXPIRADAS"/>
    <m/>
    <m/>
    <n v="12734860.560000001"/>
    <n v="12734860.560000001"/>
    <m/>
    <s v="2252/2021"/>
    <x v="0"/>
  </r>
  <r>
    <s v="SVR"/>
    <n v="2402041"/>
    <s v="Vía terciaria mejorada"/>
    <s v="Vía terciaria mejorada"/>
    <s v="CALDAS"/>
    <s v="SUPIA"/>
    <m/>
    <m/>
    <s v="PAGO PASIVOS EXIGIBLES - VIGENCIAS EXPIRADAS"/>
    <m/>
    <m/>
    <n v="3018690.35"/>
    <n v="3018690.35"/>
    <m/>
    <s v="2252/2021"/>
    <x v="0"/>
  </r>
  <r>
    <s v="SVR"/>
    <n v="2402041"/>
    <s v="Vía terciaria mejorada"/>
    <s v="Vía terciaria mejorada"/>
    <s v="SUCRE"/>
    <s v="BUENAVISTA"/>
    <m/>
    <m/>
    <s v="PAGO PASIVOS EXIGIBLES - VIGENCIAS EXPIRADAS"/>
    <s v="1 INFORME"/>
    <m/>
    <n v="3928005.5"/>
    <n v="3928005.5"/>
    <m/>
    <s v="2258/2021"/>
    <x v="0"/>
  </r>
  <r>
    <s v="SVR"/>
    <n v="2402041"/>
    <s v="Vía terciaria mejorada"/>
    <s v="Vía terciaria mejorada"/>
    <s v="SUCRE"/>
    <s v="CAIMITO"/>
    <m/>
    <m/>
    <s v="PAGO PASIVOS EXIGIBLES - VIGENCIAS EXPIRADAS"/>
    <m/>
    <m/>
    <n v="3928005.5"/>
    <n v="3928005.5"/>
    <m/>
    <s v="2258/2021"/>
    <x v="0"/>
  </r>
  <r>
    <s v="SVR"/>
    <n v="2402041"/>
    <s v="Vía terciaria mejorada"/>
    <s v="Vía terciaria mejorada"/>
    <s v="SUCRE"/>
    <s v="SINCE"/>
    <m/>
    <m/>
    <s v="PAGO PASIVOS EXIGIBLES - VIGENCIAS EXPIRADAS"/>
    <m/>
    <m/>
    <n v="3928005.5"/>
    <n v="3928005.5"/>
    <m/>
    <s v="2258/2021"/>
    <x v="0"/>
  </r>
  <r>
    <s v="SVR"/>
    <n v="2402041"/>
    <s v="Vía terciaria mejorada"/>
    <s v="Vía terciaria mejorada"/>
    <s v="SUCRE"/>
    <s v="SINCELEJO"/>
    <m/>
    <m/>
    <s v="PAGO PASIVOS EXIGIBLES - VIGENCIAS EXPIRADAS"/>
    <m/>
    <m/>
    <n v="3928005.5"/>
    <n v="3928005.5"/>
    <m/>
    <s v="2258/2021"/>
    <x v="0"/>
  </r>
  <r>
    <s v="SVR"/>
    <n v="2402041"/>
    <s v="Vía terciaria mejorada"/>
    <s v="Vía terciaria mejorada"/>
    <s v="CUNDINAMARCA"/>
    <s v="CAPARRAPI"/>
    <m/>
    <m/>
    <s v="PAGO PASIVOS EXIGIBLES - VIGENCIAS EXPIRADAS"/>
    <s v="5 INFORMES "/>
    <m/>
    <n v="64275860.219999999"/>
    <n v="64275860.219999999"/>
    <m/>
    <s v="2270/2021"/>
    <x v="0"/>
  </r>
  <r>
    <s v="SVR"/>
    <n v="2402041"/>
    <s v="Vía terciaria mejorada"/>
    <s v="Vía terciaria mejorada"/>
    <s v="CUNDINAMARCA"/>
    <s v="PAIME"/>
    <m/>
    <m/>
    <s v="PAGO PASIVOS EXIGIBLES - VIGENCIAS EXPIRADAS"/>
    <m/>
    <m/>
    <n v="68162851.280000001"/>
    <n v="68162851.280000001"/>
    <m/>
    <s v="2270/2021"/>
    <x v="0"/>
  </r>
  <r>
    <s v="SVR"/>
    <n v="2402041"/>
    <s v="Vía terciaria mejorada"/>
    <s v="Vía terciaria mejorada"/>
    <s v="CORDOBA"/>
    <s v="CANALETE"/>
    <m/>
    <m/>
    <s v="PAGO PASIVOS EXIGIBLES - VIGENCIAS EXPIRADAS"/>
    <s v="1 INFORME "/>
    <m/>
    <n v="6997002.8912196644"/>
    <n v="6997002.8912196644"/>
    <s v="Se debe corregir el formato de afectación presupuestal respecto al saldo de los registros 343922 y 1099922 y considerando el valor devuelto del acta por parte del contratista"/>
    <s v="2273/2021"/>
    <x v="0"/>
  </r>
  <r>
    <s v="SVR"/>
    <n v="2402041"/>
    <s v="Vía terciaria mejorada"/>
    <s v="Vía terciaria mejorada"/>
    <s v="CORDOBA"/>
    <s v="PUEBLO NUEVO"/>
    <m/>
    <m/>
    <s v="PAGO PASIVOS EXIGIBLES - VIGENCIAS EXPIRADAS"/>
    <m/>
    <m/>
    <n v="23496417.352213562"/>
    <n v="23496417.352213562"/>
    <m/>
    <s v="2273/2021"/>
    <x v="0"/>
  </r>
  <r>
    <s v="SVR"/>
    <n v="2402041"/>
    <s v="Vía terciaria mejorada"/>
    <s v="Vía terciaria mejorada"/>
    <s v="CORDOBA"/>
    <s v="PLANETA RICA"/>
    <m/>
    <m/>
    <s v="PAGO PASIVOS EXIGIBLES - VIGENCIAS EXPIRADAS"/>
    <m/>
    <m/>
    <n v="27758306.129282534"/>
    <n v="27758306.129282534"/>
    <m/>
    <s v="2273/2021"/>
    <x v="0"/>
  </r>
  <r>
    <s v="SVR"/>
    <n v="2402041"/>
    <s v="Vía terciaria mejorada"/>
    <s v="Vía terciaria mejorada"/>
    <s v="CORDOBA"/>
    <s v="MONTERIA"/>
    <m/>
    <m/>
    <s v="PAGO PASIVOS EXIGIBLES - VIGENCIAS EXPIRADAS"/>
    <m/>
    <m/>
    <n v="72296667.02728425"/>
    <n v="72296667.02728425"/>
    <m/>
    <s v="2273/2021"/>
    <x v="0"/>
  </r>
  <r>
    <s v="SVR"/>
    <n v="2402041"/>
    <s v="Vía terciaria mejorada"/>
    <s v="Vía terciaria mejorada"/>
    <s v="HUILA "/>
    <s v="TIMANA"/>
    <m/>
    <m/>
    <s v="PAGO PASIVOS EXIGIBLES - VIGENCIAS EXPIRADAS"/>
    <s v="7 ACTAS "/>
    <n v="435868683.89999998"/>
    <m/>
    <n v="435868683.89999998"/>
    <m/>
    <s v="2421/2023"/>
    <x v="0"/>
  </r>
  <r>
    <s v="SVR"/>
    <n v="2402041"/>
    <s v="Vía terciaria mejorada"/>
    <s v="Vía terciaria mejorada"/>
    <s v="CAUCA"/>
    <s v="SUAREZ"/>
    <m/>
    <m/>
    <s v="PAGO PASIVOS EXIGIBLES - VIGENCIAS EXPIRADAS"/>
    <s v="2 INFORMES "/>
    <m/>
    <n v="65016609"/>
    <n v="65016609"/>
    <m/>
    <s v="2659/2023"/>
    <x v="0"/>
  </r>
  <r>
    <s v="SVR"/>
    <n v="2402041"/>
    <s v="Vía terciaria mejorada"/>
    <s v="Vía terciaria mejorada"/>
    <s v="Guajira"/>
    <s v="VILLANUEVA"/>
    <m/>
    <m/>
    <s v="PAGO PASIVOS EXIGIBLES - VIGENCIAS EXPIRADAS"/>
    <m/>
    <m/>
    <n v="95636117"/>
    <n v="95636117"/>
    <m/>
    <s v="2659/2023"/>
    <x v="0"/>
  </r>
  <r>
    <s v="SVR"/>
    <n v="2402041"/>
    <s v="Vía terciaria mejorada"/>
    <s v="Vía terciaria mejorada"/>
    <s v="CHOCO"/>
    <s v="BAJO BAUDO"/>
    <m/>
    <m/>
    <s v="PAGO PASIVOS EXIGIBLES - VIGENCIAS EXPIRADAS"/>
    <s v="4 INFORMES "/>
    <m/>
    <n v="765338.98"/>
    <n v="765338.98"/>
    <m/>
    <s v="2782/2023"/>
    <x v="0"/>
  </r>
  <r>
    <s v="SVR"/>
    <n v="2402041"/>
    <s v="Vía terciaria mejorada"/>
    <s v="Vía terciaria mejorada"/>
    <s v="CHOCO"/>
    <s v="UNION PANAMERICANA"/>
    <m/>
    <m/>
    <s v="PAGO PASIVOS EXIGIBLES - VIGENCIAS EXPIRADAS"/>
    <m/>
    <m/>
    <n v="104489276.92000002"/>
    <n v="104489276.92000002"/>
    <m/>
    <s v="2782/2023"/>
    <x v="0"/>
  </r>
  <r>
    <s v="SVR"/>
    <n v="2402041"/>
    <s v="Vía terciaria mejorada"/>
    <s v="Vía terciaria mejorada"/>
    <s v="BOLIVAR"/>
    <s v="VILLANUEVA"/>
    <m/>
    <m/>
    <s v="PAGO PASIVOS EXIGIBLES - VIGENCIAS EXPIRADAS"/>
    <s v="8 INFORMES "/>
    <m/>
    <n v="72241252"/>
    <n v="72241252"/>
    <s v="Se debe ajustar el valor facturado el saldo del registro No 1056223, corresponde a $361.208.458 y el valor facturado es de $361.296.264. Se debe revisar la desagregación de los productos debido a que el registro presupuestal tiene mejoramiento y mantenimiento y los formatos de afectación presupuestal solo registran el rubro de mejoramiento "/>
    <s v="2793/2023"/>
    <x v="0"/>
  </r>
  <r>
    <s v="SVR"/>
    <n v="2402041"/>
    <s v="Vía terciaria mejorada"/>
    <s v="Vía terciaria mejorada"/>
    <s v="BOLIVAR"/>
    <s v="SAN ESTANISLAO"/>
    <m/>
    <m/>
    <s v="PAGO PASIVOS EXIGIBLES - VIGENCIAS EXPIRADAS"/>
    <m/>
    <m/>
    <n v="144482505"/>
    <n v="144482505"/>
    <m/>
    <s v="2793/2023"/>
    <x v="0"/>
  </r>
  <r>
    <s v="SVR"/>
    <n v="2402041"/>
    <s v="Vía terciaria mejorada"/>
    <s v="Vía terciaria mejorada"/>
    <s v="BOLIVAR"/>
    <s v="ARJONA"/>
    <m/>
    <m/>
    <s v="PAGO PASIVOS EXIGIBLES - VIGENCIAS EXPIRADAS"/>
    <m/>
    <m/>
    <n v="144482505"/>
    <n v="144482505"/>
    <m/>
    <s v="2793/2023"/>
    <x v="0"/>
  </r>
  <r>
    <s v="SVR"/>
    <n v="2402041"/>
    <s v="Vía terciaria mejorada"/>
    <s v="Vía terciaria mejorada"/>
    <s v="CAUCA"/>
    <s v="LA VEGA "/>
    <m/>
    <m/>
    <s v="PAGO PASIVOS EXIGIBLES - VIGENCIAS EXPIRADAS"/>
    <s v="4 INFORMES "/>
    <n v="168985171"/>
    <m/>
    <n v="168985171"/>
    <m/>
    <s v="3178/2023"/>
    <x v="0"/>
  </r>
  <r>
    <s v="SVR"/>
    <n v="2402112"/>
    <s v="Vía terciaria con mantenimiento periódico o rutinario "/>
    <s v="Vía terciaria con mantenimiento "/>
    <s v="CAUCA"/>
    <s v="LA VEGA "/>
    <m/>
    <m/>
    <s v="PAGO PASIVOS EXIGIBLES - VIGENCIAS EXPIRADAS"/>
    <m/>
    <n v="262681063"/>
    <m/>
    <n v="262681063"/>
    <m/>
    <s v="3178/2023"/>
    <x v="0"/>
  </r>
  <r>
    <s v="SVR"/>
    <n v="2402112"/>
    <s v="Vía terciaria con mantenimiento periódico o rutinario "/>
    <s v="Vía terciaria con mantenimiento periódico o rutinario "/>
    <s v="Vía terciaria con mantenimiento "/>
    <s v="RIOFRIO"/>
    <m/>
    <m/>
    <m/>
    <m/>
    <m/>
    <n v="0.9"/>
    <n v="0.9"/>
    <m/>
    <s v="3315/2023"/>
    <x v="0"/>
  </r>
  <r>
    <s v="SVR"/>
    <n v="2402041"/>
    <s v="Vía terciaria mejorada"/>
    <s v="Vía terciaria mejorada"/>
    <s v="VALLE DEL CAUCA"/>
    <s v="RIOFRIO"/>
    <m/>
    <m/>
    <s v="PAGO PASIVOS EXIGIBLES - VIGENCIAS EXPIRADAS"/>
    <s v="4 INFORMES "/>
    <m/>
    <n v="110691462"/>
    <n v="110691462"/>
    <m/>
    <s v="3315/2023"/>
    <x v="0"/>
  </r>
  <r>
    <s v="SVR"/>
    <n v="2402041"/>
    <s v="Vía terciaria mejorada"/>
    <s v="Vía terciaria mejorada"/>
    <s v="CALDAS"/>
    <s v="LA MERCED"/>
    <m/>
    <m/>
    <s v="PAGO PASIVOS EXIGIBLES - VIGENCIAS EXPIRADAS"/>
    <s v="8 INFORMES "/>
    <n v="42283269.039999999"/>
    <m/>
    <n v="42283269.039999999"/>
    <m/>
    <s v="3695/2023"/>
    <x v="0"/>
  </r>
  <r>
    <s v="SVR"/>
    <n v="2402041"/>
    <s v="Vía terciaria mejorada"/>
    <s v="Vía terciaria mejorada"/>
    <s v="META"/>
    <s v="LEJANIAS"/>
    <m/>
    <m/>
    <s v="PAGO PASIVOS EXIGIBLES - VIGENCIAS EXPIRADAS"/>
    <s v="6 INFORMES "/>
    <m/>
    <n v="401561549.00000006"/>
    <n v="401561549.00000006"/>
    <m/>
    <s v="3775/2023"/>
    <x v="0"/>
  </r>
  <r>
    <s v="SVR"/>
    <n v="2402041"/>
    <s v="Vía terciaria mejorada"/>
    <s v="Vía terciaria mejorada"/>
    <s v="META"/>
    <s v="EL CASTILLO"/>
    <m/>
    <m/>
    <s v="PAGO PASIVOS EXIGIBLES - VIGENCIAS EXPIRADAS"/>
    <m/>
    <m/>
    <n v="136459358.90000001"/>
    <n v="136459358.90000001"/>
    <m/>
    <s v="3775/2023"/>
    <x v="0"/>
  </r>
  <r>
    <s v="SVR"/>
    <n v="2402041"/>
    <s v="Vía terciaria mejorada"/>
    <s v="Vía terciaria mejorada"/>
    <s v="META"/>
    <s v="SAN CARLOS DE GARAGO AIM"/>
    <m/>
    <m/>
    <s v="PAGO PASIVOS EXIGIBLES - VIGENCIAS EXPIRADAS"/>
    <m/>
    <m/>
    <n v="12153234.380000001"/>
    <n v="12153234.380000001"/>
    <m/>
    <s v="3775/2023"/>
    <x v="0"/>
  </r>
  <r>
    <s v="SVR"/>
    <n v="2402041"/>
    <s v="Vía terciaria mejorada"/>
    <s v="Vía terciaria mejorada"/>
    <s v="CAUCA"/>
    <s v="RIOSUCIO"/>
    <m/>
    <m/>
    <s v="PAGO PASIVOS EXIGIBLES - VIGENCIAS EXPIRADAS"/>
    <s v="4 INFORMES "/>
    <m/>
    <n v="144992409"/>
    <n v="144992409"/>
    <m/>
    <s v="3836/2023"/>
    <x v="0"/>
  </r>
  <r>
    <s v="SVR"/>
    <n v="2402041"/>
    <s v="Vía terciaria mejorada"/>
    <s v="Vía terciaria mejorada"/>
    <s v="CALDAS"/>
    <s v="SUPIA "/>
    <m/>
    <m/>
    <s v="PAGO PASIVOS EXIGIBLES - VIGENCIAS EXPIRADAS"/>
    <s v="1 ACTA "/>
    <n v="15708479"/>
    <m/>
    <n v="15708479"/>
    <m/>
    <s v="3858/2023"/>
    <x v="0"/>
  </r>
  <r>
    <s v="SVR"/>
    <n v="2402112"/>
    <s v="Vía terciaria con mantenimiento periódico o rutinario "/>
    <s v="Vía terciaria con mantenimiento "/>
    <s v="CALDAS"/>
    <s v="SUPIA "/>
    <m/>
    <m/>
    <s v="PAGO PASIVOS EXIGIBLES - VIGENCIAS EXPIRADAS"/>
    <m/>
    <n v="20294603"/>
    <m/>
    <n v="20294603"/>
    <m/>
    <s v="3858/2023"/>
    <x v="0"/>
  </r>
  <r>
    <s v="SVR"/>
    <n v="2402041"/>
    <s v="Vía terciaria mejorada"/>
    <s v="Vía terciaria mejorada"/>
    <s v="CHOCO"/>
    <s v="CARMEN DE ATRATO"/>
    <m/>
    <m/>
    <s v="PAGO PASIVOS EXIGIBLES - VIGENCIAS EXPIRADAS"/>
    <s v="5 ACTAS "/>
    <n v="515551738.07999998"/>
    <m/>
    <n v="515551738.07999998"/>
    <s v="Se debe ajustar la facturación del acta 6 debido a que el RP 1195523 solo registra saldo por el producto de mejoramiento y el acta está por mantenimiento "/>
    <s v="3883/2023"/>
    <x v="0"/>
  </r>
  <r>
    <s v="SVR"/>
    <n v="2402041"/>
    <s v="Vía terciaria mejorada"/>
    <s v="Vía terciaria mejorada"/>
    <s v="CHOCO"/>
    <s v="CARMEN DE ATRATO"/>
    <m/>
    <m/>
    <s v="PAGO PASIVOS EXIGIBLES - VIGENCIAS EXPIRADAS"/>
    <s v="4 ACTAS "/>
    <m/>
    <n v="125499149.48"/>
    <n v="125499149.48"/>
    <s v="Se debe ajustar la facturación el saldo del RP No 1203623 es de $133.800.956,49, los valores facturados son $133.803.957,2 se deben ajustar los productos ya que las actas se presentaron todas por mejoramiento y el RP de 2023 también tiene saldo en mantenimiento "/>
    <s v="3920/2023"/>
    <x v="0"/>
  </r>
  <r>
    <s v="SVR"/>
    <n v="2402112"/>
    <s v="Vía terciaria con mantenimiento periódico o rutinario "/>
    <s v="Vía terciaria con mantenimiento "/>
    <s v="CHOCO"/>
    <s v="CARMEN DE ATRATO"/>
    <m/>
    <m/>
    <s v="PAGO PASIVOS EXIGIBLES - VIGENCIAS EXPIRADAS"/>
    <m/>
    <m/>
    <n v="8301807"/>
    <n v="8301807"/>
    <m/>
    <s v="3920/2023"/>
    <x v="0"/>
  </r>
  <r>
    <s v="SVR"/>
    <n v="2402041"/>
    <s v="Vía terciaria mejorada"/>
    <s v="Vía terciaria mejorada"/>
    <s v="CALDAS "/>
    <s v="LA MERCED"/>
    <m/>
    <m/>
    <s v="PAGO PASIVOS EXIGIBLES - VIGENCIAS EXPIRADAS"/>
    <s v="2 ACTAS"/>
    <m/>
    <n v="20472580.599999994"/>
    <n v="21094182.809999999"/>
    <s v="Se debe revisar la facturación realizada respecto a la distribución de los productos y el saldo en el RP No 1206623 de los mismos "/>
    <s v="3941/2023"/>
    <x v="0"/>
  </r>
  <r>
    <s v="SVR"/>
    <n v="2402112"/>
    <s v="Vía terciaria con mantenimiento periódico o rutinario "/>
    <s v="Vía terciaria con mantenimiento "/>
    <s v="CALDAS "/>
    <s v="LA MERCED"/>
    <m/>
    <m/>
    <s v="PAGO PASIVOS EXIGIBLES - VIGENCIAS EXPIRADAS"/>
    <m/>
    <m/>
    <n v="14291957.6"/>
    <n v="13670355.390000001"/>
    <m/>
    <s v="3941/2023"/>
    <x v="0"/>
  </r>
  <r>
    <s v="SVR"/>
    <n v="2402041"/>
    <s v="Vía terciaria mejorada"/>
    <s v="Vía terciaria mejorada"/>
    <s v="QUINDIO"/>
    <s v="SALENTO"/>
    <m/>
    <m/>
    <s v="PAGO PASIVOS EXIGIBLES - VIGENCIAS EXPIRADAS"/>
    <s v="1 ACTA "/>
    <m/>
    <n v="21030903"/>
    <n v="21030903"/>
    <m/>
    <s v="3987/2023"/>
    <x v="0"/>
  </r>
  <r>
    <s v="SVR"/>
    <n v="2402112"/>
    <s v="Vía terciaria con mantenimiento periódico o rutinario "/>
    <s v="Vía terciaria con mantenimiento "/>
    <s v="QUINDIO"/>
    <s v="SALENTO"/>
    <m/>
    <m/>
    <s v="PAGO PASIVOS EXIGIBLES - VIGENCIAS EXPIRADAS"/>
    <m/>
    <m/>
    <n v="7999999"/>
    <n v="7999999"/>
    <m/>
    <s v="3987/2023"/>
    <x v="0"/>
  </r>
  <r>
    <s v="SVR"/>
    <n v="2402041"/>
    <s v="Vía terciaria mejorada"/>
    <s v="Vía terciaria mejorada"/>
    <s v="VALLE DEL CAUCA"/>
    <s v="SEVILLA"/>
    <m/>
    <m/>
    <s v="PAGO PASIVOS EXIGIBLES - VIGENCIAS EXPIRADAS"/>
    <s v="3 ACTAS"/>
    <m/>
    <n v="246912929"/>
    <n v="246912929"/>
    <m/>
    <s v="4109/2023"/>
    <x v="0"/>
  </r>
  <r>
    <s v="SVR"/>
    <n v="2402041"/>
    <s v="Vía terciaria mejorada"/>
    <s v="Vía terciaria mejorada"/>
    <s v="CALDAS"/>
    <s v="SUPIA"/>
    <m/>
    <m/>
    <s v="PAGO PASIVOS EXIGIBLES - VIGENCIAS EXPIRADAS"/>
    <s v="2 ACTAS"/>
    <m/>
    <n v="96468749"/>
    <n v="96468749"/>
    <s v="Se debe ajustar una factura el saldo del RP 1256323 es de $104.386.295 la facturación se presentó por $104.386.296"/>
    <s v="4233/2023"/>
    <x v="0"/>
  </r>
  <r>
    <s v="SVR"/>
    <n v="2402112"/>
    <s v="Vía terciaria con mantenimiento periódico o rutinario "/>
    <s v="Vía terciaria con mantenimiento "/>
    <s v="CALDAS"/>
    <s v="SUPIA"/>
    <m/>
    <m/>
    <s v="PAGO PASIVOS EXIGIBLES - VIGENCIAS EXPIRADAS"/>
    <m/>
    <m/>
    <n v="7917546"/>
    <n v="7917546"/>
    <m/>
    <s v="4233/2023"/>
    <x v="0"/>
  </r>
  <r>
    <s v="SVR"/>
    <n v="2402041"/>
    <s v="Vía terciaria mejorada"/>
    <s v="Vía terciaria mejorada"/>
    <s v="CHOCO"/>
    <s v="LLORO"/>
    <m/>
    <m/>
    <s v="PAGO PASIVOS EXIGIBLES - VIGENCIAS EXPIRADAS"/>
    <s v="4 ACTAS "/>
    <n v="949186438.98000002"/>
    <m/>
    <n v="949186438.98000002"/>
    <m/>
    <s v="4521/2023"/>
    <x v="0"/>
  </r>
  <r>
    <s v="SVR"/>
    <n v="2402041"/>
    <s v="Vía terciaria mejorada"/>
    <s v="Vía terciaria mejorada"/>
    <s v="BOYACA"/>
    <s v="UMBITA"/>
    <m/>
    <m/>
    <m/>
    <m/>
    <m/>
    <m/>
    <n v="64309803"/>
    <m/>
    <s v="4599/2023"/>
    <x v="0"/>
  </r>
  <r>
    <s v="SVR"/>
    <n v="2402041"/>
    <s v="Vía terciaria mejorada"/>
    <s v="Vía terciaria mejorada"/>
    <s v="BOYACA"/>
    <s v="UMBITA"/>
    <m/>
    <m/>
    <s v="PAGO PASIVOS EXIGIBLES - VIGENCIAS EXPIRADAS"/>
    <s v="8 ACTAS"/>
    <n v="69368466"/>
    <m/>
    <n v="69368466"/>
    <m/>
    <s v="4599/2023"/>
    <x v="0"/>
  </r>
  <r>
    <s v="SVR"/>
    <n v="2402112"/>
    <s v="Vía terciaria con mantenimiento periódico o rutinario "/>
    <s v="Vía terciaria con mantenimiento "/>
    <s v="BOYACA"/>
    <s v="UMBITA"/>
    <m/>
    <m/>
    <s v="PAGO PASIVOS EXIGIBLES - VIGENCIAS EXPIRADAS"/>
    <m/>
    <n v="32609092"/>
    <m/>
    <n v="32609092"/>
    <m/>
    <s v="4599/2023"/>
    <x v="0"/>
  </r>
  <r>
    <s v="SVR"/>
    <n v="2402041"/>
    <s v="Vía terciaria mejorada"/>
    <s v="Vía terciaria mejorada"/>
    <s v="BOYACA"/>
    <s v="TUTA"/>
    <m/>
    <m/>
    <s v="PAGO PASIVOS EXIGIBLES - VIGENCIAS EXPIRADAS"/>
    <s v="6 ACTAS"/>
    <n v="403476252.73000002"/>
    <m/>
    <n v="403476252.73000002"/>
    <m/>
    <s v="4653/2023"/>
    <x v="0"/>
  </r>
  <r>
    <s v="SVR"/>
    <n v="2402112"/>
    <s v="Vía terciaria con mantenimiento periódico o rutinario "/>
    <s v="Vía terciaria con mantenimiento "/>
    <s v="BOYACA"/>
    <s v="TUTA"/>
    <m/>
    <m/>
    <s v="PAGO PASIVOS EXIGIBLES - VIGENCIAS EXPIRADAS"/>
    <m/>
    <n v="74756980"/>
    <m/>
    <n v="74756980"/>
    <m/>
    <s v="4653/2023"/>
    <x v="0"/>
  </r>
  <r>
    <s v="SVR"/>
    <n v="2402041"/>
    <s v="Vía terciaria mejorada"/>
    <s v="Vía terciaria mejorada"/>
    <s v="CUNDINAMARCA"/>
    <s v="TOPAIPI"/>
    <m/>
    <m/>
    <s v="PAGO PASIVOS EXIGIBLES - VIGENCIAS EXPIRADAS"/>
    <s v="4 ACTAS "/>
    <m/>
    <n v="390861904.80000001"/>
    <n v="390861904.80000001"/>
    <s v="Se debe ajustar la distribución de los rubros en las actas, el RP 1327923 tiene saldo en mejoramiento y mantenimiento, pero las actas solo se presentaron por mejoramiento"/>
    <s v="4685/2023"/>
    <x v="0"/>
  </r>
  <r>
    <s v="SVR"/>
    <n v="2402112"/>
    <s v="Vía terciaria con mantenimiento periódico o rutinario "/>
    <s v="Vía terciaria con mantenimiento "/>
    <s v="CUNDINAMARCA"/>
    <s v="TOPAIPI"/>
    <m/>
    <m/>
    <s v="PAGO PASIVOS EXIGIBLES - VIGENCIAS EXPIRADAS"/>
    <m/>
    <m/>
    <n v="172098059.19999999"/>
    <n v="172098059.19999999"/>
    <m/>
    <s v="4685/2023"/>
    <x v="0"/>
  </r>
  <r>
    <s v="SVR"/>
    <n v="2402041"/>
    <s v="Vía terciaria mejorada"/>
    <s v="Vía terciaria mejorada"/>
    <s v="MAGDALENA"/>
    <s v="SITIONUEVO"/>
    <m/>
    <m/>
    <s v="PAGO PASIVOS EXIGIBLES - VIGENCIAS EXPIRADAS"/>
    <s v="4 ACTAS "/>
    <m/>
    <n v="19339233.300000004"/>
    <n v="11598515"/>
    <s v="En las actas reportadas se debe omitir el acta de diciembre debido a que esa acta se incluyó en la sustitución del 2024 el saldo del registro 1356223es de $321.606.968. Se deben ajustar las actas presentadas debido a que solo están por mejoramiento y el RP tiene dos productos mantenimiento y mejoramiento "/>
    <s v="4708/2023"/>
    <x v="0"/>
  </r>
  <r>
    <s v="SVR"/>
    <n v="2402041"/>
    <s v="Vía terciaria mejorada"/>
    <s v="Vía terciaria mejorada"/>
    <s v="MAGDALENA"/>
    <s v="PEDRAZA"/>
    <m/>
    <m/>
    <s v="PAGO PASIVOS EXIGIBLES - VIGENCIAS EXPIRADAS"/>
    <m/>
    <m/>
    <n v="45124877.699999996"/>
    <n v="27063199"/>
    <m/>
    <s v="4708/2023"/>
    <x v="0"/>
  </r>
  <r>
    <s v="SVR"/>
    <n v="2402112"/>
    <s v="Vía terciaria con mantenimiento periódico o rutinario "/>
    <s v="Vía terciaria con mantenimiento "/>
    <s v="MAGDALENA"/>
    <s v="SITIONUEVO"/>
    <m/>
    <m/>
    <s v="PAGO PASIVOS EXIGIBLES - VIGENCIAS EXPIRADAS"/>
    <m/>
    <m/>
    <n v="77142857.100000024"/>
    <n v="84883576"/>
    <m/>
    <s v="4708/2023"/>
    <x v="0"/>
  </r>
  <r>
    <s v="SVR"/>
    <n v="2402112"/>
    <s v="Vía terciaria con mantenimiento periódico o rutinario "/>
    <s v="Vía terciaria con mantenimiento "/>
    <s v="MAGDALENA"/>
    <s v="PEDRAZA"/>
    <m/>
    <m/>
    <s v="PAGO PASIVOS EXIGIBLES - VIGENCIAS EXPIRADAS"/>
    <m/>
    <m/>
    <n v="179999999.89999998"/>
    <n v="198061678"/>
    <m/>
    <s v="4708/2023"/>
    <x v="0"/>
  </r>
  <r>
    <s v="SVR"/>
    <n v="2402041"/>
    <s v="Vía terciaria mejorada"/>
    <s v="Vía terciaria mejorada"/>
    <s v="BOYACA"/>
    <s v="BERBEO"/>
    <m/>
    <m/>
    <s v="PAGO PASIVOS EXIGIBLES - VIGENCIAS EXPIRADAS"/>
    <s v="7 ACTAS "/>
    <n v="430590727"/>
    <m/>
    <n v="430590727"/>
    <s v="Se debe revisar la facturación realizada respecto a la distribución de los productos y el saldo en el RP No 1413423  por valor de $477.971.591, se está facturando más del valor del RP de mantenimiento "/>
    <s v="4751/2023"/>
    <x v="0"/>
  </r>
  <r>
    <s v="SVR"/>
    <n v="2402112"/>
    <s v="Vía terciaria con mantenimiento periódico o rutinario "/>
    <s v="Vía terciaria con mantenimiento "/>
    <s v="BOYACA"/>
    <s v="BERBEO"/>
    <m/>
    <m/>
    <s v="PAGO PASIVOS EXIGIBLES - VIGENCIAS EXPIRADAS"/>
    <m/>
    <n v="42971591"/>
    <m/>
    <n v="42971591"/>
    <m/>
    <s v="4751/2023"/>
    <x v="0"/>
  </r>
  <r>
    <s v="SVR"/>
    <n v="2402041"/>
    <s v="Vía terciaria mejorada"/>
    <s v="Vía terciaria mejorada"/>
    <s v="ATLANTICO"/>
    <s v="PONEDERA"/>
    <m/>
    <m/>
    <s v="PAGO PASIVOS EXIGIBLES - VIGENCIAS EXPIRADAS"/>
    <s v="5 ACTAS "/>
    <m/>
    <n v="209871923.4690339"/>
    <n v="209871923.4690339"/>
    <m/>
    <s v="4805/2023"/>
    <x v="0"/>
  </r>
  <r>
    <s v="SVR"/>
    <n v="2402041"/>
    <s v="Vía terciaria mejorada"/>
    <s v="Vía terciaria mejorada"/>
    <s v="ATLANTICO"/>
    <s v="SABANAGRANDE "/>
    <m/>
    <m/>
    <s v="PAGO PASIVOS EXIGIBLES - VIGENCIAS EXPIRADAS"/>
    <m/>
    <m/>
    <n v="110194255.5309661"/>
    <n v="110194255.5309661"/>
    <m/>
    <s v="4805/2023"/>
    <x v="0"/>
  </r>
  <r>
    <s v="SVR"/>
    <n v="2402041"/>
    <s v="Vía terciaria mejorada"/>
    <s v="Vía terciaria mejorada"/>
    <s v="CESAR"/>
    <s v="CURUMANI"/>
    <m/>
    <m/>
    <s v="PAGO PASIVOS EXIGIBLES - VIGENCIAS EXPIRADAS"/>
    <s v="4 ACTAS "/>
    <m/>
    <n v="426399372"/>
    <n v="426399372"/>
    <m/>
    <s v="4911/2023"/>
    <x v="0"/>
  </r>
  <r>
    <s v="SVR"/>
    <n v="2402041"/>
    <s v="Vía terciaria mejorada"/>
    <s v="Vía terciaria mejorada"/>
    <s v="BOYACA"/>
    <s v="TUTA"/>
    <m/>
    <m/>
    <s v="PAGO PASIVOS EXIGIBLES - VIGENCIAS EXPIRADAS"/>
    <s v="7 ACTAS "/>
    <m/>
    <n v="55651485.75"/>
    <n v="55651485.75"/>
    <m/>
    <s v="4941/2023"/>
    <x v="0"/>
  </r>
  <r>
    <s v="SVR"/>
    <n v="2402041"/>
    <s v="Vía terciaria mejorada"/>
    <s v="Vía terciaria mejorada"/>
    <s v="BOYACA"/>
    <s v="BERBERO"/>
    <m/>
    <m/>
    <s v="PAGO PASIVOS EXIGIBLES - VIGENCIAS EXPIRADAS"/>
    <m/>
    <m/>
    <n v="55651485.75"/>
    <n v="55651485.75"/>
    <m/>
    <s v="4941/2023"/>
    <x v="0"/>
  </r>
  <r>
    <s v="SVR"/>
    <n v="2402041"/>
    <s v="Vía terciaria mejorada"/>
    <s v="Vía terciaria mejorada"/>
    <s v="BOYACA"/>
    <s v="SOATA"/>
    <m/>
    <m/>
    <s v="PAGO PASIVOS EXIGIBLES - VIGENCIAS EXPIRADAS"/>
    <m/>
    <m/>
    <n v="55651485.75"/>
    <n v="55651485.75"/>
    <m/>
    <s v="4941/2023"/>
    <x v="0"/>
  </r>
  <r>
    <s v="SVR"/>
    <n v="2402041"/>
    <s v="Vía terciaria mejorada"/>
    <s v="Vía terciaria mejorada"/>
    <s v="BOYACA"/>
    <s v="UMBITA"/>
    <m/>
    <m/>
    <s v="PAGO PASIVOS EXIGIBLES - VIGENCIAS EXPIRADAS"/>
    <m/>
    <m/>
    <n v="55651485.75"/>
    <n v="55651485.75"/>
    <m/>
    <s v="4941/2023"/>
    <x v="0"/>
  </r>
  <r>
    <s v="SVR"/>
    <n v="2402041"/>
    <s v="Vía terciaria mejorada"/>
    <s v="Vía terciaria mejorada"/>
    <s v="CORDOBA"/>
    <s v="PLANETA RICA"/>
    <m/>
    <m/>
    <s v="PAGO PASIVOS EXIGIBLES - VIGENCIAS EXPIRADAS"/>
    <s v="6 ACTAS "/>
    <m/>
    <n v="359756610.16000003"/>
    <n v="359756610.16000003"/>
    <s v="El RP 1433723 tiene recursos por Colombia Rural y Conectar se deben excluir de la lista de Colombia Rural las actas 10 y 11"/>
    <s v="5053/2023"/>
    <x v="0"/>
  </r>
  <r>
    <s v="SVR"/>
    <n v="2402041"/>
    <s v="Vía terciaria mejorada"/>
    <s v="Vía terciaria mejorada"/>
    <s v="CORDOBA"/>
    <s v="LOS CORDOBA"/>
    <m/>
    <m/>
    <s v="PAGO PASIVOS EXIGIBLES - VIGENCIAS EXPIRADAS"/>
    <m/>
    <m/>
    <n v="156661443.03999999"/>
    <n v="156661443.03999999"/>
    <m/>
    <s v="5053/2023"/>
    <x v="0"/>
  </r>
  <r>
    <s v="SVR"/>
    <n v="2402041"/>
    <s v="Vía terciaria mejorada"/>
    <s v="Vía terciaria mejorada"/>
    <s v="CORDOBA"/>
    <s v="SAN BERNARDO DEL VIENTO"/>
    <m/>
    <m/>
    <s v="PAGO PASIVOS EXIGIBLES - VIGENCIAS EXPIRADAS"/>
    <m/>
    <m/>
    <n v="53981946.799999997"/>
    <n v="53981946.799999997"/>
    <m/>
    <s v="5053/2023"/>
    <x v="0"/>
  </r>
  <r>
    <s v="SVR"/>
    <n v="2402112"/>
    <s v="Vía terciaria con mantenimiento periódico o rutinario "/>
    <s v="Vía terciaria con mantenimiento "/>
    <s v="CORDOBA"/>
    <s v="PLANETA RICA"/>
    <m/>
    <m/>
    <s v="PAGO PASIVOS EXIGIBLES - VIGENCIAS EXPIRADAS"/>
    <m/>
    <m/>
    <n v="9570077.6999999993"/>
    <n v="9570077.6999999993"/>
    <m/>
    <s v="5053/2023"/>
    <x v="0"/>
  </r>
  <r>
    <s v="SVR"/>
    <n v="2402112"/>
    <s v="Vía terciaria con mantenimiento periódico o rutinario "/>
    <s v="Vía terciaria con mantenimiento "/>
    <s v="CORDOBA"/>
    <s v="LOS CORDOBA"/>
    <m/>
    <m/>
    <s v="PAGO PASIVOS EXIGIBLES - VIGENCIAS EXPIRADAS"/>
    <m/>
    <m/>
    <n v="4167434.71"/>
    <n v="4167434.71"/>
    <m/>
    <s v="5053/2023"/>
    <x v="0"/>
  </r>
  <r>
    <s v="SVR"/>
    <n v="2402112"/>
    <s v="Vía terciaria con mantenimiento periódico o rutinario "/>
    <s v="Vía terciaria con mantenimiento "/>
    <s v="CORDOBA"/>
    <s v="SAN BERNARDO DEL VIENTO"/>
    <m/>
    <m/>
    <s v="PAGO PASIVOS EXIGIBLES - VIGENCIAS EXPIRADAS"/>
    <m/>
    <m/>
    <n v="1436002.59"/>
    <n v="1436002.59"/>
    <m/>
    <s v="5053/2023"/>
    <x v="0"/>
  </r>
  <r>
    <s v="SVR"/>
    <n v="2402041"/>
    <s v="Vía terciaria mejorada"/>
    <s v="Vía terciaria mejorada"/>
    <s v="NARIÑO"/>
    <s v="NARIÑO"/>
    <m/>
    <m/>
    <s v="PAGO PASIVOS EXIGIBLES - VIGENCIAS EXPIRADAS"/>
    <s v="8 ACTAS"/>
    <m/>
    <n v="221338402.02840221"/>
    <n v="221338402.02840221"/>
    <m/>
    <s v="5069/2023"/>
    <x v="0"/>
  </r>
  <r>
    <s v="SVR"/>
    <n v="2402041"/>
    <s v="Vía terciaria mejorada"/>
    <s v="Vía terciaria mejorada"/>
    <s v="NARIÑO"/>
    <s v="TAMBO"/>
    <m/>
    <m/>
    <s v="PAGO PASIVOS EXIGIBLES - VIGENCIAS EXPIRADAS"/>
    <m/>
    <m/>
    <n v="221338402.02840221"/>
    <n v="221338402.02840221"/>
    <m/>
    <s v="5069/2023"/>
    <x v="0"/>
  </r>
  <r>
    <s v="SVR"/>
    <n v="2402041"/>
    <s v="Vía terciaria mejorada"/>
    <s v="Vía terciaria mejorada"/>
    <s v="NARIÑO"/>
    <s v="CUASPUD"/>
    <m/>
    <m/>
    <s v="PAGO PASIVOS EXIGIBLES - VIGENCIAS EXPIRADAS"/>
    <m/>
    <m/>
    <n v="221338402.02840221"/>
    <n v="221338402.02840221"/>
    <m/>
    <s v="5069/2023"/>
    <x v="0"/>
  </r>
  <r>
    <s v="SVR"/>
    <n v="2402041"/>
    <s v="Vía terciaria mejorada"/>
    <s v="Vía terciaria mejorada"/>
    <s v="NARIÑO"/>
    <s v="LA UNION"/>
    <m/>
    <m/>
    <s v="PAGO PASIVOS EXIGIBLES - VIGENCIAS EXPIRADAS"/>
    <m/>
    <m/>
    <n v="221338402.02840221"/>
    <n v="221338402.02840221"/>
    <m/>
    <s v="5069/2023"/>
    <x v="0"/>
  </r>
  <r>
    <s v="SVR"/>
    <n v="2402041"/>
    <s v="Vía terciaria mejorada"/>
    <s v="Vía terciaria mejorada"/>
    <s v="NARIÑO"/>
    <s v="MOSQUERA"/>
    <m/>
    <m/>
    <s v="PAGO PASIVOS EXIGIBLES - VIGENCIAS EXPIRADAS"/>
    <m/>
    <m/>
    <n v="106702199.8863911"/>
    <n v="106702199.8863911"/>
    <m/>
    <s v="5069/2023"/>
    <x v="0"/>
  </r>
  <r>
    <s v="SVR"/>
    <n v="2402041"/>
    <s v="Vía terciaria mejorada"/>
    <s v="Vía terciaria mejorada"/>
    <s v="CASANARE"/>
    <s v="CHAMEZA"/>
    <m/>
    <m/>
    <s v="PAGO PASIVOS EXIGIBLES - VIGENCIAS EXPIRADAS"/>
    <s v="2 INFORMES "/>
    <m/>
    <n v="117752404"/>
    <n v="117752404"/>
    <m/>
    <s v="1104/2022"/>
    <x v="0"/>
  </r>
  <r>
    <s v="SVR"/>
    <n v="2402041"/>
    <s v="Vía terciaria mejorada"/>
    <s v="Vía terciaria mejorada"/>
    <s v="HUILA "/>
    <s v="ALGECIRAS"/>
    <m/>
    <m/>
    <s v="PAGO PASIVOS EXIGIBLES - VIGENCIAS EXPIRADAS"/>
    <s v="1 INFORME "/>
    <m/>
    <n v="997395.57"/>
    <n v="997395.57"/>
    <s v="Se debe corregir en el AFINCO 12 el registro presupuestal por el No RP 939522"/>
    <s v="1650/2021"/>
    <x v="0"/>
  </r>
  <r>
    <s v="SVR"/>
    <n v="2402041"/>
    <s v="Vía terciaria mejorada"/>
    <s v="Vía terciaria mejorada"/>
    <s v="HUILA "/>
    <s v="COLOMBIA"/>
    <m/>
    <m/>
    <s v="PAGO PASIVOS EXIGIBLES - VIGENCIAS EXPIRADAS"/>
    <m/>
    <m/>
    <n v="9397682.7100000009"/>
    <n v="9397682.7100000009"/>
    <m/>
    <s v="1650/2021"/>
    <x v="0"/>
  </r>
  <r>
    <s v="SVR"/>
    <n v="2402041"/>
    <s v="Vía terciaria mejorada"/>
    <s v="Vía terciaria mejorada"/>
    <s v="HUILA "/>
    <s v="HOBO"/>
    <m/>
    <m/>
    <s v="PAGO PASIVOS EXIGIBLES - VIGENCIAS EXPIRADAS"/>
    <m/>
    <m/>
    <n v="9305331.2599999998"/>
    <n v="9305331.2599999998"/>
    <m/>
    <s v="1650/2021"/>
    <x v="0"/>
  </r>
  <r>
    <s v="SVR"/>
    <n v="2402041"/>
    <s v="Vía terciaria mejorada"/>
    <s v="Vía terciaria mejorada"/>
    <s v="HUILA "/>
    <s v="IQUIRA"/>
    <m/>
    <m/>
    <s v="PAGO PASIVOS EXIGIBLES - VIGENCIAS EXPIRADAS"/>
    <m/>
    <m/>
    <n v="10987974.539999999"/>
    <n v="10987974.539999999"/>
    <m/>
    <s v="1650/2021"/>
    <x v="0"/>
  </r>
  <r>
    <s v="SVR"/>
    <n v="2402041"/>
    <s v="Vía terciaria mejorada"/>
    <s v="Vía terciaria mejorada"/>
    <s v="HUILA "/>
    <s v="TERUEL"/>
    <m/>
    <m/>
    <s v="PAGO PASIVOS EXIGIBLES - VIGENCIAS EXPIRADAS"/>
    <m/>
    <m/>
    <n v="7750132.9900000002"/>
    <n v="7750132.9900000002"/>
    <m/>
    <s v="1650/2021"/>
    <x v="0"/>
  </r>
  <r>
    <s v="SVR"/>
    <n v="2402041"/>
    <s v="Vía terciaria mejorada"/>
    <s v="Vía terciaria mejorada"/>
    <s v="HUILA "/>
    <s v="VILLAVIEJA"/>
    <m/>
    <m/>
    <s v="PAGO PASIVOS EXIGIBLES - VIGENCIAS EXPIRADAS"/>
    <m/>
    <m/>
    <n v="2750225.93"/>
    <n v="2750225.93"/>
    <m/>
    <s v="1650/2021"/>
    <x v="0"/>
  </r>
  <r>
    <s v="SVR"/>
    <n v="2402112"/>
    <s v="Vía terciaria con mantenimiento periódico o rutinario "/>
    <s v="Vía terciaria con mantenimiento "/>
    <s v="HUILA "/>
    <s v="ALGECIRAS"/>
    <m/>
    <m/>
    <s v="PAGO PASIVOS EXIGIBLES - VIGENCIAS EXPIRADAS"/>
    <m/>
    <m/>
    <n v="169506.73"/>
    <n v="169506.73"/>
    <m/>
    <s v="1650/2021"/>
    <x v="0"/>
  </r>
  <r>
    <s v="SVR"/>
    <n v="2402112"/>
    <s v="Vía terciaria con mantenimiento periódico o rutinario "/>
    <s v="Vía terciaria con mantenimiento "/>
    <s v="HUILA "/>
    <s v="COLOMBIA"/>
    <m/>
    <m/>
    <s v="PAGO PASIVOS EXIGIBLES - VIGENCIAS EXPIRADAS"/>
    <m/>
    <m/>
    <n v="1597130.04"/>
    <n v="1597130.04"/>
    <m/>
    <s v="1650/2021"/>
    <x v="0"/>
  </r>
  <r>
    <s v="SVR"/>
    <n v="2402112"/>
    <s v="Vía terciaria con mantenimiento periódico o rutinario "/>
    <s v="Vía terciaria con mantenimiento "/>
    <s v="HUILA "/>
    <s v="HOBO"/>
    <m/>
    <m/>
    <s v="PAGO PASIVOS EXIGIBLES - VIGENCIAS EXPIRADAS"/>
    <m/>
    <m/>
    <n v="1581434.98"/>
    <n v="1581434.98"/>
    <m/>
    <s v="1650/2021"/>
    <x v="0"/>
  </r>
  <r>
    <s v="SVR"/>
    <n v="2402112"/>
    <s v="Vía terciaria con mantenimiento periódico o rutinario "/>
    <s v="Vía terciaria con mantenimiento "/>
    <s v="HUILA "/>
    <s v="IQUIRA"/>
    <m/>
    <m/>
    <s v="PAGO PASIVOS EXIGIBLES - VIGENCIAS EXPIRADAS"/>
    <m/>
    <m/>
    <n v="1867399.1"/>
    <n v="1867399.1"/>
    <m/>
    <s v="1650/2021"/>
    <x v="0"/>
  </r>
  <r>
    <s v="SVR"/>
    <n v="2402112"/>
    <s v="Vía terciaria con mantenimiento periódico o rutinario "/>
    <s v="Vía terciaria con mantenimiento "/>
    <s v="HUILA "/>
    <s v="TERUEL"/>
    <m/>
    <m/>
    <s v="PAGO PASIVOS EXIGIBLES - VIGENCIAS EXPIRADAS"/>
    <m/>
    <m/>
    <n v="1317130.05"/>
    <n v="1317130.05"/>
    <m/>
    <s v="1650/2021"/>
    <x v="0"/>
  </r>
  <r>
    <s v="SVR"/>
    <n v="2402112"/>
    <s v="Vía terciaria con mantenimiento periódico o rutinario "/>
    <s v="Vía terciaria con mantenimiento "/>
    <s v="HUILA "/>
    <s v="VILLAVIEJA"/>
    <m/>
    <m/>
    <s v="PAGO PASIVOS EXIGIBLES - VIGENCIAS EXPIRADAS"/>
    <m/>
    <m/>
    <n v="467399.1"/>
    <n v="467399.1"/>
    <m/>
    <s v="1650/2021"/>
    <x v="0"/>
  </r>
  <r>
    <s v="SVR"/>
    <n v="2402041"/>
    <s v="Vía terciaria mejorada"/>
    <s v="Vía terciaria mejorada"/>
    <s v="BOYACA"/>
    <s v="SUTAMARCHÁN"/>
    <m/>
    <m/>
    <s v="PAGO PASIVOS EXIGIBLES - VIGENCIAS EXPIRADAS"/>
    <s v="3 INFORMES "/>
    <m/>
    <n v="15157268"/>
    <n v="15157268"/>
    <m/>
    <s v="1366/2023"/>
    <x v="1"/>
  </r>
  <r>
    <s v="SVR"/>
    <n v="2402041"/>
    <s v="Vía terciaria mejorada"/>
    <s v="Vía terciaria mejorada"/>
    <s v="BOLIVAR"/>
    <s v="CARMEN DE BOLIVAR"/>
    <m/>
    <m/>
    <s v="PAGO PASIVOS EXIGIBLES - VIGENCIAS EXPIRADAS"/>
    <s v="1 INFORME"/>
    <m/>
    <n v="12841579.960000001"/>
    <n v="12841579.960000001"/>
    <m/>
    <s v="1378/2022"/>
    <x v="1"/>
  </r>
  <r>
    <s v="SVR"/>
    <n v="2402112"/>
    <s v="Vía terciaria con mantenimiento periódico o rutinario "/>
    <s v="Vía terciaria con mantenimiento "/>
    <s v="BOYACA"/>
    <s v="MIRAFLORES"/>
    <m/>
    <m/>
    <s v="PAGO PASIVOS EXIGIBLES - VIGENCIAS EXPIRADAS"/>
    <s v="8 INFORMES"/>
    <m/>
    <n v="3998711.700000003"/>
    <n v="3998711.700000003"/>
    <m/>
    <s v="1477/2023"/>
    <x v="1"/>
  </r>
  <r>
    <s v="SVR"/>
    <n v="2402041"/>
    <s v="Vía terciaria mejorada"/>
    <s v="Vía terciaria mejorada"/>
    <s v="BOYACA"/>
    <s v="MIRAFLORES"/>
    <m/>
    <m/>
    <s v="PAGO PASIVOS EXIGIBLES - VIGENCIAS EXPIRADAS"/>
    <m/>
    <m/>
    <n v="55508702"/>
    <n v="55508702"/>
    <m/>
    <s v="1477/2023"/>
    <x v="1"/>
  </r>
  <r>
    <s v="SVR"/>
    <n v="2402041"/>
    <s v="Vía terciaria mejorada"/>
    <s v="Vía terciaria mejorada"/>
    <s v="HUILA"/>
    <s v="GARZON"/>
    <m/>
    <m/>
    <s v="PAGO PASIVOS EXIGIBLES - VIGENCIAS EXPIRADAS"/>
    <s v="1 INFORME"/>
    <m/>
    <n v="4703793.05"/>
    <n v="4703793.05"/>
    <m/>
    <s v="1510/2022"/>
    <x v="1"/>
  </r>
  <r>
    <s v="SVR"/>
    <n v="2402041"/>
    <s v="Vía terciaria mejorada"/>
    <s v="Vía terciaria mejorada"/>
    <s v="HUILA"/>
    <s v="EL PITAL"/>
    <m/>
    <m/>
    <s v="PAGO PASIVOS EXIGIBLES - VIGENCIAS EXPIRADAS"/>
    <m/>
    <m/>
    <n v="1088481.04"/>
    <n v="1088481.04"/>
    <m/>
    <s v="1510/2022"/>
    <x v="1"/>
  </r>
  <r>
    <s v="SVR"/>
    <n v="2402041"/>
    <s v="Vía terciaria mejorada"/>
    <s v="Vía terciaria mejorada"/>
    <s v="HUILA"/>
    <s v="LA ARGENTINA"/>
    <m/>
    <m/>
    <s v="PAGO PASIVOS EXIGIBLES - VIGENCIAS EXPIRADAS"/>
    <m/>
    <m/>
    <n v="2051700.37"/>
    <n v="2051700.37"/>
    <m/>
    <s v="1510/2022"/>
    <x v="1"/>
  </r>
  <r>
    <s v="SVR"/>
    <n v="2402041"/>
    <s v="Vía terciaria mejorada"/>
    <s v="Vía terciaria mejorada"/>
    <s v="HUILA"/>
    <s v="GUADALUPE"/>
    <m/>
    <m/>
    <s v="PAGO PASIVOS EXIGIBLES - VIGENCIAS EXPIRADAS"/>
    <m/>
    <m/>
    <n v="3503008.41"/>
    <n v="3503008.41"/>
    <m/>
    <s v="1510/2022"/>
    <x v="1"/>
  </r>
  <r>
    <s v="SVR"/>
    <n v="2402041"/>
    <s v="Vía terciaria mejorada"/>
    <s v="Vía terciaria mejorada"/>
    <s v="HUILA"/>
    <s v="CAMPOALEGRE"/>
    <m/>
    <m/>
    <s v="PAGO PASIVOS EXIGIBLES - VIGENCIAS EXPIRADAS"/>
    <m/>
    <m/>
    <n v="3113401.31"/>
    <n v="3113401.31"/>
    <m/>
    <s v="1510/2022"/>
    <x v="1"/>
  </r>
  <r>
    <s v="SVR"/>
    <n v="2402041"/>
    <s v="Vía terciaria mejorada"/>
    <s v="Vía terciaria mejorada"/>
    <s v="HUILA"/>
    <s v="LA PLATA"/>
    <m/>
    <m/>
    <s v="PAGO PASIVOS EXIGIBLES - VIGENCIAS EXPIRADAS"/>
    <m/>
    <m/>
    <n v="3914212.36"/>
    <n v="3914212.36"/>
    <m/>
    <s v="1510/2022"/>
    <x v="1"/>
  </r>
  <r>
    <s v="SVR"/>
    <n v="2402041"/>
    <s v="Vía terciaria mejorada"/>
    <s v="Vía terciaria mejorada"/>
    <s v="HUILA"/>
    <s v="PAICOL"/>
    <m/>
    <m/>
    <s v="PAGO PASIVOS EXIGIBLES - VIGENCIAS EXPIRADAS"/>
    <m/>
    <m/>
    <n v="761936.73"/>
    <n v="761936.73"/>
    <m/>
    <s v="1510/2022"/>
    <x v="1"/>
  </r>
  <r>
    <s v="SVR"/>
    <n v="2402041"/>
    <s v="Vía terciaria mejorada"/>
    <s v="Vía terciaria mejorada"/>
    <s v="HUILA"/>
    <s v="BARAYA"/>
    <m/>
    <m/>
    <s v="PAGO PASIVOS EXIGIBLES - VIGENCIAS EXPIRADAS"/>
    <m/>
    <m/>
    <n v="1848690.01"/>
    <n v="1848690.01"/>
    <m/>
    <s v="1510/2022"/>
    <x v="1"/>
  </r>
  <r>
    <s v="SVR"/>
    <n v="2402041"/>
    <s v="Vía terciaria mejorada"/>
    <s v="Vía terciaria mejorada"/>
    <s v="HUILA"/>
    <s v="TELLO"/>
    <m/>
    <m/>
    <s v="PAGO PASIVOS EXIGIBLES - VIGENCIAS EXPIRADAS"/>
    <m/>
    <m/>
    <n v="596072.94999999995"/>
    <n v="596072.94999999995"/>
    <m/>
    <s v="1510/2022"/>
    <x v="1"/>
  </r>
  <r>
    <s v="SVR"/>
    <n v="2402041"/>
    <s v="Vía terciaria mejorada"/>
    <s v="Vía terciaria mejorada"/>
    <s v="HUILA"/>
    <s v="TERUEL"/>
    <m/>
    <m/>
    <s v="PAGO PASIVOS EXIGIBLES - VIGENCIAS EXPIRADAS"/>
    <m/>
    <m/>
    <n v="1537695.43"/>
    <n v="1537695.43"/>
    <m/>
    <s v="1510/2022"/>
    <x v="1"/>
  </r>
  <r>
    <s v="SVR"/>
    <n v="2402041"/>
    <s v="Vía terciaria mejorada"/>
    <s v="Vía terciaria mejorada"/>
    <s v="HUILA"/>
    <s v="COLOMBIA"/>
    <m/>
    <m/>
    <s v="PAGO PASIVOS EXIGIBLES - VIGENCIAS EXPIRADAS"/>
    <m/>
    <m/>
    <n v="956308.34"/>
    <n v="956308.34"/>
    <m/>
    <s v="1510/2022"/>
    <x v="1"/>
  </r>
  <r>
    <s v="SVR"/>
    <n v="2402041"/>
    <s v="Vía terciaria mejorada"/>
    <s v="Vía terciaria mejorada"/>
    <s v="VICHADA"/>
    <s v="CUMARIBO"/>
    <m/>
    <m/>
    <s v="PAGO PASIVOS EXIGIBLES - VIGENCIAS EXPIRADAS"/>
    <s v="3 INFORMES "/>
    <m/>
    <n v="33479555.199999999"/>
    <n v="33479555.199999999"/>
    <m/>
    <s v="1521/2023"/>
    <x v="1"/>
  </r>
  <r>
    <s v="SVR"/>
    <n v="2402041"/>
    <s v="Vía terciaria mejorada"/>
    <s v="Vía terciaria mejorada"/>
    <s v="TOLIMA"/>
    <s v="ALPUJARRA"/>
    <m/>
    <m/>
    <s v="PAGO PASIVOS EXIGIBLES - VIGENCIAS EXPIRADAS"/>
    <s v="1 INFORME"/>
    <m/>
    <n v="1237045.8257695066"/>
    <n v="1237045.8257695066"/>
    <m/>
    <s v="1566/2023"/>
    <x v="1"/>
  </r>
  <r>
    <s v="SVR"/>
    <n v="2402041"/>
    <s v="Vía terciaria mejorada"/>
    <s v="Vía terciaria mejorada"/>
    <s v="TOLIMA"/>
    <s v="CARMEN DE APICALÁ"/>
    <m/>
    <m/>
    <s v="PAGO PASIVOS EXIGIBLES - VIGENCIAS EXPIRADAS"/>
    <m/>
    <m/>
    <n v="1676008.6130171553"/>
    <n v="1676008.6130171553"/>
    <m/>
    <s v="1566/2023"/>
    <x v="1"/>
  </r>
  <r>
    <s v="SVR"/>
    <n v="2402041"/>
    <s v="Vía terciaria mejorada"/>
    <s v="Vía terciaria mejorada"/>
    <s v="TOLIMA"/>
    <s v="CHAPARRAL"/>
    <m/>
    <m/>
    <s v="PAGO PASIVOS EXIGIBLES - VIGENCIAS EXPIRADAS"/>
    <m/>
    <m/>
    <n v="1684877.8960201335"/>
    <n v="1684877.8960201335"/>
    <m/>
    <s v="1566/2023"/>
    <x v="1"/>
  </r>
  <r>
    <s v="SVR"/>
    <n v="2402041"/>
    <s v="Vía terciaria mejorada"/>
    <s v="Vía terciaria mejorada"/>
    <s v="TOLIMA"/>
    <s v="COYAIMA"/>
    <m/>
    <m/>
    <s v="PAGO PASIVOS EXIGIBLES - VIGENCIAS EXPIRADAS"/>
    <m/>
    <m/>
    <n v="1821602.5151968247"/>
    <n v="1821602.5151968247"/>
    <m/>
    <s v="1566/2023"/>
    <x v="1"/>
  </r>
  <r>
    <s v="SVR"/>
    <n v="2402041"/>
    <s v="Vía terciaria mejorada"/>
    <s v="Vía terciaria mejorada"/>
    <s v="TOLIMA"/>
    <s v="NATAGAIMA"/>
    <m/>
    <m/>
    <s v="PAGO PASIVOS EXIGIBLES - VIGENCIAS EXPIRADAS"/>
    <m/>
    <m/>
    <n v="1206075.4265270061"/>
    <n v="1206075.4265270061"/>
    <m/>
    <s v="1566/2023"/>
    <x v="1"/>
  </r>
  <r>
    <s v="SVR"/>
    <n v="2402041"/>
    <s v="Vía terciaria mejorada"/>
    <s v="Vía terciaria mejorada"/>
    <s v="TOLIMA"/>
    <s v="PURIFICACIÓN"/>
    <m/>
    <m/>
    <s v="PAGO PASIVOS EXIGIBLES - VIGENCIAS EXPIRADAS"/>
    <m/>
    <m/>
    <n v="881041.53768775379"/>
    <n v="881041.53768775379"/>
    <m/>
    <s v="1566/2023"/>
    <x v="1"/>
  </r>
  <r>
    <s v="SVR"/>
    <n v="2402041"/>
    <s v="Vía terciaria mejorada"/>
    <s v="Vía terciaria mejorada"/>
    <s v="TOLIMA"/>
    <s v="RIOBLANCO"/>
    <m/>
    <m/>
    <s v="PAGO PASIVOS EXIGIBLES - VIGENCIAS EXPIRADAS"/>
    <m/>
    <m/>
    <n v="1842467.1956528181"/>
    <n v="1842467.1956528181"/>
    <m/>
    <s v="1566/2023"/>
    <x v="1"/>
  </r>
  <r>
    <s v="SVR"/>
    <n v="2402041"/>
    <s v="Vía terciaria mejorada"/>
    <s v="Vía terciaria mejorada"/>
    <s v="TOLIMA"/>
    <s v="SALDAÑA"/>
    <m/>
    <m/>
    <s v="PAGO PASIVOS EXIGIBLES - VIGENCIAS EXPIRADAS"/>
    <m/>
    <m/>
    <n v="1333448.3783032421"/>
    <n v="1333448.3783032421"/>
    <m/>
    <s v="1566/2023"/>
    <x v="1"/>
  </r>
  <r>
    <s v="SVR"/>
    <n v="2402041"/>
    <s v="Vía terciaria mejorada"/>
    <s v="Vía terciaria mejorada"/>
    <s v="TOLIMA"/>
    <s v="ANTONIO"/>
    <m/>
    <m/>
    <s v="PAGO PASIVOS EXIGIBLES - VIGENCIAS EXPIRADAS"/>
    <m/>
    <m/>
    <n v="1425924.5641686416"/>
    <n v="1425924.5641686416"/>
    <m/>
    <s v="1566/2023"/>
    <x v="1"/>
  </r>
  <r>
    <s v="SVR"/>
    <n v="2402041"/>
    <s v="Vía terciaria mejorada"/>
    <s v="Vía terciaria mejorada"/>
    <s v="TOLIMA"/>
    <s v="VILLARRICA"/>
    <m/>
    <m/>
    <s v="PAGO PASIVOS EXIGIBLES - VIGENCIAS EXPIRADAS"/>
    <m/>
    <m/>
    <n v="1514869.0476569168"/>
    <n v="1514869.0476569168"/>
    <m/>
    <s v="1566/2023"/>
    <x v="1"/>
  </r>
  <r>
    <s v="SVR"/>
    <n v="2402112"/>
    <s v="Vía terciaria con mantenimiento periódico o rutinario "/>
    <s v="Vía terciaria con mantenimiento "/>
    <s v="TOLIMA"/>
    <s v="ALPUJARRA"/>
    <m/>
    <m/>
    <s v="PAGO PASIVOS EXIGIBLES - VIGENCIAS EXPIRADAS"/>
    <m/>
    <m/>
    <n v="676750.312877074"/>
    <n v="676750.312877074"/>
    <m/>
    <s v="1566/2023"/>
    <x v="1"/>
  </r>
  <r>
    <s v="SVR"/>
    <n v="2402112"/>
    <s v="Vía terciaria con mantenimiento periódico o rutinario "/>
    <s v="Vía terciaria con mantenimiento "/>
    <s v="TOLIMA"/>
    <s v="CARMEN DE APICALÁ"/>
    <m/>
    <m/>
    <s v="PAGO PASIVOS EXIGIBLES - VIGENCIAS EXPIRADAS"/>
    <m/>
    <m/>
    <n v="916893.56175505859"/>
    <n v="916893.56175505859"/>
    <m/>
    <s v="1566/2023"/>
    <x v="1"/>
  </r>
  <r>
    <s v="SVR"/>
    <n v="2402112"/>
    <s v="Vía terciaria con mantenimiento periódico o rutinario "/>
    <s v="Vía terciaria con mantenimiento "/>
    <s v="TOLIMA"/>
    <s v="CHAPARRAL"/>
    <m/>
    <m/>
    <s v="PAGO PASIVOS EXIGIBLES - VIGENCIAS EXPIRADAS"/>
    <m/>
    <m/>
    <n v="921745.6779194111"/>
    <n v="921745.6779194111"/>
    <m/>
    <s v="1566/2023"/>
    <x v="1"/>
  </r>
  <r>
    <s v="SVR"/>
    <n v="2402112"/>
    <s v="Vía terciaria con mantenimiento periódico o rutinario "/>
    <s v="Vía terciaria con mantenimiento "/>
    <s v="TOLIMA"/>
    <s v="COYAIMA"/>
    <m/>
    <m/>
    <s v="PAGO PASIVOS EXIGIBLES - VIGENCIAS EXPIRADAS"/>
    <m/>
    <m/>
    <n v="996543.57697724656"/>
    <n v="996543.57697724656"/>
    <m/>
    <s v="1566/2023"/>
    <x v="1"/>
  </r>
  <r>
    <s v="SVR"/>
    <n v="2402112"/>
    <s v="Vía terciaria con mantenimiento periódico o rutinario "/>
    <s v="Vía terciaria con mantenimiento "/>
    <s v="TOLIMA"/>
    <s v="NATAGAIMA"/>
    <m/>
    <m/>
    <s v="PAGO PASIVOS EXIGIBLES - VIGENCIAS EXPIRADAS"/>
    <m/>
    <m/>
    <n v="659807.34525155986"/>
    <n v="659807.34525155986"/>
    <m/>
    <s v="1566/2023"/>
    <x v="1"/>
  </r>
  <r>
    <s v="SVR"/>
    <n v="2402112"/>
    <s v="Vía terciaria con mantenimiento periódico o rutinario "/>
    <s v="Vía terciaria con mantenimiento "/>
    <s v="TOLIMA"/>
    <s v="PURIFICACIÓN"/>
    <m/>
    <m/>
    <s v="PAGO PASIVOS EXIGIBLES - VIGENCIAS EXPIRADAS"/>
    <m/>
    <m/>
    <n v="481991.1468655499"/>
    <n v="481991.1468655499"/>
    <m/>
    <s v="1566/2023"/>
    <x v="1"/>
  </r>
  <r>
    <s v="SVR"/>
    <n v="2402112"/>
    <s v="Vía terciaria con mantenimiento periódico o rutinario "/>
    <s v="Vía terciaria con mantenimiento "/>
    <s v="TOLIMA"/>
    <s v="RIOBLANCO"/>
    <m/>
    <m/>
    <s v="PAGO PASIVOS EXIGIBLES - VIGENCIAS EXPIRADAS"/>
    <m/>
    <m/>
    <n v="1007958.0118611689"/>
    <n v="1007958.0118611689"/>
    <m/>
    <s v="1566/2023"/>
    <x v="1"/>
  </r>
  <r>
    <s v="SVR"/>
    <n v="2402112"/>
    <s v="Vía terciaria con mantenimiento periódico o rutinario "/>
    <s v="Vía terciaria con mantenimiento "/>
    <s v="TOLIMA"/>
    <s v="SALDAÑA"/>
    <m/>
    <m/>
    <s v="PAGO PASIVOS EXIGIBLES - VIGENCIAS EXPIRADAS"/>
    <m/>
    <m/>
    <n v="729489.23024803819"/>
    <n v="729489.23024803819"/>
    <m/>
    <s v="1566/2023"/>
    <x v="1"/>
  </r>
  <r>
    <s v="SVR"/>
    <n v="2402112"/>
    <s v="Vía terciaria con mantenimiento periódico o rutinario "/>
    <s v="Vía terciaria con mantenimiento "/>
    <s v="TOLIMA"/>
    <s v="ANTONIO"/>
    <m/>
    <m/>
    <s v="PAGO PASIVOS EXIGIBLES - VIGENCIAS EXPIRADAS"/>
    <m/>
    <m/>
    <n v="780080.15130721347"/>
    <n v="780080.15130721347"/>
    <m/>
    <s v="1566/2023"/>
    <x v="1"/>
  </r>
  <r>
    <s v="SVR"/>
    <n v="2402112"/>
    <s v="Vía terciaria con mantenimiento periódico o rutinario "/>
    <s v="Vía terciaria con mantenimiento "/>
    <s v="TOLIMA"/>
    <s v="VILLARRICA"/>
    <m/>
    <m/>
    <s v="PAGO PASIVOS EXIGIBLES - VIGENCIAS EXPIRADAS"/>
    <m/>
    <m/>
    <n v="828738.98493767867"/>
    <n v="828738.98493767867"/>
    <m/>
    <s v="1566/2023"/>
    <x v="1"/>
  </r>
  <r>
    <s v="SVR"/>
    <n v="2402041"/>
    <s v="Vía terciaria mejorada"/>
    <s v="Vía terciaria mejorada"/>
    <s v="HUILA"/>
    <s v="TIMANA"/>
    <m/>
    <m/>
    <s v="PAGO PASIVOS EXIGIBLES - VIGENCIAS EXPIRADAS"/>
    <s v="3 INFORMES "/>
    <m/>
    <n v="26838488.239999998"/>
    <n v="26838488.239999998"/>
    <m/>
    <s v="1620/2023"/>
    <x v="1"/>
  </r>
  <r>
    <s v="SVR"/>
    <n v="2402041"/>
    <s v="Vía terciaria mejorada"/>
    <s v="Vía terciaria mejorada"/>
    <s v="HUILA"/>
    <s v="LA PLATA"/>
    <m/>
    <m/>
    <s v="PAGO PASIVOS EXIGIBLES - VIGENCIAS EXPIRADAS"/>
    <s v="1 INFORME"/>
    <m/>
    <n v="18382287"/>
    <n v="18382287"/>
    <m/>
    <s v="1637/2022"/>
    <x v="1"/>
  </r>
  <r>
    <s v="SVR"/>
    <n v="2402041"/>
    <s v="Vía terciaria mejorada"/>
    <s v="Vía terciaria mejorada"/>
    <s v="VALLE"/>
    <s v="DAGUA"/>
    <m/>
    <m/>
    <s v="PAGO PASIVOS EXIGIBLES - VIGENCIAS EXPIRADAS"/>
    <s v="1 INFORME"/>
    <m/>
    <n v="9998975"/>
    <n v="9998975"/>
    <m/>
    <s v="1701/2022"/>
    <x v="1"/>
  </r>
  <r>
    <s v="SVR"/>
    <n v="2402041"/>
    <s v="Vía terciaria mejorada"/>
    <s v="Vía terciaria mejorada"/>
    <s v="BOYACA"/>
    <s v="VICTORIA"/>
    <m/>
    <m/>
    <s v="PAGO PASIVOS EXIGIBLES - VIGENCIAS EXPIRADAS"/>
    <s v="1 INFORME"/>
    <m/>
    <n v="9774660"/>
    <n v="9774660"/>
    <m/>
    <s v="1816/2023"/>
    <x v="1"/>
  </r>
  <r>
    <s v="SVR"/>
    <n v="2402041"/>
    <s v="Vía terciaria mejorada"/>
    <s v="Vía terciaria mejorada"/>
    <s v="BOYACA"/>
    <s v="BUENAVISTA"/>
    <m/>
    <m/>
    <s v="PAGO PASIVOS EXIGIBLES - VIGENCIAS EXPIRADAS"/>
    <s v="2 INFORMES"/>
    <m/>
    <n v="2714000"/>
    <n v="2714000"/>
    <m/>
    <s v="1981/2023"/>
    <x v="1"/>
  </r>
  <r>
    <s v="SVR"/>
    <n v="2402112"/>
    <s v="Vía terciaria con mantenimiento periódico o rutinario "/>
    <s v="Vía terciaria con mantenimiento "/>
    <s v="BOYACA"/>
    <s v="BUENAVISTA"/>
    <m/>
    <m/>
    <s v="PAGO PASIVOS EXIGIBLES - VIGENCIAS EXPIRADAS"/>
    <m/>
    <m/>
    <n v="9864000"/>
    <n v="9864000"/>
    <m/>
    <s v="1981/2023"/>
    <x v="1"/>
  </r>
  <r>
    <s v="SVR"/>
    <n v="2402041"/>
    <s v="Vía terciaria mejorada"/>
    <s v="Vía terciaria mejorada"/>
    <s v="ANTIOQUIA"/>
    <s v="PUEBLORICO "/>
    <m/>
    <m/>
    <s v="PAGO PASIVOS EXIGIBLES - VIGENCIAS EXPIRADAS"/>
    <s v="3 INFORMES "/>
    <m/>
    <n v="37057500"/>
    <n v="37057500"/>
    <m/>
    <s v="2066/2023"/>
    <x v="1"/>
  </r>
  <r>
    <s v="SVR"/>
    <n v="2402112"/>
    <s v="Vía terciaria con mantenimiento periódico o rutinario "/>
    <s v="Vía terciaria con mantenimiento "/>
    <s v="BOYACA"/>
    <s v="COPER"/>
    <m/>
    <m/>
    <s v="PAGO PASIVOS EXIGIBLES - VIGENCIAS EXPIRADAS"/>
    <s v="3 INFORMES "/>
    <m/>
    <n v="9894136.0700000003"/>
    <n v="9894136.0700000003"/>
    <m/>
    <s v="2327/2023"/>
    <x v="1"/>
  </r>
  <r>
    <s v="SVR"/>
    <n v="2402041"/>
    <s v="Vía terciaria mejorada"/>
    <s v="Vía terciaria mejorada"/>
    <s v="BOYACA"/>
    <s v="COPER"/>
    <m/>
    <m/>
    <s v="PAGO PASIVOS EXIGIBLES - VIGENCIAS EXPIRADAS"/>
    <m/>
    <m/>
    <n v="31824500"/>
    <n v="31824500"/>
    <m/>
    <s v="2327/2023"/>
    <x v="1"/>
  </r>
  <r>
    <s v="SVR"/>
    <n v="2402041"/>
    <s v="Vía terciaria mejorada"/>
    <s v="Vía terciaria mejorada"/>
    <s v="BOYACA"/>
    <s v="MIRAFLORES"/>
    <m/>
    <m/>
    <s v="PAGO PASIVOS EXIGIBLES - VIGENCIAS EXPIRADAS"/>
    <s v="5 INFORMES"/>
    <m/>
    <n v="17296650"/>
    <n v="17296650"/>
    <m/>
    <s v="2647/2023"/>
    <x v="1"/>
  </r>
  <r>
    <s v="SVR"/>
    <n v="2402041"/>
    <s v="Vía terciaria mejorada"/>
    <s v="Vía terciaria mejorada"/>
    <s v="BOYACA"/>
    <s v="SOTAQUIRA"/>
    <m/>
    <m/>
    <s v="PAGO PASIVOS EXIGIBLES - VIGENCIAS EXPIRADAS"/>
    <s v="1 INFORME"/>
    <m/>
    <n v="1331928.5900000001"/>
    <n v="1331928.5900000001"/>
    <m/>
    <s v="2747/2023"/>
    <x v="1"/>
  </r>
  <r>
    <s v="SVR"/>
    <n v="2402041"/>
    <s v="Vía terciaria mejorada"/>
    <s v="Vía terciaria mejorada"/>
    <s v="BOYACA"/>
    <s v="TOCA"/>
    <m/>
    <m/>
    <s v="PAGO PASIVOS EXIGIBLES - VIGENCIAS EXPIRADAS"/>
    <m/>
    <m/>
    <n v="499271.41"/>
    <n v="499271.41"/>
    <m/>
    <s v="2747/2023"/>
    <x v="1"/>
  </r>
  <r>
    <s v="SVR"/>
    <n v="2402041"/>
    <s v="Vía terciaria mejorada"/>
    <s v="Vía terciaria mejorada"/>
    <s v="BOYACA"/>
    <s v="GÜICÁN"/>
    <m/>
    <m/>
    <s v="PAGO PASIVOS EXIGIBLES - VIGENCIAS EXPIRADAS"/>
    <s v="1 INFORME"/>
    <m/>
    <n v="9538147.5"/>
    <n v="9538147.5"/>
    <m/>
    <s v="2748/2023"/>
    <x v="1"/>
  </r>
  <r>
    <s v="SVR"/>
    <n v="2402041"/>
    <s v="Vía terciaria mejorada"/>
    <s v="Vía terciaria mejorada"/>
    <s v="BOYACA"/>
    <s v="EL ESPINO"/>
    <m/>
    <m/>
    <s v="PAGO PASIVOS EXIGIBLES - VIGENCIAS EXPIRADAS"/>
    <m/>
    <m/>
    <n v="9538147.5"/>
    <n v="9538147.5"/>
    <m/>
    <s v="2748/2023"/>
    <x v="1"/>
  </r>
  <r>
    <s v="SVR"/>
    <n v="2402041"/>
    <s v="Vía terciaria mejorada"/>
    <s v="Vía terciaria mejorada"/>
    <s v="BOYACA"/>
    <s v="SANTA MARIA"/>
    <m/>
    <m/>
    <s v="PAGO PASIVOS EXIGIBLES - VIGENCIAS EXPIRADAS"/>
    <s v="2 INFORMES"/>
    <m/>
    <n v="2784084.3349311254"/>
    <n v="2784084.3349311254"/>
    <m/>
    <s v="2749/2023"/>
    <x v="1"/>
  </r>
  <r>
    <s v="SVR"/>
    <n v="2402041"/>
    <s v="Vía terciaria mejorada"/>
    <s v="Vía terciaria mejorada"/>
    <s v="BOYACA"/>
    <s v="MACANAL"/>
    <m/>
    <m/>
    <s v="PAGO PASIVOS EXIGIBLES - VIGENCIAS EXPIRADAS"/>
    <m/>
    <m/>
    <n v="5568168.6650688751"/>
    <n v="5568168.6650688751"/>
    <m/>
    <s v="2749/2023"/>
    <x v="1"/>
  </r>
  <r>
    <s v="SVR"/>
    <n v="2402041"/>
    <s v="Vía terciaria mejorada"/>
    <s v="Vía terciaria mejorada"/>
    <s v="BOYACA"/>
    <s v="CALDAS"/>
    <m/>
    <m/>
    <s v="PAGO PASIVOS EXIGIBLES - VIGENCIAS EXPIRADAS"/>
    <s v="4 INFOMRES"/>
    <m/>
    <n v="64753932"/>
    <n v="64753932"/>
    <m/>
    <s v="2750/2023"/>
    <x v="1"/>
  </r>
  <r>
    <s v="SVR"/>
    <n v="2402041"/>
    <s v="Vía terciaria mejorada"/>
    <s v="Vía terciaria mejorada"/>
    <s v="BOYACA"/>
    <s v="SOGAMOSO "/>
    <m/>
    <m/>
    <s v="PAGO PASIVOS EXIGIBLES - VIGENCIAS EXPIRADAS"/>
    <s v="3 INFORMES "/>
    <m/>
    <n v="46272290.1655"/>
    <n v="46272290.1655"/>
    <m/>
    <s v="2751/2023"/>
    <x v="1"/>
  </r>
  <r>
    <s v="SVR"/>
    <n v="2402041"/>
    <s v="Vía terciaria mejorada"/>
    <s v="Vía terciaria mejorada"/>
    <s v="BOYACA"/>
    <s v="TIBASOSA"/>
    <m/>
    <m/>
    <s v="PAGO PASIVOS EXIGIBLES - VIGENCIAS EXPIRADAS"/>
    <m/>
    <m/>
    <n v="23132674.8345"/>
    <n v="23132674.8345"/>
    <m/>
    <s v="2751/2023"/>
    <x v="1"/>
  </r>
  <r>
    <s v="SVR"/>
    <n v="2402041"/>
    <s v="Vía terciaria mejorada"/>
    <s v="Vía terciaria mejorada"/>
    <s v="GUAJIRA"/>
    <s v="ALBANIA"/>
    <m/>
    <m/>
    <s v="PAGO PASIVOS EXIGIBLES - VIGENCIAS EXPIRADAS"/>
    <s v="4 INFORMES"/>
    <m/>
    <n v="17037039.239999998"/>
    <n v="17037039.239999998"/>
    <m/>
    <s v="2787/2023"/>
    <x v="1"/>
  </r>
  <r>
    <s v="SVR"/>
    <n v="2402112"/>
    <s v="Vía terciaria con mantenimiento periódico o rutinario "/>
    <s v="Vía terciaria con mantenimiento "/>
    <s v="GUAJIRA"/>
    <s v="ALBANIA"/>
    <m/>
    <m/>
    <s v="PAGO PASIVOS EXIGIBLES - VIGENCIAS EXPIRADAS"/>
    <m/>
    <m/>
    <n v="19487629.98"/>
    <n v="19487629.98"/>
    <m/>
    <s v="2787/2023"/>
    <x v="1"/>
  </r>
  <r>
    <s v="SVR"/>
    <n v="2402041"/>
    <s v="Vía terciaria mejorada"/>
    <s v="Vía terciaria mejorada"/>
    <s v="BOYACA"/>
    <s v="GUATEQUE"/>
    <m/>
    <m/>
    <s v="PAGO PASIVOS EXIGIBLES - VIGENCIAS EXPIRADAS"/>
    <s v="1 INFORME"/>
    <m/>
    <n v="1099500"/>
    <n v="1099500"/>
    <m/>
    <s v="2878/2023"/>
    <x v="1"/>
  </r>
  <r>
    <s v="SVR"/>
    <n v="2402112"/>
    <s v="Vía terciaria con mantenimiento periódico o rutinario "/>
    <s v="Vía terciaria con mantenimiento "/>
    <s v="BOYACA"/>
    <s v="MUZO"/>
    <m/>
    <m/>
    <s v="PAGO PASIVOS EXIGIBLES - VIGENCIAS EXPIRADAS"/>
    <s v="2 INFORMES"/>
    <m/>
    <n v="29999998"/>
    <n v="29999998"/>
    <m/>
    <s v="2905/2023"/>
    <x v="1"/>
  </r>
  <r>
    <s v="SVR"/>
    <n v="2402041"/>
    <s v="Vía terciaria mejorada"/>
    <s v="Vía terciaria mejorada"/>
    <s v="BOYACA"/>
    <s v="MUZO"/>
    <m/>
    <m/>
    <s v="PAGO PASIVOS EXIGIBLES - VIGENCIAS EXPIRADAS"/>
    <m/>
    <m/>
    <n v="270000000"/>
    <n v="270000000"/>
    <m/>
    <s v="2905/2023"/>
    <x v="1"/>
  </r>
  <r>
    <s v="SVR"/>
    <n v="2402112"/>
    <s v="Vía terciaria con mantenimiento periódico o rutinario "/>
    <s v="Vía terciaria con mantenimiento "/>
    <s v="CALDAS"/>
    <s v="AGUADAS"/>
    <m/>
    <m/>
    <s v="PAGO PASIVOS EXIGIBLES - VIGENCIAS EXPIRADAS"/>
    <s v="2 INFORMES"/>
    <m/>
    <n v="1737965"/>
    <n v="1737965"/>
    <m/>
    <s v="3126/2023"/>
    <x v="1"/>
  </r>
  <r>
    <s v="SVR"/>
    <n v="2402041"/>
    <s v="Vía terciaria mejorada"/>
    <s v="Vía terciaria mejorada"/>
    <s v="CALDAS"/>
    <s v="AGUADAS"/>
    <m/>
    <m/>
    <s v="PAGO PASIVOS EXIGIBLES - VIGENCIAS EXPIRADAS"/>
    <m/>
    <m/>
    <n v="3826070"/>
    <n v="3826070"/>
    <m/>
    <s v="3126/2023"/>
    <x v="1"/>
  </r>
  <r>
    <s v="SVR"/>
    <n v="2402041"/>
    <s v="Vía terciaria mejorada"/>
    <s v="Vía terciaria mejorada"/>
    <s v="CALDAS"/>
    <s v="MANIZALES"/>
    <m/>
    <m/>
    <s v="PAGO PASIVOS EXIGIBLES - VIGENCIAS EXPIRADAS"/>
    <s v="1 INFORME"/>
    <m/>
    <n v="9630075"/>
    <n v="9630075"/>
    <m/>
    <s v="3131/2023"/>
    <x v="1"/>
  </r>
  <r>
    <s v="SVR"/>
    <n v="2402041"/>
    <s v="Vía terciaria mejorada"/>
    <s v="Vía terciaria mejorada"/>
    <s v="CALDAS"/>
    <s v="MANIZALES"/>
    <m/>
    <m/>
    <s v="PAGO PASIVOS EXIGIBLES - VIGENCIAS EXPIRADAS"/>
    <s v="1 INFORME"/>
    <m/>
    <n v="3024758"/>
    <n v="3024758"/>
    <m/>
    <s v="3181/2023"/>
    <x v="1"/>
  </r>
  <r>
    <s v="SVR"/>
    <n v="2402112"/>
    <s v="Vía terciaria con mantenimiento periódico o rutinario "/>
    <s v="Vía terciaria con mantenimiento "/>
    <s v="CALDAS"/>
    <s v="MANIZALES"/>
    <m/>
    <m/>
    <s v="PAGO PASIVOS EXIGIBLES - VIGENCIAS EXPIRADAS"/>
    <m/>
    <m/>
    <n v="27933"/>
    <n v="27933"/>
    <m/>
    <s v="3181/2023"/>
    <x v="1"/>
  </r>
  <r>
    <s v="SVR"/>
    <n v="2402041"/>
    <s v="Vía terciaria mejorada"/>
    <s v="Vía terciaria mejorada"/>
    <s v="CALDAS"/>
    <s v="AGUADAS"/>
    <m/>
    <m/>
    <s v="PAGO PASIVOS EXIGIBLES - VIGENCIAS EXPIRADAS"/>
    <s v="1 INFORME"/>
    <m/>
    <n v="18135173"/>
    <n v="18135173"/>
    <m/>
    <s v="3325/2023"/>
    <x v="1"/>
  </r>
  <r>
    <s v="SVR"/>
    <n v="2402112"/>
    <s v="Vía terciaria con mantenimiento periódico o rutinario "/>
    <s v="Vía terciaria con mantenimiento "/>
    <s v="CALDAS"/>
    <s v="AGUADAS"/>
    <m/>
    <m/>
    <s v="PAGO PASIVOS EXIGIBLES - VIGENCIAS EXPIRADAS"/>
    <m/>
    <m/>
    <n v="1993709"/>
    <n v="1993709"/>
    <m/>
    <s v="3325/2023"/>
    <x v="1"/>
  </r>
  <r>
    <s v="SVR"/>
    <n v="2402041"/>
    <s v="Vía terciaria mejorada"/>
    <s v="Vía terciaria mejorada"/>
    <s v="BOYACA"/>
    <s v="SAN LUIS DE GACENO"/>
    <m/>
    <m/>
    <s v="PAGO PASIVOS EXIGIBLES - VIGENCIAS EXPIRADAS"/>
    <s v="2 INFORMES"/>
    <m/>
    <n v="27321805"/>
    <n v="27321805"/>
    <m/>
    <s v="3510/2023"/>
    <x v="1"/>
  </r>
  <r>
    <s v="SVR"/>
    <n v="2402041"/>
    <s v="Vía terciaria mejorada"/>
    <s v="Vía terciaria mejorada"/>
    <s v="META"/>
    <s v="MESETAS"/>
    <m/>
    <m/>
    <s v="PAGO PASIVOS EXIGIBLES - VIGENCIAS EXPIRADAS"/>
    <s v="5 INFORMES"/>
    <m/>
    <n v="37383677"/>
    <n v="37383677"/>
    <m/>
    <s v="3581/2023"/>
    <x v="1"/>
  </r>
  <r>
    <s v="SVR"/>
    <n v="2402041"/>
    <s v="Vía terciaria mejorada"/>
    <s v="Vía terciaria mejorada"/>
    <s v="NORTE DE SANTANDER"/>
    <s v="RAGONVALIA"/>
    <m/>
    <m/>
    <s v="PAGO PASIVOS EXIGIBLES - VIGENCIAS EXPIRADAS"/>
    <s v="2 INFORMES"/>
    <m/>
    <n v="33018621.890000001"/>
    <n v="33018621.890000001"/>
    <m/>
    <s v="4208/2023"/>
    <x v="1"/>
  </r>
  <r>
    <s v="SVR"/>
    <n v="2402041"/>
    <s v="Vía terciaria mejorada"/>
    <s v="Vía terciaria mejorada"/>
    <s v="NORTE DE SANTANDER"/>
    <s v="TIBU"/>
    <m/>
    <m/>
    <s v="PAGO PASIVOS EXIGIBLES - VIGENCIAS EXPIRADAS"/>
    <m/>
    <m/>
    <n v="33018621.890000001"/>
    <n v="33018621.890000001"/>
    <m/>
    <s v="4208/2023"/>
    <x v="1"/>
  </r>
  <r>
    <s v="SVR"/>
    <n v="2402041"/>
    <s v="Vía terciaria mejorada"/>
    <s v="Vía terciaria mejorada"/>
    <s v="NORTE DE SANTANDER"/>
    <s v="TOLEDO"/>
    <m/>
    <m/>
    <s v="PAGO PASIVOS EXIGIBLES - VIGENCIAS EXPIRADAS"/>
    <m/>
    <m/>
    <n v="33018621.879999999"/>
    <n v="33018621.879999999"/>
    <m/>
    <s v="4208/2023"/>
    <x v="1"/>
  </r>
  <r>
    <s v="SVR"/>
    <n v="2402041"/>
    <s v="Vía terciaria mejorada"/>
    <s v="Vía terciaria mejorada"/>
    <s v="BOYACA"/>
    <s v="SANTA ROSA DE VITERBO"/>
    <m/>
    <m/>
    <s v="PAGO PASIVOS EXIGIBLES - VIGENCIAS EXPIRADAS"/>
    <s v="2 INFORMES"/>
    <m/>
    <n v="48473422"/>
    <n v="48473422"/>
    <m/>
    <s v="4341/2023"/>
    <x v="1"/>
  </r>
  <r>
    <s v="SVR"/>
    <n v="2402041"/>
    <s v="Vía terciaria mejorada"/>
    <s v="Vía terciaria mejorada"/>
    <s v="TOLIMA"/>
    <s v="ANZOATEGUI"/>
    <m/>
    <m/>
    <s v="PAGO PASIVOS EXIGIBLES - VIGENCIAS EXPIRADAS"/>
    <s v="5 INFORMES"/>
    <m/>
    <n v="77860500"/>
    <n v="77860500"/>
    <m/>
    <s v="4360/2023"/>
    <x v="1"/>
  </r>
  <r>
    <s v="SVR"/>
    <n v="2402041"/>
    <s v="Vía terciaria mejorada"/>
    <s v="Vía terciaria mejorada"/>
    <s v="TOLIMA"/>
    <s v="ALPUJARRA"/>
    <m/>
    <m/>
    <s v="PAGO PASIVOS EXIGIBLES - VIGENCIAS EXPIRADAS"/>
    <s v="5 INFORMES"/>
    <m/>
    <n v="74855750"/>
    <n v="74855750"/>
    <m/>
    <s v="4407/2023"/>
    <x v="1"/>
  </r>
  <r>
    <s v="SVR"/>
    <n v="2402041"/>
    <s v="Vía terciaria mejorada"/>
    <s v="Vía terciaria mejorada"/>
    <s v="BOYACA"/>
    <s v="TOGUI"/>
    <m/>
    <m/>
    <s v="PAGO PASIVOS EXIGIBLES - VIGENCIAS EXPIRADAS"/>
    <s v="2 INFORMES"/>
    <m/>
    <n v="3085113"/>
    <n v="3085113"/>
    <m/>
    <s v="4529/2023"/>
    <x v="1"/>
  </r>
  <r>
    <s v="SVR"/>
    <n v="2402041"/>
    <s v="Vía terciaria mejorada"/>
    <s v="Vía terciaria mejorada"/>
    <s v="CHOCO"/>
    <s v="LLORO"/>
    <m/>
    <m/>
    <s v="PAGO PASIVOS EXIGIBLES - VIGENCIAS EXPIRADAS"/>
    <s v="5 INFOMRES"/>
    <m/>
    <n v="68211990"/>
    <n v="68211990"/>
    <m/>
    <s v="4732/2023"/>
    <x v="1"/>
  </r>
  <r>
    <s v="SVR"/>
    <n v="2402041"/>
    <s v="Vía terciaria mejorada"/>
    <s v="Vía terciaria mejorada"/>
    <s v="PUTUMAYO"/>
    <s v="COLON"/>
    <m/>
    <m/>
    <s v="PAGO PASIVOS EXIGIBLES - VIGENCIAS EXPIRADAS"/>
    <s v="1 INFORME"/>
    <m/>
    <n v="9786250"/>
    <n v="9786250"/>
    <m/>
    <s v="4764/2023"/>
    <x v="1"/>
  </r>
  <r>
    <s v="SVR"/>
    <n v="2402041"/>
    <s v="Vía terciaria mejorada"/>
    <s v="Vía terciaria mejorada"/>
    <s v="PUTUMAYO"/>
    <s v="SANTIAGO"/>
    <m/>
    <m/>
    <s v="PAGO PASIVOS EXIGIBLES - VIGENCIAS EXPIRADAS"/>
    <m/>
    <m/>
    <n v="9786250"/>
    <n v="9786250"/>
    <m/>
    <s v="4764/2023"/>
    <x v="1"/>
  </r>
  <r>
    <s v="SVR"/>
    <n v="2402112"/>
    <s v="Vía terciaria con mantenimiento periódico o rutinario "/>
    <s v="Vía terciaria con mantenimiento "/>
    <s v="RISARALDA"/>
    <s v="PUEBLORICO "/>
    <m/>
    <m/>
    <s v="PAGO PASIVOS EXIGIBLES - VIGENCIAS EXPIRADAS"/>
    <s v="3 INFORMES"/>
    <m/>
    <n v="7500000"/>
    <n v="7500000"/>
    <m/>
    <s v="4861/2023"/>
    <x v="1"/>
  </r>
  <r>
    <s v="SVR"/>
    <n v="2402112"/>
    <s v="Vía terciaria con mantenimiento periódico o rutinario "/>
    <s v="Vía terciaria con mantenimiento "/>
    <s v="CHOCO"/>
    <s v="BAGADO"/>
    <m/>
    <m/>
    <s v="PAGO PASIVOS EXIGIBLES - VIGENCIAS EXPIRADAS"/>
    <m/>
    <m/>
    <n v="7500000"/>
    <n v="7500000"/>
    <m/>
    <s v="4861/2023"/>
    <x v="1"/>
  </r>
  <r>
    <s v="SVR"/>
    <n v="2402041"/>
    <s v="Vía terciaria mejorada"/>
    <s v="Vía terciaria mejorada"/>
    <s v="RISARALDA"/>
    <s v="PUEBLORICO "/>
    <m/>
    <m/>
    <s v="PAGO PASIVOS EXIGIBLES - VIGENCIAS EXPIRADAS"/>
    <m/>
    <m/>
    <n v="101735823.06"/>
    <n v="101735823.06"/>
    <m/>
    <s v="4861/2023"/>
    <x v="1"/>
  </r>
  <r>
    <s v="SVR"/>
    <n v="2402041"/>
    <s v="Vía terciaria mejorada"/>
    <s v="Vía terciaria mejorada"/>
    <s v="CHOCO"/>
    <s v="BAGADO"/>
    <m/>
    <m/>
    <s v="PAGO PASIVOS EXIGIBLES - VIGENCIAS EXPIRADAS"/>
    <m/>
    <m/>
    <n v="101735823.06"/>
    <n v="101735823.06"/>
    <m/>
    <s v="4861/2023"/>
    <x v="1"/>
  </r>
  <r>
    <s v="SVR"/>
    <n v="2402041"/>
    <s v="Vía terciaria mejorada"/>
    <s v="Vía terciaria mejorada"/>
    <s v="RISARALDA"/>
    <s v="SANTA ROSA DE CABAL"/>
    <m/>
    <m/>
    <s v="PAGO PASIVOS EXIGIBLES - VIGENCIAS EXPIRADAS"/>
    <s v="5 INFORMES"/>
    <m/>
    <n v="176833675"/>
    <n v="176833675"/>
    <m/>
    <s v="4935/2023"/>
    <x v="1"/>
  </r>
  <r>
    <s v="SVR"/>
    <n v="2402041"/>
    <s v="Vía terciaria mejorada"/>
    <s v="Vía terciaria mejorada"/>
    <s v="BOLIVAR"/>
    <s v="ARJONA"/>
    <m/>
    <m/>
    <s v="PAGO PASIVOS EXIGIBLES - VIGENCIAS EXPIRADAS"/>
    <s v="3 INFORMES "/>
    <m/>
    <n v="74494000"/>
    <n v="74494000"/>
    <m/>
    <s v="5008/2023"/>
    <x v="1"/>
  </r>
  <r>
    <s v="SVR"/>
    <n v="2402041"/>
    <s v="Vía terciaria mejorada"/>
    <s v="Vía terciaria mejorada"/>
    <s v="HUILA"/>
    <s v="RIVERA"/>
    <m/>
    <m/>
    <s v="PAGO PASIVOS EXIGIBLES - VIGENCIAS EXPIRADAS"/>
    <s v="3 INFORMES"/>
    <m/>
    <n v="18951818"/>
    <n v="18951818"/>
    <m/>
    <s v="961/2022"/>
    <x v="1"/>
  </r>
  <r>
    <s v="SVR"/>
    <n v="2402112"/>
    <s v="Vía terciaria con mantenimiento periódico o rutinario "/>
    <s v="Vía terciaria con mantenimiento "/>
    <s v="HUILA"/>
    <s v="RIVERA"/>
    <m/>
    <m/>
    <s v="PAGO PASIVOS EXIGIBLES - VIGENCIAS EXPIRADAS"/>
    <m/>
    <m/>
    <n v="922484"/>
    <n v="922484"/>
    <m/>
    <s v="961/2022"/>
    <x v="1"/>
  </r>
  <r>
    <s v="SVR"/>
    <n v="2402041"/>
    <s v="Vía terciaria mejorada"/>
    <s v="Vía terciaria mejorada"/>
    <s v="BOYACA"/>
    <s v="LABRANZAGRADE"/>
    <m/>
    <m/>
    <s v="PAGO PASIVOS EXIGIBLES - VIGENCIAS EXPIRADAS"/>
    <s v="1 INFORME"/>
    <m/>
    <n v="5819000"/>
    <n v="5819000"/>
    <m/>
    <s v="1108/2021"/>
    <x v="1"/>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9">
  <r>
    <s v="SVR"/>
    <x v="0"/>
    <x v="0"/>
    <s v="Vía terciaria mejorada"/>
    <x v="0"/>
    <s v="ALGECIRAS"/>
    <m/>
    <m/>
    <s v="PAGO PASIVOS EXIGIBLES - VIGENCIAS EXPIRADAS"/>
    <m/>
    <n v="997395.57"/>
    <n v="997395.57"/>
    <x v="0"/>
    <x v="0"/>
    <s v="PLANTA CENTRAL"/>
    <m/>
    <s v="JUSTIFICACION 3"/>
    <s v="NO"/>
    <n v="939522"/>
  </r>
  <r>
    <s v="SVR"/>
    <x v="0"/>
    <x v="0"/>
    <s v="Vía terciaria mejorada"/>
    <x v="0"/>
    <s v="COLOMBIA"/>
    <m/>
    <m/>
    <s v="PAGO PASIVOS EXIGIBLES - VIGENCIAS EXPIRADAS"/>
    <m/>
    <n v="9397682.7100000009"/>
    <n v="9397682.7100000009"/>
    <x v="0"/>
    <x v="0"/>
    <s v="PLANTA CENTRAL"/>
    <m/>
    <s v="JUSTIFICACION 3"/>
    <s v="NO"/>
    <n v="939522"/>
  </r>
  <r>
    <s v="SVR"/>
    <x v="0"/>
    <x v="0"/>
    <s v="Vía terciaria mejorada"/>
    <x v="0"/>
    <s v="HOBO"/>
    <m/>
    <m/>
    <s v="PAGO PASIVOS EXIGIBLES - VIGENCIAS EXPIRADAS"/>
    <m/>
    <n v="9305331.2599999998"/>
    <n v="9305331.2599999998"/>
    <x v="0"/>
    <x v="0"/>
    <s v="PLANTA CENTRAL"/>
    <m/>
    <s v="JUSTIFICACION 3"/>
    <s v="NO"/>
    <n v="939522"/>
  </r>
  <r>
    <s v="SVR"/>
    <x v="0"/>
    <x v="0"/>
    <s v="Vía terciaria mejorada"/>
    <x v="0"/>
    <s v="IQUIRA"/>
    <m/>
    <m/>
    <s v="PAGO PASIVOS EXIGIBLES - VIGENCIAS EXPIRADAS"/>
    <m/>
    <n v="10987974.539999999"/>
    <n v="10987974.539999999"/>
    <x v="0"/>
    <x v="0"/>
    <s v="PLANTA CENTRAL"/>
    <m/>
    <s v="JUSTIFICACION 3"/>
    <s v="NO"/>
    <n v="939522"/>
  </r>
  <r>
    <s v="SVR"/>
    <x v="0"/>
    <x v="0"/>
    <s v="Vía terciaria mejorada"/>
    <x v="0"/>
    <s v="TERUEL"/>
    <m/>
    <m/>
    <s v="PAGO PASIVOS EXIGIBLES - VIGENCIAS EXPIRADAS"/>
    <m/>
    <n v="7750132.9900000002"/>
    <n v="7750132.9900000002"/>
    <x v="0"/>
    <x v="0"/>
    <s v="PLANTA CENTRAL"/>
    <m/>
    <s v="JUSTIFICACION 3"/>
    <s v="NO"/>
    <n v="939522"/>
  </r>
  <r>
    <s v="SVR"/>
    <x v="0"/>
    <x v="0"/>
    <s v="Vía terciaria mejorada"/>
    <x v="0"/>
    <s v="VILLAVIEJA"/>
    <m/>
    <m/>
    <s v="PAGO PASIVOS EXIGIBLES - VIGENCIAS EXPIRADAS"/>
    <m/>
    <n v="2750225.93"/>
    <n v="2750225.93"/>
    <x v="0"/>
    <x v="0"/>
    <s v="PLANTA CENTRAL"/>
    <m/>
    <s v="JUSTIFICACION 3"/>
    <s v="NO"/>
    <n v="939522"/>
  </r>
  <r>
    <s v="SVR"/>
    <x v="1"/>
    <x v="1"/>
    <s v="Vía terciaria con mantenimiento "/>
    <x v="0"/>
    <s v="ALGECIRAS"/>
    <m/>
    <m/>
    <s v="PAGO PASIVOS EXIGIBLES - VIGENCIAS EXPIRADAS"/>
    <m/>
    <n v="169506.73"/>
    <n v="169506.73"/>
    <x v="0"/>
    <x v="0"/>
    <s v="PLANTA CENTRAL"/>
    <m/>
    <s v="JUSTIFICACION 3"/>
    <s v="NO"/>
    <n v="939522"/>
  </r>
  <r>
    <s v="SVR"/>
    <x v="1"/>
    <x v="1"/>
    <s v="Vía terciaria con mantenimiento "/>
    <x v="0"/>
    <s v="COLOMBIA"/>
    <m/>
    <m/>
    <s v="PAGO PASIVOS EXIGIBLES - VIGENCIAS EXPIRADAS"/>
    <m/>
    <n v="1597130.04"/>
    <n v="1597130.04"/>
    <x v="0"/>
    <x v="0"/>
    <s v="PLANTA CENTRAL"/>
    <m/>
    <s v="JUSTIFICACION 3"/>
    <s v="NO"/>
    <n v="939522"/>
  </r>
  <r>
    <s v="SVR"/>
    <x v="1"/>
    <x v="1"/>
    <s v="Vía terciaria con mantenimiento "/>
    <x v="0"/>
    <s v="HOBO"/>
    <m/>
    <m/>
    <s v="PAGO PASIVOS EXIGIBLES - VIGENCIAS EXPIRADAS"/>
    <m/>
    <n v="1581434.98"/>
    <n v="1581434.98"/>
    <x v="0"/>
    <x v="0"/>
    <s v="PLANTA CENTRAL"/>
    <m/>
    <s v="JUSTIFICACION 3"/>
    <s v="NO"/>
    <n v="939522"/>
  </r>
  <r>
    <s v="SVR"/>
    <x v="1"/>
    <x v="1"/>
    <s v="Vía terciaria con mantenimiento "/>
    <x v="0"/>
    <s v="IQUIRA"/>
    <m/>
    <m/>
    <s v="PAGO PASIVOS EXIGIBLES - VIGENCIAS EXPIRADAS"/>
    <m/>
    <n v="1867399.1"/>
    <n v="1867399.1"/>
    <x v="0"/>
    <x v="0"/>
    <s v="PLANTA CENTRAL"/>
    <m/>
    <s v="JUSTIFICACION 3"/>
    <s v="NO"/>
    <n v="939522"/>
  </r>
  <r>
    <s v="SVR"/>
    <x v="1"/>
    <x v="1"/>
    <s v="Vía terciaria con mantenimiento "/>
    <x v="0"/>
    <s v="TERUEL"/>
    <m/>
    <m/>
    <s v="PAGO PASIVOS EXIGIBLES - VIGENCIAS EXPIRADAS"/>
    <m/>
    <n v="1317130.05"/>
    <n v="1317130.05"/>
    <x v="0"/>
    <x v="0"/>
    <s v="PLANTA CENTRAL"/>
    <m/>
    <s v="JUSTIFICACION 3"/>
    <s v="NO"/>
    <n v="939522"/>
  </r>
  <r>
    <s v="SVR"/>
    <x v="1"/>
    <x v="1"/>
    <s v="Vía terciaria con mantenimiento "/>
    <x v="0"/>
    <s v="VILLAVIEJA"/>
    <m/>
    <m/>
    <s v="PAGO PASIVOS EXIGIBLES - VIGENCIAS EXPIRADAS"/>
    <m/>
    <n v="467399.1"/>
    <n v="467399.1"/>
    <x v="0"/>
    <x v="0"/>
    <s v="PLANTA CENTRAL"/>
    <m/>
    <s v="JUSTIFICACION 3"/>
    <s v="NO"/>
    <n v="939522"/>
  </r>
  <r>
    <s v="SVR"/>
    <x v="0"/>
    <x v="0"/>
    <s v="Vía terciaria mejorada"/>
    <x v="1"/>
    <s v="SUTAMARCHÁN"/>
    <m/>
    <m/>
    <s v="PAGO PASIVOS EXIGIBLES - VIGENCIAS EXPIRADAS"/>
    <m/>
    <n v="15157268"/>
    <n v="15157268"/>
    <x v="0"/>
    <x v="1"/>
    <s v="DT"/>
    <m/>
    <s v="DT BOYACA PAC"/>
    <s v="NO"/>
    <n v="523123"/>
  </r>
  <r>
    <s v="SVR"/>
    <x v="0"/>
    <x v="0"/>
    <s v="Vía terciaria mejorada"/>
    <x v="1"/>
    <s v="MIRAFLORES"/>
    <m/>
    <m/>
    <s v="PAGO PASIVOS EXIGIBLES - VIGENCIAS EXPIRADAS"/>
    <m/>
    <n v="54080775.700000003"/>
    <n v="54080775.700000003"/>
    <x v="0"/>
    <x v="2"/>
    <s v="DT"/>
    <m/>
    <s v="DT BOYACA PAC"/>
    <s v="SI"/>
    <n v="636223"/>
  </r>
  <r>
    <s v="SVR"/>
    <x v="0"/>
    <x v="0"/>
    <s v="Vía terciaria mejorada"/>
    <x v="0"/>
    <s v="GARZON"/>
    <m/>
    <m/>
    <s v="PAGO PASIVOS EXIGIBLES - VIGENCIAS EXPIRADAS"/>
    <m/>
    <n v="4703793.05"/>
    <n v="4703793.05"/>
    <x v="0"/>
    <x v="3"/>
    <s v="DT"/>
    <m/>
    <s v="DT HUILA PAC"/>
    <s v="NO"/>
    <n v="721023"/>
  </r>
  <r>
    <s v="SVR"/>
    <x v="0"/>
    <x v="0"/>
    <s v="Vía terciaria mejorada"/>
    <x v="0"/>
    <s v="EL PITAL"/>
    <m/>
    <m/>
    <s v="PAGO PASIVOS EXIGIBLES - VIGENCIAS EXPIRADAS"/>
    <m/>
    <n v="1088481.04"/>
    <n v="1088481.04"/>
    <x v="0"/>
    <x v="3"/>
    <s v="DT"/>
    <m/>
    <s v="DT HUILA PAC"/>
    <s v="NO"/>
    <n v="721023"/>
  </r>
  <r>
    <s v="SVR"/>
    <x v="0"/>
    <x v="0"/>
    <s v="Vía terciaria mejorada"/>
    <x v="0"/>
    <s v="LA ARGENTINA"/>
    <m/>
    <m/>
    <s v="PAGO PASIVOS EXIGIBLES - VIGENCIAS EXPIRADAS"/>
    <m/>
    <n v="2051700.37"/>
    <n v="2051700.37"/>
    <x v="0"/>
    <x v="3"/>
    <s v="DT"/>
    <m/>
    <s v="DT HUILA PAC"/>
    <s v="NO"/>
    <n v="721023"/>
  </r>
  <r>
    <s v="SVR"/>
    <x v="0"/>
    <x v="0"/>
    <s v="Vía terciaria mejorada"/>
    <x v="0"/>
    <s v="GUADALUPE"/>
    <m/>
    <m/>
    <s v="PAGO PASIVOS EXIGIBLES - VIGENCIAS EXPIRADAS"/>
    <m/>
    <n v="3503008.41"/>
    <n v="3503008.41"/>
    <x v="0"/>
    <x v="3"/>
    <s v="DT"/>
    <m/>
    <s v="DT HUILA PAC"/>
    <s v="NO"/>
    <n v="721023"/>
  </r>
  <r>
    <s v="SVR"/>
    <x v="0"/>
    <x v="0"/>
    <s v="Vía terciaria mejorada"/>
    <x v="0"/>
    <s v="CAMPOALEGRE"/>
    <m/>
    <m/>
    <s v="PAGO PASIVOS EXIGIBLES - VIGENCIAS EXPIRADAS"/>
    <m/>
    <n v="3113401.31"/>
    <n v="3113401.31"/>
    <x v="0"/>
    <x v="3"/>
    <s v="DT"/>
    <m/>
    <s v="DT HUILA PAC"/>
    <s v="NO"/>
    <n v="721023"/>
  </r>
  <r>
    <s v="SVR"/>
    <x v="0"/>
    <x v="0"/>
    <s v="Vía terciaria mejorada"/>
    <x v="0"/>
    <s v="LA PLATA"/>
    <m/>
    <m/>
    <s v="PAGO PASIVOS EXIGIBLES - VIGENCIAS EXPIRADAS"/>
    <m/>
    <n v="3914212.36"/>
    <n v="3914212.36"/>
    <x v="0"/>
    <x v="3"/>
    <s v="DT"/>
    <m/>
    <s v="DT HUILA PAC"/>
    <s v="NO"/>
    <n v="721023"/>
  </r>
  <r>
    <s v="SVR"/>
    <x v="0"/>
    <x v="0"/>
    <s v="Vía terciaria mejorada"/>
    <x v="0"/>
    <s v="PAICOL"/>
    <m/>
    <m/>
    <s v="PAGO PASIVOS EXIGIBLES - VIGENCIAS EXPIRADAS"/>
    <m/>
    <n v="761936.73"/>
    <n v="761936.73"/>
    <x v="0"/>
    <x v="3"/>
    <s v="DT"/>
    <m/>
    <s v="DT HUILA PAC"/>
    <s v="NO"/>
    <n v="721023"/>
  </r>
  <r>
    <s v="SVR"/>
    <x v="0"/>
    <x v="0"/>
    <s v="Vía terciaria mejorada"/>
    <x v="0"/>
    <s v="BARAYA"/>
    <m/>
    <m/>
    <s v="PAGO PASIVOS EXIGIBLES - VIGENCIAS EXPIRADAS"/>
    <m/>
    <n v="1848690.01"/>
    <n v="1848690.01"/>
    <x v="0"/>
    <x v="3"/>
    <s v="DT"/>
    <m/>
    <s v="DT HUILA PAC"/>
    <s v="NO"/>
    <n v="721023"/>
  </r>
  <r>
    <s v="SVR"/>
    <x v="0"/>
    <x v="0"/>
    <s v="Vía terciaria mejorada"/>
    <x v="0"/>
    <s v="TELLO"/>
    <m/>
    <m/>
    <s v="PAGO PASIVOS EXIGIBLES - VIGENCIAS EXPIRADAS"/>
    <m/>
    <n v="596072.94999999995"/>
    <n v="596072.94999999995"/>
    <x v="0"/>
    <x v="3"/>
    <s v="DT"/>
    <m/>
    <s v="DT HUILA PAC"/>
    <s v="NO"/>
    <n v="721023"/>
  </r>
  <r>
    <s v="SVR"/>
    <x v="0"/>
    <x v="0"/>
    <s v="Vía terciaria mejorada"/>
    <x v="0"/>
    <s v="TERUEL"/>
    <m/>
    <m/>
    <s v="PAGO PASIVOS EXIGIBLES - VIGENCIAS EXPIRADAS"/>
    <m/>
    <n v="1537695.43"/>
    <n v="1537695.43"/>
    <x v="0"/>
    <x v="3"/>
    <s v="DT"/>
    <m/>
    <s v="DT HUILA PAC"/>
    <s v="NO"/>
    <n v="721023"/>
  </r>
  <r>
    <s v="SVR"/>
    <x v="0"/>
    <x v="0"/>
    <s v="Vía terciaria mejorada"/>
    <x v="0"/>
    <s v="COLOMBIA"/>
    <m/>
    <m/>
    <s v="PAGO PASIVOS EXIGIBLES - VIGENCIAS EXPIRADAS"/>
    <m/>
    <n v="956308.34"/>
    <n v="956308.34"/>
    <x v="0"/>
    <x v="3"/>
    <s v="DT"/>
    <m/>
    <s v="DT HUILA PAC"/>
    <s v="NO"/>
    <n v="721023"/>
  </r>
  <r>
    <s v="SVR"/>
    <x v="0"/>
    <x v="0"/>
    <s v="Vía terciaria mejorada"/>
    <x v="2"/>
    <s v="CUMARIBO"/>
    <m/>
    <m/>
    <s v="PAGO PASIVOS EXIGIBLES - VIGENCIAS EXPIRADAS"/>
    <m/>
    <n v="33479555.199999999"/>
    <n v="33479555.199999999"/>
    <x v="0"/>
    <x v="4"/>
    <s v="DT"/>
    <m/>
    <s v="DT CASANARE "/>
    <s v="NO"/>
    <n v="718723"/>
  </r>
  <r>
    <s v="SVR"/>
    <x v="0"/>
    <x v="0"/>
    <s v="Vía terciaria mejorada"/>
    <x v="3"/>
    <s v="ALPUJARRA"/>
    <m/>
    <m/>
    <s v="PAGO PASIVOS EXIGIBLES - VIGENCIAS EXPIRADAS"/>
    <m/>
    <n v="1237045.8257695066"/>
    <n v="1237045.8257695066"/>
    <x v="0"/>
    <x v="5"/>
    <s v="DT"/>
    <m/>
    <s v="DT TOLIMA"/>
    <s v="NO"/>
    <n v="1295723"/>
  </r>
  <r>
    <s v="SVR"/>
    <x v="0"/>
    <x v="0"/>
    <s v="Vía terciaria mejorada"/>
    <x v="3"/>
    <s v="CARMEN DE APICALÁ"/>
    <m/>
    <m/>
    <s v="PAGO PASIVOS EXIGIBLES - VIGENCIAS EXPIRADAS"/>
    <m/>
    <n v="1676008.6130171553"/>
    <n v="1676008.6130171553"/>
    <x v="0"/>
    <x v="5"/>
    <s v="DT"/>
    <m/>
    <s v="DT TOLIMA"/>
    <s v="NO"/>
    <n v="1295723"/>
  </r>
  <r>
    <s v="SVR"/>
    <x v="0"/>
    <x v="0"/>
    <s v="Vía terciaria mejorada"/>
    <x v="3"/>
    <s v="CHAPARRAL"/>
    <m/>
    <m/>
    <s v="PAGO PASIVOS EXIGIBLES - VIGENCIAS EXPIRADAS"/>
    <m/>
    <n v="1684877.8960201335"/>
    <n v="1684877.8960201335"/>
    <x v="0"/>
    <x v="5"/>
    <s v="DT"/>
    <m/>
    <s v="DT TOLIMA"/>
    <s v="NO"/>
    <n v="1295723"/>
  </r>
  <r>
    <s v="SVR"/>
    <x v="0"/>
    <x v="0"/>
    <s v="Vía terciaria mejorada"/>
    <x v="3"/>
    <s v="COYAIMA"/>
    <m/>
    <m/>
    <s v="PAGO PASIVOS EXIGIBLES - VIGENCIAS EXPIRADAS"/>
    <m/>
    <n v="1821602.5151968247"/>
    <n v="1821602.5151968247"/>
    <x v="0"/>
    <x v="5"/>
    <s v="DT"/>
    <m/>
    <s v="DT TOLIMA"/>
    <s v="NO"/>
    <n v="1295723"/>
  </r>
  <r>
    <s v="SVR"/>
    <x v="0"/>
    <x v="0"/>
    <s v="Vía terciaria mejorada"/>
    <x v="3"/>
    <s v="NATAGAIMA"/>
    <m/>
    <m/>
    <s v="PAGO PASIVOS EXIGIBLES - VIGENCIAS EXPIRADAS"/>
    <m/>
    <n v="1206075.4265270061"/>
    <n v="1206075.4265270061"/>
    <x v="0"/>
    <x v="5"/>
    <s v="DT"/>
    <m/>
    <s v="DT TOLIMA"/>
    <s v="NO"/>
    <n v="1295723"/>
  </r>
  <r>
    <s v="SVR"/>
    <x v="0"/>
    <x v="0"/>
    <s v="Vía terciaria mejorada"/>
    <x v="3"/>
    <s v="PURIFICACIÓN"/>
    <m/>
    <m/>
    <s v="PAGO PASIVOS EXIGIBLES - VIGENCIAS EXPIRADAS"/>
    <m/>
    <n v="881041.53768775379"/>
    <n v="881041.53768775379"/>
    <x v="0"/>
    <x v="5"/>
    <s v="DT"/>
    <m/>
    <s v="DT TOLIMA"/>
    <s v="NO"/>
    <n v="1295723"/>
  </r>
  <r>
    <s v="SVR"/>
    <x v="0"/>
    <x v="0"/>
    <s v="Vía terciaria mejorada"/>
    <x v="3"/>
    <s v="RIOBLANCO"/>
    <m/>
    <m/>
    <s v="PAGO PASIVOS EXIGIBLES - VIGENCIAS EXPIRADAS"/>
    <m/>
    <n v="1842467.1956528181"/>
    <n v="1842467.1956528181"/>
    <x v="0"/>
    <x v="5"/>
    <s v="DT"/>
    <m/>
    <s v="DT TOLIMA"/>
    <s v="NO"/>
    <n v="1295723"/>
  </r>
  <r>
    <s v="SVR"/>
    <x v="0"/>
    <x v="0"/>
    <s v="Vía terciaria mejorada"/>
    <x v="3"/>
    <s v="SALDAÑA"/>
    <m/>
    <m/>
    <s v="PAGO PASIVOS EXIGIBLES - VIGENCIAS EXPIRADAS"/>
    <m/>
    <n v="1333448.3783032421"/>
    <n v="1333448.3783032421"/>
    <x v="0"/>
    <x v="5"/>
    <s v="DT"/>
    <m/>
    <s v="DT TOLIMA"/>
    <s v="NO"/>
    <n v="1295723"/>
  </r>
  <r>
    <s v="SVR"/>
    <x v="0"/>
    <x v="0"/>
    <s v="Vía terciaria mejorada"/>
    <x v="3"/>
    <s v="ANTONIO"/>
    <m/>
    <m/>
    <s v="PAGO PASIVOS EXIGIBLES - VIGENCIAS EXPIRADAS"/>
    <m/>
    <n v="1425924.5641686416"/>
    <n v="1425924.5641686416"/>
    <x v="0"/>
    <x v="5"/>
    <s v="DT"/>
    <m/>
    <s v="DT TOLIMA"/>
    <s v="NO"/>
    <n v="1295723"/>
  </r>
  <r>
    <s v="SVR"/>
    <x v="0"/>
    <x v="0"/>
    <s v="Vía terciaria mejorada"/>
    <x v="3"/>
    <s v="VILLARRICA"/>
    <m/>
    <m/>
    <s v="PAGO PASIVOS EXIGIBLES - VIGENCIAS EXPIRADAS"/>
    <m/>
    <n v="1514869.0476569168"/>
    <n v="1514869.0476569168"/>
    <x v="0"/>
    <x v="5"/>
    <s v="DT"/>
    <m/>
    <s v="DT TOLIMA"/>
    <s v="NO"/>
    <n v="1295723"/>
  </r>
  <r>
    <s v="SVR"/>
    <x v="1"/>
    <x v="1"/>
    <s v="Vía terciaria con mantenimiento "/>
    <x v="3"/>
    <s v="ALPUJARRA"/>
    <m/>
    <m/>
    <s v="PAGO PASIVOS EXIGIBLES - VIGENCIAS EXPIRADAS"/>
    <m/>
    <n v="676750.312877074"/>
    <n v="676750.312877074"/>
    <x v="0"/>
    <x v="5"/>
    <s v="DT"/>
    <m/>
    <s v="DT TOLIMA"/>
    <s v="NO"/>
    <n v="1295723"/>
  </r>
  <r>
    <s v="SVR"/>
    <x v="1"/>
    <x v="1"/>
    <s v="Vía terciaria con mantenimiento "/>
    <x v="3"/>
    <s v="CARMEN DE APICALÁ"/>
    <m/>
    <m/>
    <s v="PAGO PASIVOS EXIGIBLES - VIGENCIAS EXPIRADAS"/>
    <m/>
    <n v="916893.56175505859"/>
    <n v="916893.56175505859"/>
    <x v="0"/>
    <x v="5"/>
    <s v="DT"/>
    <m/>
    <s v="DT TOLIMA"/>
    <s v="NO"/>
    <n v="1295723"/>
  </r>
  <r>
    <s v="SVR"/>
    <x v="1"/>
    <x v="1"/>
    <s v="Vía terciaria con mantenimiento "/>
    <x v="3"/>
    <s v="CHAPARRAL"/>
    <m/>
    <m/>
    <s v="PAGO PASIVOS EXIGIBLES - VIGENCIAS EXPIRADAS"/>
    <m/>
    <n v="921745.6779194111"/>
    <n v="921745.6779194111"/>
    <x v="0"/>
    <x v="5"/>
    <s v="DT"/>
    <m/>
    <s v="DT TOLIMA"/>
    <s v="NO"/>
    <n v="1295723"/>
  </r>
  <r>
    <s v="SVR"/>
    <x v="1"/>
    <x v="1"/>
    <s v="Vía terciaria con mantenimiento "/>
    <x v="3"/>
    <s v="COYAIMA"/>
    <m/>
    <m/>
    <s v="PAGO PASIVOS EXIGIBLES - VIGENCIAS EXPIRADAS"/>
    <m/>
    <n v="996543.57697724656"/>
    <n v="996543.57697724656"/>
    <x v="0"/>
    <x v="5"/>
    <s v="DT"/>
    <m/>
    <s v="DT TOLIMA"/>
    <s v="NO"/>
    <n v="1295723"/>
  </r>
  <r>
    <s v="SVR"/>
    <x v="1"/>
    <x v="1"/>
    <s v="Vía terciaria con mantenimiento "/>
    <x v="3"/>
    <s v="NATAGAIMA"/>
    <m/>
    <m/>
    <s v="PAGO PASIVOS EXIGIBLES - VIGENCIAS EXPIRADAS"/>
    <m/>
    <n v="659807.34525155986"/>
    <n v="659807.34525155986"/>
    <x v="0"/>
    <x v="5"/>
    <s v="DT"/>
    <m/>
    <s v="DT TOLIMA"/>
    <s v="NO"/>
    <n v="1295723"/>
  </r>
  <r>
    <s v="SVR"/>
    <x v="1"/>
    <x v="1"/>
    <s v="Vía terciaria con mantenimiento "/>
    <x v="3"/>
    <s v="PURIFICACIÓN"/>
    <m/>
    <m/>
    <s v="PAGO PASIVOS EXIGIBLES - VIGENCIAS EXPIRADAS"/>
    <m/>
    <n v="481991.1468655499"/>
    <n v="481991.1468655499"/>
    <x v="0"/>
    <x v="5"/>
    <s v="DT"/>
    <m/>
    <s v="DT TOLIMA"/>
    <s v="NO"/>
    <n v="1295723"/>
  </r>
  <r>
    <s v="SVR"/>
    <x v="1"/>
    <x v="1"/>
    <s v="Vía terciaria con mantenimiento "/>
    <x v="3"/>
    <s v="RIOBLANCO"/>
    <m/>
    <m/>
    <s v="PAGO PASIVOS EXIGIBLES - VIGENCIAS EXPIRADAS"/>
    <m/>
    <n v="1007958.0118611689"/>
    <n v="1007958.0118611689"/>
    <x v="0"/>
    <x v="5"/>
    <s v="DT"/>
    <m/>
    <s v="DT TOLIMA"/>
    <s v="NO"/>
    <n v="1295723"/>
  </r>
  <r>
    <s v="SVR"/>
    <x v="1"/>
    <x v="1"/>
    <s v="Vía terciaria con mantenimiento "/>
    <x v="3"/>
    <s v="SALDAÑA"/>
    <m/>
    <m/>
    <s v="PAGO PASIVOS EXIGIBLES - VIGENCIAS EXPIRADAS"/>
    <m/>
    <n v="729489.23024803819"/>
    <n v="729489.23024803819"/>
    <x v="0"/>
    <x v="5"/>
    <s v="DT"/>
    <m/>
    <s v="DT TOLIMA"/>
    <s v="NO"/>
    <n v="1295723"/>
  </r>
  <r>
    <s v="SVR"/>
    <x v="1"/>
    <x v="1"/>
    <s v="Vía terciaria con mantenimiento "/>
    <x v="3"/>
    <s v="ANTONIO"/>
    <m/>
    <m/>
    <s v="PAGO PASIVOS EXIGIBLES - VIGENCIAS EXPIRADAS"/>
    <m/>
    <n v="780080.15130721347"/>
    <n v="780080.15130721347"/>
    <x v="0"/>
    <x v="5"/>
    <s v="DT"/>
    <m/>
    <s v="DT TOLIMA"/>
    <s v="NO"/>
    <n v="1295723"/>
  </r>
  <r>
    <s v="SVR"/>
    <x v="1"/>
    <x v="1"/>
    <s v="Vía terciaria con mantenimiento "/>
    <x v="3"/>
    <s v="VILLARRICA"/>
    <m/>
    <m/>
    <s v="PAGO PASIVOS EXIGIBLES - VIGENCIAS EXPIRADAS"/>
    <m/>
    <n v="828738.98493767867"/>
    <n v="828738.98493767867"/>
    <x v="0"/>
    <x v="5"/>
    <s v="DT"/>
    <m/>
    <s v="DT TOLIMA"/>
    <s v="NO"/>
    <n v="1295723"/>
  </r>
  <r>
    <s v="SVR"/>
    <x v="0"/>
    <x v="0"/>
    <s v="Vía terciaria mejorada"/>
    <x v="0"/>
    <s v="TIMANA"/>
    <m/>
    <m/>
    <s v="PAGO PASIVOS EXIGIBLES - VIGENCIAS EXPIRADAS"/>
    <m/>
    <n v="26838488.239999998"/>
    <n v="26838488.239999998"/>
    <x v="0"/>
    <x v="6"/>
    <s v="DT"/>
    <m/>
    <s v="DT HUILA PAC"/>
    <s v="NO"/>
    <n v="1059523"/>
  </r>
  <r>
    <s v="SVR"/>
    <x v="0"/>
    <x v="0"/>
    <s v="Vía terciaria mejorada"/>
    <x v="0"/>
    <s v="LA PLATA"/>
    <m/>
    <m/>
    <s v="PAGO PASIVOS EXIGIBLES - VIGENCIAS EXPIRADAS"/>
    <m/>
    <n v="18382287"/>
    <n v="18382287"/>
    <x v="0"/>
    <x v="7"/>
    <s v="DT"/>
    <m/>
    <s v="DT HUILA PAC"/>
    <s v="NO"/>
    <n v="922023"/>
  </r>
  <r>
    <s v="SVR"/>
    <x v="0"/>
    <x v="0"/>
    <s v="Vía terciaria mejorada"/>
    <x v="0"/>
    <s v="RIVERA"/>
    <m/>
    <m/>
    <s v="PAGO PASIVOS EXIGIBLES - VIGENCIAS EXPIRADAS"/>
    <m/>
    <n v="12167641"/>
    <n v="12167641"/>
    <x v="0"/>
    <x v="8"/>
    <s v="DT"/>
    <m/>
    <s v="DT HUILA PAC"/>
    <s v="SI"/>
    <s v="602323 -729823"/>
  </r>
  <r>
    <s v="SVR"/>
    <x v="1"/>
    <x v="1"/>
    <s v="Vía terciaria con mantenimiento "/>
    <x v="0"/>
    <s v="RIVERA"/>
    <m/>
    <m/>
    <s v="PAGO PASIVOS EXIGIBLES - VIGENCIAS EXPIRADAS"/>
    <m/>
    <n v="922484"/>
    <n v="922484"/>
    <x v="0"/>
    <x v="8"/>
    <s v="DT"/>
    <m/>
    <s v="DT HUILA PAC"/>
    <s v="SI"/>
    <s v="602323 -729823"/>
  </r>
  <r>
    <s v="SVR"/>
    <x v="0"/>
    <x v="0"/>
    <s v="Vía terciaria mejorada"/>
    <x v="1"/>
    <s v="LABRANZAGRADE"/>
    <m/>
    <m/>
    <s v="PAGO PASIVOS EXIGIBLES - VIGENCIAS EXPIRADAS"/>
    <m/>
    <n v="5819000"/>
    <n v="5819000"/>
    <x v="0"/>
    <x v="9"/>
    <s v="DT"/>
    <m/>
    <s v="DT BOYACA NORMAL"/>
    <s v="NO"/>
    <n v="461421"/>
  </r>
  <r>
    <s v="SVR"/>
    <x v="1"/>
    <x v="1"/>
    <s v="Vía terciaria con mantenimiento "/>
    <x v="4"/>
    <s v="CANALETE"/>
    <m/>
    <m/>
    <m/>
    <m/>
    <n v="490154.95"/>
    <n v="490154.95"/>
    <x v="1"/>
    <x v="10"/>
    <s v="PLANTA CENTRAL"/>
    <m/>
    <s v="JUSTIFICACION 6"/>
    <s v="SI"/>
    <s v="1343922 -1099922"/>
  </r>
  <r>
    <s v="SVR"/>
    <x v="1"/>
    <x v="1"/>
    <s v="Vía terciaria con mantenimiento "/>
    <x v="4"/>
    <s v="PUEBLO NUEVO"/>
    <m/>
    <m/>
    <m/>
    <m/>
    <n v="1645974.09"/>
    <n v="1645974.09"/>
    <x v="1"/>
    <x v="10"/>
    <s v="PLANTA CENTRAL"/>
    <m/>
    <s v="JUSTIFICACION 6"/>
    <s v="SI"/>
    <s v="1343922 -1099922"/>
  </r>
  <r>
    <s v="SVR"/>
    <x v="1"/>
    <x v="1"/>
    <s v="Vía terciaria con mantenimiento "/>
    <x v="4"/>
    <s v="PLANETA RICA"/>
    <m/>
    <m/>
    <m/>
    <m/>
    <n v="1944528.46"/>
    <n v="1944528.46"/>
    <x v="1"/>
    <x v="10"/>
    <s v="PLANTA CENTRAL"/>
    <m/>
    <s v="JUSTIFICACION 6"/>
    <s v="SI"/>
    <s v="1343922 -1099922"/>
  </r>
  <r>
    <s v="SVR"/>
    <x v="1"/>
    <x v="1"/>
    <s v="Vía terciaria con mantenimiento "/>
    <x v="4"/>
    <s v="MONTERIA"/>
    <m/>
    <m/>
    <m/>
    <m/>
    <n v="5064535.5"/>
    <n v="5064535.5"/>
    <x v="1"/>
    <x v="10"/>
    <s v="PLANTA CENTRAL"/>
    <m/>
    <s v="JUSTIFICACION 6"/>
    <s v="SI"/>
    <s v="1343922 -1099922"/>
  </r>
  <r>
    <s v="SVR"/>
    <x v="0"/>
    <x v="0"/>
    <s v="Vía terciaria mejorada"/>
    <x v="4"/>
    <s v="CANALETE"/>
    <m/>
    <m/>
    <s v="PAGO PASIVOS EXIGIBLES - VIGENCIAS EXPIRADAS"/>
    <m/>
    <n v="6506847.9364535809"/>
    <n v="6506847.9364535809"/>
    <x v="1"/>
    <x v="10"/>
    <s v="PLANTA CENTRAL"/>
    <m/>
    <s v="JUSTIFICACION 6"/>
    <s v="SI"/>
    <s v="1343922 -1099922"/>
  </r>
  <r>
    <s v="SVR"/>
    <x v="0"/>
    <x v="0"/>
    <s v="Vía terciaria mejorada"/>
    <x v="4"/>
    <s v="PUEBLO NUEVO"/>
    <m/>
    <m/>
    <s v="PAGO PASIVOS EXIGIBLES - VIGENCIAS EXPIRADAS"/>
    <m/>
    <n v="21850443.273956217"/>
    <n v="21850443.273956217"/>
    <x v="1"/>
    <x v="10"/>
    <s v="PLANTA CENTRAL"/>
    <m/>
    <s v="JUSTIFICACION 6"/>
    <s v="SI"/>
    <s v="343922 -1099922"/>
  </r>
  <r>
    <s v="SVR"/>
    <x v="0"/>
    <x v="0"/>
    <s v="Vía terciaria mejorada"/>
    <x v="4"/>
    <s v="PLANETA RICA"/>
    <m/>
    <m/>
    <s v="PAGO PASIVOS EXIGIBLES - VIGENCIAS EXPIRADAS"/>
    <m/>
    <n v="25813777.665208984"/>
    <n v="25813777.665208984"/>
    <x v="1"/>
    <x v="10"/>
    <s v="PLANTA CENTRAL"/>
    <m/>
    <s v="JUSTIFICACION 6"/>
    <s v="SI"/>
    <s v="343922 -1099922"/>
  </r>
  <r>
    <s v="SVR"/>
    <x v="0"/>
    <x v="0"/>
    <s v="Vía terciaria mejorada"/>
    <x v="4"/>
    <s v="MONTERIA"/>
    <m/>
    <m/>
    <s v="PAGO PASIVOS EXIGIBLES - VIGENCIAS EXPIRADAS"/>
    <m/>
    <n v="67232131.52438122"/>
    <n v="67232131.52438122"/>
    <x v="1"/>
    <x v="10"/>
    <s v="PLANTA CENTRAL"/>
    <m/>
    <s v="JUSTIFICACION 6"/>
    <s v="SI"/>
    <s v="343922 -1099922"/>
  </r>
  <r>
    <s v="SVR"/>
    <x v="0"/>
    <x v="0"/>
    <s v="Vía terciaria mejorada"/>
    <x v="5"/>
    <s v="DAGUA"/>
    <m/>
    <m/>
    <s v="PAGO PASIVOS EXIGIBLES - VIGENCIAS EXPIRADAS"/>
    <m/>
    <n v="9998975"/>
    <n v="9998975"/>
    <x v="1"/>
    <x v="11"/>
    <s v="DT"/>
    <m/>
    <s v="DT VALLE"/>
    <s v="NO"/>
    <n v="1382023"/>
  </r>
  <r>
    <s v="SVR"/>
    <x v="0"/>
    <x v="0"/>
    <s v="Vía terciaria mejorada"/>
    <x v="1"/>
    <s v="VICTORIA"/>
    <m/>
    <m/>
    <s v="PAGO PASIVOS EXIGIBLES - VIGENCIAS EXPIRADAS"/>
    <m/>
    <n v="9774660"/>
    <n v="9774660"/>
    <x v="1"/>
    <x v="12"/>
    <s v="DT"/>
    <m/>
    <s v="DT BOYACA PAC"/>
    <s v="NO"/>
    <n v="21023"/>
  </r>
  <r>
    <s v="SVR"/>
    <x v="0"/>
    <x v="0"/>
    <s v="Vía terciaria mejorada"/>
    <x v="1"/>
    <s v="BUENAVISTA"/>
    <m/>
    <m/>
    <s v="PAGO PASIVOS EXIGIBLES - VIGENCIAS EXPIRADAS"/>
    <m/>
    <n v="2714000"/>
    <n v="2714000"/>
    <x v="1"/>
    <x v="13"/>
    <s v="DT"/>
    <m/>
    <s v="DT BOYACA PAC"/>
    <s v="SI"/>
    <n v="639323"/>
  </r>
  <r>
    <s v="SVR"/>
    <x v="1"/>
    <x v="1"/>
    <s v="Vía terciaria con mantenimiento "/>
    <x v="1"/>
    <s v="BUENAVISTA"/>
    <m/>
    <m/>
    <s v="PAGO PASIVOS EXIGIBLES - VIGENCIAS EXPIRADAS"/>
    <m/>
    <n v="9438000"/>
    <n v="9438000"/>
    <x v="1"/>
    <x v="13"/>
    <s v="DT"/>
    <m/>
    <s v="DT BOYACA PAC"/>
    <s v="SI"/>
    <n v="639323"/>
  </r>
  <r>
    <s v="SVR"/>
    <x v="1"/>
    <x v="1"/>
    <s v="Vía terciaria con mantenimiento "/>
    <x v="6"/>
    <s v="PUEBLORICO "/>
    <m/>
    <m/>
    <m/>
    <m/>
    <n v="951000"/>
    <n v="951000"/>
    <x v="1"/>
    <x v="14"/>
    <s v="DT"/>
    <m/>
    <s v="DT ANTIOQUIA "/>
    <s v="NO"/>
    <n v="663423"/>
  </r>
  <r>
    <s v="SVR"/>
    <x v="0"/>
    <x v="0"/>
    <s v="Vía terciaria mejorada"/>
    <x v="6"/>
    <s v="PUEBLORICO "/>
    <m/>
    <m/>
    <s v="PAGO PASIVOS EXIGIBLES - VIGENCIAS EXPIRADAS"/>
    <m/>
    <n v="36106500"/>
    <n v="36106500"/>
    <x v="1"/>
    <x v="14"/>
    <s v="DT"/>
    <m/>
    <s v="DT ANTIOQUIA "/>
    <s v="NO"/>
    <n v="663423"/>
  </r>
  <r>
    <s v="SVR"/>
    <x v="1"/>
    <x v="1"/>
    <s v="Vía terciaria con mantenimiento "/>
    <x v="1"/>
    <s v="COPER"/>
    <m/>
    <m/>
    <s v="PAGO PASIVOS EXIGIBLES - VIGENCIAS EXPIRADAS"/>
    <m/>
    <n v="9894136"/>
    <n v="9894136"/>
    <x v="1"/>
    <x v="15"/>
    <s v="DT"/>
    <m/>
    <s v="DT BOYACA PAC"/>
    <s v="SI"/>
    <n v="746523"/>
  </r>
  <r>
    <s v="SVR"/>
    <x v="0"/>
    <x v="0"/>
    <s v="Vía terciaria mejorada"/>
    <x v="1"/>
    <s v="COPER"/>
    <m/>
    <m/>
    <s v="PAGO PASIVOS EXIGIBLES - VIGENCIAS EXPIRADAS"/>
    <m/>
    <n v="31824500"/>
    <n v="31824500"/>
    <x v="1"/>
    <x v="15"/>
    <s v="DT"/>
    <m/>
    <s v="DT BOYACA PAC"/>
    <s v="SI"/>
    <m/>
  </r>
  <r>
    <s v="SVR"/>
    <x v="0"/>
    <x v="0"/>
    <s v="Vía terciaria mejorada"/>
    <x v="1"/>
    <s v="MIRAFLORES"/>
    <m/>
    <m/>
    <s v="PAGO PASIVOS EXIGIBLES - VIGENCIAS EXPIRADAS"/>
    <m/>
    <n v="17296650"/>
    <n v="17296650"/>
    <x v="1"/>
    <x v="16"/>
    <s v="DT"/>
    <m/>
    <s v="DT BOYACA PAC"/>
    <s v="NO"/>
    <n v="916823"/>
  </r>
  <r>
    <s v="SVR"/>
    <x v="0"/>
    <x v="0"/>
    <s v="Vía terciaria mejorada"/>
    <x v="1"/>
    <s v="SOTAQUIRA"/>
    <m/>
    <m/>
    <s v="PAGO PASIVOS EXIGIBLES - VIGENCIAS EXPIRADAS"/>
    <m/>
    <n v="1331928.5900000001"/>
    <n v="1331928.5900000001"/>
    <x v="1"/>
    <x v="17"/>
    <s v="DT"/>
    <m/>
    <s v="DT BOYACA PAC"/>
    <s v="NO"/>
    <n v="938523"/>
  </r>
  <r>
    <s v="SVR"/>
    <x v="0"/>
    <x v="0"/>
    <s v="Vía terciaria mejorada"/>
    <x v="1"/>
    <s v="TOCA"/>
    <m/>
    <m/>
    <s v="PAGO PASIVOS EXIGIBLES - VIGENCIAS EXPIRADAS"/>
    <m/>
    <n v="499271.41"/>
    <n v="499271.41"/>
    <x v="1"/>
    <x v="17"/>
    <s v="DT"/>
    <m/>
    <s v="DT BOYACA PAC"/>
    <s v="NO"/>
    <n v="938523"/>
  </r>
  <r>
    <s v="SVR"/>
    <x v="0"/>
    <x v="0"/>
    <s v="Vía terciaria mejorada"/>
    <x v="1"/>
    <s v="GÜICÁN"/>
    <m/>
    <m/>
    <s v="PAGO PASIVOS EXIGIBLES - VIGENCIAS EXPIRADAS"/>
    <m/>
    <n v="22019831.5"/>
    <n v="22019831.5"/>
    <x v="1"/>
    <x v="18"/>
    <s v="DT"/>
    <m/>
    <s v="DT BOYACA PAC"/>
    <s v="SI"/>
    <n v="1000623"/>
  </r>
  <r>
    <s v="SVR"/>
    <x v="0"/>
    <x v="0"/>
    <s v="Vía terciaria mejorada"/>
    <x v="1"/>
    <s v="EL ESPINO"/>
    <m/>
    <m/>
    <s v="PAGO PASIVOS EXIGIBLES - VIGENCIAS EXPIRADAS"/>
    <m/>
    <n v="22019831.5"/>
    <n v="22019831.5"/>
    <x v="1"/>
    <x v="18"/>
    <s v="DT"/>
    <m/>
    <s v="DT BOYACA PAC"/>
    <s v="SI"/>
    <n v="1000623"/>
  </r>
  <r>
    <s v="SVR"/>
    <x v="0"/>
    <x v="0"/>
    <s v="Vía terciaria mejorada"/>
    <x v="1"/>
    <s v="CALDAS"/>
    <m/>
    <m/>
    <s v="PAGO PASIVOS EXIGIBLES - VIGENCIAS EXPIRADAS"/>
    <m/>
    <n v="61017845"/>
    <n v="61017845"/>
    <x v="2"/>
    <x v="19"/>
    <s v="DT"/>
    <m/>
    <s v="DT BOYACA PAC"/>
    <s v="SI"/>
    <n v="1004923"/>
  </r>
  <r>
    <s v="SVR"/>
    <x v="0"/>
    <x v="0"/>
    <s v="Vía terciaria mejorada"/>
    <x v="1"/>
    <s v="CALDAS"/>
    <m/>
    <m/>
    <m/>
    <m/>
    <n v="7045313"/>
    <n v="7045313"/>
    <x v="2"/>
    <x v="19"/>
    <s v="DT"/>
    <m/>
    <s v="DT BOYACA NORMAL"/>
    <s v="SI"/>
    <n v="1004923"/>
  </r>
  <r>
    <s v="SVR"/>
    <x v="0"/>
    <x v="0"/>
    <s v="Vía terciaria mejorada"/>
    <x v="1"/>
    <s v="SOGAMOSO "/>
    <m/>
    <m/>
    <m/>
    <m/>
    <n v="12470634"/>
    <n v="12470634"/>
    <x v="2"/>
    <x v="20"/>
    <s v="DT"/>
    <m/>
    <s v="DT BOYACA NORMAL"/>
    <m/>
    <n v="1014123"/>
  </r>
  <r>
    <s v="SVR"/>
    <x v="0"/>
    <x v="0"/>
    <s v="Vía terciaria mejorada"/>
    <x v="1"/>
    <s v="TIBASOSA"/>
    <m/>
    <m/>
    <m/>
    <m/>
    <n v="6234381"/>
    <n v="6234381"/>
    <x v="2"/>
    <x v="20"/>
    <s v="DT"/>
    <m/>
    <s v="DT BOYACA NORMAL"/>
    <m/>
    <n v="1014123"/>
  </r>
  <r>
    <s v="SVR"/>
    <x v="0"/>
    <x v="0"/>
    <s v="Vía terciaria mejorada"/>
    <x v="1"/>
    <s v="SOGAMOSO "/>
    <m/>
    <m/>
    <s v="PAGO PASIVOS EXIGIBLES - VIGENCIAS EXPIRADAS"/>
    <m/>
    <n v="32687816"/>
    <n v="32687816"/>
    <x v="2"/>
    <x v="20"/>
    <s v="DT"/>
    <m/>
    <s v="DT BOYACA PAC"/>
    <m/>
    <n v="1014123"/>
  </r>
  <r>
    <s v="SVR"/>
    <x v="0"/>
    <x v="0"/>
    <s v="Vía terciaria mejorada"/>
    <x v="1"/>
    <s v="TIBASOSA"/>
    <m/>
    <m/>
    <s v="PAGO PASIVOS EXIGIBLES - VIGENCIAS EXPIRADAS"/>
    <m/>
    <n v="16341456"/>
    <n v="16341456"/>
    <x v="2"/>
    <x v="20"/>
    <s v="DT"/>
    <m/>
    <s v="DT BOYACA PAC"/>
    <m/>
    <n v="1014123"/>
  </r>
  <r>
    <s v="SVR"/>
    <x v="0"/>
    <x v="0"/>
    <s v="Vía terciaria mejorada"/>
    <x v="1"/>
    <s v="GUATEQUE"/>
    <m/>
    <m/>
    <s v="PAGO PASIVOS EXIGIBLES - VIGENCIAS EXPIRADAS"/>
    <m/>
    <n v="1069500"/>
    <n v="1069500"/>
    <x v="2"/>
    <x v="21"/>
    <s v="DT"/>
    <m/>
    <s v="DT BOYACA PAC"/>
    <s v="SI"/>
    <n v="1016923"/>
  </r>
  <r>
    <s v="SVR"/>
    <x v="1"/>
    <x v="1"/>
    <s v="Vía terciaria con mantenimiento "/>
    <x v="7"/>
    <s v="AGUADAS"/>
    <m/>
    <m/>
    <s v="PAGO PASIVOS EXIGIBLES - VIGENCIAS EXPIRADAS"/>
    <m/>
    <n v="1737965"/>
    <n v="1737965"/>
    <x v="2"/>
    <x v="22"/>
    <s v="DT"/>
    <m/>
    <s v="DT CALDAS NORMAL"/>
    <s v="NO"/>
    <n v="1015323"/>
  </r>
  <r>
    <s v="SVR"/>
    <x v="0"/>
    <x v="0"/>
    <s v="Vía terciaria mejorada"/>
    <x v="7"/>
    <s v="AGUADAS"/>
    <m/>
    <m/>
    <s v="PAGO PASIVOS EXIGIBLES - VIGENCIAS EXPIRADAS"/>
    <m/>
    <n v="3826070"/>
    <n v="3826070"/>
    <x v="2"/>
    <x v="22"/>
    <s v="DT"/>
    <m/>
    <s v="DT CALDAS NORMAL"/>
    <s v="NO"/>
    <n v="1015323"/>
  </r>
  <r>
    <s v="SVR"/>
    <x v="0"/>
    <x v="0"/>
    <s v="Vía terciaria mejorada"/>
    <x v="7"/>
    <s v="MANIZALES"/>
    <m/>
    <m/>
    <s v="PAGO PASIVOS EXIGIBLES - VIGENCIAS EXPIRADAS"/>
    <m/>
    <n v="9630075"/>
    <n v="9630075"/>
    <x v="2"/>
    <x v="23"/>
    <s v="DT"/>
    <m/>
    <s v="DT CALDAS PAC"/>
    <s v="NO"/>
    <n v="1000723"/>
  </r>
  <r>
    <s v="SVR"/>
    <x v="0"/>
    <x v="0"/>
    <s v="Vía terciaria mejorada"/>
    <x v="7"/>
    <s v="MANIZALES"/>
    <m/>
    <m/>
    <s v="PAGO PASIVOS EXIGIBLES - VIGENCIAS EXPIRADAS"/>
    <m/>
    <n v="3024758"/>
    <n v="3024758"/>
    <x v="2"/>
    <x v="24"/>
    <s v="DT"/>
    <m/>
    <s v="DT CALDAS PAC"/>
    <s v="NO"/>
    <n v="1007823"/>
  </r>
  <r>
    <s v="SVR"/>
    <x v="1"/>
    <x v="1"/>
    <s v="Vía terciaria con mantenimiento "/>
    <x v="7"/>
    <s v="MANIZALES"/>
    <m/>
    <m/>
    <s v="PAGO PASIVOS EXIGIBLES - VIGENCIAS EXPIRADAS"/>
    <m/>
    <n v="27933"/>
    <n v="27933"/>
    <x v="2"/>
    <x v="24"/>
    <s v="DT"/>
    <m/>
    <s v="DT CALDAS PAC"/>
    <s v="NO"/>
    <n v="1007823"/>
  </r>
  <r>
    <s v="SVR"/>
    <x v="0"/>
    <x v="0"/>
    <s v="Vía terciaria mejorada"/>
    <x v="7"/>
    <s v="AGUADAS"/>
    <m/>
    <m/>
    <s v="PAGO PASIVOS EXIGIBLES - VIGENCIAS EXPIRADAS"/>
    <m/>
    <n v="18135173"/>
    <n v="18135173"/>
    <x v="2"/>
    <x v="25"/>
    <s v="DT"/>
    <m/>
    <s v="DT CALDAS PAC"/>
    <s v="NO"/>
    <n v="1067523"/>
  </r>
  <r>
    <s v="SVR"/>
    <x v="1"/>
    <x v="1"/>
    <s v="Vía terciaria con mantenimiento "/>
    <x v="7"/>
    <s v="AGUADAS"/>
    <m/>
    <m/>
    <s v="PAGO PASIVOS EXIGIBLES - VIGENCIAS EXPIRADAS"/>
    <m/>
    <n v="1993709"/>
    <n v="1993709"/>
    <x v="2"/>
    <x v="25"/>
    <s v="DT"/>
    <m/>
    <s v="DT CALDAS PAC"/>
    <s v="NO"/>
    <n v="1067523"/>
  </r>
  <r>
    <s v="SVR"/>
    <x v="0"/>
    <x v="0"/>
    <s v="Vía terciaria mejorada"/>
    <x v="1"/>
    <s v="SAN LUIS DE GACENO"/>
    <m/>
    <m/>
    <s v="PAGO PASIVOS EXIGIBLES - VIGENCIAS EXPIRADAS"/>
    <m/>
    <n v="27321805"/>
    <n v="27321805"/>
    <x v="2"/>
    <x v="26"/>
    <s v="DT"/>
    <m/>
    <s v="DT BOYACA PAC"/>
    <s v="NO"/>
    <n v="1078623"/>
  </r>
  <r>
    <s v="SVR"/>
    <x v="0"/>
    <x v="0"/>
    <s v="Vía terciaria mejorada"/>
    <x v="1"/>
    <s v="SANTA ROSA DE VITERBO"/>
    <m/>
    <m/>
    <s v="PAGO PASIVOS EXIGIBLES - VIGENCIAS EXPIRADAS"/>
    <m/>
    <n v="48473422"/>
    <n v="48473422"/>
    <x v="2"/>
    <x v="27"/>
    <s v="DT"/>
    <m/>
    <s v="DT BOYACA PAC"/>
    <s v="NO"/>
    <n v="1266523"/>
  </r>
  <r>
    <s v="SVR"/>
    <x v="0"/>
    <x v="0"/>
    <s v="Vía terciaria mejorada"/>
    <x v="8"/>
    <s v="ANGELOPOLIS "/>
    <s v="N/A"/>
    <s v="N/A"/>
    <s v="PAGO PASIVOS EXIGIBLES - VIGENCIAS EXPIRADAS"/>
    <n v="0"/>
    <n v="121191457.75"/>
    <n v="121191457.75"/>
    <x v="3"/>
    <x v="28"/>
    <s v="PLANTA CENTRAL"/>
    <m/>
    <s v="JUSTIFICACION 1"/>
    <s v="NO"/>
    <n v="1449423"/>
  </r>
  <r>
    <s v="SVR"/>
    <x v="0"/>
    <x v="0"/>
    <s v="Vía terciaria mejorada"/>
    <x v="8"/>
    <s v="SAN PEDRO DE LOS MILAGROS"/>
    <s v="N/A"/>
    <s v="N/A"/>
    <s v="PAGO PASIVOS EXIGIBLES - VIGENCIAS EXPIRADAS"/>
    <n v="0"/>
    <n v="192408208.44999999"/>
    <n v="192408208.44999999"/>
    <x v="3"/>
    <x v="28"/>
    <s v="PLANTA CENTRAL"/>
    <m/>
    <s v="JUSTIFICACION 1"/>
    <s v="NO"/>
    <n v="1449423"/>
  </r>
  <r>
    <s v="SVR"/>
    <x v="0"/>
    <x v="0"/>
    <s v="Vía terciaria mejorada"/>
    <x v="8"/>
    <s v="ENVIGADO "/>
    <s v="N/A"/>
    <s v="N/A"/>
    <s v="PAGO PASIVOS EXIGIBLES - VIGENCIAS EXPIRADAS"/>
    <n v="0"/>
    <n v="216869161"/>
    <n v="216869161"/>
    <x v="3"/>
    <x v="28"/>
    <s v="PLANTA CENTRAL"/>
    <m/>
    <s v="JUSTIFICACION 1"/>
    <s v="NO"/>
    <n v="1449423"/>
  </r>
  <r>
    <s v="SVR"/>
    <x v="1"/>
    <x v="1"/>
    <s v="Vía terciaria con mantenimiento "/>
    <x v="8"/>
    <s v="ANGELOPOLIS "/>
    <s v="N/A"/>
    <s v="N/A"/>
    <s v="PAGO PASIVOS EXIGIBLES - VIGENCIAS EXPIRADAS"/>
    <n v="0"/>
    <n v="95953635.100000009"/>
    <n v="95953635.100000009"/>
    <x v="3"/>
    <x v="28"/>
    <s v="PLANTA CENTRAL"/>
    <m/>
    <s v="JUSTIFICACION 1"/>
    <s v="NO"/>
    <n v="1449423"/>
  </r>
  <r>
    <s v="SVR"/>
    <x v="1"/>
    <x v="1"/>
    <s v="Vía terciaria con mantenimiento "/>
    <x v="8"/>
    <s v="SAN PEDRO DE LOS MILAGROS"/>
    <s v="N/A"/>
    <s v="N/A"/>
    <s v="PAGO PASIVOS EXIGIBLES - VIGENCIAS EXPIRADAS"/>
    <n v="0"/>
    <n v="152339672.81999999"/>
    <n v="152339672.81999999"/>
    <x v="3"/>
    <x v="28"/>
    <s v="PLANTA CENTRAL"/>
    <m/>
    <s v="JUSTIFICACION 1"/>
    <s v="NO"/>
    <n v="1449423"/>
  </r>
  <r>
    <s v="SVR"/>
    <x v="1"/>
    <x v="1"/>
    <s v="Vía terciaria con mantenimiento "/>
    <x v="8"/>
    <s v="ENVIGADO "/>
    <s v="N/A"/>
    <s v="N/A"/>
    <s v="PAGO PASIVOS EXIGIBLES - VIGENCIAS EXPIRADAS"/>
    <n v="0"/>
    <n v="171706692.08000001"/>
    <n v="171706692.08000001"/>
    <x v="3"/>
    <x v="28"/>
    <s v="PLANTA CENTRAL"/>
    <m/>
    <s v="JUSTIFICACION 1"/>
    <s v="NO"/>
    <n v="1449423"/>
  </r>
  <r>
    <s v="SVR"/>
    <x v="0"/>
    <x v="0"/>
    <s v="Vía terciaria mejorada"/>
    <x v="9"/>
    <s v="BARRANCAS"/>
    <s v="N/A"/>
    <s v="N/A"/>
    <s v="PAGO PASIVOS EXIGIBLES - VIGENCIAS EXPIRADAS"/>
    <n v="0"/>
    <n v="398197332"/>
    <n v="398197332"/>
    <x v="3"/>
    <x v="29"/>
    <s v="PLANTA CENTRAL"/>
    <m/>
    <s v="JUSTIFICACION 1"/>
    <s v="NO"/>
    <n v="1358923"/>
  </r>
  <r>
    <s v="SVR"/>
    <x v="0"/>
    <x v="0"/>
    <s v="Vía terciaria mejorada"/>
    <x v="10"/>
    <s v="SITIONUEVO"/>
    <m/>
    <m/>
    <s v="PAGO PASIVOS EXIGIBLES - VIGENCIAS EXPIRADAS"/>
    <m/>
    <n v="19339233.300000001"/>
    <n v="19339233.300000001"/>
    <x v="3"/>
    <x v="30"/>
    <s v="PLANTA CENTRAL"/>
    <m/>
    <s v="JUSTIFICACION 1"/>
    <s v="SI"/>
    <n v="1356223"/>
  </r>
  <r>
    <s v="SVR"/>
    <x v="0"/>
    <x v="0"/>
    <s v="Vía terciaria mejorada"/>
    <x v="10"/>
    <s v="PEDRAZA"/>
    <m/>
    <m/>
    <s v="PAGO PASIVOS EXIGIBLES - VIGENCIAS EXPIRADAS"/>
    <m/>
    <n v="45124877.700000003"/>
    <n v="45124877.700000003"/>
    <x v="3"/>
    <x v="30"/>
    <s v="PLANTA CENTRAL"/>
    <m/>
    <s v="JUSTIFICACION 1"/>
    <s v="SI"/>
    <n v="1356223"/>
  </r>
  <r>
    <s v="SVR"/>
    <x v="1"/>
    <x v="1"/>
    <s v="Vía terciaria con mantenimiento "/>
    <x v="10"/>
    <s v="SITIONUEVO"/>
    <m/>
    <m/>
    <s v="PAGO PASIVOS EXIGIBLES - VIGENCIAS EXPIRADAS"/>
    <m/>
    <n v="77142857.099999994"/>
    <n v="77142857.099999994"/>
    <x v="3"/>
    <x v="30"/>
    <s v="PLANTA CENTRAL"/>
    <m/>
    <s v="JUSTIFICACION 1"/>
    <s v="SI"/>
    <n v="1356223"/>
  </r>
  <r>
    <s v="SVR"/>
    <x v="1"/>
    <x v="1"/>
    <s v="Vía terciaria con mantenimiento "/>
    <x v="10"/>
    <s v="PEDRAZA"/>
    <m/>
    <m/>
    <s v="PAGO PASIVOS EXIGIBLES - VIGENCIAS EXPIRADAS"/>
    <m/>
    <n v="179999999.90000001"/>
    <n v="179999999.90000001"/>
    <x v="3"/>
    <x v="30"/>
    <s v="PLANTA CENTRAL"/>
    <m/>
    <s v="JUSTIFICACION 1"/>
    <s v="SI"/>
    <n v="1356223"/>
  </r>
  <r>
    <s v="SVR"/>
    <x v="0"/>
    <x v="0"/>
    <s v="Vía terciaria mejorada"/>
    <x v="1"/>
    <s v="TUTA"/>
    <m/>
    <m/>
    <s v="PAGO PASIVOS EXIGIBLES - VIGENCIAS EXPIRADAS"/>
    <m/>
    <n v="55651485.75"/>
    <n v="55651485.75"/>
    <x v="3"/>
    <x v="31"/>
    <s v="PLANTA CENTRAL"/>
    <m/>
    <s v="JUSTIFICACION 1"/>
    <s v="NO"/>
    <n v="1428123"/>
  </r>
  <r>
    <s v="SVR"/>
    <x v="0"/>
    <x v="0"/>
    <s v="Vía terciaria mejorada"/>
    <x v="1"/>
    <s v="BERBERO"/>
    <m/>
    <m/>
    <s v="PAGO PASIVOS EXIGIBLES - VIGENCIAS EXPIRADAS"/>
    <m/>
    <n v="55651485.75"/>
    <n v="55651485.75"/>
    <x v="3"/>
    <x v="31"/>
    <s v="PLANTA CENTRAL"/>
    <m/>
    <s v="JUSTIFICACION 1"/>
    <s v="NO"/>
    <n v="1428123"/>
  </r>
  <r>
    <s v="SVR"/>
    <x v="0"/>
    <x v="0"/>
    <s v="Vía terciaria mejorada"/>
    <x v="1"/>
    <s v="SOATA"/>
    <m/>
    <m/>
    <s v="PAGO PASIVOS EXIGIBLES - VIGENCIAS EXPIRADAS"/>
    <m/>
    <n v="55651485.75"/>
    <n v="55651485.75"/>
    <x v="3"/>
    <x v="31"/>
    <s v="PLANTA CENTRAL"/>
    <m/>
    <s v="JUSTIFICACION 1"/>
    <s v="NO"/>
    <n v="1428123"/>
  </r>
  <r>
    <s v="SVR"/>
    <x v="0"/>
    <x v="0"/>
    <s v="Vía terciaria mejorada"/>
    <x v="1"/>
    <s v="UMBITA"/>
    <m/>
    <m/>
    <s v="PAGO PASIVOS EXIGIBLES - VIGENCIAS EXPIRADAS"/>
    <m/>
    <n v="55651485.75"/>
    <n v="55651485.75"/>
    <x v="3"/>
    <x v="31"/>
    <s v="PLANTA CENTRAL"/>
    <m/>
    <s v="JUSTIFICACION 1"/>
    <s v="NO"/>
    <n v="1428123"/>
  </r>
  <r>
    <s v="SVR"/>
    <x v="0"/>
    <x v="0"/>
    <s v="Vía terciaria mejorada"/>
    <x v="3"/>
    <s v="ANZOATEGUI"/>
    <m/>
    <m/>
    <s v="PAGO PASIVOS EXIGIBLES - VIGENCIAS EXPIRADAS"/>
    <m/>
    <n v="71779253"/>
    <n v="71779253"/>
    <x v="3"/>
    <x v="32"/>
    <s v="DT"/>
    <m/>
    <s v="DT TOLIMA"/>
    <s v="NO"/>
    <s v="Se reduce el valor respecto a lo reportado inicialmente "/>
  </r>
  <r>
    <s v="SVR"/>
    <x v="0"/>
    <x v="0"/>
    <s v="Vía terciaria mejorada"/>
    <x v="3"/>
    <s v="ALPUJARRA"/>
    <m/>
    <m/>
    <s v="PAGO PASIVOS EXIGIBLES - VIGENCIAS EXPIRADAS"/>
    <m/>
    <n v="68515440"/>
    <n v="68515440"/>
    <x v="3"/>
    <x v="33"/>
    <s v="DT"/>
    <m/>
    <s v="DT TOLIMA"/>
    <s v="SI"/>
    <n v="1273323"/>
  </r>
  <r>
    <s v="SVR"/>
    <x v="0"/>
    <x v="0"/>
    <s v="Vía terciaria mejorada"/>
    <x v="1"/>
    <s v="TOGUI"/>
    <m/>
    <m/>
    <s v="PAGO PASIVOS EXIGIBLES - VIGENCIAS EXPIRADAS"/>
    <m/>
    <n v="3085113"/>
    <n v="3085113"/>
    <x v="3"/>
    <x v="34"/>
    <s v="DT"/>
    <m/>
    <s v="DT BOYACA PAC"/>
    <s v="NO"/>
    <n v="1284623"/>
  </r>
  <r>
    <s v="SVR"/>
    <x v="0"/>
    <x v="0"/>
    <s v="Vía terciaria mejorada"/>
    <x v="11"/>
    <s v="COLON"/>
    <m/>
    <m/>
    <s v="PAGO PASIVOS EXIGIBLES - VIGENCIAS EXPIRADAS"/>
    <m/>
    <n v="9786250"/>
    <n v="9786250"/>
    <x v="3"/>
    <x v="35"/>
    <s v="DT"/>
    <m/>
    <s v="DT PUTUMAYO"/>
    <s v="NO"/>
    <n v="1337523"/>
  </r>
  <r>
    <s v="SVR"/>
    <x v="0"/>
    <x v="0"/>
    <s v="Vía terciaria mejorada"/>
    <x v="11"/>
    <s v="SANTIAGO"/>
    <m/>
    <m/>
    <s v="PAGO PASIVOS EXIGIBLES - VIGENCIAS EXPIRADAS"/>
    <m/>
    <n v="9786250"/>
    <n v="9786250"/>
    <x v="3"/>
    <x v="35"/>
    <s v="DT"/>
    <m/>
    <s v="DT PUTUMAYO"/>
    <s v="NO"/>
    <n v="1337523"/>
  </r>
  <r>
    <s v="SVR"/>
    <x v="0"/>
    <x v="0"/>
    <s v="Vía terciaria mejorada"/>
    <x v="12"/>
    <s v="ARJONA"/>
    <m/>
    <m/>
    <s v="PAGO PASIVOS EXIGIBLES - VIGENCIAS EXPIRADAS"/>
    <m/>
    <n v="74494000"/>
    <n v="74494000"/>
    <x v="3"/>
    <x v="36"/>
    <s v="DT"/>
    <m/>
    <s v="DT BOLIVAR"/>
    <s v="NO"/>
    <s v="T]T]]QX"/>
  </r>
  <r>
    <s v="SVR"/>
    <x v="0"/>
    <x v="0"/>
    <s v="Vía terciaria mejorada"/>
    <x v="13"/>
    <s v="LA VEGA "/>
    <s v="N/A"/>
    <s v="N/A"/>
    <s v="PAGO PASIVOS EXIGIBLES - VIGENCIAS EXPIRADAS"/>
    <m/>
    <n v="160000000"/>
    <n v="160000000"/>
    <x v="4"/>
    <x v="37"/>
    <s v="PLANTA CENTRAL"/>
    <m/>
    <s v="JUSTIFICACION 1"/>
    <s v="SI"/>
    <n v="1218223"/>
  </r>
  <r>
    <s v="SVR"/>
    <x v="1"/>
    <x v="1"/>
    <s v="Vía terciaria con mantenimiento "/>
    <x v="13"/>
    <s v="LA VEGA "/>
    <s v="N/A"/>
    <s v="N/A"/>
    <s v="PAGO PASIVOS EXIGIBLES - VIGENCIAS EXPIRADAS"/>
    <m/>
    <n v="45541984"/>
    <n v="45541984"/>
    <x v="4"/>
    <x v="37"/>
    <s v="PLANTA CENTRAL"/>
    <m/>
    <s v="JUSTIFICACION 1"/>
    <s v="SI"/>
    <n v="1218223"/>
  </r>
  <r>
    <s v="SVR"/>
    <x v="0"/>
    <x v="0"/>
    <s v="Vía terciaria mejorada"/>
    <x v="3"/>
    <s v="SALDAÑA"/>
    <s v="N/A"/>
    <s v="N/A"/>
    <s v="PAGO PASIVOS EXIGIBLES - VIGENCIAS EXPIRADAS"/>
    <m/>
    <n v="124705785"/>
    <n v="124705785"/>
    <x v="4"/>
    <x v="38"/>
    <s v="PLANTA CENTRAL"/>
    <m/>
    <s v="JUSTIFICACION 1"/>
    <s v="SI"/>
    <n v="1021323"/>
  </r>
  <r>
    <s v="SVR"/>
    <x v="0"/>
    <x v="0"/>
    <s v="Vía terciaria mejorada"/>
    <x v="12"/>
    <s v="EL CARMEN DE BOLIVAR "/>
    <n v="44430526.759999998"/>
    <m/>
    <m/>
    <n v="4506501"/>
    <m/>
    <n v="4506501"/>
    <x v="4"/>
    <x v="39"/>
    <s v="PLANTA CENTRAL"/>
    <m/>
    <s v="JUSTIFICACION 4"/>
    <s v="NO"/>
    <n v="1078023"/>
  </r>
  <r>
    <s v="SVR"/>
    <x v="0"/>
    <x v="0"/>
    <s v="Vía terciaria mejorada"/>
    <x v="12"/>
    <s v="EL CARMEN DE BOLIVAR "/>
    <m/>
    <m/>
    <s v="PAGO PASIVOS EXIGIBLES - VIGENCIAS EXPIRADAS"/>
    <n v="39924025.689999998"/>
    <m/>
    <n v="39924025.689999998"/>
    <x v="4"/>
    <x v="39"/>
    <s v="PLANTA CENTRAL"/>
    <m/>
    <s v="JUSTIFICACION 1"/>
    <s v="NO"/>
    <n v="1078023"/>
  </r>
  <r>
    <s v="SVR"/>
    <x v="0"/>
    <x v="0"/>
    <s v="Vía terciaria mejorada"/>
    <x v="14"/>
    <s v="FLORENCIA "/>
    <m/>
    <m/>
    <s v="PAGO PASIVOS EXIGIBLES - VIGENCIAS EXPIRADAS"/>
    <m/>
    <n v="29283841.300000001"/>
    <n v="29283841.300000001"/>
    <x v="4"/>
    <x v="40"/>
    <s v="PLANTA CENTRAL"/>
    <m/>
    <s v="JUSTIFICACION 1"/>
    <s v="SI"/>
    <n v="1318623"/>
  </r>
  <r>
    <s v="SVR"/>
    <x v="0"/>
    <x v="0"/>
    <s v="Vía terciaria mejorada"/>
    <x v="15"/>
    <s v="BAJO BAUDO"/>
    <m/>
    <m/>
    <s v="PAGO PASIVOS EXIGIBLES - VIGENCIAS EXPIRADAS"/>
    <m/>
    <n v="765338.98"/>
    <n v="765338.98"/>
    <x v="4"/>
    <x v="41"/>
    <s v="PLANTA CENTRAL"/>
    <m/>
    <s v="JUSTIFICACION 1"/>
    <s v="NO"/>
    <n v="948923"/>
  </r>
  <r>
    <s v="SVR"/>
    <x v="0"/>
    <x v="0"/>
    <s v="Vía terciaria mejorada"/>
    <x v="15"/>
    <s v="UNION PANAMERICANA"/>
    <m/>
    <m/>
    <s v="PAGO PASIVOS EXIGIBLES - VIGENCIAS EXPIRADAS"/>
    <m/>
    <n v="104489276.92000002"/>
    <n v="104489276.92000002"/>
    <x v="4"/>
    <x v="41"/>
    <s v="PLANTA CENTRAL"/>
    <m/>
    <s v="JUSTIFICACION 1"/>
    <s v="NO"/>
    <n v="948923"/>
  </r>
  <r>
    <s v="SVR"/>
    <x v="0"/>
    <x v="0"/>
    <s v="Vía terciaria mejorada"/>
    <x v="5"/>
    <s v="RIOFRIO"/>
    <m/>
    <m/>
    <s v="PAGO PASIVOS EXIGIBLES - VIGENCIAS EXPIRADAS"/>
    <m/>
    <n v="110691462.89999999"/>
    <n v="110691462.89999999"/>
    <x v="4"/>
    <x v="42"/>
    <s v="PLANTA CENTRAL"/>
    <m/>
    <s v="JUSTIFICACION 1"/>
    <s v="SI"/>
    <n v="1204723"/>
  </r>
  <r>
    <s v="SVR"/>
    <x v="0"/>
    <x v="0"/>
    <s v="Vía terciaria mejorada"/>
    <x v="7"/>
    <s v="SUPIA "/>
    <m/>
    <m/>
    <s v="PAGO PASIVOS EXIGIBLES - VIGENCIAS EXPIRADAS"/>
    <n v="15708479"/>
    <m/>
    <n v="15708479"/>
    <x v="4"/>
    <x v="43"/>
    <s v="PLANTA CENTRAL"/>
    <m/>
    <s v="JUSTIFICACION 1"/>
    <s v="NO"/>
    <n v="1183623"/>
  </r>
  <r>
    <s v="SVR"/>
    <x v="1"/>
    <x v="1"/>
    <s v="Vía terciaria con mantenimiento "/>
    <x v="7"/>
    <s v="SUPIA "/>
    <m/>
    <m/>
    <s v="PAGO PASIVOS EXIGIBLES - VIGENCIAS EXPIRADAS"/>
    <n v="20294603"/>
    <m/>
    <n v="20294603"/>
    <x v="4"/>
    <x v="43"/>
    <s v="PLANTA CENTRAL"/>
    <m/>
    <s v="JUSTIFICACION 1"/>
    <s v="NO"/>
    <n v="1183623"/>
  </r>
  <r>
    <s v="SVR"/>
    <x v="0"/>
    <x v="0"/>
    <s v="Vía terciaria mejorada"/>
    <x v="16"/>
    <s v="RAGONVALIA"/>
    <m/>
    <m/>
    <s v="PAGO PASIVOS EXIGIBLES - VIGENCIAS EXPIRADAS"/>
    <m/>
    <n v="33018621.890000001"/>
    <n v="33018621.890000001"/>
    <x v="4"/>
    <x v="44"/>
    <s v="DT"/>
    <m/>
    <s v="DT NORTE SANTANDER "/>
    <s v="NO"/>
    <n v="1275123"/>
  </r>
  <r>
    <s v="SVR"/>
    <x v="0"/>
    <x v="0"/>
    <s v="Vía terciaria mejorada"/>
    <x v="16"/>
    <s v="TIBU"/>
    <m/>
    <m/>
    <s v="PAGO PASIVOS EXIGIBLES - VIGENCIAS EXPIRADAS"/>
    <m/>
    <n v="33018621.890000001"/>
    <n v="33018621.890000001"/>
    <x v="4"/>
    <x v="44"/>
    <s v="DT"/>
    <m/>
    <s v="DT NORTE SANTANDER "/>
    <s v="NO"/>
    <n v="1275123"/>
  </r>
  <r>
    <s v="SVR"/>
    <x v="0"/>
    <x v="0"/>
    <s v="Vía terciaria mejorada"/>
    <x v="16"/>
    <s v="TOLEDO"/>
    <m/>
    <m/>
    <s v="PAGO PASIVOS EXIGIBLES - VIGENCIAS EXPIRADAS"/>
    <m/>
    <n v="33018621.879999999"/>
    <n v="33018621.879999999"/>
    <x v="4"/>
    <x v="44"/>
    <s v="DT"/>
    <m/>
    <s v="DT NORTE SANTANDER "/>
    <s v="NO"/>
    <n v="1275123"/>
  </r>
  <r>
    <s v="SVR"/>
    <x v="1"/>
    <x v="1"/>
    <s v="Vía terciaria con mantenimiento "/>
    <x v="17"/>
    <s v="PUEBLORICO "/>
    <m/>
    <m/>
    <s v="PAGO PASIVOS EXIGIBLES - VIGENCIAS EXPIRADAS"/>
    <m/>
    <n v="7500000"/>
    <n v="7500000"/>
    <x v="4"/>
    <x v="45"/>
    <s v="DT"/>
    <m/>
    <s v="DT RISARALDA"/>
    <s v="NO"/>
    <n v="1348423"/>
  </r>
  <r>
    <s v="SVR"/>
    <x v="1"/>
    <x v="1"/>
    <s v="Vía terciaria con mantenimiento "/>
    <x v="15"/>
    <s v="BAGADO"/>
    <m/>
    <m/>
    <s v="PAGO PASIVOS EXIGIBLES - VIGENCIAS EXPIRADAS"/>
    <m/>
    <n v="7500000"/>
    <n v="7500000"/>
    <x v="4"/>
    <x v="45"/>
    <s v="DT"/>
    <m/>
    <s v="DT RISARALDA"/>
    <s v="NO"/>
    <n v="1348423"/>
  </r>
  <r>
    <s v="SVR"/>
    <x v="0"/>
    <x v="0"/>
    <s v="Vía terciaria mejorada"/>
    <x v="17"/>
    <s v="PUEBLORICO "/>
    <m/>
    <m/>
    <s v="PAGO PASIVOS EXIGIBLES - VIGENCIAS EXPIRADAS"/>
    <m/>
    <n v="101735823.06"/>
    <n v="101735823.06"/>
    <x v="4"/>
    <x v="45"/>
    <s v="DT"/>
    <m/>
    <s v="DT RISARALDA"/>
    <s v="NO"/>
    <n v="1348423"/>
  </r>
  <r>
    <s v="SVR"/>
    <x v="0"/>
    <x v="0"/>
    <s v="Vía terciaria mejorada"/>
    <x v="15"/>
    <s v="BAGADO"/>
    <m/>
    <m/>
    <s v="PAGO PASIVOS EXIGIBLES - VIGENCIAS EXPIRADAS"/>
    <m/>
    <n v="101735823.06"/>
    <n v="101735823.06"/>
    <x v="4"/>
    <x v="45"/>
    <s v="DT"/>
    <m/>
    <s v="DT RISARALDA"/>
    <s v="NO"/>
    <n v="1348423"/>
  </r>
  <r>
    <s v="SVR"/>
    <x v="0"/>
    <x v="0"/>
    <s v="Vía terciaria mejorada"/>
    <x v="17"/>
    <s v="SANTA ROSA DE CABAL"/>
    <m/>
    <m/>
    <m/>
    <m/>
    <n v="83845020"/>
    <n v="83845020"/>
    <x v="4"/>
    <x v="46"/>
    <s v="DT"/>
    <m/>
    <s v="DT RISARALDA NO PAC "/>
    <s v="SI"/>
    <n v="1373023"/>
  </r>
  <r>
    <s v="SVR"/>
    <x v="0"/>
    <x v="0"/>
    <s v="Vía terciaria mejorada"/>
    <x v="17"/>
    <s v="SANTA ROSA DE CABAL"/>
    <m/>
    <m/>
    <s v="PAGO PASIVOS EXIGIBLES - VIGENCIAS EXPIRADAS"/>
    <m/>
    <n v="147610504"/>
    <n v="147610504"/>
    <x v="4"/>
    <x v="46"/>
    <s v="DT"/>
    <m/>
    <s v="DT RISARALDA"/>
    <s v="SI"/>
    <n v="1373023"/>
  </r>
  <r>
    <s v="SVR"/>
    <x v="0"/>
    <x v="0"/>
    <s v="Vía terciaria mejorada"/>
    <x v="5"/>
    <s v="RIOFRIO"/>
    <m/>
    <m/>
    <m/>
    <n v="2963691.18"/>
    <m/>
    <n v="2963691.18"/>
    <x v="5"/>
    <x v="47"/>
    <s v="PLANTA CENTRAL"/>
    <m/>
    <s v="JUSTIFICACION 2 NO PAC"/>
    <s v="SI"/>
    <n v="1198423"/>
  </r>
  <r>
    <s v="SVR"/>
    <x v="0"/>
    <x v="0"/>
    <s v="Vía terciaria mejorada"/>
    <x v="5"/>
    <s v="RIOFRIO"/>
    <s v="N/A"/>
    <s v="N/A"/>
    <s v="PAGO PASIVOS EXIGIBLES - VIGENCIAS EXPIRADAS"/>
    <n v="455279816.53000003"/>
    <m/>
    <n v="455279816.53000003"/>
    <x v="5"/>
    <x v="47"/>
    <s v="PLANTA CENTRAL"/>
    <m/>
    <s v="JUSTIFICACION 2"/>
    <s v="SI"/>
    <n v="1198423"/>
  </r>
  <r>
    <s v="SVR"/>
    <x v="0"/>
    <x v="0"/>
    <s v="Vía terciaria mejorada"/>
    <x v="14"/>
    <s v="ALBANIA"/>
    <m/>
    <m/>
    <s v="PAGO PASIVOS EXIGIBLES - VIGENCIAS EXPIRADAS"/>
    <m/>
    <n v="14755718.74"/>
    <n v="14755718.74"/>
    <x v="5"/>
    <x v="48"/>
    <s v="PLANTA CENTRAL"/>
    <m/>
    <s v="JUSTIFICACION 2"/>
    <s v="NO"/>
    <m/>
  </r>
  <r>
    <s v="SVR"/>
    <x v="0"/>
    <x v="0"/>
    <s v="Vía terciaria mejorada"/>
    <x v="14"/>
    <s v="SAN JOSE FRAGUA"/>
    <m/>
    <m/>
    <s v="PAGO PASIVOS EXIGIBLES - VIGENCIAS EXPIRADAS"/>
    <m/>
    <n v="10415801.470000001"/>
    <n v="10415801.470000001"/>
    <x v="5"/>
    <x v="48"/>
    <s v="PLANTA CENTRAL"/>
    <m/>
    <s v="JUSTIFICACION 2"/>
    <s v="NO"/>
    <m/>
  </r>
  <r>
    <s v="SVR"/>
    <x v="0"/>
    <x v="0"/>
    <s v="Vía terciaria mejorada"/>
    <x v="14"/>
    <s v="LA MONTAÑITA"/>
    <m/>
    <m/>
    <s v="PAGO PASIVOS EXIGIBLES - VIGENCIAS EXPIRADAS"/>
    <m/>
    <n v="61626825.329999998"/>
    <n v="61626825.329999998"/>
    <x v="5"/>
    <x v="48"/>
    <s v="PLANTA CENTRAL"/>
    <m/>
    <s v="JUSTIFICACION 2"/>
    <s v="NO"/>
    <m/>
  </r>
  <r>
    <s v="SVR"/>
    <x v="0"/>
    <x v="0"/>
    <s v="Vía terciaria mejorada"/>
    <x v="18"/>
    <s v="PUERTO NARIÑO"/>
    <m/>
    <m/>
    <s v="PAGO PASIVOS EXIGIBLES - VIGENCIAS EXPIRADAS"/>
    <m/>
    <n v="10562520.85"/>
    <n v="10562520.85"/>
    <x v="5"/>
    <x v="48"/>
    <s v="PLANTA CENTRAL"/>
    <m/>
    <s v="JUSTIFICACION 2"/>
    <s v="NO"/>
    <m/>
  </r>
  <r>
    <s v="SVR"/>
    <x v="0"/>
    <x v="0"/>
    <s v="Vía terciaria mejorada"/>
    <x v="18"/>
    <s v="LETICIA"/>
    <m/>
    <m/>
    <s v="PAGO PASIVOS EXIGIBLES - VIGENCIAS EXPIRADAS"/>
    <m/>
    <n v="59854284.840000004"/>
    <n v="59854284.840000004"/>
    <x v="5"/>
    <x v="48"/>
    <s v="PLANTA CENTRAL"/>
    <m/>
    <s v="JUSTIFICACION 2"/>
    <s v="NO"/>
    <m/>
  </r>
  <r>
    <s v="SVR"/>
    <x v="0"/>
    <x v="0"/>
    <s v="Vía terciaria mejorada"/>
    <x v="0"/>
    <s v="TIMANA"/>
    <m/>
    <m/>
    <s v="PAGO PASIVOS EXIGIBLES - VIGENCIAS EXPIRADAS"/>
    <n v="435868683.89999998"/>
    <m/>
    <n v="435868683.89999998"/>
    <x v="5"/>
    <x v="49"/>
    <s v="PLANTA CENTRAL"/>
    <m/>
    <s v="JUSTIFICACION 2"/>
    <s v="NO"/>
    <m/>
  </r>
  <r>
    <s v="SVR"/>
    <x v="0"/>
    <x v="0"/>
    <s v="Vía terciaria mejorada"/>
    <x v="13"/>
    <s v="LA VEGA "/>
    <m/>
    <m/>
    <s v="PAGO PASIVOS EXIGIBLES - VIGENCIAS EXPIRADAS"/>
    <n v="168985171"/>
    <m/>
    <n v="168985171"/>
    <x v="5"/>
    <x v="50"/>
    <s v="PLANTA CENTRAL"/>
    <m/>
    <s v="JUSTIFICACION 2"/>
    <s v="NO"/>
    <m/>
  </r>
  <r>
    <s v="SVR"/>
    <x v="1"/>
    <x v="1"/>
    <s v="Vía terciaria con mantenimiento "/>
    <x v="13"/>
    <s v="LA VEGA "/>
    <m/>
    <m/>
    <s v="PAGO PASIVOS EXIGIBLES - VIGENCIAS EXPIRADAS"/>
    <n v="262681063"/>
    <m/>
    <n v="262681063"/>
    <x v="5"/>
    <x v="50"/>
    <s v="PLANTA CENTRAL"/>
    <m/>
    <s v="JUSTIFICACION 2"/>
    <s v="NO"/>
    <m/>
  </r>
  <r>
    <s v="SVR"/>
    <x v="0"/>
    <x v="0"/>
    <s v="Vía terciaria mejorada"/>
    <x v="5"/>
    <s v="SEVILLA"/>
    <m/>
    <m/>
    <s v="PAGO PASIVOS EXIGIBLES - VIGENCIAS EXPIRADAS"/>
    <m/>
    <n v="246912929"/>
    <n v="246912929"/>
    <x v="5"/>
    <x v="51"/>
    <s v="PLANTA CENTRAL"/>
    <m/>
    <s v="JUSTIFICACION 2"/>
    <s v="SI"/>
    <m/>
  </r>
  <r>
    <s v="SVR"/>
    <x v="0"/>
    <x v="0"/>
    <s v="Vía terciaria mejorada"/>
    <x v="19"/>
    <s v="TOPAIPI"/>
    <m/>
    <m/>
    <s v="PAGO PASIVOS EXIGIBLES - VIGENCIAS EXPIRADAS"/>
    <m/>
    <n v="390861904.80000001"/>
    <n v="390861904.80000001"/>
    <x v="5"/>
    <x v="52"/>
    <s v="PLANTA CENTRAL"/>
    <m/>
    <s v="JUSTIFICACION 2"/>
    <s v="NO"/>
    <m/>
  </r>
  <r>
    <s v="SVR"/>
    <x v="1"/>
    <x v="1"/>
    <s v="Vía terciaria con mantenimiento "/>
    <x v="19"/>
    <s v="TOPAIPI"/>
    <m/>
    <m/>
    <s v="PAGO PASIVOS EXIGIBLES - VIGENCIAS EXPIRADAS"/>
    <m/>
    <n v="172098059.19999999"/>
    <n v="172098059.19999999"/>
    <x v="5"/>
    <x v="52"/>
    <s v="PLANTA CENTRAL"/>
    <m/>
    <s v="JUSTIFICACION 2"/>
    <s v="NO"/>
    <m/>
  </r>
  <r>
    <s v="SVR"/>
    <x v="0"/>
    <x v="0"/>
    <s v="Vía terciaria mejorada"/>
    <x v="4"/>
    <s v="PLANETA RICA"/>
    <m/>
    <m/>
    <s v="PAGO PASIVOS EXIGIBLES - VIGENCIAS EXPIRADAS"/>
    <m/>
    <n v="359756610.16000003"/>
    <n v="359756610.16000003"/>
    <x v="5"/>
    <x v="53"/>
    <s v="PLANTA CENTRAL"/>
    <m/>
    <s v="JUSTIFICACION 2 ESPE"/>
    <s v="NO"/>
    <m/>
  </r>
  <r>
    <s v="SVR"/>
    <x v="0"/>
    <x v="0"/>
    <s v="Vía terciaria mejorada"/>
    <x v="4"/>
    <s v="LOS CORDOBA"/>
    <m/>
    <m/>
    <s v="PAGO PASIVOS EXIGIBLES - VIGENCIAS EXPIRADAS"/>
    <m/>
    <n v="156661443.03999999"/>
    <n v="156661443.03999999"/>
    <x v="5"/>
    <x v="53"/>
    <s v="PLANTA CENTRAL"/>
    <m/>
    <s v="JUSTIFICACION 2 ESPE"/>
    <s v="NO"/>
    <m/>
  </r>
  <r>
    <s v="SVR"/>
    <x v="0"/>
    <x v="0"/>
    <s v="Vía terciaria mejorada"/>
    <x v="4"/>
    <s v="SAN BERNARDO DEL VIENTO"/>
    <m/>
    <m/>
    <s v="PAGO PASIVOS EXIGIBLES - VIGENCIAS EXPIRADAS"/>
    <m/>
    <n v="53981946.799999997"/>
    <n v="53981946.799999997"/>
    <x v="5"/>
    <x v="53"/>
    <s v="PLANTA CENTRAL"/>
    <m/>
    <s v="JUSTIFICACION 2 ESPE"/>
    <s v="NO"/>
    <m/>
  </r>
  <r>
    <s v="SVR"/>
    <x v="1"/>
    <x v="1"/>
    <s v="Vía terciaria con mantenimiento "/>
    <x v="4"/>
    <s v="PLANETA RICA"/>
    <m/>
    <m/>
    <s v="PAGO PASIVOS EXIGIBLES - VIGENCIAS EXPIRADAS"/>
    <m/>
    <n v="9570077.6999999993"/>
    <n v="9570077.6999999993"/>
    <x v="5"/>
    <x v="53"/>
    <s v="PLANTA CENTRAL"/>
    <m/>
    <s v="JUSTIFICACION 2 ESPE"/>
    <s v="NO"/>
    <m/>
  </r>
  <r>
    <s v="SVR"/>
    <x v="1"/>
    <x v="1"/>
    <s v="Vía terciaria con mantenimiento "/>
    <x v="4"/>
    <s v="LOS CORDOBA"/>
    <m/>
    <m/>
    <s v="PAGO PASIVOS EXIGIBLES - VIGENCIAS EXPIRADAS"/>
    <m/>
    <n v="4167434.71"/>
    <n v="4167434.71"/>
    <x v="5"/>
    <x v="53"/>
    <s v="PLANTA CENTRAL"/>
    <m/>
    <s v="JUSTIFICACION 2 ESPE"/>
    <s v="NO"/>
    <m/>
  </r>
  <r>
    <s v="SVR"/>
    <x v="1"/>
    <x v="1"/>
    <s v="Vía terciaria con mantenimiento "/>
    <x v="4"/>
    <s v="SAN BERNARDO DEL VIENTO"/>
    <m/>
    <m/>
    <s v="PAGO PASIVOS EXIGIBLES - VIGENCIAS EXPIRADAS"/>
    <m/>
    <n v="1436002.59"/>
    <n v="1436002.59"/>
    <x v="5"/>
    <x v="53"/>
    <s v="PLANTA CENTRAL"/>
    <m/>
    <s v="JUSTIFICACION 2 ESPE"/>
    <s v="NO"/>
    <m/>
  </r>
  <r>
    <s v="SVR"/>
    <x v="0"/>
    <x v="0"/>
    <s v="Vía terciaria mejorada"/>
    <x v="20"/>
    <s v="NARIÑO"/>
    <m/>
    <m/>
    <s v="PAGO PASIVOS EXIGIBLES - VIGENCIAS EXPIRADAS"/>
    <m/>
    <n v="221338402.02840221"/>
    <n v="221338402.02840221"/>
    <x v="5"/>
    <x v="54"/>
    <s v="PLANTA CENTRAL"/>
    <m/>
    <s v="JUSTIFICACION 2"/>
    <s v="NO"/>
    <m/>
  </r>
  <r>
    <s v="SVR"/>
    <x v="0"/>
    <x v="0"/>
    <s v="Vía terciaria mejorada"/>
    <x v="20"/>
    <s v="TAMBO"/>
    <m/>
    <m/>
    <s v="PAGO PASIVOS EXIGIBLES - VIGENCIAS EXPIRADAS"/>
    <m/>
    <n v="221338402.02840221"/>
    <n v="221338402.02840221"/>
    <x v="5"/>
    <x v="54"/>
    <s v="PLANTA CENTRAL"/>
    <m/>
    <s v="JUSTIFICACION 2"/>
    <s v="NO"/>
    <m/>
  </r>
  <r>
    <s v="SVR"/>
    <x v="0"/>
    <x v="0"/>
    <s v="Vía terciaria mejorada"/>
    <x v="20"/>
    <s v="CUASPUD"/>
    <m/>
    <m/>
    <s v="PAGO PASIVOS EXIGIBLES - VIGENCIAS EXPIRADAS"/>
    <m/>
    <n v="221338402.02840221"/>
    <n v="221338402.02840221"/>
    <x v="5"/>
    <x v="54"/>
    <s v="PLANTA CENTRAL"/>
    <m/>
    <s v="JUSTIFICACION 2"/>
    <s v="NO"/>
    <m/>
  </r>
  <r>
    <s v="SVR"/>
    <x v="0"/>
    <x v="0"/>
    <s v="Vía terciaria mejorada"/>
    <x v="20"/>
    <s v="LA UNION"/>
    <m/>
    <m/>
    <s v="PAGO PASIVOS EXIGIBLES - VIGENCIAS EXPIRADAS"/>
    <m/>
    <n v="221338402.02840221"/>
    <n v="221338402.02840221"/>
    <x v="5"/>
    <x v="54"/>
    <s v="PLANTA CENTRAL"/>
    <m/>
    <s v="JUSTIFICACION 2"/>
    <s v="NO"/>
    <m/>
  </r>
  <r>
    <s v="SVR"/>
    <x v="0"/>
    <x v="0"/>
    <s v="Vía terciaria mejorada"/>
    <x v="20"/>
    <s v="MOSQUERA"/>
    <m/>
    <m/>
    <s v="PAGO PASIVOS EXIGIBLES - VIGENCIAS EXPIRADAS"/>
    <m/>
    <n v="106702199.8863911"/>
    <n v="106702199.8863911"/>
    <x v="5"/>
    <x v="54"/>
    <s v="PLANTA CENTRAL"/>
    <m/>
    <s v="JUSTIFICACION 2"/>
    <s v="NO"/>
    <m/>
  </r>
  <r>
    <s v="SVR"/>
    <x v="0"/>
    <x v="0"/>
    <s v="Vía terciaria mejorada"/>
    <x v="9"/>
    <s v="BARRANCAS"/>
    <s v="N/A"/>
    <s v="N/A"/>
    <s v="PAGO PASIVOS EXIGIBLES - VIGENCIAS EXPIRADAS"/>
    <n v="0"/>
    <n v="48727700"/>
    <n v="48727700"/>
    <x v="6"/>
    <x v="55"/>
    <s v="PLANTA CENTRAL"/>
    <m/>
    <s v="JUSTIFICACION 1"/>
    <s v="NO"/>
    <n v="1314723"/>
  </r>
  <r>
    <s v="SVR"/>
    <x v="0"/>
    <x v="0"/>
    <s v="Vía terciaria mejorada"/>
    <x v="9"/>
    <s v="URIBIA "/>
    <s v="N/A"/>
    <s v="N/A"/>
    <s v="PAGO PASIVOS EXIGIBLES - VIGENCIAS EXPIRADAS"/>
    <n v="0"/>
    <n v="147632541"/>
    <n v="147632541"/>
    <x v="6"/>
    <x v="56"/>
    <s v="PLANTA CENTRAL"/>
    <s v="CORREGIDO EN LA SOLICITUD "/>
    <s v="JUSTIFICACION 1"/>
    <s v="NO"/>
    <n v="1298623"/>
  </r>
  <r>
    <s v="SVR"/>
    <x v="0"/>
    <x v="0"/>
    <s v="Vía terciaria mejorada"/>
    <x v="21"/>
    <s v="SEVILLA"/>
    <m/>
    <m/>
    <s v="PAGO PASIVOS EXIGIBLES - VIGENCIAS EXPIRADAS"/>
    <m/>
    <n v="5755062.6699999999"/>
    <n v="5755062.6699999999"/>
    <x v="6"/>
    <x v="57"/>
    <s v="PLANTA CENTRAL"/>
    <m/>
    <s v="JUSTIFICACION 1"/>
    <s v="NO"/>
    <n v="337023"/>
  </r>
  <r>
    <s v="SVR"/>
    <x v="0"/>
    <x v="0"/>
    <s v="Vía terciaria mejorada"/>
    <x v="21"/>
    <s v="LA VICTORIA"/>
    <m/>
    <m/>
    <s v="PAGO PASIVOS EXIGIBLES - VIGENCIAS EXPIRADAS"/>
    <m/>
    <n v="5422003.3899999997"/>
    <n v="5422003.3899999997"/>
    <x v="6"/>
    <x v="57"/>
    <s v="PLANTA CENTRAL"/>
    <m/>
    <s v="JUSTIFICACION 1"/>
    <s v="NO"/>
    <n v="337023"/>
  </r>
  <r>
    <s v="SVR"/>
    <x v="0"/>
    <x v="0"/>
    <s v="Vía terciaria mejorada"/>
    <x v="21"/>
    <s v="BOLIVAR"/>
    <m/>
    <m/>
    <s v="PAGO PASIVOS EXIGIBLES - VIGENCIAS EXPIRADAS"/>
    <m/>
    <n v="5841097.0199999996"/>
    <n v="5841097.0199999996"/>
    <x v="6"/>
    <x v="57"/>
    <s v="PLANTA CENTRAL"/>
    <m/>
    <s v="JUSTIFICACION 1"/>
    <s v="NO"/>
    <n v="337023"/>
  </r>
  <r>
    <s v="SVR"/>
    <x v="0"/>
    <x v="0"/>
    <s v="Vía terciaria mejorada"/>
    <x v="21"/>
    <s v="OBANDO"/>
    <m/>
    <m/>
    <s v="PAGO PASIVOS EXIGIBLES - VIGENCIAS EXPIRADAS"/>
    <m/>
    <n v="5008128.46"/>
    <n v="5008128.46"/>
    <x v="6"/>
    <x v="57"/>
    <s v="PLANTA CENTRAL"/>
    <m/>
    <s v="JUSTIFICACION 1"/>
    <s v="NO"/>
    <n v="337023"/>
  </r>
  <r>
    <s v="SVR"/>
    <x v="0"/>
    <x v="0"/>
    <s v="Vía terciaria mejorada"/>
    <x v="21"/>
    <s v="GUADALAJARA DE BUGA"/>
    <m/>
    <m/>
    <s v="PAGO PASIVOS EXIGIBLES - VIGENCIAS EXPIRADAS"/>
    <m/>
    <n v="4673740.0599999996"/>
    <n v="4673740.0599999996"/>
    <x v="6"/>
    <x v="57"/>
    <s v="PLANTA CENTRAL"/>
    <m/>
    <s v="JUSTIFICACION 1"/>
    <s v="NO"/>
    <n v="337023"/>
  </r>
  <r>
    <s v="SVR"/>
    <x v="0"/>
    <x v="0"/>
    <s v="Vía terciaria mejorada"/>
    <x v="21"/>
    <s v="CALIMA DEL DARIEN"/>
    <m/>
    <m/>
    <s v="PAGO PASIVOS EXIGIBLES - VIGENCIAS EXPIRADAS"/>
    <m/>
    <n v="6037775.8899999997"/>
    <n v="6037775.8899999997"/>
    <x v="6"/>
    <x v="57"/>
    <s v="PLANTA CENTRAL"/>
    <m/>
    <s v="JUSTIFICACION 1"/>
    <s v="NO"/>
    <n v="337023"/>
  </r>
  <r>
    <s v="SVR"/>
    <x v="0"/>
    <x v="0"/>
    <s v="Vía terciaria mejorada"/>
    <x v="21"/>
    <s v="CAICEDONIA"/>
    <m/>
    <m/>
    <s v="PAGO PASIVOS EXIGIBLES - VIGENCIAS EXPIRADAS"/>
    <m/>
    <n v="8819530.3699999992"/>
    <n v="8819530.3699999992"/>
    <x v="6"/>
    <x v="57"/>
    <s v="PLANTA CENTRAL"/>
    <m/>
    <s v="JUSTIFICACION 1"/>
    <s v="NO"/>
    <n v="337023"/>
  </r>
  <r>
    <s v="SVR"/>
    <x v="1"/>
    <x v="1"/>
    <s v="Vía terciaria con mantenimiento "/>
    <x v="21"/>
    <s v="SEVILLA"/>
    <m/>
    <m/>
    <s v="PAGO PASIVOS EXIGIBLES - VIGENCIAS EXPIRADAS"/>
    <m/>
    <n v="692424.38"/>
    <n v="692424.38"/>
    <x v="6"/>
    <x v="57"/>
    <s v="PLANTA CENTRAL"/>
    <m/>
    <s v="JUSTIFICACION 1"/>
    <s v="NO"/>
    <n v="337023"/>
  </r>
  <r>
    <s v="SVR"/>
    <x v="1"/>
    <x v="1"/>
    <s v="Vía terciaria con mantenimiento "/>
    <x v="21"/>
    <s v="LA VICTORIA"/>
    <m/>
    <m/>
    <s v="PAGO PASIVOS EXIGIBLES - VIGENCIAS EXPIRADAS"/>
    <m/>
    <n v="652352.11"/>
    <n v="652352.11"/>
    <x v="6"/>
    <x v="57"/>
    <s v="PLANTA CENTRAL"/>
    <m/>
    <s v="JUSTIFICACION 1"/>
    <s v="NO"/>
    <n v="337023"/>
  </r>
  <r>
    <s v="SVR"/>
    <x v="1"/>
    <x v="1"/>
    <s v="Vía terciaria con mantenimiento "/>
    <x v="21"/>
    <s v="BOLIVAR"/>
    <m/>
    <m/>
    <s v="PAGO PASIVOS EXIGIBLES - VIGENCIAS EXPIRADAS"/>
    <m/>
    <n v="702775.65"/>
    <n v="702775.65"/>
    <x v="6"/>
    <x v="57"/>
    <s v="PLANTA CENTRAL"/>
    <m/>
    <s v="JUSTIFICACION 1"/>
    <s v="NO"/>
    <n v="337023"/>
  </r>
  <r>
    <s v="SVR"/>
    <x v="1"/>
    <x v="1"/>
    <s v="Vía terciaria con mantenimiento "/>
    <x v="21"/>
    <s v="OBANDO"/>
    <m/>
    <m/>
    <s v="PAGO PASIVOS EXIGIBLES - VIGENCIAS EXPIRADAS"/>
    <m/>
    <n v="602556.46"/>
    <n v="602556.46"/>
    <x v="6"/>
    <x v="57"/>
    <s v="PLANTA CENTRAL"/>
    <m/>
    <s v="JUSTIFICACION 1"/>
    <s v="NO"/>
    <n v="337023"/>
  </r>
  <r>
    <s v="SVR"/>
    <x v="1"/>
    <x v="1"/>
    <s v="Vía terciaria con mantenimiento "/>
    <x v="21"/>
    <s v="GUADALAJARA DE BUGA"/>
    <m/>
    <m/>
    <s v="PAGO PASIVOS EXIGIBLES - VIGENCIAS EXPIRADAS"/>
    <m/>
    <n v="562324.28"/>
    <n v="562324.28"/>
    <x v="6"/>
    <x v="57"/>
    <s v="PLANTA CENTRAL"/>
    <m/>
    <s v="JUSTIFICACION 1"/>
    <s v="NO"/>
    <n v="337023"/>
  </r>
  <r>
    <s v="SVR"/>
    <x v="1"/>
    <x v="1"/>
    <s v="Vía terciaria con mantenimiento "/>
    <x v="21"/>
    <s v="CALIMA DEL DARIEN"/>
    <m/>
    <m/>
    <s v="PAGO PASIVOS EXIGIBLES - VIGENCIAS EXPIRADAS"/>
    <m/>
    <n v="726439.2"/>
    <n v="726439.2"/>
    <x v="6"/>
    <x v="57"/>
    <s v="PLANTA CENTRAL"/>
    <m/>
    <s v="JUSTIFICACION 1"/>
    <s v="NO"/>
    <n v="337023"/>
  </r>
  <r>
    <s v="SVR"/>
    <x v="1"/>
    <x v="1"/>
    <s v="Vía terciaria con mantenimiento "/>
    <x v="21"/>
    <s v="CAICEDONIA"/>
    <m/>
    <m/>
    <s v="PAGO PASIVOS EXIGIBLES - VIGENCIAS EXPIRADAS"/>
    <m/>
    <n v="1061127.92"/>
    <n v="1061127.92"/>
    <x v="6"/>
    <x v="57"/>
    <s v="PLANTA CENTRAL"/>
    <m/>
    <s v="JUSTIFICACION 1"/>
    <s v="NO"/>
    <n v="337023"/>
  </r>
  <r>
    <s v="SVR"/>
    <x v="0"/>
    <x v="0"/>
    <s v="Vía terciaria mejorada"/>
    <x v="7"/>
    <s v="MARQUETALIA"/>
    <m/>
    <m/>
    <s v="PAGO PASIVOS EXIGIBLES - VIGENCIAS EXPIRADAS"/>
    <m/>
    <n v="58955934.799999997"/>
    <n v="58955934.799999997"/>
    <x v="6"/>
    <x v="58"/>
    <s v="PLANTA CENTRAL"/>
    <m/>
    <s v="JUSTIFICACION 1"/>
    <s v="NO"/>
    <s v="144923 -1286523"/>
  </r>
  <r>
    <s v="SVR"/>
    <x v="0"/>
    <x v="0"/>
    <s v="Vía terciaria mejorada"/>
    <x v="7"/>
    <s v="PACORA"/>
    <m/>
    <m/>
    <s v="PAGO PASIVOS EXIGIBLES - VIGENCIAS EXPIRADAS"/>
    <m/>
    <n v="12378887.140000001"/>
    <n v="12378887.140000001"/>
    <x v="6"/>
    <x v="58"/>
    <s v="PLANTA CENTRAL"/>
    <m/>
    <s v="JUSTIFICACION 1"/>
    <s v="NO"/>
    <s v="144923 -1286523"/>
  </r>
  <r>
    <s v="SVR"/>
    <x v="0"/>
    <x v="0"/>
    <s v="Vía terciaria mejorada"/>
    <x v="7"/>
    <s v="NORCASIA"/>
    <m/>
    <m/>
    <s v="PAGO PASIVOS EXIGIBLES - VIGENCIAS EXPIRADAS"/>
    <m/>
    <n v="12378887.140000001"/>
    <n v="12378887.140000001"/>
    <x v="6"/>
    <x v="58"/>
    <s v="PLANTA CENTRAL"/>
    <m/>
    <s v="JUSTIFICACION 1"/>
    <s v="NO"/>
    <s v="144923 -1286523"/>
  </r>
  <r>
    <s v="SVR"/>
    <x v="0"/>
    <x v="0"/>
    <s v="Vía terciaria mejorada"/>
    <x v="7"/>
    <s v="MANZANARES"/>
    <m/>
    <m/>
    <s v="PAGO PASIVOS EXIGIBLES - VIGENCIAS EXPIRADAS"/>
    <m/>
    <n v="12378887.140000001"/>
    <n v="12378887.140000001"/>
    <x v="6"/>
    <x v="58"/>
    <s v="PLANTA CENTRAL"/>
    <m/>
    <s v="JUSTIFICACION 1"/>
    <s v="NO"/>
    <s v="144923 -1286523"/>
  </r>
  <r>
    <s v="SVR"/>
    <x v="0"/>
    <x v="0"/>
    <s v="Vía terciaria mejorada"/>
    <x v="7"/>
    <s v="ANSERMA"/>
    <m/>
    <m/>
    <s v="PAGO PASIVOS EXIGIBLES - VIGENCIAS EXPIRADAS"/>
    <m/>
    <n v="93154095.299999997"/>
    <n v="93154095.299999997"/>
    <x v="6"/>
    <x v="58"/>
    <s v="PLANTA CENTRAL"/>
    <m/>
    <s v="JUSTIFICACION 1"/>
    <s v="NO"/>
    <s v="144923 -1286523"/>
  </r>
  <r>
    <s v="SVR"/>
    <x v="0"/>
    <x v="0"/>
    <s v="Vía terciaria mejorada"/>
    <x v="7"/>
    <s v="SUPIA"/>
    <m/>
    <m/>
    <s v="PAGO PASIVOS EXIGIBLES - VIGENCIAS EXPIRADAS"/>
    <m/>
    <n v="12378887.140000001"/>
    <n v="12378887.140000001"/>
    <x v="6"/>
    <x v="58"/>
    <s v="PLANTA CENTRAL"/>
    <m/>
    <s v="JUSTIFICACION 1"/>
    <s v="NO"/>
    <s v="144923 -1286523"/>
  </r>
  <r>
    <s v="SVR"/>
    <x v="0"/>
    <x v="0"/>
    <s v="Vía terciaria mejorada"/>
    <x v="7"/>
    <s v="RIOSUCIO"/>
    <m/>
    <m/>
    <s v="PAGO PASIVOS EXIGIBLES - VIGENCIAS EXPIRADAS"/>
    <m/>
    <n v="12378887.140000001"/>
    <n v="12378887.140000001"/>
    <x v="6"/>
    <x v="58"/>
    <s v="PLANTA CENTRAL"/>
    <m/>
    <s v="JUSTIFICACION 1"/>
    <s v="NO"/>
    <s v="144923 -1286523"/>
  </r>
  <r>
    <s v="SVR"/>
    <x v="0"/>
    <x v="0"/>
    <s v="Vía terciaria mejorada"/>
    <x v="7"/>
    <s v="VICTORIA"/>
    <m/>
    <m/>
    <s v="PAGO PASIVOS EXIGIBLES - VIGENCIAS EXPIRADAS"/>
    <m/>
    <n v="12378887.140000001"/>
    <n v="12378887.140000001"/>
    <x v="6"/>
    <x v="58"/>
    <s v="PLANTA CENTRAL"/>
    <m/>
    <s v="JUSTIFICACION 1"/>
    <s v="NO"/>
    <s v="144923 -1286523"/>
  </r>
  <r>
    <s v="SVR"/>
    <x v="0"/>
    <x v="0"/>
    <s v="Vía terciaria mejorada"/>
    <x v="7"/>
    <s v="ARANZAZU"/>
    <m/>
    <m/>
    <s v="PAGO PASIVOS EXIGIBLES - VIGENCIAS EXPIRADAS"/>
    <m/>
    <n v="12378887.140000001"/>
    <n v="12378887.140000001"/>
    <x v="6"/>
    <x v="58"/>
    <s v="PLANTA CENTRAL"/>
    <m/>
    <s v="JUSTIFICACION 1"/>
    <s v="NO"/>
    <s v="144923 -1286523"/>
  </r>
  <r>
    <s v="SVR"/>
    <x v="0"/>
    <x v="0"/>
    <s v="Vía terciaria mejorada"/>
    <x v="7"/>
    <s v="CHINCHINA"/>
    <m/>
    <m/>
    <s v="PAGO PASIVOS EXIGIBLES - VIGENCIAS EXPIRADAS"/>
    <m/>
    <n v="12378887.140000001"/>
    <n v="12378887.140000001"/>
    <x v="6"/>
    <x v="58"/>
    <s v="PLANTA CENTRAL"/>
    <m/>
    <s v="JUSTIFICACION 1"/>
    <s v="NO"/>
    <s v="144923 -1286523"/>
  </r>
  <r>
    <s v="SVR"/>
    <x v="0"/>
    <x v="0"/>
    <s v="Vía terciaria mejorada"/>
    <x v="7"/>
    <s v="PENSILVANIA"/>
    <m/>
    <m/>
    <s v="PAGO PASIVOS EXIGIBLES - VIGENCIAS EXPIRADAS"/>
    <m/>
    <n v="12378887.140000001"/>
    <n v="12378887.140000001"/>
    <x v="6"/>
    <x v="58"/>
    <s v="PLANTA CENTRAL"/>
    <m/>
    <s v="JUSTIFICACION 1"/>
    <s v="NO"/>
    <s v="144923 -1286523"/>
  </r>
  <r>
    <s v="SVR"/>
    <x v="0"/>
    <x v="0"/>
    <s v="Vía terciaria mejorada"/>
    <x v="7"/>
    <s v="BELALCAZAR"/>
    <m/>
    <m/>
    <s v="PAGO PASIVOS EXIGIBLES - VIGENCIAS EXPIRADAS"/>
    <m/>
    <n v="46577047.640000001"/>
    <n v="46577047.640000001"/>
    <x v="6"/>
    <x v="58"/>
    <s v="PLANTA CENTRAL"/>
    <m/>
    <s v="JUSTIFICACION 1"/>
    <s v="NO"/>
    <s v="144923 -1286523"/>
  </r>
  <r>
    <s v="SVR"/>
    <x v="1"/>
    <x v="1"/>
    <s v="Vía terciaria con mantenimiento "/>
    <x v="7"/>
    <s v="MARQUETALIA"/>
    <m/>
    <m/>
    <s v="PAGO PASIVOS EXIGIBLES - VIGENCIAS EXPIRADAS"/>
    <m/>
    <n v="1714285.7"/>
    <n v="1714285.7"/>
    <x v="6"/>
    <x v="58"/>
    <s v="PLANTA CENTRAL"/>
    <m/>
    <s v="JUSTIFICACION 1"/>
    <s v="NO"/>
    <s v="144923 -1286523"/>
  </r>
  <r>
    <s v="SVR"/>
    <x v="1"/>
    <x v="1"/>
    <s v="Vía terciaria con mantenimiento "/>
    <x v="7"/>
    <s v="PACORA"/>
    <m/>
    <m/>
    <s v="PAGO PASIVOS EXIGIBLES - VIGENCIAS EXPIRADAS"/>
    <m/>
    <n v="857142.86"/>
    <n v="857142.86"/>
    <x v="6"/>
    <x v="58"/>
    <s v="PLANTA CENTRAL"/>
    <m/>
    <s v="JUSTIFICACION 1"/>
    <s v="NO"/>
    <s v="144923 -1286523"/>
  </r>
  <r>
    <s v="SVR"/>
    <x v="1"/>
    <x v="1"/>
    <s v="Vía terciaria con mantenimiento "/>
    <x v="7"/>
    <s v="NORCASIA"/>
    <m/>
    <m/>
    <s v="PAGO PASIVOS EXIGIBLES - VIGENCIAS EXPIRADAS"/>
    <m/>
    <n v="857142.86"/>
    <n v="857142.86"/>
    <x v="6"/>
    <x v="58"/>
    <s v="PLANTA CENTRAL"/>
    <m/>
    <s v="JUSTIFICACION 1"/>
    <s v="NO"/>
    <s v="144923 -1286523"/>
  </r>
  <r>
    <s v="SVR"/>
    <x v="1"/>
    <x v="1"/>
    <s v="Vía terciaria con mantenimiento "/>
    <x v="7"/>
    <s v="MANZANARES"/>
    <m/>
    <m/>
    <s v="PAGO PASIVOS EXIGIBLES - VIGENCIAS EXPIRADAS"/>
    <m/>
    <n v="857142.86"/>
    <n v="857142.86"/>
    <x v="6"/>
    <x v="58"/>
    <s v="PLANTA CENTRAL"/>
    <m/>
    <s v="JUSTIFICACION 1"/>
    <s v="NO"/>
    <s v="144923 -1286523"/>
  </r>
  <r>
    <s v="SVR"/>
    <x v="1"/>
    <x v="1"/>
    <s v="Vía terciaria con mantenimiento "/>
    <x v="7"/>
    <s v="ANSERMA"/>
    <m/>
    <m/>
    <s v="PAGO PASIVOS EXIGIBLES - VIGENCIAS EXPIRADAS"/>
    <m/>
    <n v="1714285.7"/>
    <n v="1714285.7"/>
    <x v="6"/>
    <x v="58"/>
    <s v="PLANTA CENTRAL"/>
    <m/>
    <s v="JUSTIFICACION 1"/>
    <s v="NO"/>
    <s v="144923 -1286523"/>
  </r>
  <r>
    <s v="SVR"/>
    <x v="1"/>
    <x v="1"/>
    <s v="Vía terciaria con mantenimiento "/>
    <x v="7"/>
    <s v="SUPIA"/>
    <m/>
    <m/>
    <s v="PAGO PASIVOS EXIGIBLES - VIGENCIAS EXPIRADAS"/>
    <m/>
    <n v="857142.86"/>
    <n v="857142.86"/>
    <x v="6"/>
    <x v="58"/>
    <s v="PLANTA CENTRAL"/>
    <m/>
    <s v="JUSTIFICACION 1"/>
    <s v="NO"/>
    <s v="144923 -1286523"/>
  </r>
  <r>
    <s v="SVR"/>
    <x v="1"/>
    <x v="1"/>
    <s v="Vía terciaria con mantenimiento "/>
    <x v="7"/>
    <s v="RIOSUCIO"/>
    <m/>
    <m/>
    <s v="PAGO PASIVOS EXIGIBLES - VIGENCIAS EXPIRADAS"/>
    <m/>
    <n v="857142.86"/>
    <n v="857142.86"/>
    <x v="6"/>
    <x v="58"/>
    <s v="PLANTA CENTRAL"/>
    <m/>
    <s v="JUSTIFICACION 1"/>
    <s v="NO"/>
    <s v="144923 -1286523"/>
  </r>
  <r>
    <s v="SVR"/>
    <x v="1"/>
    <x v="1"/>
    <s v="Vía terciaria con mantenimiento "/>
    <x v="7"/>
    <s v="VICTORIA"/>
    <m/>
    <m/>
    <s v="PAGO PASIVOS EXIGIBLES - VIGENCIAS EXPIRADAS"/>
    <m/>
    <n v="857142.86"/>
    <n v="857142.86"/>
    <x v="6"/>
    <x v="58"/>
    <s v="PLANTA CENTRAL"/>
    <m/>
    <s v="JUSTIFICACION 1"/>
    <s v="NO"/>
    <s v="144923 -1286523"/>
  </r>
  <r>
    <s v="SVR"/>
    <x v="1"/>
    <x v="1"/>
    <s v="Vía terciaria con mantenimiento "/>
    <x v="7"/>
    <s v="ARANZAZU"/>
    <m/>
    <m/>
    <s v="PAGO PASIVOS EXIGIBLES - VIGENCIAS EXPIRADAS"/>
    <m/>
    <n v="857142.86"/>
    <n v="857142.86"/>
    <x v="6"/>
    <x v="58"/>
    <s v="PLANTA CENTRAL"/>
    <m/>
    <s v="JUSTIFICACION 1"/>
    <s v="NO"/>
    <s v="144923 -1286523"/>
  </r>
  <r>
    <s v="SVR"/>
    <x v="1"/>
    <x v="1"/>
    <s v="Vía terciaria con mantenimiento "/>
    <x v="7"/>
    <s v="CHINCHINA"/>
    <m/>
    <m/>
    <s v="PAGO PASIVOS EXIGIBLES - VIGENCIAS EXPIRADAS"/>
    <m/>
    <n v="857142.86"/>
    <n v="857142.86"/>
    <x v="6"/>
    <x v="58"/>
    <s v="PLANTA CENTRAL"/>
    <m/>
    <s v="JUSTIFICACION 1"/>
    <s v="NO"/>
    <s v="144923 -1286523"/>
  </r>
  <r>
    <s v="SVR"/>
    <x v="1"/>
    <x v="1"/>
    <s v="Vía terciaria con mantenimiento "/>
    <x v="7"/>
    <s v="PENSILVANIA"/>
    <m/>
    <m/>
    <s v="PAGO PASIVOS EXIGIBLES - VIGENCIAS EXPIRADAS"/>
    <m/>
    <n v="857142.86"/>
    <n v="857142.86"/>
    <x v="6"/>
    <x v="58"/>
    <s v="PLANTA CENTRAL"/>
    <m/>
    <s v="JUSTIFICACION 1"/>
    <s v="NO"/>
    <s v="144923 -1286523"/>
  </r>
  <r>
    <s v="SVR"/>
    <x v="1"/>
    <x v="1"/>
    <s v="Vía terciaria con mantenimiento "/>
    <x v="7"/>
    <s v="BELALCAZAR"/>
    <m/>
    <m/>
    <s v="PAGO PASIVOS EXIGIBLES - VIGENCIAS EXPIRADAS"/>
    <m/>
    <n v="857142.86"/>
    <n v="857142.86"/>
    <x v="6"/>
    <x v="58"/>
    <s v="PLANTA CENTRAL"/>
    <m/>
    <s v="JUSTIFICACION 1"/>
    <s v="NO"/>
    <s v="144923 -1286523"/>
  </r>
  <r>
    <s v="SVR"/>
    <x v="0"/>
    <x v="0"/>
    <s v="Vía terciaria mejorada"/>
    <x v="22"/>
    <s v="FUENTE DE ORO"/>
    <m/>
    <m/>
    <s v="PAGO PASIVOS EXIGIBLES - VIGENCIAS EXPIRADAS"/>
    <m/>
    <n v="3850279.08"/>
    <n v="3850279.08"/>
    <x v="6"/>
    <x v="59"/>
    <s v="PLANTA CENTRAL"/>
    <m/>
    <s v="JUSTIFICACION 1"/>
    <s v="NO"/>
    <n v="202723"/>
  </r>
  <r>
    <s v="SVR"/>
    <x v="0"/>
    <x v="0"/>
    <s v="Vía terciaria mejorada"/>
    <x v="22"/>
    <s v="URIBE"/>
    <m/>
    <m/>
    <s v="PAGO PASIVOS EXIGIBLES - VIGENCIAS EXPIRADAS"/>
    <m/>
    <n v="78046342.400000006"/>
    <n v="78046342.400000006"/>
    <x v="6"/>
    <x v="59"/>
    <s v="PLANTA CENTRAL"/>
    <m/>
    <s v="JUSTIFICACION 1"/>
    <s v="NO"/>
    <n v="202723"/>
  </r>
  <r>
    <s v="SVR"/>
    <x v="0"/>
    <x v="0"/>
    <s v="Vía terciaria mejorada"/>
    <x v="22"/>
    <s v="EL CASTILLO"/>
    <m/>
    <m/>
    <s v="PAGO PASIVOS EXIGIBLES - VIGENCIAS EXPIRADAS"/>
    <m/>
    <n v="3141199"/>
    <n v="3141199"/>
    <x v="6"/>
    <x v="59"/>
    <s v="PLANTA CENTRAL"/>
    <m/>
    <s v="JUSTIFICACION 1"/>
    <s v="NO"/>
    <n v="202723"/>
  </r>
  <r>
    <s v="SVR"/>
    <x v="0"/>
    <x v="0"/>
    <s v="Vía terciaria mejorada"/>
    <x v="22"/>
    <s v="URIBE"/>
    <m/>
    <m/>
    <s v="PAGO PASIVOS EXIGIBLES - VIGENCIAS EXPIRADAS"/>
    <m/>
    <n v="4624316.66"/>
    <n v="4624316.66"/>
    <x v="6"/>
    <x v="59"/>
    <s v="PLANTA CENTRAL"/>
    <m/>
    <s v="JUSTIFICACION 1"/>
    <s v="NO"/>
    <n v="202723"/>
  </r>
  <r>
    <s v="SVR"/>
    <x v="0"/>
    <x v="0"/>
    <s v="Vía terciaria mejorada"/>
    <x v="22"/>
    <s v="VISTA HERMOSA"/>
    <m/>
    <m/>
    <s v="PAGO PASIVOS EXIGIBLES - VIGENCIAS EXPIRADAS"/>
    <m/>
    <n v="16256433.239999998"/>
    <n v="16256433.239999998"/>
    <x v="6"/>
    <x v="59"/>
    <s v="PLANTA CENTRAL"/>
    <m/>
    <s v="JUSTIFICACION 1"/>
    <s v="NO"/>
    <n v="202723"/>
  </r>
  <r>
    <s v="SVR"/>
    <x v="0"/>
    <x v="0"/>
    <s v="Vía terciaria mejorada"/>
    <x v="22"/>
    <s v="PUERTO GAITAN"/>
    <m/>
    <m/>
    <s v="PAGO PASIVOS EXIGIBLES - VIGENCIAS EXPIRADAS"/>
    <m/>
    <n v="77746849.019999996"/>
    <n v="77746849.019999996"/>
    <x v="6"/>
    <x v="59"/>
    <s v="PLANTA CENTRAL"/>
    <m/>
    <s v="JUSTIFICACION 1"/>
    <s v="NO"/>
    <n v="202723"/>
  </r>
  <r>
    <s v="SVR"/>
    <x v="0"/>
    <x v="0"/>
    <s v="Vía terciaria mejorada"/>
    <x v="7"/>
    <s v="NEIRA"/>
    <m/>
    <m/>
    <s v="PAGO PASIVOS EXIGIBLES - VIGENCIAS EXPIRADAS"/>
    <m/>
    <n v="16121001.310000001"/>
    <n v="16121001.310000001"/>
    <x v="6"/>
    <x v="60"/>
    <s v="PLANTA CENTRAL"/>
    <m/>
    <s v="JUSTIFICACION 1"/>
    <s v="NO"/>
    <n v="1401423"/>
  </r>
  <r>
    <s v="SVR"/>
    <x v="0"/>
    <x v="0"/>
    <s v="Vía terciaria mejorada"/>
    <x v="7"/>
    <s v="RISARALDA"/>
    <m/>
    <m/>
    <s v="PAGO PASIVOS EXIGIBLES - VIGENCIAS EXPIRADAS"/>
    <m/>
    <n v="16120413.609999999"/>
    <n v="16120413.609999999"/>
    <x v="6"/>
    <x v="60"/>
    <s v="PLANTA CENTRAL"/>
    <m/>
    <s v="JUSTIFICACION 1"/>
    <s v="NO"/>
    <n v="1401423"/>
  </r>
  <r>
    <s v="SVR"/>
    <x v="0"/>
    <x v="0"/>
    <s v="Vía terciaria mejorada"/>
    <x v="7"/>
    <s v="BELALCAZAR"/>
    <m/>
    <m/>
    <s v="PAGO PASIVOS EXIGIBLES - VIGENCIAS EXPIRADAS"/>
    <m/>
    <n v="16041921.57"/>
    <n v="16041921.57"/>
    <x v="6"/>
    <x v="60"/>
    <s v="PLANTA CENTRAL"/>
    <m/>
    <s v="JUSTIFICACION 1"/>
    <s v="NO"/>
    <n v="1401423"/>
  </r>
  <r>
    <s v="SVR"/>
    <x v="0"/>
    <x v="0"/>
    <s v="Vía terciaria mejorada"/>
    <x v="7"/>
    <s v="RIOSUCIO"/>
    <m/>
    <m/>
    <s v="PAGO PASIVOS EXIGIBLES - VIGENCIAS EXPIRADAS"/>
    <m/>
    <n v="12734860.560000001"/>
    <n v="12734860.560000001"/>
    <x v="6"/>
    <x v="60"/>
    <s v="PLANTA CENTRAL"/>
    <m/>
    <s v="JUSTIFICACION 1"/>
    <s v="NO"/>
    <n v="1401423"/>
  </r>
  <r>
    <s v="SVR"/>
    <x v="0"/>
    <x v="0"/>
    <s v="Vía terciaria mejorada"/>
    <x v="7"/>
    <s v="SUPIA"/>
    <m/>
    <m/>
    <s v="PAGO PASIVOS EXIGIBLES - VIGENCIAS EXPIRADAS"/>
    <m/>
    <n v="3018690.35"/>
    <n v="3018690.35"/>
    <x v="6"/>
    <x v="60"/>
    <s v="PLANTA CENTRAL"/>
    <m/>
    <s v="JUSTIFICACION 1"/>
    <s v="NO"/>
    <n v="1401423"/>
  </r>
  <r>
    <s v="SVR"/>
    <x v="0"/>
    <x v="0"/>
    <s v="Vía terciaria mejorada"/>
    <x v="15"/>
    <s v="CARMEN DE ATRATO"/>
    <m/>
    <m/>
    <s v="PAGO PASIVOS EXIGIBLES - VIGENCIAS EXPIRADAS"/>
    <m/>
    <n v="125499149.48"/>
    <n v="125499149.48"/>
    <x v="6"/>
    <x v="61"/>
    <s v="PLANTA CENTRAL"/>
    <m/>
    <s v="JUSTIFICACION 1"/>
    <s v="NO"/>
    <n v="1203623"/>
  </r>
  <r>
    <s v="SVR"/>
    <x v="1"/>
    <x v="1"/>
    <s v="Vía terciaria con mantenimiento "/>
    <x v="15"/>
    <s v="CARMEN DE ATRATO"/>
    <m/>
    <m/>
    <s v="PAGO PASIVOS EXIGIBLES - VIGENCIAS EXPIRADAS"/>
    <m/>
    <n v="8301807"/>
    <n v="8301807"/>
    <x v="6"/>
    <x v="61"/>
    <s v="PLANTA CENTRAL"/>
    <m/>
    <s v="JUSTIFICACION 1"/>
    <s v="NO"/>
    <n v="1203623"/>
  </r>
  <r>
    <s v="SVR"/>
    <x v="0"/>
    <x v="0"/>
    <s v="Vía terciaria mejorada"/>
    <x v="1"/>
    <s v="UMBITA"/>
    <m/>
    <m/>
    <m/>
    <m/>
    <n v="64309803"/>
    <n v="64309803"/>
    <x v="6"/>
    <x v="62"/>
    <s v="PLANTA CENTRAL"/>
    <m/>
    <s v="JUSTIFICACION 7"/>
    <s v="SI"/>
    <n v="1324623"/>
  </r>
  <r>
    <s v="SVR"/>
    <x v="0"/>
    <x v="0"/>
    <s v="Vía terciaria mejorada"/>
    <x v="1"/>
    <s v="UMBITA"/>
    <m/>
    <m/>
    <s v="PAGO PASIVOS EXIGIBLES - VIGENCIAS EXPIRADAS"/>
    <n v="69368466"/>
    <m/>
    <n v="69368466"/>
    <x v="6"/>
    <x v="62"/>
    <s v="PLANTA CENTRAL"/>
    <m/>
    <s v="JUSTIFICACION 1"/>
    <s v="SI"/>
    <n v="1324623"/>
  </r>
  <r>
    <s v="SVR"/>
    <x v="1"/>
    <x v="1"/>
    <s v="Vía terciaria con mantenimiento "/>
    <x v="1"/>
    <s v="UMBITA"/>
    <m/>
    <m/>
    <s v="PAGO PASIVOS EXIGIBLES - VIGENCIAS EXPIRADAS"/>
    <n v="32609092"/>
    <m/>
    <n v="32609092"/>
    <x v="6"/>
    <x v="62"/>
    <s v="PLANTA CENTRAL"/>
    <m/>
    <s v="JUSTIFICACION 1"/>
    <s v="SI"/>
    <n v="1324623"/>
  </r>
  <r>
    <s v="SVR"/>
    <x v="0"/>
    <x v="0"/>
    <s v="Vía terciaria mejorada"/>
    <x v="23"/>
    <s v="CHAMEZA"/>
    <m/>
    <m/>
    <s v="PAGO PASIVOS EXIGIBLES - VIGENCIAS EXPIRADAS"/>
    <m/>
    <n v="117752404"/>
    <n v="117752404"/>
    <x v="6"/>
    <x v="63"/>
    <s v="PLANTA CENTRAL"/>
    <m/>
    <s v="JUSTIFICACION 1"/>
    <s v="NO"/>
    <n v="141823"/>
  </r>
  <r>
    <s v="SVR"/>
    <x v="0"/>
    <x v="0"/>
    <s v="Vía terciaria mejorada"/>
    <x v="8"/>
    <s v="BELLO"/>
    <s v="N/A"/>
    <s v="N/A"/>
    <s v="PAGO PASIVOS EXIGIBLES - VIGENCIAS EXPIRADAS"/>
    <n v="0"/>
    <n v="41550571.200000003"/>
    <n v="41550571.200000003"/>
    <x v="7"/>
    <x v="64"/>
    <s v="PLANTA CENTRAL"/>
    <m/>
    <s v="JUSTIFICACION 1"/>
    <s v="NO"/>
    <n v="982823"/>
  </r>
  <r>
    <s v="SVR"/>
    <x v="0"/>
    <x v="0"/>
    <s v="Vía terciaria mejorada"/>
    <x v="8"/>
    <s v="SAN JUAN DE URABA"/>
    <s v="N/A"/>
    <s v="N/A"/>
    <s v="PAGO PASIVOS EXIGIBLES - VIGENCIAS EXPIRADAS"/>
    <n v="0"/>
    <n v="41550571.200000003"/>
    <n v="41550571.200000003"/>
    <x v="7"/>
    <x v="64"/>
    <s v="PLANTA CENTRAL"/>
    <m/>
    <s v="JUSTIFICACION 1"/>
    <s v="NO"/>
    <n v="982823"/>
  </r>
  <r>
    <s v="SVR"/>
    <x v="0"/>
    <x v="0"/>
    <s v="Vía terciaria mejorada"/>
    <x v="8"/>
    <s v="SAN LUIS"/>
    <s v="N/A"/>
    <s v="N/A"/>
    <s v="PAGO PASIVOS EXIGIBLES - VIGENCIAS EXPIRADAS"/>
    <n v="0"/>
    <n v="41550571.100000001"/>
    <n v="41550571.100000001"/>
    <x v="7"/>
    <x v="64"/>
    <s v="PLANTA CENTRAL"/>
    <m/>
    <s v="JUSTIFICACION 1"/>
    <s v="NO"/>
    <n v="982823"/>
  </r>
  <r>
    <s v="SVR"/>
    <x v="0"/>
    <x v="0"/>
    <s v="Vía terciaria mejorada"/>
    <x v="8"/>
    <s v="SALGAR"/>
    <s v="N/A"/>
    <s v="N/A"/>
    <s v="PAGO PASIVOS EXIGIBLES - VIGENCIAS EXPIRADAS"/>
    <n v="0"/>
    <n v="20783744.5"/>
    <n v="20783744.5"/>
    <x v="7"/>
    <x v="64"/>
    <s v="PLANTA CENTRAL"/>
    <m/>
    <s v="JUSTIFICACION 1"/>
    <s v="NO"/>
    <n v="982823"/>
  </r>
  <r>
    <s v="SVR"/>
    <x v="0"/>
    <x v="0"/>
    <s v="Vía terciaria mejorada"/>
    <x v="8"/>
    <s v="BETANIA"/>
    <s v="N/A"/>
    <s v="N/A"/>
    <s v="PAGO PASIVOS EXIGIBLES - VIGENCIAS EXPIRADAS"/>
    <n v="0"/>
    <n v="20783744.5"/>
    <n v="20783744.5"/>
    <x v="7"/>
    <x v="64"/>
    <s v="PLANTA CENTRAL"/>
    <m/>
    <s v="JUSTIFICACION 1"/>
    <s v="NO"/>
    <n v="982823"/>
  </r>
  <r>
    <s v="SVR"/>
    <x v="1"/>
    <x v="1"/>
    <s v="Vía terciaria con mantenimiento "/>
    <x v="8"/>
    <s v="BELLO"/>
    <s v="N/A"/>
    <s v="N/A"/>
    <s v="PAGO PASIVOS EXIGIBLES - VIGENCIAS EXPIRADAS"/>
    <n v="0"/>
    <n v="83381145.299999997"/>
    <n v="83381145.299999997"/>
    <x v="7"/>
    <x v="64"/>
    <s v="PLANTA CENTRAL"/>
    <m/>
    <s v="JUSTIFICACION 1"/>
    <s v="NO"/>
    <n v="982823"/>
  </r>
  <r>
    <s v="SVR"/>
    <x v="1"/>
    <x v="1"/>
    <s v="Vía terciaria con mantenimiento "/>
    <x v="8"/>
    <s v="SAN JUAN DE URABA"/>
    <s v="N/A"/>
    <s v="N/A"/>
    <s v="PAGO PASIVOS EXIGIBLES - VIGENCIAS EXPIRADAS"/>
    <n v="0"/>
    <n v="5808439.2999999998"/>
    <n v="5808439.2999999998"/>
    <x v="7"/>
    <x v="64"/>
    <s v="PLANTA CENTRAL"/>
    <m/>
    <s v="JUSTIFICACION 1"/>
    <s v="NO"/>
    <n v="982823"/>
  </r>
  <r>
    <s v="SVR"/>
    <x v="1"/>
    <x v="1"/>
    <s v="Vía terciaria con mantenimiento "/>
    <x v="8"/>
    <s v="SAN LUIS"/>
    <s v="N/A"/>
    <s v="N/A"/>
    <s v="PAGO PASIVOS EXIGIBLES - VIGENCIAS EXPIRADAS"/>
    <n v="0"/>
    <n v="5808439.4000000004"/>
    <n v="5808439.4000000004"/>
    <x v="7"/>
    <x v="64"/>
    <s v="PLANTA CENTRAL"/>
    <m/>
    <s v="JUSTIFICACION 1"/>
    <s v="NO"/>
    <n v="982823"/>
  </r>
  <r>
    <s v="SVR"/>
    <x v="0"/>
    <x v="0"/>
    <s v="Vía terciaria mejorada"/>
    <x v="0"/>
    <s v="TIMANÁ"/>
    <s v="N/A"/>
    <s v="N/A"/>
    <s v="PAGO PASIVOS EXIGIBLES - VIGENCIAS EXPIRADAS"/>
    <m/>
    <n v="219409795"/>
    <n v="219409795"/>
    <x v="7"/>
    <x v="65"/>
    <s v="PLANTA CENTRAL"/>
    <m/>
    <s v="JUSTIFICACION 1"/>
    <s v="NO"/>
    <n v="955523"/>
  </r>
  <r>
    <s v="SVR"/>
    <x v="0"/>
    <x v="0"/>
    <s v="Vía terciaria mejorada"/>
    <x v="19"/>
    <s v="CAPARRAPI"/>
    <m/>
    <m/>
    <s v="PAGO PASIVOS EXIGIBLES - VIGENCIAS EXPIRADAS"/>
    <m/>
    <n v="64275860.219999999"/>
    <n v="64275860.219999999"/>
    <x v="7"/>
    <x v="66"/>
    <s v="PLANTA CENTRAL"/>
    <m/>
    <s v="JUSTIFICACION 1"/>
    <s v="NO"/>
    <n v="1447723"/>
  </r>
  <r>
    <s v="SVR"/>
    <x v="0"/>
    <x v="0"/>
    <s v="Vía terciaria mejorada"/>
    <x v="19"/>
    <s v="PAIME"/>
    <m/>
    <m/>
    <s v="PAGO PASIVOS EXIGIBLES - VIGENCIAS EXPIRADAS"/>
    <m/>
    <n v="68162851.280000001"/>
    <n v="68162851.280000001"/>
    <x v="7"/>
    <x v="66"/>
    <s v="PLANTA CENTRAL"/>
    <m/>
    <s v="JUSTIFICACION 1"/>
    <s v="NO"/>
    <n v="1447723"/>
  </r>
  <r>
    <s v="SVR"/>
    <x v="0"/>
    <x v="0"/>
    <s v="Vía terciaria mejorada"/>
    <x v="13"/>
    <s v="SUAREZ"/>
    <m/>
    <m/>
    <s v="PAGO PASIVOS EXIGIBLES - VIGENCIAS EXPIRADAS"/>
    <m/>
    <n v="65016609"/>
    <n v="65016609"/>
    <x v="7"/>
    <x v="67"/>
    <s v="PLANTA CENTRAL"/>
    <m/>
    <s v="JUSTIFICACION 1"/>
    <s v="SI"/>
    <n v="933523"/>
  </r>
  <r>
    <s v="SVR"/>
    <x v="0"/>
    <x v="0"/>
    <s v="Vía terciaria mejorada"/>
    <x v="24"/>
    <s v="VILLANUEVA"/>
    <m/>
    <m/>
    <s v="PAGO PASIVOS EXIGIBLES - VIGENCIAS EXPIRADAS"/>
    <m/>
    <n v="95636117"/>
    <n v="95636117"/>
    <x v="7"/>
    <x v="67"/>
    <s v="PLANTA CENTRAL"/>
    <m/>
    <s v="JUSTIFICACION 1"/>
    <s v="SI"/>
    <n v="933523"/>
  </r>
  <r>
    <s v="SVR"/>
    <x v="0"/>
    <x v="0"/>
    <s v="Vía terciaria mejorada"/>
    <x v="12"/>
    <s v="VILLANUEVA"/>
    <m/>
    <m/>
    <m/>
    <m/>
    <n v="64239495.799999937"/>
    <n v="64239495.799999937"/>
    <x v="7"/>
    <x v="68"/>
    <s v="PLANTA CENTRAL"/>
    <m/>
    <s v="JUSTIFICACION 1"/>
    <s v="SI"/>
    <n v="1056223"/>
  </r>
  <r>
    <s v="SVR"/>
    <x v="0"/>
    <x v="0"/>
    <s v="Vía terciaria mejorada"/>
    <x v="12"/>
    <s v="SAN ESTANISLAO"/>
    <m/>
    <m/>
    <m/>
    <m/>
    <n v="128483383.59999999"/>
    <n v="128483383.59999999"/>
    <x v="7"/>
    <x v="68"/>
    <s v="PLANTA CENTRAL"/>
    <m/>
    <s v="JUSTIFICACION 1"/>
    <s v="SI"/>
    <n v="1056223"/>
  </r>
  <r>
    <s v="SVR"/>
    <x v="0"/>
    <x v="0"/>
    <s v="Vía terciaria mejorada"/>
    <x v="12"/>
    <s v="ARJONA"/>
    <m/>
    <m/>
    <m/>
    <m/>
    <n v="128483383.59999999"/>
    <n v="128483383.59999999"/>
    <x v="7"/>
    <x v="68"/>
    <s v="PLANTA CENTRAL"/>
    <m/>
    <s v="JUSTIFICACION 1"/>
    <s v="SI"/>
    <n v="1056223"/>
  </r>
  <r>
    <s v="SVR"/>
    <x v="1"/>
    <x v="1"/>
    <s v="Vía terciaria con mantenimiento "/>
    <x v="12"/>
    <s v="VILLANUEVA"/>
    <m/>
    <m/>
    <s v="PAGO PASIVOS EXIGIBLES - VIGENCIAS EXPIRADAS"/>
    <m/>
    <n v="7999999.7999999998"/>
    <n v="7999999.7999999998"/>
    <x v="7"/>
    <x v="68"/>
    <s v="PLANTA CENTRAL"/>
    <m/>
    <s v="JUSTIFICACION 1"/>
    <s v="SI"/>
    <n v="1056223"/>
  </r>
  <r>
    <s v="SVR"/>
    <x v="1"/>
    <x v="1"/>
    <s v="Vía terciaria con mantenimiento "/>
    <x v="12"/>
    <s v="SAN ESTANISLAO"/>
    <m/>
    <m/>
    <s v="PAGO PASIVOS EXIGIBLES - VIGENCIAS EXPIRADAS"/>
    <m/>
    <n v="15999999.6"/>
    <n v="15999999.6"/>
    <x v="7"/>
    <x v="68"/>
    <s v="PLANTA CENTRAL"/>
    <m/>
    <s v="JUSTIFICACION 1"/>
    <s v="SI"/>
    <n v="1056223"/>
  </r>
  <r>
    <s v="SVR"/>
    <x v="1"/>
    <x v="1"/>
    <s v="Vía terciaria con mantenimiento "/>
    <x v="12"/>
    <s v="ARJONA"/>
    <m/>
    <m/>
    <s v="PAGO PASIVOS EXIGIBLES - VIGENCIAS EXPIRADAS"/>
    <m/>
    <n v="15999999.6"/>
    <n v="15999999.6"/>
    <x v="7"/>
    <x v="68"/>
    <s v="PLANTA CENTRAL"/>
    <m/>
    <s v="JUSTIFICACION 1"/>
    <s v="SI"/>
    <n v="1056223"/>
  </r>
  <r>
    <s v="SVR"/>
    <x v="0"/>
    <x v="0"/>
    <s v="Vía terciaria mejorada"/>
    <x v="22"/>
    <s v="LEJANIAS"/>
    <m/>
    <m/>
    <s v="PAGO PASIVOS EXIGIBLES - VIGENCIAS EXPIRADAS"/>
    <m/>
    <n v="401561549.00000006"/>
    <n v="401561549.00000006"/>
    <x v="7"/>
    <x v="69"/>
    <s v="PLANTA CENTRAL"/>
    <m/>
    <s v="JUSTIFICACION 1"/>
    <s v="NO"/>
    <n v="1167523"/>
  </r>
  <r>
    <s v="SVR"/>
    <x v="0"/>
    <x v="0"/>
    <s v="Vía terciaria mejorada"/>
    <x v="22"/>
    <s v="EL CASTILLO"/>
    <m/>
    <m/>
    <s v="PAGO PASIVOS EXIGIBLES - VIGENCIAS EXPIRADAS"/>
    <m/>
    <n v="136459358.90000001"/>
    <n v="136459358.90000001"/>
    <x v="7"/>
    <x v="69"/>
    <s v="PLANTA CENTRAL"/>
    <m/>
    <s v="JUSTIFICACION 1"/>
    <s v="NO"/>
    <n v="1167523"/>
  </r>
  <r>
    <s v="SVR"/>
    <x v="0"/>
    <x v="0"/>
    <s v="Vía terciaria mejorada"/>
    <x v="22"/>
    <s v="SAN CARLOS DE GARAGO AIM"/>
    <m/>
    <m/>
    <s v="PAGO PASIVOS EXIGIBLES - VIGENCIAS EXPIRADAS"/>
    <m/>
    <n v="12153234.380000001"/>
    <n v="12153234.380000001"/>
    <x v="7"/>
    <x v="69"/>
    <s v="PLANTA CENTRAL"/>
    <m/>
    <s v="JUSTIFICACION 1"/>
    <s v="NO"/>
    <n v="1167523"/>
  </r>
  <r>
    <s v="SVR"/>
    <x v="0"/>
    <x v="0"/>
    <s v="Vía terciaria mejorada"/>
    <x v="13"/>
    <s v="RIOSUCIO"/>
    <m/>
    <m/>
    <s v="PAGO PASIVOS EXIGIBLES - VIGENCIAS EXPIRADAS"/>
    <m/>
    <n v="144992409"/>
    <n v="144992409"/>
    <x v="7"/>
    <x v="70"/>
    <s v="PLANTA CENTRAL"/>
    <m/>
    <s v="JUSTIFICACION 1"/>
    <s v="NO"/>
    <n v="1165423"/>
  </r>
  <r>
    <s v="SVR"/>
    <x v="0"/>
    <x v="0"/>
    <s v="Vía terciaria mejorada"/>
    <x v="7"/>
    <s v="SUPIA"/>
    <m/>
    <m/>
    <s v="PAGO PASIVOS EXIGIBLES - VIGENCIAS EXPIRADAS"/>
    <m/>
    <n v="96468749"/>
    <n v="96468749"/>
    <x v="7"/>
    <x v="71"/>
    <s v="PLANTA CENTRAL"/>
    <m/>
    <s v="JUSTIFICACION 1"/>
    <s v="NO"/>
    <n v="1256323"/>
  </r>
  <r>
    <s v="SVR"/>
    <x v="1"/>
    <x v="1"/>
    <s v="Vía terciaria con mantenimiento "/>
    <x v="7"/>
    <s v="SUPIA"/>
    <m/>
    <m/>
    <s v="PAGO PASIVOS EXIGIBLES - VIGENCIAS EXPIRADAS"/>
    <m/>
    <n v="7917546"/>
    <n v="7917546"/>
    <x v="7"/>
    <x v="71"/>
    <s v="PLANTA CENTRAL"/>
    <m/>
    <s v="JUSTIFICACION 1"/>
    <s v="NO"/>
    <n v="1256323"/>
  </r>
  <r>
    <s v="SVR"/>
    <x v="0"/>
    <x v="0"/>
    <s v="Vía terciaria mejorada"/>
    <x v="25"/>
    <s v="PONEDERA"/>
    <m/>
    <m/>
    <s v="PAGO PASIVOS EXIGIBLES - VIGENCIAS EXPIRADAS"/>
    <m/>
    <n v="209871923.4690339"/>
    <n v="209871923.4690339"/>
    <x v="7"/>
    <x v="72"/>
    <s v="PLANTA CENTRAL"/>
    <m/>
    <s v="JUSTIFICACION 1"/>
    <s v="NO"/>
    <n v="1354523"/>
  </r>
  <r>
    <s v="SVR"/>
    <x v="0"/>
    <x v="0"/>
    <s v="Vía terciaria mejorada"/>
    <x v="25"/>
    <s v="SABANAGRANDE "/>
    <m/>
    <m/>
    <s v="PAGO PASIVOS EXIGIBLES - VIGENCIAS EXPIRADAS"/>
    <m/>
    <n v="110194255.5309661"/>
    <n v="110194255.5309661"/>
    <x v="7"/>
    <x v="72"/>
    <s v="PLANTA CENTRAL"/>
    <m/>
    <s v="JUSTIFICACION 1"/>
    <s v="NO"/>
    <n v="1354523"/>
  </r>
  <r>
    <s v="SVR"/>
    <x v="0"/>
    <x v="0"/>
    <s v="Vía terciaria mejorada"/>
    <x v="26"/>
    <s v="CURUMANI"/>
    <m/>
    <m/>
    <s v="PAGO PASIVOS EXIGIBLES - VIGENCIAS EXPIRADAS"/>
    <m/>
    <n v="426399372"/>
    <n v="426399372"/>
    <x v="7"/>
    <x v="73"/>
    <s v="PLANTA CENTRAL"/>
    <m/>
    <s v="JUSTIFICACION 1"/>
    <s v="NO"/>
    <n v="1396323"/>
  </r>
  <r>
    <s v="SVR"/>
    <x v="0"/>
    <x v="0"/>
    <s v="Vía terciaria mejorada"/>
    <x v="21"/>
    <s v="YOTOCO"/>
    <s v="N/A"/>
    <s v="N/A"/>
    <s v="PAGO PASIVOS EXIGIBLES - VIGENCIAS EXPIRADAS"/>
    <m/>
    <n v="53917757.420000002"/>
    <n v="53917757.420000002"/>
    <x v="8"/>
    <x v="74"/>
    <s v="PLANTA CENTRAL"/>
    <m/>
    <s v="JUSTIFICACION 1"/>
    <s v="NO"/>
    <n v="193523"/>
  </r>
  <r>
    <s v="SVR"/>
    <x v="0"/>
    <x v="0"/>
    <s v="Vía terciaria mejorada"/>
    <x v="21"/>
    <s v="LA UNION"/>
    <s v="N/A"/>
    <s v="N/A"/>
    <s v="PAGO PASIVOS EXIGIBLES - VIGENCIAS EXPIRADAS"/>
    <m/>
    <n v="6471404.3200000003"/>
    <n v="6471404.3200000003"/>
    <x v="8"/>
    <x v="74"/>
    <s v="PLANTA CENTRAL"/>
    <m/>
    <s v="JUSTIFICACION 1"/>
    <s v="NO"/>
    <n v="193523"/>
  </r>
  <r>
    <s v="SVR"/>
    <x v="0"/>
    <x v="0"/>
    <s v="Vía terciaria mejorada"/>
    <x v="21"/>
    <s v="DAGUA"/>
    <s v="N/A"/>
    <s v="N/A"/>
    <s v="PAGO PASIVOS EXIGIBLES - VIGENCIAS EXPIRADAS"/>
    <m/>
    <n v="6433636.7699999996"/>
    <n v="6433636.7699999996"/>
    <x v="8"/>
    <x v="74"/>
    <s v="PLANTA CENTRAL"/>
    <m/>
    <s v="JUSTIFICACION 1"/>
    <s v="NO"/>
    <n v="193523"/>
  </r>
  <r>
    <s v="SVR"/>
    <x v="0"/>
    <x v="0"/>
    <s v="Vía terciaria mejorada"/>
    <x v="21"/>
    <s v="ANSERMANUEVO"/>
    <s v="N/A"/>
    <s v="N/A"/>
    <s v="PAGO PASIVOS EXIGIBLES - VIGENCIAS EXPIRADAS"/>
    <m/>
    <n v="587401.26"/>
    <n v="587401.26"/>
    <x v="8"/>
    <x v="74"/>
    <s v="PLANTA CENTRAL"/>
    <m/>
    <s v="JUSTIFICACION 1"/>
    <s v="NO"/>
    <n v="193523"/>
  </r>
  <r>
    <s v="SVR"/>
    <x v="0"/>
    <x v="0"/>
    <s v="Vía terciaria mejorada"/>
    <x v="21"/>
    <s v="CAICEDONIA"/>
    <s v="N/A"/>
    <s v="N/A"/>
    <s v="PAGO PASIVOS EXIGIBLES - VIGENCIAS EXPIRADAS"/>
    <m/>
    <n v="1156951.68"/>
    <n v="1156951.68"/>
    <x v="8"/>
    <x v="74"/>
    <s v="PLANTA CENTRAL"/>
    <m/>
    <s v="JUSTIFICACION 1"/>
    <s v="NO"/>
    <n v="193523"/>
  </r>
  <r>
    <s v="SVR"/>
    <x v="0"/>
    <x v="0"/>
    <s v="Vía terciaria mejorada"/>
    <x v="27"/>
    <s v="CANTON DE SAN PABLO"/>
    <s v="N/A"/>
    <s v="N/A"/>
    <s v="PAGO PASIVOS EXIGIBLES - VIGENCIAS EXPIRADAS"/>
    <m/>
    <n v="3528088.2"/>
    <n v="3528088.2"/>
    <x v="8"/>
    <x v="75"/>
    <s v="PLANTA CENTRAL"/>
    <m/>
    <s v="JUSTIFICACION 1"/>
    <s v="NO"/>
    <n v="934423"/>
  </r>
  <r>
    <s v="SVR"/>
    <x v="0"/>
    <x v="0"/>
    <s v="Vía terciaria mejorada"/>
    <x v="27"/>
    <s v="ATRATO"/>
    <s v="N/A"/>
    <s v="N/A"/>
    <s v="PAGO PASIVOS EXIGIBLES - VIGENCIAS EXPIRADAS"/>
    <m/>
    <n v="3528088.2"/>
    <n v="3528088.2"/>
    <x v="8"/>
    <x v="75"/>
    <s v="PLANTA CENTRAL"/>
    <m/>
    <s v="JUSTIFICACION 1"/>
    <s v="NO"/>
    <n v="934423"/>
  </r>
  <r>
    <s v="SVR"/>
    <x v="0"/>
    <x v="0"/>
    <s v="Vía terciaria mejorada"/>
    <x v="27"/>
    <s v="CARMEN DE ATRATO"/>
    <s v="N/A"/>
    <s v="N/A"/>
    <s v="PAGO PASIVOS EXIGIBLES - VIGENCIAS EXPIRADAS"/>
    <m/>
    <n v="3528088.2"/>
    <n v="3528088.2"/>
    <x v="8"/>
    <x v="75"/>
    <s v="PLANTA CENTRAL"/>
    <m/>
    <s v="JUSTIFICACION 1"/>
    <s v="NO"/>
    <n v="934423"/>
  </r>
  <r>
    <s v="SVR"/>
    <x v="0"/>
    <x v="0"/>
    <s v="Vía terciaria mejorada"/>
    <x v="27"/>
    <s v="LITORAL DE SAN JUAN"/>
    <s v="N/A"/>
    <s v="N/A"/>
    <s v="PAGO PASIVOS EXIGIBLES - VIGENCIAS EXPIRADAS"/>
    <m/>
    <n v="3528088.2"/>
    <n v="3528088.2"/>
    <x v="8"/>
    <x v="75"/>
    <s v="PLANTA CENTRAL"/>
    <m/>
    <s v="JUSTIFICACION 1"/>
    <s v="NO"/>
    <n v="934423"/>
  </r>
  <r>
    <s v="SVR"/>
    <x v="0"/>
    <x v="0"/>
    <s v="Vía terciaria mejorada"/>
    <x v="27"/>
    <s v="UNGUIA"/>
    <s v="N/A"/>
    <s v="N/A"/>
    <s v="PAGO PASIVOS EXIGIBLES - VIGENCIAS EXPIRADAS"/>
    <m/>
    <n v="3528088.2"/>
    <n v="3528088.2"/>
    <x v="8"/>
    <x v="75"/>
    <s v="PLANTA CENTRAL"/>
    <m/>
    <s v="JUSTIFICACION 1"/>
    <s v="NO"/>
    <n v="934423"/>
  </r>
  <r>
    <s v="SVR"/>
    <x v="0"/>
    <x v="0"/>
    <s v="Vía terciaria mejorada"/>
    <x v="20"/>
    <s v="CUMBAL"/>
    <m/>
    <m/>
    <s v="PAGO PASIVOS EXIGIBLES - VIGENCIAS EXPIRADAS"/>
    <m/>
    <n v="7281723.8499999996"/>
    <n v="7281723.8499999996"/>
    <x v="8"/>
    <x v="76"/>
    <s v="PLANTA CENTRAL"/>
    <m/>
    <s v="JUSTIFICACION 1"/>
    <s v="NO"/>
    <n v="1404323"/>
  </r>
  <r>
    <s v="SVR"/>
    <x v="0"/>
    <x v="0"/>
    <s v="Vía terciaria mejorada"/>
    <x v="20"/>
    <s v="ALDANA"/>
    <m/>
    <m/>
    <s v="PAGO PASIVOS EXIGIBLES - VIGENCIAS EXPIRADAS"/>
    <m/>
    <n v="7281723.8499999996"/>
    <n v="7281723.8499999996"/>
    <x v="8"/>
    <x v="76"/>
    <s v="PLANTA CENTRAL"/>
    <m/>
    <s v="JUSTIFICACION 1"/>
    <s v="NO"/>
    <n v="1404323"/>
  </r>
  <r>
    <s v="SVR"/>
    <x v="0"/>
    <x v="0"/>
    <s v="Vía terciaria mejorada"/>
    <x v="20"/>
    <s v="CUASPUD"/>
    <m/>
    <m/>
    <s v="PAGO PASIVOS EXIGIBLES - VIGENCIAS EXPIRADAS"/>
    <m/>
    <n v="4854482.55"/>
    <n v="4854482.55"/>
    <x v="8"/>
    <x v="76"/>
    <s v="PLANTA CENTRAL"/>
    <m/>
    <s v="JUSTIFICACION 1"/>
    <s v="NO"/>
    <n v="1404323"/>
  </r>
  <r>
    <s v="SVR"/>
    <x v="0"/>
    <x v="0"/>
    <s v="Vía terciaria mejorada"/>
    <x v="20"/>
    <s v="GUACHUCAL"/>
    <m/>
    <m/>
    <s v="PAGO PASIVOS EXIGIBLES - VIGENCIAS EXPIRADAS"/>
    <m/>
    <n v="4854482.55"/>
    <n v="4854482.55"/>
    <x v="8"/>
    <x v="76"/>
    <s v="PLANTA CENTRAL"/>
    <m/>
    <s v="JUSTIFICACION 1"/>
    <s v="NO"/>
    <n v="1404323"/>
  </r>
  <r>
    <s v="SVR"/>
    <x v="0"/>
    <x v="0"/>
    <s v="Vía terciaria mejorada"/>
    <x v="20"/>
    <s v="IPIALES"/>
    <m/>
    <m/>
    <s v="PAGO PASIVOS EXIGIBLES - VIGENCIAS EXPIRADAS"/>
    <m/>
    <n v="4854482.55"/>
    <n v="4854482.55"/>
    <x v="8"/>
    <x v="76"/>
    <s v="PLANTA CENTRAL"/>
    <m/>
    <s v="JUSTIFICACION 1"/>
    <s v="NO"/>
    <n v="1404323"/>
  </r>
  <r>
    <s v="SVR"/>
    <x v="0"/>
    <x v="0"/>
    <s v="Vía terciaria mejorada"/>
    <x v="20"/>
    <s v="PASTO"/>
    <m/>
    <m/>
    <s v="PAGO PASIVOS EXIGIBLES - VIGENCIAS EXPIRADAS"/>
    <m/>
    <n v="4854482.55"/>
    <n v="4854482.55"/>
    <x v="8"/>
    <x v="76"/>
    <s v="PLANTA CENTRAL"/>
    <m/>
    <s v="JUSTIFICACION 1"/>
    <s v="NO"/>
    <n v="1404323"/>
  </r>
  <r>
    <s v="SVR"/>
    <x v="0"/>
    <x v="0"/>
    <s v="Vía terciaria mejorada"/>
    <x v="20"/>
    <s v="ILES"/>
    <m/>
    <m/>
    <s v="PAGO PASIVOS EXIGIBLES - VIGENCIAS EXPIRADAS"/>
    <m/>
    <n v="4854482.55"/>
    <n v="4854482.55"/>
    <x v="8"/>
    <x v="76"/>
    <s v="PLANTA CENTRAL"/>
    <m/>
    <s v="JUSTIFICACION 1"/>
    <s v="NO"/>
    <n v="1404323"/>
  </r>
  <r>
    <s v="SVR"/>
    <x v="0"/>
    <x v="0"/>
    <s v="Vía terciaria mejorada"/>
    <x v="20"/>
    <s v="SANTACRUZ"/>
    <m/>
    <m/>
    <s v="PAGO PASIVOS EXIGIBLES - VIGENCIAS EXPIRADAS"/>
    <m/>
    <n v="4854482.55"/>
    <n v="4854482.55"/>
    <x v="8"/>
    <x v="76"/>
    <s v="PLANTA CENTRAL"/>
    <m/>
    <s v="JUSTIFICACION 1"/>
    <s v="NO"/>
    <n v="1404323"/>
  </r>
  <r>
    <s v="SVR"/>
    <x v="0"/>
    <x v="0"/>
    <s v="Vía terciaria mejorada"/>
    <x v="20"/>
    <s v="GUACHUCAL"/>
    <m/>
    <m/>
    <s v="PAGO PASIVOS EXIGIBLES - VIGENCIAS EXPIRADAS"/>
    <n v="26505290.780000001"/>
    <m/>
    <n v="26505290.780000001"/>
    <x v="8"/>
    <x v="77"/>
    <s v="PLANTA CENTRAL"/>
    <m/>
    <s v="JUSTIFICACION 1"/>
    <s v="NO"/>
    <n v="1278023"/>
  </r>
  <r>
    <s v="SVR"/>
    <x v="0"/>
    <x v="0"/>
    <s v="Vía terciaria mejorada"/>
    <x v="13"/>
    <s v="MERCADERES"/>
    <m/>
    <m/>
    <s v="PAGO PASIVOS EXIGIBLES - VIGENCIAS EXPIRADAS"/>
    <m/>
    <n v="26995.040000000001"/>
    <n v="26995.040000000001"/>
    <x v="8"/>
    <x v="78"/>
    <s v="PLANTA CENTRAL"/>
    <m/>
    <s v="JUSTIFICACION 1"/>
    <s v="NO"/>
    <n v="1278623"/>
  </r>
  <r>
    <s v="SVR"/>
    <x v="0"/>
    <x v="0"/>
    <s v="Vía terciaria mejorada"/>
    <x v="13"/>
    <s v="SUCRE"/>
    <m/>
    <m/>
    <s v="PAGO PASIVOS EXIGIBLES - VIGENCIAS EXPIRADAS"/>
    <m/>
    <n v="28682.23"/>
    <n v="28682.23"/>
    <x v="8"/>
    <x v="78"/>
    <s v="PLANTA CENTRAL"/>
    <m/>
    <s v="JUSTIFICACION 1"/>
    <s v="NO"/>
    <n v="1278623"/>
  </r>
  <r>
    <s v="SVR"/>
    <x v="0"/>
    <x v="0"/>
    <s v="Vía terciaria mejorada"/>
    <x v="13"/>
    <s v="SUCRE "/>
    <m/>
    <m/>
    <s v="PAGO PASIVOS EXIGIBLES - VIGENCIAS EXPIRADAS"/>
    <m/>
    <n v="28682.23"/>
    <n v="28682.23"/>
    <x v="8"/>
    <x v="78"/>
    <s v="PLANTA CENTRAL"/>
    <m/>
    <s v="JUSTIFICACION 1"/>
    <s v="NO"/>
    <n v="1278623"/>
  </r>
  <r>
    <s v="SVR"/>
    <x v="0"/>
    <x v="0"/>
    <s v="Vía terciaria mejorada"/>
    <x v="13"/>
    <s v="BOLIVAR"/>
    <m/>
    <m/>
    <s v="PAGO PASIVOS EXIGIBLES - VIGENCIAS EXPIRADAS"/>
    <m/>
    <n v="26995.040000000001"/>
    <n v="26995.040000000001"/>
    <x v="8"/>
    <x v="78"/>
    <s v="PLANTA CENTRAL"/>
    <m/>
    <s v="JUSTIFICACION 1"/>
    <s v="NO"/>
    <n v="1278623"/>
  </r>
  <r>
    <s v="SVR"/>
    <x v="0"/>
    <x v="0"/>
    <s v="Vía terciaria mejorada"/>
    <x v="13"/>
    <s v="SANTANDER DE QUILICHAO"/>
    <m/>
    <m/>
    <s v="PAGO PASIVOS EXIGIBLES - VIGENCIAS EXPIRADAS"/>
    <m/>
    <n v="26995.040000000001"/>
    <n v="26995.040000000001"/>
    <x v="8"/>
    <x v="78"/>
    <s v="PLANTA CENTRAL"/>
    <m/>
    <s v="JUSTIFICACION 1"/>
    <s v="NO"/>
    <n v="1278623"/>
  </r>
  <r>
    <s v="SVR"/>
    <x v="0"/>
    <x v="0"/>
    <s v="Vía terciaria mejorada"/>
    <x v="13"/>
    <s v="PUERTO TEJADA"/>
    <m/>
    <m/>
    <s v="PAGO PASIVOS EXIGIBLES - VIGENCIAS EXPIRADAS"/>
    <m/>
    <n v="30369.42"/>
    <n v="30369.42"/>
    <x v="8"/>
    <x v="78"/>
    <s v="PLANTA CENTRAL"/>
    <m/>
    <s v="JUSTIFICACION 1"/>
    <s v="NO"/>
    <n v="1278623"/>
  </r>
  <r>
    <s v="SVR"/>
    <x v="0"/>
    <x v="0"/>
    <s v="Vía terciaria mejorada"/>
    <x v="0"/>
    <s v="SALADO BLANCO"/>
    <m/>
    <m/>
    <s v="PAGO PASIVOS EXIGIBLES - VIGENCIAS EXPIRADAS"/>
    <m/>
    <n v="8088192"/>
    <n v="8088192"/>
    <x v="8"/>
    <x v="79"/>
    <s v="PLANTA CENTRAL"/>
    <m/>
    <s v="JUSTIFICACION 1"/>
    <s v="NO"/>
    <n v="1446723"/>
  </r>
  <r>
    <s v="SVR"/>
    <x v="0"/>
    <x v="0"/>
    <s v="Vía terciaria mejorada"/>
    <x v="19"/>
    <s v="BITUIMA "/>
    <m/>
    <m/>
    <s v="PAGO PASIVOS EXIGIBLES - VIGENCIAS EXPIRADAS"/>
    <m/>
    <n v="34433820.600000001"/>
    <n v="34433820.600000001"/>
    <x v="8"/>
    <x v="80"/>
    <s v="PLANTA CENTRAL"/>
    <m/>
    <s v="JUSTIFICACION 1"/>
    <s v="NO"/>
    <n v="1447623"/>
  </r>
  <r>
    <s v="SVR"/>
    <x v="1"/>
    <x v="1"/>
    <s v="Vía terciaria con mantenimiento "/>
    <x v="19"/>
    <s v="BITUIMA "/>
    <m/>
    <m/>
    <s v="PAGO PASIVOS EXIGIBLES - VIGENCIAS EXPIRADAS"/>
    <m/>
    <n v="4000000"/>
    <n v="4000000"/>
    <x v="8"/>
    <x v="80"/>
    <s v="PLANTA CENTRAL"/>
    <m/>
    <s v="JUSTIFICACION 1"/>
    <s v="NO"/>
    <n v="1447623"/>
  </r>
  <r>
    <s v="SVR"/>
    <x v="0"/>
    <x v="0"/>
    <s v="Vía terciaria mejorada"/>
    <x v="20"/>
    <s v="EL ROSARIO"/>
    <m/>
    <m/>
    <s v="PAGO PASIVOS EXIGIBLES - VIGENCIAS EXPIRADAS"/>
    <m/>
    <n v="1533060"/>
    <n v="1533060"/>
    <x v="8"/>
    <x v="81"/>
    <s v="PLANTA CENTRAL"/>
    <m/>
    <s v="JUSTIFICACION 1"/>
    <s v="NO"/>
    <n v="1449523"/>
  </r>
  <r>
    <s v="SVR"/>
    <x v="1"/>
    <x v="1"/>
    <s v="Vía terciaria con mantenimiento "/>
    <x v="20"/>
    <s v="EL ROSARIO"/>
    <m/>
    <m/>
    <s v="PAGO PASIVOS EXIGIBLES - VIGENCIAS EXPIRADAS"/>
    <m/>
    <n v="63878"/>
    <n v="63878"/>
    <x v="8"/>
    <x v="81"/>
    <s v="PLANTA CENTRAL"/>
    <m/>
    <s v="JUSTIFICACION 1"/>
    <s v="NO"/>
    <n v="1449523"/>
  </r>
  <r>
    <s v="SVR"/>
    <x v="0"/>
    <x v="0"/>
    <s v="Vía terciaria mejorada"/>
    <x v="13"/>
    <s v="SUCRE"/>
    <m/>
    <m/>
    <s v="PAGO PASIVOS EXIGIBLES - VIGENCIAS EXPIRADAS"/>
    <m/>
    <n v="22967708"/>
    <n v="22967708"/>
    <x v="8"/>
    <x v="82"/>
    <s v="PLANTA CENTRAL"/>
    <m/>
    <s v="JUSTIFICACION 1"/>
    <s v="NO"/>
    <n v="1446223"/>
  </r>
  <r>
    <s v="SVR"/>
    <x v="0"/>
    <x v="0"/>
    <s v="Vía terciaria mejorada"/>
    <x v="12"/>
    <s v="CARMEN DE BOLIVAR"/>
    <m/>
    <m/>
    <s v="PAGO PASIVOS EXIGIBLES - VIGENCIAS EXPIRADAS"/>
    <m/>
    <n v="12841579.960000001"/>
    <n v="12841579.960000001"/>
    <x v="8"/>
    <x v="83"/>
    <s v="DT"/>
    <m/>
    <s v="DT BOLIVAR"/>
    <s v="NO"/>
    <m/>
  </r>
  <r>
    <s v="SVR"/>
    <x v="0"/>
    <x v="0"/>
    <s v="Vía terciaria mejorada"/>
    <x v="9"/>
    <s v="LA JAGUA DEL PILAR"/>
    <s v="N/A"/>
    <s v="N/A"/>
    <s v="PAGO PASIVOS EXIGIBLES - VIGENCIAS EXPIRADAS"/>
    <n v="0"/>
    <n v="85656244"/>
    <n v="85656244"/>
    <x v="9"/>
    <x v="84"/>
    <s v="PLANTA CENTRAL"/>
    <m/>
    <s v="JUSTIFICACION 1"/>
    <s v="NO"/>
    <n v="1167823"/>
  </r>
  <r>
    <s v="SVR"/>
    <x v="0"/>
    <x v="0"/>
    <s v="Vía terciaria mejorada"/>
    <x v="6"/>
    <s v="APARTADO "/>
    <s v="N/A"/>
    <s v="N/A"/>
    <s v="PAGO PASIVOS EXIGIBLES - VIGENCIAS EXPIRADAS"/>
    <n v="0"/>
    <n v="5584333.2420168063"/>
    <n v="5584333.2420168063"/>
    <x v="9"/>
    <x v="85"/>
    <s v="PLANTA CENTRAL"/>
    <m/>
    <s v="JUSTIFICACION 1"/>
    <s v="NO"/>
    <n v="1203223"/>
  </r>
  <r>
    <s v="SVR"/>
    <x v="0"/>
    <x v="0"/>
    <s v="Vía terciaria mejorada"/>
    <x v="6"/>
    <s v="EL RETIRO"/>
    <s v="N/A"/>
    <s v="N/A"/>
    <s v="PAGO PASIVOS EXIGIBLES - VIGENCIAS EXPIRADAS"/>
    <n v="0"/>
    <n v="27995623.247983195"/>
    <n v="27995623.247983195"/>
    <x v="9"/>
    <x v="85"/>
    <s v="PLANTA CENTRAL"/>
    <m/>
    <s v="JUSTIFICACION 1"/>
    <s v="NO"/>
    <n v="1203223"/>
  </r>
  <r>
    <s v="SVR"/>
    <x v="0"/>
    <x v="0"/>
    <s v="Vía terciaria mejorada"/>
    <x v="6"/>
    <s v="GUADALUPE "/>
    <s v="N/A"/>
    <s v="N/A"/>
    <s v="PAGO PASIVOS EXIGIBLES - VIGENCIAS EXPIRADAS"/>
    <n v="0"/>
    <n v="7251047.5"/>
    <n v="7251047.5"/>
    <x v="9"/>
    <x v="86"/>
    <s v="PLANTA CENTRAL"/>
    <m/>
    <s v="JUSTIFICACION 1"/>
    <s v="NO"/>
    <n v="1012623"/>
  </r>
  <r>
    <s v="SVR"/>
    <x v="0"/>
    <x v="0"/>
    <s v="Vía terciaria mejorada"/>
    <x v="6"/>
    <s v="CAREPA "/>
    <s v="N/A"/>
    <s v="N/A"/>
    <s v="PAGO PASIVOS EXIGIBLES - VIGENCIAS EXPIRADAS"/>
    <n v="0"/>
    <n v="7251047.5"/>
    <n v="7251047.5"/>
    <x v="9"/>
    <x v="86"/>
    <s v="PLANTA CENTRAL"/>
    <m/>
    <s v="JUSTIFICACION 1"/>
    <s v="NO"/>
    <n v="1012623"/>
  </r>
  <r>
    <s v="SVR"/>
    <x v="0"/>
    <x v="0"/>
    <s v="Vía terciaria mejorada"/>
    <x v="19"/>
    <s v="QUETAME"/>
    <m/>
    <m/>
    <s v="PAGO PASIVOS EXIGIBLES - VIGENCIAS EXPIRADAS"/>
    <m/>
    <n v="29060958.59"/>
    <n v="29060958.59"/>
    <x v="9"/>
    <x v="87"/>
    <s v="PLANTA CENTRAL"/>
    <m/>
    <s v="JUSTIFICACION 1"/>
    <s v="NO"/>
    <n v="919523"/>
  </r>
  <r>
    <s v="SVR"/>
    <x v="1"/>
    <x v="1"/>
    <s v="Vía terciaria con mantenimiento "/>
    <x v="17"/>
    <s v="SANTA ROSA DE CABAL"/>
    <m/>
    <m/>
    <s v="PAGO PASIVOS EXIGIBLES - VIGENCIAS EXPIRADAS"/>
    <m/>
    <n v="708820.61"/>
    <n v="708820.61"/>
    <x v="9"/>
    <x v="88"/>
    <s v="PLANTA CENTRAL"/>
    <m/>
    <s v="JUSTIFICACION 1"/>
    <s v="SI"/>
    <n v="1434123"/>
  </r>
  <r>
    <s v="SVR"/>
    <x v="1"/>
    <x v="1"/>
    <s v="Vía terciaria con mantenimiento "/>
    <x v="17"/>
    <s v="DOSQUEBRADAS"/>
    <m/>
    <m/>
    <s v="PAGO PASIVOS EXIGIBLES - VIGENCIAS EXPIRADAS"/>
    <m/>
    <n v="720685.33"/>
    <n v="720685.33"/>
    <x v="9"/>
    <x v="88"/>
    <s v="PLANTA CENTRAL"/>
    <m/>
    <s v="JUSTIFICACION 1"/>
    <s v="SI"/>
    <n v="1434123"/>
  </r>
  <r>
    <s v="SVR"/>
    <x v="1"/>
    <x v="1"/>
    <s v="Vía terciaria con mantenimiento "/>
    <x v="17"/>
    <s v="MARSELLA"/>
    <m/>
    <m/>
    <s v="PAGO PASIVOS EXIGIBLES - VIGENCIAS EXPIRADAS"/>
    <m/>
    <n v="511815.8"/>
    <n v="511815.8"/>
    <x v="9"/>
    <x v="88"/>
    <s v="PLANTA CENTRAL"/>
    <m/>
    <s v="JUSTIFICACION 1"/>
    <s v="SI"/>
    <n v="1434123"/>
  </r>
  <r>
    <s v="SVR"/>
    <x v="1"/>
    <x v="1"/>
    <s v="Vía terciaria con mantenimiento "/>
    <x v="17"/>
    <s v="APIA"/>
    <m/>
    <m/>
    <s v="PAGO PASIVOS EXIGIBLES - VIGENCIAS EXPIRADAS"/>
    <m/>
    <n v="1020255.38"/>
    <n v="1020255.38"/>
    <x v="9"/>
    <x v="88"/>
    <s v="PLANTA CENTRAL"/>
    <m/>
    <s v="JUSTIFICACION 1"/>
    <s v="SI"/>
    <n v="1434123"/>
  </r>
  <r>
    <s v="SVR"/>
    <x v="1"/>
    <x v="1"/>
    <s v="Vía terciaria con mantenimiento "/>
    <x v="17"/>
    <s v="LA CELIA"/>
    <m/>
    <m/>
    <s v="PAGO PASIVOS EXIGIBLES - VIGENCIAS EXPIRADAS"/>
    <m/>
    <n v="116574.68"/>
    <n v="116574.68"/>
    <x v="9"/>
    <x v="88"/>
    <s v="PLANTA CENTRAL"/>
    <m/>
    <s v="JUSTIFICACION 1"/>
    <s v="SI"/>
    <n v="1434123"/>
  </r>
  <r>
    <s v="SVR"/>
    <x v="1"/>
    <x v="1"/>
    <s v="Vía terciaria con mantenimiento "/>
    <x v="17"/>
    <s v="QUINCHIA"/>
    <m/>
    <m/>
    <s v="PAGO PASIVOS EXIGIBLES - VIGENCIAS EXPIRADAS"/>
    <m/>
    <n v="629342.97"/>
    <n v="629342.97"/>
    <x v="9"/>
    <x v="88"/>
    <s v="PLANTA CENTRAL"/>
    <m/>
    <s v="JUSTIFICACION 1"/>
    <s v="SI"/>
    <n v="1434123"/>
  </r>
  <r>
    <s v="SVR"/>
    <x v="1"/>
    <x v="1"/>
    <s v="Vía terciaria con mantenimiento "/>
    <x v="17"/>
    <s v="MISTRATO"/>
    <m/>
    <m/>
    <s v="PAGO PASIVOS EXIGIBLES - VIGENCIAS EXPIRADAS"/>
    <m/>
    <n v="358648.93"/>
    <n v="358648.93"/>
    <x v="9"/>
    <x v="88"/>
    <s v="PLANTA CENTRAL"/>
    <m/>
    <s v="JUSTIFICACION 1"/>
    <s v="SI"/>
    <n v="1434123"/>
  </r>
  <r>
    <s v="SVR"/>
    <x v="0"/>
    <x v="0"/>
    <s v="Vía terciaria mejorada"/>
    <x v="12"/>
    <s v="CANTAGALLO"/>
    <m/>
    <m/>
    <s v="PAGO PASIVOS EXIGIBLES - VIGENCIAS EXPIRADAS"/>
    <m/>
    <n v="15000000"/>
    <n v="15000000"/>
    <x v="9"/>
    <x v="89"/>
    <s v="PLANTA CENTRAL"/>
    <m/>
    <s v="JUSTIFICACION 1"/>
    <s v="NO"/>
    <n v="1434323"/>
  </r>
  <r>
    <s v="SVR"/>
    <x v="0"/>
    <x v="0"/>
    <s v="Vía terciaria mejorada"/>
    <x v="28"/>
    <s v="PUERTO RONDON"/>
    <m/>
    <m/>
    <s v="PAGO PASIVOS EXIGIBLES - VIGENCIAS EXPIRADAS"/>
    <m/>
    <n v="34812021"/>
    <n v="34812021"/>
    <x v="9"/>
    <x v="90"/>
    <s v="PLANTA CENTRAL"/>
    <m/>
    <s v="JUSTIFICACION 1"/>
    <s v="NO"/>
    <n v="1442023"/>
  </r>
  <r>
    <s v="SVR"/>
    <x v="0"/>
    <x v="0"/>
    <s v="Vía terciaria mejorada"/>
    <x v="12"/>
    <s v="MAGANGUE"/>
    <m/>
    <m/>
    <s v="PAGO PASIVOS EXIGIBLES - VIGENCIAS EXPIRADAS"/>
    <m/>
    <n v="33314173.100000001"/>
    <n v="33314173.100000001"/>
    <x v="9"/>
    <x v="91"/>
    <s v="PLANTA CENTRAL"/>
    <m/>
    <s v="JUSTIFICACION 1"/>
    <s v="NO"/>
    <n v="1206623"/>
  </r>
  <r>
    <s v="SVR"/>
    <x v="0"/>
    <x v="0"/>
    <s v="Vía terciaria mejorada"/>
    <x v="12"/>
    <s v="PINILLOS "/>
    <m/>
    <m/>
    <s v="PAGO PASIVOS EXIGIBLES - VIGENCIAS EXPIRADAS"/>
    <m/>
    <n v="11704565.9"/>
    <n v="11704565.9"/>
    <x v="9"/>
    <x v="91"/>
    <s v="PLANTA CENTRAL"/>
    <m/>
    <s v="JUSTIFICACION 1"/>
    <s v="NO"/>
    <n v="1206623"/>
  </r>
  <r>
    <s v="SVR"/>
    <x v="0"/>
    <x v="0"/>
    <s v="Vía terciaria mejorada"/>
    <x v="29"/>
    <s v="BUENAVISTA"/>
    <m/>
    <m/>
    <s v="PAGO PASIVOS EXIGIBLES - VIGENCIAS EXPIRADAS"/>
    <m/>
    <n v="3928005.5"/>
    <n v="3928005.5"/>
    <x v="9"/>
    <x v="92"/>
    <s v="PLANTA CENTRAL"/>
    <m/>
    <s v="JUSTIFICACION 1"/>
    <s v="NO"/>
    <n v="1356323"/>
  </r>
  <r>
    <s v="SVR"/>
    <x v="0"/>
    <x v="0"/>
    <s v="Vía terciaria mejorada"/>
    <x v="29"/>
    <s v="CAIMITO"/>
    <m/>
    <m/>
    <s v="PAGO PASIVOS EXIGIBLES - VIGENCIAS EXPIRADAS"/>
    <m/>
    <n v="3928005.5"/>
    <n v="3928005.5"/>
    <x v="9"/>
    <x v="92"/>
    <s v="PLANTA CENTRAL"/>
    <m/>
    <s v="JUSTIFICACION 1"/>
    <s v="NO"/>
    <n v="1356323"/>
  </r>
  <r>
    <s v="SVR"/>
    <x v="0"/>
    <x v="0"/>
    <s v="Vía terciaria mejorada"/>
    <x v="29"/>
    <s v="SINCE"/>
    <m/>
    <m/>
    <s v="PAGO PASIVOS EXIGIBLES - VIGENCIAS EXPIRADAS"/>
    <m/>
    <n v="3928005.5"/>
    <n v="3928005.5"/>
    <x v="9"/>
    <x v="92"/>
    <s v="PLANTA CENTRAL"/>
    <m/>
    <s v="JUSTIFICACION 1"/>
    <s v="NO"/>
    <n v="1356323"/>
  </r>
  <r>
    <s v="SVR"/>
    <x v="0"/>
    <x v="0"/>
    <s v="Vía terciaria mejorada"/>
    <x v="29"/>
    <s v="SINCELEJO"/>
    <m/>
    <m/>
    <s v="PAGO PASIVOS EXIGIBLES - VIGENCIAS EXPIRADAS"/>
    <m/>
    <n v="3928005.5"/>
    <n v="3928005.5"/>
    <x v="9"/>
    <x v="92"/>
    <s v="PLANTA CENTRAL"/>
    <m/>
    <s v="JUSTIFICACION 1"/>
    <s v="NO"/>
    <n v="1356323"/>
  </r>
  <r>
    <s v="SVR"/>
    <x v="0"/>
    <x v="0"/>
    <s v="Vía terciaria mejorada"/>
    <x v="9"/>
    <s v="ALBANIA"/>
    <m/>
    <m/>
    <s v="PAGO PASIVOS EXIGIBLES - VIGENCIAS EXPIRADAS"/>
    <m/>
    <n v="17037039.239999998"/>
    <n v="17037039.239999998"/>
    <x v="9"/>
    <x v="93"/>
    <s v="DT"/>
    <m/>
    <s v="DT GUAJIRA"/>
    <s v="NO"/>
    <n v="949223"/>
  </r>
  <r>
    <s v="SVR"/>
    <x v="1"/>
    <x v="1"/>
    <s v="Vía terciaria con mantenimiento "/>
    <x v="9"/>
    <s v="ALBANIA"/>
    <m/>
    <m/>
    <s v="PAGO PASIVOS EXIGIBLES - VIGENCIAS EXPIRADAS"/>
    <m/>
    <n v="19487629.98"/>
    <n v="19487629.98"/>
    <x v="9"/>
    <x v="93"/>
    <s v="DT"/>
    <m/>
    <s v="DT GUAJIRA"/>
    <s v="NO"/>
    <n v="949223"/>
  </r>
  <r>
    <s v="SVR"/>
    <x v="0"/>
    <x v="0"/>
    <s v="Vía terciaria mejorada"/>
    <x v="13"/>
    <s v="SOTARÁ "/>
    <m/>
    <m/>
    <m/>
    <m/>
    <n v="27157444"/>
    <n v="27157444"/>
    <x v="10"/>
    <x v="94"/>
    <s v="PLANTA CENTRAL"/>
    <m/>
    <s v="JUSTIFIACION 5"/>
    <s v="NO"/>
    <n v="1172223"/>
  </r>
  <r>
    <s v="SVR"/>
    <x v="1"/>
    <x v="1"/>
    <s v="Vía terciaria con mantenimiento "/>
    <x v="13"/>
    <s v="SOTARÁ "/>
    <m/>
    <m/>
    <m/>
    <m/>
    <n v="362270"/>
    <n v="362270"/>
    <x v="10"/>
    <x v="94"/>
    <s v="PLANTA CENTRAL"/>
    <m/>
    <s v="JUSTIFIACION 5"/>
    <s v="NO"/>
    <n v="1172223"/>
  </r>
  <r>
    <s v="SVR"/>
    <x v="0"/>
    <x v="0"/>
    <s v="Vía terciaria mejorada"/>
    <x v="13"/>
    <s v="SOTARÁ "/>
    <s v="N/A"/>
    <s v="N/A"/>
    <s v="PAGO PASIVOS EXIGIBLES - VIGENCIAS EXPIRADAS"/>
    <n v="0"/>
    <n v="168042556"/>
    <n v="168042556"/>
    <x v="10"/>
    <x v="94"/>
    <s v="PLANTA CENTRAL"/>
    <m/>
    <s v="JUSTIFICACION 1"/>
    <s v="NO"/>
    <n v="1172223"/>
  </r>
  <r>
    <s v="SVR"/>
    <x v="1"/>
    <x v="1"/>
    <s v="Vía terciaria con mantenimiento "/>
    <x v="13"/>
    <s v="SOTARÁ "/>
    <s v="N/A"/>
    <s v="N/A"/>
    <s v="PAGO PASIVOS EXIGIBLES - VIGENCIAS EXPIRADAS"/>
    <n v="0"/>
    <n v="9738900"/>
    <n v="9738900"/>
    <x v="10"/>
    <x v="94"/>
    <s v="PLANTA CENTRAL"/>
    <m/>
    <s v="JUSTIFICACION 1"/>
    <s v="NO"/>
    <n v="1172223"/>
  </r>
  <r>
    <s v="SVR"/>
    <x v="0"/>
    <x v="0"/>
    <s v="Vía terciaria mejorada"/>
    <x v="7"/>
    <s v="LA MERCED"/>
    <m/>
    <m/>
    <s v="PAGO PASIVOS EXIGIBLES - VIGENCIAS EXPIRADAS"/>
    <n v="42283269.039999999"/>
    <m/>
    <n v="42283269.039999999"/>
    <x v="10"/>
    <x v="95"/>
    <s v="PLANTA CENTRAL"/>
    <m/>
    <s v="JUSTIFICACION 1"/>
    <s v="NO"/>
    <n v="1199923"/>
  </r>
  <r>
    <s v="SVR"/>
    <x v="0"/>
    <x v="0"/>
    <s v="Vía terciaria mejorada"/>
    <x v="15"/>
    <s v="CARMEN DE ATRATO"/>
    <m/>
    <m/>
    <s v="PAGO PASIVOS EXIGIBLES - VIGENCIAS EXPIRADAS"/>
    <n v="515551738.07999998"/>
    <m/>
    <n v="515551738.07999998"/>
    <x v="10"/>
    <x v="96"/>
    <s v="PLANTA CENTRAL"/>
    <s v="CORREGIDO EN LA SOLICITUD "/>
    <s v="JUSTIFICACION 1"/>
    <s v="NO"/>
    <n v="1195523"/>
  </r>
  <r>
    <s v="SVR"/>
    <x v="0"/>
    <x v="0"/>
    <s v="Vía terciaria mejorada"/>
    <x v="30"/>
    <s v="LA MERCED"/>
    <m/>
    <m/>
    <s v="PAGO PASIVOS EXIGIBLES - VIGENCIAS EXPIRADAS"/>
    <m/>
    <n v="21094182.809999999"/>
    <n v="21094182.809999999"/>
    <x v="10"/>
    <x v="97"/>
    <s v="PLANTA CENTRAL"/>
    <m/>
    <s v="JUSTIFICACION 1"/>
    <s v="SI"/>
    <n v="1206623"/>
  </r>
  <r>
    <s v="SVR"/>
    <x v="1"/>
    <x v="1"/>
    <s v="Vía terciaria con mantenimiento "/>
    <x v="30"/>
    <s v="LA MERCED"/>
    <m/>
    <m/>
    <s v="PAGO PASIVOS EXIGIBLES - VIGENCIAS EXPIRADAS"/>
    <m/>
    <n v="13670355.390000001"/>
    <n v="13670355.390000001"/>
    <x v="10"/>
    <x v="97"/>
    <s v="PLANTA CENTRAL"/>
    <m/>
    <s v="JUSTIFICACION 1"/>
    <s v="SI"/>
    <n v="1206623"/>
  </r>
  <r>
    <s v="SVR"/>
    <x v="0"/>
    <x v="0"/>
    <s v="Vía terciaria mejorada"/>
    <x v="31"/>
    <s v="SALENTO"/>
    <m/>
    <m/>
    <s v="PAGO PASIVOS EXIGIBLES - VIGENCIAS EXPIRADAS"/>
    <m/>
    <n v="21030903"/>
    <n v="21030903"/>
    <x v="10"/>
    <x v="98"/>
    <s v="PLANTA CENTRAL"/>
    <m/>
    <s v="JUSTIFICACION 1"/>
    <s v="NO"/>
    <n v="1218123"/>
  </r>
  <r>
    <s v="SVR"/>
    <x v="1"/>
    <x v="1"/>
    <s v="Vía terciaria con mantenimiento "/>
    <x v="31"/>
    <s v="SALENTO"/>
    <m/>
    <m/>
    <s v="PAGO PASIVOS EXIGIBLES - VIGENCIAS EXPIRADAS"/>
    <m/>
    <n v="7999999"/>
    <n v="7999999"/>
    <x v="10"/>
    <x v="98"/>
    <s v="PLANTA CENTRAL"/>
    <m/>
    <s v="JUSTIFICACION 1"/>
    <s v="NO"/>
    <n v="1218123"/>
  </r>
  <r>
    <s v="SVR"/>
    <x v="0"/>
    <x v="0"/>
    <s v="Vía terciaria mejorada"/>
    <x v="15"/>
    <s v="LLORO"/>
    <m/>
    <m/>
    <s v="PAGO PASIVOS EXIGIBLES - VIGENCIAS EXPIRADAS"/>
    <n v="949186438.98000002"/>
    <m/>
    <n v="949186438.98000002"/>
    <x v="10"/>
    <x v="99"/>
    <s v="PLANTA CENTRAL"/>
    <m/>
    <s v="JUSTIFICACION 1"/>
    <s v="NO "/>
    <n v="1302423"/>
  </r>
  <r>
    <s v="SVR"/>
    <x v="0"/>
    <x v="0"/>
    <s v="Vía terciaria mejorada"/>
    <x v="1"/>
    <s v="TUTA"/>
    <m/>
    <m/>
    <s v="PAGO PASIVOS EXIGIBLES - VIGENCIAS EXPIRADAS"/>
    <n v="403476252.73000002"/>
    <m/>
    <n v="403476252.73000002"/>
    <x v="10"/>
    <x v="100"/>
    <s v="PLANTA CENTRAL"/>
    <m/>
    <s v="JUSTIFICACION 1"/>
    <s v="NO"/>
    <n v="1335623"/>
  </r>
  <r>
    <s v="SVR"/>
    <x v="1"/>
    <x v="1"/>
    <s v="Vía terciaria con mantenimiento "/>
    <x v="1"/>
    <s v="TUTA"/>
    <m/>
    <m/>
    <s v="PAGO PASIVOS EXIGIBLES - VIGENCIAS EXPIRADAS"/>
    <n v="74756980"/>
    <m/>
    <n v="74756980"/>
    <x v="10"/>
    <x v="100"/>
    <s v="PLANTA CENTRAL"/>
    <m/>
    <s v="JUSTIFICACION 1"/>
    <s v="NO"/>
    <n v="1335623"/>
  </r>
  <r>
    <s v="SVR"/>
    <x v="0"/>
    <x v="0"/>
    <s v="Vía terciaria mejorada"/>
    <x v="1"/>
    <s v="BERBEO"/>
    <m/>
    <m/>
    <s v="PAGO PASIVOS EXIGIBLES - VIGENCIAS EXPIRADAS"/>
    <n v="430590727"/>
    <m/>
    <n v="430590727"/>
    <x v="10"/>
    <x v="101"/>
    <s v="PLANTA CENTRAL"/>
    <s v="Se corrige el valor según las actas presentadas 19 junio "/>
    <s v="JUSTIFICACION 1"/>
    <s v="NO"/>
    <n v="1413423"/>
  </r>
  <r>
    <s v="SVR"/>
    <x v="1"/>
    <x v="1"/>
    <s v="Vía terciaria con mantenimiento "/>
    <x v="1"/>
    <s v="BERBEO"/>
    <m/>
    <m/>
    <s v="PAGO PASIVOS EXIGIBLES - VIGENCIAS EXPIRADAS"/>
    <n v="42971591"/>
    <m/>
    <n v="42971591"/>
    <x v="10"/>
    <x v="101"/>
    <s v="PLANTA CENTRAL"/>
    <m/>
    <s v="JUSTIFICACION 1"/>
    <s v="NO"/>
    <n v="1413423"/>
  </r>
  <r>
    <s v="SVR"/>
    <x v="0"/>
    <x v="0"/>
    <s v="Vía terciaria mejorada"/>
    <x v="22"/>
    <s v="MESETAS"/>
    <m/>
    <m/>
    <s v="PAGO PASIVOS EXIGIBLES - VIGENCIAS EXPIRADAS"/>
    <m/>
    <n v="37383677"/>
    <n v="37383677"/>
    <x v="10"/>
    <x v="102"/>
    <s v="DT"/>
    <m/>
    <s v="DT META"/>
    <s v="NO"/>
    <n v="1125723"/>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9">
  <r>
    <x v="0"/>
    <n v="1"/>
    <s v="5531-2025"/>
    <s v="1650/2021"/>
    <n v="48188742.999999993"/>
    <n v="156125"/>
    <d v="2025-12-26T00:00:00"/>
    <s v="MI-SVR-R25-0291"/>
    <d v="2025-12-26T00:00:00"/>
    <x v="0"/>
    <d v="2025-12-26T00:00:00"/>
    <s v="CON SOPORTES "/>
  </r>
  <r>
    <x v="0"/>
    <m/>
    <s v="5531-2025"/>
    <s v="1366/2023"/>
    <n v="15157268"/>
    <n v="156125"/>
    <d v="2025-12-26T00:00:00"/>
    <s v="MI-SVR-R25-0282"/>
    <d v="2025-12-26T00:00:00"/>
    <x v="1"/>
    <d v="2025-12-26T00:00:00"/>
    <s v="CON SOPORTES "/>
  </r>
  <r>
    <x v="0"/>
    <m/>
    <s v="5531-2025"/>
    <s v="1477/2023"/>
    <n v="54080775.700000003"/>
    <n v="156125"/>
    <d v="2025-12-26T00:00:00"/>
    <s v="MI-SVR-R25-0283 "/>
    <d v="2025-12-26T00:00:00"/>
    <x v="2"/>
    <d v="2025-12-26T00:00:00"/>
    <s v="CON SOPORTES "/>
  </r>
  <r>
    <x v="0"/>
    <m/>
    <s v="5531-2025"/>
    <s v="1510/2022"/>
    <n v="24075300.000000004"/>
    <n v="156125"/>
    <d v="2025-12-26T00:00:00"/>
    <s v="MI-SVR-R25-0284"/>
    <d v="2025-12-26T00:00:00"/>
    <x v="3"/>
    <d v="2025-12-26T00:00:00"/>
    <s v="CON SOPORTES "/>
  </r>
  <r>
    <x v="0"/>
    <m/>
    <s v="5531-2025"/>
    <s v="1521/2023"/>
    <n v="33479555.199999999"/>
    <n v="156125"/>
    <d v="2025-12-26T00:00:00"/>
    <s v="MI-SVR-R25-0295"/>
    <d v="2025-12-26T00:00:00"/>
    <x v="4"/>
    <d v="2025-12-26T00:00:00"/>
    <s v="CON SOPORTES "/>
  </r>
  <r>
    <x v="0"/>
    <m/>
    <s v="5531-2025"/>
    <s v="1566/2022"/>
    <n v="22623359"/>
    <n v="156125"/>
    <d v="2025-12-26T00:00:00"/>
    <s v="MI-SVR-R25-0294"/>
    <d v="2025-12-26T00:00:00"/>
    <x v="5"/>
    <d v="2025-12-26T00:00:00"/>
    <s v="CON SOPORTES "/>
  </r>
  <r>
    <x v="0"/>
    <m/>
    <s v="5531-2025"/>
    <s v="1620/2020"/>
    <n v="26838488.239999998"/>
    <n v="156125"/>
    <d v="2025-12-26T00:00:00"/>
    <s v="MI-SVR-R25-0292"/>
    <d v="2025-12-26T00:00:00"/>
    <x v="6"/>
    <d v="2025-12-26T00:00:00"/>
    <s v="CON SOPORTES "/>
  </r>
  <r>
    <x v="0"/>
    <m/>
    <s v="5531-2025"/>
    <s v="1637/2022"/>
    <n v="18382287"/>
    <n v="156125"/>
    <d v="2025-12-26T00:00:00"/>
    <s v="MI-SVR-R25-0292"/>
    <d v="2025-12-26T00:00:00"/>
    <x v="7"/>
    <d v="2025-12-26T00:00:00"/>
    <s v="CON SOPORTES "/>
  </r>
  <r>
    <x v="0"/>
    <m/>
    <s v="5531-2025"/>
    <s v="961/2022"/>
    <n v="13090125"/>
    <n v="156125"/>
    <d v="2025-12-26T00:00:00"/>
    <s v="MI-SVR-R25-0296"/>
    <d v="2025-12-26T00:00:00"/>
    <x v="8"/>
    <d v="2025-12-26T00:00:00"/>
    <s v="CON SOPORTES "/>
  </r>
  <r>
    <x v="0"/>
    <m/>
    <s v="5531-2025"/>
    <s v="1108/2021"/>
    <n v="5819000"/>
    <n v="156125"/>
    <d v="2025-12-26T00:00:00"/>
    <s v=" MI-SVR-R25-0290"/>
    <d v="2025-12-26T00:00:00"/>
    <x v="9"/>
    <d v="2025-12-26T00:00:00"/>
    <s v="CON SOPORTES "/>
  </r>
  <r>
    <x v="0"/>
    <n v="2"/>
    <s v="5532-2025"/>
    <s v="2273/2021"/>
    <n v="130548393.40000001"/>
    <n v="155125"/>
    <d v="2025-12-26T00:00:00"/>
    <s v="MI-SVR-R25-0310"/>
    <d v="2025-12-26T00:00:00"/>
    <x v="10"/>
    <d v="2025-12-27T00:00:00"/>
    <s v="CON SOPORTES "/>
  </r>
  <r>
    <x v="0"/>
    <m/>
    <s v="5532-2025"/>
    <s v="1701/2022"/>
    <n v="9998975"/>
    <n v="155125"/>
    <d v="2025-12-26T00:00:00"/>
    <s v="MI-SVR-R25-0301"/>
    <d v="2025-12-26T00:00:00"/>
    <x v="11"/>
    <d v="2025-12-27T00:00:00"/>
    <s v="CON SOPORTES "/>
  </r>
  <r>
    <x v="0"/>
    <m/>
    <s v="5532-2025"/>
    <s v="1816/2023"/>
    <n v="9774660"/>
    <n v="155125"/>
    <d v="2025-12-26T00:00:00"/>
    <s v="MI-SVR-R25-0286"/>
    <d v="2025-12-26T00:00:00"/>
    <x v="12"/>
    <d v="2025-12-27T00:00:00"/>
    <s v="CON SOPORTES "/>
  </r>
  <r>
    <x v="0"/>
    <m/>
    <s v="5532-2025"/>
    <s v="1981/2023"/>
    <n v="12152000"/>
    <n v="155125"/>
    <d v="2025-12-26T00:00:00"/>
    <s v="MI-SVR-R25-0287"/>
    <d v="2025-12-26T00:00:00"/>
    <x v="13"/>
    <d v="2025-12-27T00:00:00"/>
    <s v="CON SOPORTES "/>
  </r>
  <r>
    <x v="0"/>
    <m/>
    <s v="5532-2025"/>
    <s v="2066/2023"/>
    <n v="37057500"/>
    <n v="155125"/>
    <d v="2025-12-26T00:00:00"/>
    <s v="MI-SVR-R25-0288"/>
    <d v="2025-12-26T00:00:00"/>
    <x v="14"/>
    <d v="2025-12-27T00:00:00"/>
    <s v="CON SOPORTES "/>
  </r>
  <r>
    <x v="0"/>
    <m/>
    <s v="5532-2025"/>
    <s v="2327/2023"/>
    <n v="41718636"/>
    <n v="155125"/>
    <d v="2025-12-26T00:00:00"/>
    <s v="MI-SVR-R25-0311"/>
    <d v="2025-12-26T00:00:00"/>
    <x v="15"/>
    <d v="2025-12-27T00:00:00"/>
    <s v="CON SOPORTES "/>
  </r>
  <r>
    <x v="0"/>
    <m/>
    <s v="5532-2025"/>
    <s v="2647/2023"/>
    <n v="17296650"/>
    <n v="155125"/>
    <d v="2025-12-26T00:00:00"/>
    <s v="MI-SVR-R25-0311"/>
    <d v="2025-12-26T00:00:00"/>
    <x v="16"/>
    <d v="2025-12-27T00:00:00"/>
    <s v="CON SOPORTES "/>
  </r>
  <r>
    <x v="0"/>
    <m/>
    <s v="5532-2025"/>
    <s v="2747/2023"/>
    <n v="1831200"/>
    <n v="155125"/>
    <d v="2025-12-26T00:00:00"/>
    <s v="MI-SVR-R25-0312"/>
    <d v="2025-12-26T00:00:00"/>
    <x v="17"/>
    <d v="2025-12-27T00:00:00"/>
    <s v="CON SOPORTES "/>
  </r>
  <r>
    <x v="0"/>
    <m/>
    <s v="5532-2025"/>
    <s v="2748/2023"/>
    <n v="44039663"/>
    <n v="155125"/>
    <d v="2025-12-26T00:00:00"/>
    <s v="MI-SVR-R25-0315"/>
    <d v="2025-12-26T00:00:00"/>
    <x v="18"/>
    <d v="2025-12-27T00:00:00"/>
    <s v="CON SOPORTES "/>
  </r>
  <r>
    <x v="0"/>
    <n v="3"/>
    <s v="5566-2023"/>
    <s v="2750/2023"/>
    <n v="68063158"/>
    <n v="155725"/>
    <d v="2025-12-26T00:00:00"/>
    <s v="MI-SVR-R25-0316"/>
    <d v="2025-12-26T00:00:00"/>
    <x v="19"/>
    <d v="2025-12-27T00:00:00"/>
    <s v="CON SOPORTES "/>
  </r>
  <r>
    <x v="0"/>
    <m/>
    <s v="5602-2025"/>
    <s v="2751/2023"/>
    <n v="67734287"/>
    <n v="155725"/>
    <d v="2025-12-29T00:00:00"/>
    <s v="MI-SVR-R25-0431"/>
    <d v="2025-12-29T00:00:00"/>
    <x v="20"/>
    <d v="2025-12-29T00:00:00"/>
    <s v="CON SOPORTES "/>
  </r>
  <r>
    <x v="0"/>
    <m/>
    <s v="5566-2023"/>
    <s v="2878/2023"/>
    <n v="1069500"/>
    <n v="155725"/>
    <d v="2025-12-26T00:00:00"/>
    <s v="MI-SVR-R25-0317 "/>
    <d v="2025-12-26T00:00:00"/>
    <x v="21"/>
    <d v="2025-12-27T00:00:00"/>
    <s v="CON SOPORTES "/>
  </r>
  <r>
    <x v="0"/>
    <m/>
    <s v="5602-2025"/>
    <s v="3126/2023"/>
    <n v="5564035"/>
    <n v="155725"/>
    <d v="2025-12-29T00:00:00"/>
    <s v="MI-SVR-R25-0432"/>
    <d v="2025-12-29T00:00:00"/>
    <x v="22"/>
    <d v="2025-12-29T00:00:00"/>
    <s v="CON SOPORTES "/>
  </r>
  <r>
    <x v="0"/>
    <m/>
    <s v="5566-2023"/>
    <s v="3131/2023"/>
    <n v="9630075"/>
    <n v="155725"/>
    <d v="2025-12-26T00:00:00"/>
    <s v="MI-SVR-R25-0318"/>
    <d v="2025-12-27T00:00:00"/>
    <x v="23"/>
    <d v="2025-12-27T00:00:00"/>
    <s v="CON SOPORTES "/>
  </r>
  <r>
    <x v="0"/>
    <m/>
    <s v="5566-2023"/>
    <s v="3181/2023"/>
    <n v="3052691"/>
    <n v="155725"/>
    <d v="2025-12-26T00:00:00"/>
    <s v="MI-SVR-R25-0319"/>
    <d v="2025-12-26T00:00:00"/>
    <x v="24"/>
    <d v="2025-12-27T00:00:00"/>
    <s v="CON SOPORTES "/>
  </r>
  <r>
    <x v="0"/>
    <m/>
    <s v="5566-2023"/>
    <s v="3325/2023"/>
    <n v="20128882"/>
    <n v="155725"/>
    <d v="2025-12-26T00:00:00"/>
    <s v="MI-SVR-R25-0363"/>
    <d v="2025-12-27T00:00:00"/>
    <x v="25"/>
    <d v="2025-12-27T00:00:00"/>
    <s v="CON SOPORTES "/>
  </r>
  <r>
    <x v="0"/>
    <m/>
    <s v="5566-2023"/>
    <s v="3510/2023"/>
    <n v="27321805"/>
    <n v="155725"/>
    <d v="2025-12-26T00:00:00"/>
    <s v="MI-SVR-R25-0320"/>
    <d v="2025-12-27T00:00:00"/>
    <x v="26"/>
    <d v="2025-12-27T00:00:00"/>
    <s v="CON SOPORTES "/>
  </r>
  <r>
    <x v="0"/>
    <m/>
    <s v="5566-2023"/>
    <s v="4341/2023"/>
    <n v="48473422"/>
    <n v="155725"/>
    <d v="2025-12-26T00:00:00"/>
    <s v="MI-SVR-R25-0321"/>
    <d v="2025-12-26T00:00:00"/>
    <x v="27"/>
    <d v="2025-12-27T00:00:00"/>
    <s v="CON SOPORTES "/>
  </r>
  <r>
    <x v="0"/>
    <n v="4"/>
    <s v="5567-2025"/>
    <s v="5070/2023"/>
    <n v="950468827.19999993"/>
    <n v="156525"/>
    <d v="2025-12-26T00:00:00"/>
    <s v="MI-SVR-R25-0339"/>
    <d v="2025-12-26T00:00:00"/>
    <x v="28"/>
    <d v="2025-12-27T00:00:00"/>
    <s v="CON SOPORTES "/>
  </r>
  <r>
    <x v="0"/>
    <m/>
    <s v="5567-2025"/>
    <s v="4863/2023"/>
    <n v="398197332"/>
    <n v="156525"/>
    <d v="2025-12-26T00:00:00"/>
    <s v="MI-SVR-R25-0329"/>
    <d v="2025-12-26T00:00:00"/>
    <x v="29"/>
    <d v="2025-12-27T00:00:00"/>
    <s v="CON SOPORTES "/>
  </r>
  <r>
    <x v="0"/>
    <m/>
    <s v="5567-2025"/>
    <s v="4708/2023"/>
    <n v="321606968"/>
    <n v="156525"/>
    <d v="2025-12-26T00:00:00"/>
    <s v="MI-SVR-R25-0326"/>
    <d v="2025-12-26T00:00:00"/>
    <x v="30"/>
    <d v="2025-12-27T00:00:00"/>
    <s v="CON SOPORTES "/>
  </r>
  <r>
    <x v="0"/>
    <m/>
    <s v="5567-2025"/>
    <s v="4941/2023"/>
    <n v="222605943"/>
    <n v="156525"/>
    <d v="2025-12-26T00:00:00"/>
    <s v="MI-SVR-R25-0330"/>
    <d v="2025-12-26T00:00:00"/>
    <x v="31"/>
    <d v="2025-12-27T00:00:00"/>
    <s v="CON SOPORTES "/>
  </r>
  <r>
    <x v="0"/>
    <m/>
    <s v="5567-2025"/>
    <s v="4360/2023"/>
    <n v="71779253"/>
    <n v="156525"/>
    <d v="2025-12-26T00:00:00"/>
    <s v="MI-SVR-R25-0323"/>
    <d v="2025-12-26T00:00:00"/>
    <x v="32"/>
    <d v="2025-12-27T00:00:00"/>
    <s v="CON SOPORTES "/>
  </r>
  <r>
    <x v="0"/>
    <m/>
    <s v="5567-2025"/>
    <s v="4407/2023"/>
    <n v="68515440"/>
    <n v="156525"/>
    <d v="2025-12-26T00:00:00"/>
    <s v="MI-SVR-R25-0324"/>
    <d v="2025-12-26T00:00:00"/>
    <x v="33"/>
    <d v="2025-12-27T00:00:00"/>
    <s v="CON SOPORTES "/>
  </r>
  <r>
    <x v="0"/>
    <m/>
    <s v="5567-2025"/>
    <s v="4529/2023"/>
    <n v="3085113"/>
    <n v="156525"/>
    <d v="2025-12-26T00:00:00"/>
    <s v="MI-SVR-R25-0325"/>
    <d v="2025-12-26T00:00:00"/>
    <x v="34"/>
    <d v="2025-12-27T00:00:00"/>
    <s v="CON SOPORTES "/>
  </r>
  <r>
    <x v="0"/>
    <m/>
    <s v="5567-2025"/>
    <s v="4764/2023"/>
    <n v="19572500"/>
    <n v="156525"/>
    <d v="2025-12-26T00:00:00"/>
    <s v="MI-SVR-R25-0328"/>
    <d v="2025-12-26T00:00:00"/>
    <x v="35"/>
    <d v="2025-12-27T00:00:00"/>
    <s v="CON SOPORTES "/>
  </r>
  <r>
    <x v="0"/>
    <m/>
    <s v="5567-2025"/>
    <s v="5008/2023"/>
    <n v="74494000"/>
    <n v="156525"/>
    <d v="2025-12-26T00:00:00"/>
    <s v="MI-SVR-R25-0327"/>
    <d v="2025-12-26T00:00:00"/>
    <x v="36"/>
    <d v="2025-12-27T00:00:00"/>
    <s v="CON SOPORTES "/>
  </r>
  <r>
    <x v="0"/>
    <n v="5"/>
    <s v="5533-2025"/>
    <s v="3551/2023"/>
    <n v="205541984"/>
    <n v="155225"/>
    <d v="2025-12-26T00:00:00"/>
    <s v="MI-SVR-R25-0341"/>
    <d v="2025-12-26T00:00:00"/>
    <x v="37"/>
    <d v="2025-12-27T00:00:00"/>
    <s v="CON SOPORTES "/>
  </r>
  <r>
    <x v="0"/>
    <m/>
    <s v="5533-2025"/>
    <s v="2977/2023"/>
    <n v="124705785"/>
    <n v="155225"/>
    <d v="2025-12-26T00:00:00"/>
    <s v="MI-SVR-R25-0346 "/>
    <d v="2025-12-26T00:00:00"/>
    <x v="38"/>
    <d v="2025-12-27T00:00:00"/>
    <s v="CON SOPORTES "/>
  </r>
  <r>
    <x v="0"/>
    <m/>
    <s v="5533-2025"/>
    <s v="1367/2022"/>
    <n v="44430526.689999998"/>
    <n v="155225"/>
    <d v="2025-12-26T00:00:00"/>
    <s v="MI-SVR-R25-0345"/>
    <d v="2025-12-26T00:00:00"/>
    <x v="39"/>
    <d v="2025-12-27T00:00:00"/>
    <s v="CON SOPORTES "/>
  </r>
  <r>
    <x v="0"/>
    <m/>
    <s v="5533-2025"/>
    <s v="1695/2021"/>
    <n v="29283841.300000001"/>
    <n v="155225"/>
    <d v="2025-12-26T00:00:00"/>
    <s v="MI-SVR-R25-0340"/>
    <d v="2025-12-26T00:00:00"/>
    <x v="40"/>
    <d v="2025-12-27T00:00:00"/>
    <s v="CON SOPORTES "/>
  </r>
  <r>
    <x v="0"/>
    <m/>
    <s v="5533-2025"/>
    <s v="2782/2023"/>
    <n v="105254615.90000002"/>
    <n v="155225"/>
    <d v="2025-12-26T00:00:00"/>
    <s v="MI-SVR-R25-0344"/>
    <d v="2025-12-26T00:00:00"/>
    <x v="41"/>
    <d v="2025-12-27T00:00:00"/>
    <s v="CON SOPORTES "/>
  </r>
  <r>
    <x v="0"/>
    <m/>
    <s v="5533-2025"/>
    <s v="3315/2023"/>
    <n v="110691462.89999999"/>
    <n v="155225"/>
    <d v="2025-12-26T00:00:00"/>
    <s v="MI-SVR-R25-0332"/>
    <d v="2025-12-26T00:00:00"/>
    <x v="42"/>
    <d v="2025-12-27T00:00:00"/>
    <s v="CON SOPORTES "/>
  </r>
  <r>
    <x v="0"/>
    <m/>
    <s v="5602-2025"/>
    <s v="3858/2023"/>
    <n v="36003082"/>
    <n v="155225"/>
    <d v="2025-12-29T00:00:00"/>
    <s v="MI-SVR-R25-0433"/>
    <d v="2025-12-29T00:00:00"/>
    <x v="43"/>
    <d v="2025-12-29T00:00:00"/>
    <s v="CON SOPORTES "/>
  </r>
  <r>
    <x v="0"/>
    <m/>
    <s v="5533-2025"/>
    <s v="4208/2023"/>
    <n v="99055865.659999996"/>
    <n v="155225"/>
    <d v="2025-12-26T00:00:00"/>
    <s v="MI-SVR-R25-0333"/>
    <d v="2025-12-26T00:00:00"/>
    <x v="44"/>
    <d v="2025-12-27T00:00:00"/>
    <s v="CON SOPORTES "/>
  </r>
  <r>
    <x v="0"/>
    <m/>
    <s v="5533-2025"/>
    <s v="4861/2023"/>
    <n v="218471646.12"/>
    <n v="155225"/>
    <d v="2025-12-26T00:00:00"/>
    <s v="MI-SVR-R25-0342"/>
    <d v="2025-12-26T00:00:00"/>
    <x v="45"/>
    <d v="2025-12-27T00:00:00"/>
    <s v="CON SOPORTES "/>
  </r>
  <r>
    <x v="0"/>
    <m/>
    <s v="5533-2025"/>
    <s v="4935/2023"/>
    <n v="231455524"/>
    <n v="155225"/>
    <d v="2025-12-26T00:00:00"/>
    <s v="MI-SVR-R25-0343"/>
    <d v="2025-12-26T00:00:00"/>
    <x v="46"/>
    <d v="2025-12-27T00:00:00"/>
    <s v="CON SOPORTES "/>
  </r>
  <r>
    <x v="0"/>
    <n v="6"/>
    <s v="5534-2025"/>
    <s v="3549/2023"/>
    <n v="458243507.71000004"/>
    <n v="156025"/>
    <d v="2025-12-26T00:00:00"/>
    <s v="MI-SVR-R25-0348"/>
    <d v="2025-12-27T00:00:00"/>
    <x v="47"/>
    <d v="2025-12-27T00:00:00"/>
    <s v="CON SOPORTES "/>
  </r>
  <r>
    <x v="0"/>
    <m/>
    <s v="5534-2025"/>
    <s v="1052/2022"/>
    <n v="157215151.22999999"/>
    <n v="156025"/>
    <d v="2025-12-26T00:00:00"/>
    <s v="MI-SVR-R25-0335"/>
    <d v="2025-12-26T00:00:00"/>
    <x v="48"/>
    <d v="2025-12-27T00:00:00"/>
    <s v="CON SOPORTES "/>
  </r>
  <r>
    <x v="0"/>
    <m/>
    <s v="5534-2025"/>
    <s v="2421/2023"/>
    <n v="435868683.89999998"/>
    <n v="156025"/>
    <d v="2025-12-26T00:00:00"/>
    <s v="MI-SVR-R25-0351"/>
    <d v="2025-12-27T00:00:00"/>
    <x v="49"/>
    <d v="2025-12-27T00:00:00"/>
    <s v="CON SOPORTES "/>
  </r>
  <r>
    <x v="0"/>
    <m/>
    <s v="5534-2025"/>
    <s v="3178/2023"/>
    <n v="431666234"/>
    <n v="156025"/>
    <d v="2025-12-26T00:00:00"/>
    <s v="MI-SVR-R25-0352 "/>
    <d v="2025-12-27T00:00:00"/>
    <x v="50"/>
    <d v="2025-12-27T00:00:00"/>
    <s v="CON SOPORTES "/>
  </r>
  <r>
    <x v="0"/>
    <m/>
    <s v="5534-2025"/>
    <s v="4109/2023"/>
    <n v="246912929"/>
    <n v="156025"/>
    <d v="2025-12-26T00:00:00"/>
    <s v="MI-SVR-R25-0349 "/>
    <d v="2025-12-27T00:00:00"/>
    <x v="51"/>
    <d v="2025-12-27T00:00:00"/>
    <s v="CON SOPORTES "/>
  </r>
  <r>
    <x v="0"/>
    <m/>
    <s v="5534-2025"/>
    <s v="4685/2023"/>
    <n v="562959964"/>
    <n v="156025"/>
    <d v="2025-12-26T00:00:00"/>
    <s v="MI-SVR-R25-0334"/>
    <d v="2025-12-26T00:00:00"/>
    <x v="52"/>
    <d v="2025-12-27T00:00:00"/>
    <s v="CON SOPORTES "/>
  </r>
  <r>
    <x v="0"/>
    <m/>
    <s v="5534-2025"/>
    <s v="5053/2023"/>
    <n v="585573515.00000012"/>
    <n v="156025"/>
    <d v="2025-12-26T00:00:00"/>
    <s v="MI-SVR-R25-0336"/>
    <d v="2025-12-26T00:00:00"/>
    <x v="53"/>
    <d v="2025-12-27T00:00:00"/>
    <s v="CON SOPORTES "/>
  </r>
  <r>
    <x v="0"/>
    <m/>
    <s v="5534-2025"/>
    <s v="5069/2023"/>
    <n v="992055808"/>
    <n v="156025"/>
    <d v="2025-12-26T00:00:00"/>
    <s v="MI-SVR-R25-0350"/>
    <d v="2025-12-27T00:00:00"/>
    <x v="54"/>
    <d v="2025-12-27T00:00:00"/>
    <s v="CON SOPORTES "/>
  </r>
  <r>
    <x v="0"/>
    <n v="7"/>
    <s v="5535-2025"/>
    <s v="983/2022"/>
    <n v="48727700"/>
    <n v="155925"/>
    <d v="2025-12-26T00:00:00"/>
    <s v="MI-SVR-R25-0353"/>
    <d v="2025-12-27T00:00:00"/>
    <x v="55"/>
    <d v="2025-12-29T00:00:00"/>
    <s v="CON SOPORTES "/>
  </r>
  <r>
    <x v="0"/>
    <m/>
    <s v="5535-2025"/>
    <s v="2255/2021"/>
    <n v="147632541"/>
    <n v="155925"/>
    <d v="2025-12-26T00:00:00"/>
    <s v="MI-SVR-R25-0355 "/>
    <d v="2025-12-27T00:00:00"/>
    <x v="56"/>
    <d v="2025-12-29T00:00:00"/>
    <s v="CON SOPORTES "/>
  </r>
  <r>
    <x v="0"/>
    <m/>
    <s v="5535-2025"/>
    <s v="1664/2021"/>
    <n v="46557337.860000007"/>
    <n v="155925"/>
    <d v="2025-12-26T00:00:00"/>
    <s v="MI-SVR-R25-0354 "/>
    <d v="2025-12-27T00:00:00"/>
    <x v="57"/>
    <d v="2025-12-29T00:00:00"/>
    <s v="CON SOPORTES "/>
  </r>
  <r>
    <x v="0"/>
    <m/>
    <s v="5535-2025"/>
    <s v="1074/2022"/>
    <n v="322097062"/>
    <n v="155925"/>
    <d v="2025-12-26T00:00:00"/>
    <s v="MI-SVR-R25-0359"/>
    <d v="2025-12-27T00:00:00"/>
    <x v="58"/>
    <d v="2025-12-29T00:00:00"/>
    <s v="CON SOPORTES "/>
  </r>
  <r>
    <x v="0"/>
    <m/>
    <s v="5535-2025"/>
    <s v="1073/2022"/>
    <n v="183665419.39999998"/>
    <n v="155925"/>
    <d v="2025-12-26T00:00:00"/>
    <s v="MI-SVR-R25-0358 "/>
    <d v="2025-12-27T00:00:00"/>
    <x v="59"/>
    <d v="2025-12-29T00:00:00"/>
    <s v="CON SOPORTES "/>
  </r>
  <r>
    <x v="0"/>
    <m/>
    <s v="5535-2025"/>
    <s v="2252/2021"/>
    <n v="64036887.400000006"/>
    <n v="155925"/>
    <d v="2025-12-26T00:00:00"/>
    <s v="MI-SVR-R25-0361"/>
    <d v="2025-12-27T00:00:00"/>
    <x v="60"/>
    <d v="2025-12-29T00:00:00"/>
    <s v="CON SOPORTES "/>
  </r>
  <r>
    <x v="0"/>
    <m/>
    <s v="5535-2025"/>
    <s v="3920/2023"/>
    <n v="133800956.48"/>
    <n v="155925"/>
    <d v="2025-12-26T00:00:00"/>
    <s v="MI-SVR-R25-0356"/>
    <d v="2025-12-27T00:00:00"/>
    <x v="61"/>
    <d v="2025-12-29T00:00:00"/>
    <s v="CON SOPORTES "/>
  </r>
  <r>
    <x v="0"/>
    <m/>
    <s v="5535-2025"/>
    <s v="4599/2023"/>
    <n v="166287361"/>
    <n v="155925"/>
    <d v="2025-12-26T00:00:00"/>
    <s v="MI-SVR-R25-0357"/>
    <d v="2025-12-27T00:00:00"/>
    <x v="62"/>
    <d v="2025-12-29T00:00:00"/>
    <s v="CON SOPORTES "/>
  </r>
  <r>
    <x v="0"/>
    <m/>
    <s v="5535-2025"/>
    <s v="1104/2022"/>
    <n v="117752404"/>
    <n v="155925"/>
    <d v="2025-12-26T00:00:00"/>
    <s v="MI-SVR-R25-0360"/>
    <d v="2025-12-27T00:00:00"/>
    <x v="63"/>
    <d v="2025-12-29T00:00:00"/>
    <s v="CON SOPORTES "/>
  </r>
  <r>
    <x v="0"/>
    <n v="8"/>
    <s v="5536-2025"/>
    <s v="2930/2023"/>
    <n v="261217226.50000003"/>
    <n v="155625"/>
    <d v="2025-12-26T00:00:00"/>
    <s v="MI-SVR-R25-0385"/>
    <d v="2025-12-27T00:00:00"/>
    <x v="64"/>
    <d v="2025-12-29T00:00:00"/>
    <s v="CON SOPORTES "/>
  </r>
  <r>
    <x v="0"/>
    <m/>
    <s v="5536-2025"/>
    <s v="2613/2023"/>
    <n v="219409795"/>
    <n v="155625"/>
    <d v="2025-12-26T00:00:00"/>
    <s v="MI-SVR-R25-0382"/>
    <d v="2025-12-27T00:00:00"/>
    <x v="65"/>
    <d v="2025-12-29T00:00:00"/>
    <s v="CON SOPORTES "/>
  </r>
  <r>
    <x v="0"/>
    <m/>
    <s v="5536-2025"/>
    <s v="2270/2021"/>
    <n v="132438711.5"/>
    <n v="155625"/>
    <d v="2025-12-26T00:00:00"/>
    <s v="MI-SVR-R25-0362"/>
    <d v="2025-12-27T00:00:00"/>
    <x v="66"/>
    <d v="2025-12-29T00:00:00"/>
    <s v="CON SOPORTES "/>
  </r>
  <r>
    <x v="0"/>
    <m/>
    <s v="5536-2025"/>
    <s v="2659/2023"/>
    <n v="160652726"/>
    <n v="155625"/>
    <d v="2025-12-26T00:00:00"/>
    <s v="MI-SVR-R25-0383"/>
    <d v="2025-12-27T00:00:00"/>
    <x v="67"/>
    <d v="2025-12-29T00:00:00"/>
    <s v="CON SOPORTES "/>
  </r>
  <r>
    <x v="0"/>
    <m/>
    <s v="5536-2025"/>
    <s v="2793/2023"/>
    <n v="361206261.99999994"/>
    <n v="155625"/>
    <d v="2025-12-26T00:00:00"/>
    <s v="MI-SVR-R25-0384 "/>
    <d v="2025-12-27T00:00:00"/>
    <x v="68"/>
    <d v="2025-12-29T00:00:00"/>
    <s v="CON SOPORTES "/>
  </r>
  <r>
    <x v="0"/>
    <m/>
    <s v="5536-2025"/>
    <s v="3775/2023"/>
    <n v="550174142.28000009"/>
    <n v="155625"/>
    <d v="2025-12-26T00:00:00"/>
    <s v="MI-SVR-R25-0386"/>
    <d v="2025-12-27T00:00:00"/>
    <x v="69"/>
    <d v="2025-12-29T00:00:00"/>
    <s v="CON SOPORTES "/>
  </r>
  <r>
    <x v="0"/>
    <m/>
    <s v="5536-2025"/>
    <s v="3836/2023"/>
    <n v="144992409"/>
    <n v="155625"/>
    <d v="2025-12-26T00:00:00"/>
    <s v="MI-SVR-R25-0387"/>
    <d v="2025-12-27T00:00:00"/>
    <x v="70"/>
    <d v="2025-12-29T00:00:00"/>
    <s v="CON SOPORTES "/>
  </r>
  <r>
    <x v="0"/>
    <m/>
    <s v="5536-2025"/>
    <s v="4233/2023"/>
    <n v="104386295"/>
    <n v="155625"/>
    <d v="2025-12-26T00:00:00"/>
    <s v="MI-SVR-R25-0390 "/>
    <d v="2025-12-27T00:00:00"/>
    <x v="71"/>
    <d v="2025-12-29T00:00:00"/>
    <s v="CON SOPORTES "/>
  </r>
  <r>
    <x v="0"/>
    <m/>
    <s v="5536-2025"/>
    <s v="4805/2023"/>
    <n v="320066179"/>
    <n v="155625"/>
    <d v="2025-12-26T00:00:00"/>
    <s v="MI-SVR-R25-0388"/>
    <d v="2025-12-27T00:00:00"/>
    <x v="72"/>
    <d v="2025-12-29T00:00:00"/>
    <s v="CON SOPORTES "/>
  </r>
  <r>
    <x v="0"/>
    <m/>
    <s v="5602-2025"/>
    <s v="4911/2023"/>
    <n v="426399372"/>
    <n v="155625"/>
    <d v="2025-12-29T00:00:00"/>
    <s v="MI-SVR-R25-0435"/>
    <d v="2025-12-29T00:00:00"/>
    <x v="73"/>
    <d v="2025-12-29T00:00:00"/>
    <s v="CON SOPORTES "/>
  </r>
  <r>
    <x v="0"/>
    <n v="9"/>
    <s v="5537-2025"/>
    <s v="1079/2022"/>
    <n v="68567151.450000018"/>
    <n v="155425"/>
    <d v="2025-12-26T00:00:00"/>
    <s v="MI-SVR-R25-0391"/>
    <d v="2025-12-27T00:00:00"/>
    <x v="74"/>
    <d v="2025-12-29T00:00:00"/>
    <s v="CON SOPORTES "/>
  </r>
  <r>
    <x v="0"/>
    <m/>
    <s v="5537-2025"/>
    <s v="1101/2022"/>
    <n v="17640441"/>
    <n v="155425"/>
    <d v="2025-12-26T00:00:00"/>
    <s v="MI-SVR-R25-0394"/>
    <d v="2025-12-27T00:00:00"/>
    <x v="75"/>
    <d v="2025-12-29T00:00:00"/>
    <s v="CON SOPORTES "/>
  </r>
  <r>
    <x v="0"/>
    <m/>
    <s v="5537-2025"/>
    <s v="1045/2022"/>
    <n v="43690342.999999993"/>
    <n v="155425"/>
    <d v="2025-12-26T00:00:00"/>
    <s v="MI-SVR-R25-0389"/>
    <d v="2025-12-27T00:00:00"/>
    <x v="76"/>
    <d v="2025-12-29T00:00:00"/>
    <s v="CON SOPORTES "/>
  </r>
  <r>
    <x v="0"/>
    <m/>
    <s v="5537-2025"/>
    <s v="1078/2022"/>
    <n v="26505290.780000001"/>
    <n v="155425"/>
    <d v="2025-12-26T00:00:00"/>
    <s v="MI-SVR-R25-0404"/>
    <d v="2025-12-27T00:00:00"/>
    <x v="77"/>
    <d v="2025-12-29T00:00:00"/>
    <s v="CON SOPORTES "/>
  </r>
  <r>
    <x v="0"/>
    <m/>
    <s v="5537-2025"/>
    <s v="1100/2022"/>
    <n v="168719"/>
    <n v="155425"/>
    <d v="2025-12-26T00:00:00"/>
    <s v="MI-SVR-R25-0393"/>
    <d v="2025-12-27T00:00:00"/>
    <x v="78"/>
    <d v="2025-12-29T00:00:00"/>
    <s v="CON SOPORTES "/>
  </r>
  <r>
    <x v="0"/>
    <m/>
    <s v="5537-2025"/>
    <s v="1309/2022"/>
    <n v="8088192"/>
    <n v="155425"/>
    <d v="2025-12-26T00:00:00"/>
    <s v="MI-SVR-R25-0402"/>
    <d v="2025-12-27T00:00:00"/>
    <x v="79"/>
    <d v="2025-12-29T00:00:00"/>
    <s v="CON SOPORTES "/>
  </r>
  <r>
    <x v="0"/>
    <m/>
    <s v="5537-2025"/>
    <s v="1478/2022"/>
    <n v="38433820.600000001"/>
    <n v="155425"/>
    <d v="2025-12-26T00:00:00"/>
    <s v="MI-SVR-R25-0405 "/>
    <d v="2025-12-27T00:00:00"/>
    <x v="80"/>
    <d v="2025-12-29T00:00:00"/>
    <s v="CON SOPORTES "/>
  </r>
  <r>
    <x v="0"/>
    <m/>
    <s v="5537-2025"/>
    <s v="1494/2021"/>
    <n v="1596938"/>
    <n v="155425"/>
    <d v="2025-12-26T00:00:00"/>
    <s v="MI-SVR-R25-0406"/>
    <d v="2025-12-27T00:00:00"/>
    <x v="81"/>
    <d v="2025-12-29T00:00:00"/>
    <s v="CON SOPORTES "/>
  </r>
  <r>
    <x v="0"/>
    <m/>
    <s v="5537-2025"/>
    <s v="1514/2022"/>
    <n v="22967708"/>
    <n v="155425"/>
    <d v="2025-12-26T00:00:00"/>
    <s v="MI-SVR-R25-0407 "/>
    <d v="2025-12-27T00:00:00"/>
    <x v="82"/>
    <d v="2025-12-29T00:00:00"/>
    <s v="CON SOPORTES "/>
  </r>
  <r>
    <x v="0"/>
    <m/>
    <s v="5537-2025"/>
    <s v="1378/2022"/>
    <n v="12841579.960000001"/>
    <n v="155425"/>
    <d v="2025-12-26T00:00:00"/>
    <s v=" MI-SVR-R25-0403"/>
    <d v="2025-12-27T00:00:00"/>
    <x v="83"/>
    <d v="2025-12-29T00:00:00"/>
    <s v="CON SOPORTES "/>
  </r>
  <r>
    <x v="0"/>
    <n v="10"/>
    <s v="5538-2025"/>
    <s v="3275/2023"/>
    <n v="85656244"/>
    <n v="155825"/>
    <d v="2025-12-26T00:00:00"/>
    <s v="MI-SVR-R25-0380 "/>
    <d v="2025-12-27T00:00:00"/>
    <x v="84"/>
    <d v="2025-12-29T00:00:00"/>
    <s v="CON SOPORTES "/>
  </r>
  <r>
    <x v="0"/>
    <m/>
    <s v="5538-2025"/>
    <s v="1820/2021"/>
    <n v="33579956.490000002"/>
    <n v="155825"/>
    <d v="2025-12-26T00:00:00"/>
    <s v="MI-SVR-R25-0399"/>
    <d v="2025-12-27T00:00:00"/>
    <x v="85"/>
    <d v="2025-12-29T00:00:00"/>
    <s v="CON SOPORTES "/>
  </r>
  <r>
    <x v="0"/>
    <m/>
    <s v="5538-2025"/>
    <s v="2248/2021"/>
    <n v="14502095"/>
    <n v="155825"/>
    <d v="2025-12-26T00:00:00"/>
    <s v="MI-SVR-R25-0396"/>
    <d v="2025-12-27T00:00:00"/>
    <x v="86"/>
    <d v="2025-12-29T00:00:00"/>
    <s v="CON SOPORTES "/>
  </r>
  <r>
    <x v="0"/>
    <m/>
    <s v="5538-2025"/>
    <s v="1573/2022"/>
    <n v="29060958.59"/>
    <n v="155825"/>
    <d v="2025-12-26T00:00:00"/>
    <s v="MI-SVR-R25-0401"/>
    <d v="2025-12-27T00:00:00"/>
    <x v="87"/>
    <d v="2025-12-29T00:00:00"/>
    <s v="CON SOPORTES "/>
  </r>
  <r>
    <x v="0"/>
    <m/>
    <s v="5538-2025"/>
    <s v="1630/2022"/>
    <n v="4066143.7000000007"/>
    <n v="155825"/>
    <d v="2025-12-26T00:00:00"/>
    <s v="MI-SVR-R25-0400"/>
    <d v="2025-12-27T00:00:00"/>
    <x v="88"/>
    <d v="2025-12-29T00:00:00"/>
    <s v="CON SOPORTES "/>
  </r>
  <r>
    <x v="0"/>
    <m/>
    <s v="5538-2025"/>
    <s v="1659/2022"/>
    <n v="15000000"/>
    <n v="155825"/>
    <d v="2025-12-26T00:00:00"/>
    <s v="MI-SVR-R25-0392"/>
    <d v="2025-12-27T00:00:00"/>
    <x v="89"/>
    <d v="2025-12-29T00:00:00"/>
    <s v="CON SOPORTES "/>
  </r>
  <r>
    <x v="0"/>
    <m/>
    <s v="5538-2025"/>
    <s v="2171/2021"/>
    <n v="34812021"/>
    <n v="155825"/>
    <d v="2025-12-26T00:00:00"/>
    <s v="MI-SVR-R25-0398"/>
    <d v="2025-12-27T00:00:00"/>
    <x v="90"/>
    <d v="2025-12-29T00:00:00"/>
    <s v="CON SOPORTES "/>
  </r>
  <r>
    <x v="0"/>
    <m/>
    <s v="5538-2025"/>
    <s v="2239/2021"/>
    <n v="45018739"/>
    <n v="155825"/>
    <d v="2025-12-26T00:00:00"/>
    <s v="MI-SVR-R25-0397"/>
    <d v="2025-12-27T00:00:00"/>
    <x v="91"/>
    <d v="2025-12-29T00:00:00"/>
    <s v="CON SOPORTES "/>
  </r>
  <r>
    <x v="0"/>
    <m/>
    <s v="5538-2025"/>
    <s v="2258/2021"/>
    <n v="15712022"/>
    <n v="155825"/>
    <d v="2025-12-26T00:00:00"/>
    <s v="MI-SVR-R25-0381"/>
    <d v="2025-12-27T00:00:00"/>
    <x v="92"/>
    <d v="2025-12-29T00:00:00"/>
    <s v="CON SOPORTES "/>
  </r>
  <r>
    <x v="0"/>
    <m/>
    <s v="5538-2025"/>
    <s v="2787/2023"/>
    <n v="36524669.219999999"/>
    <n v="155825"/>
    <d v="2025-12-26T00:00:00"/>
    <s v="MI-SVR-R25-0378"/>
    <d v="2025-12-27T00:00:00"/>
    <x v="93"/>
    <d v="2025-12-29T00:00:00"/>
    <s v="CON SOPORTES "/>
  </r>
  <r>
    <x v="0"/>
    <n v="11"/>
    <s v="5539-2025"/>
    <s v="3853/2023"/>
    <n v="205301170"/>
    <n v="155525"/>
    <d v="2025-12-26T00:00:00"/>
    <s v="MI-SVR-R25-0376"/>
    <d v="2025-12-27T00:00:00"/>
    <x v="94"/>
    <d v="2025-12-29T00:00:00"/>
    <s v="CON SOPORTES "/>
  </r>
  <r>
    <x v="0"/>
    <m/>
    <s v="5539-2025"/>
    <s v="3695/2023"/>
    <n v="42283269.039999999"/>
    <n v="155525"/>
    <d v="2025-12-26T00:00:00"/>
    <s v="MI-SVR-R25-0377"/>
    <d v="2025-12-27T00:00:00"/>
    <x v="95"/>
    <d v="2025-12-29T00:00:00"/>
    <s v="CON SOPORTES "/>
  </r>
  <r>
    <x v="0"/>
    <m/>
    <s v="5539-2025"/>
    <s v="3883/2023"/>
    <n v="515551738.07999998"/>
    <n v="155525"/>
    <d v="2025-12-26T00:00:00"/>
    <s v="MI-SVR-R25-0375"/>
    <d v="2025-12-27T00:00:00"/>
    <x v="96"/>
    <d v="2025-12-29T00:00:00"/>
    <s v="CON SOPORTES "/>
  </r>
  <r>
    <x v="0"/>
    <m/>
    <s v="5539-2025"/>
    <s v="3941/2023"/>
    <n v="34764538.200000003"/>
    <n v="155525"/>
    <d v="2025-12-26T00:00:00"/>
    <s v="MI-SVR-R25-0374"/>
    <d v="2025-12-27T00:00:00"/>
    <x v="97"/>
    <d v="2025-12-29T00:00:00"/>
    <s v="CON SOPORTES "/>
  </r>
  <r>
    <x v="0"/>
    <m/>
    <s v="5539-2025"/>
    <s v="3987/2023"/>
    <n v="29030902"/>
    <n v="155525"/>
    <d v="2025-12-26T00:00:00"/>
    <s v="MI-SVR-R25-0373"/>
    <d v="2025-12-27T00:00:00"/>
    <x v="98"/>
    <d v="2025-12-29T00:00:00"/>
    <s v="CON SOPORTES "/>
  </r>
  <r>
    <x v="0"/>
    <m/>
    <s v="5539-2025"/>
    <s v="4521/2023"/>
    <n v="949186438.98000002"/>
    <n v="155525"/>
    <d v="2025-12-26T00:00:00"/>
    <s v="MI-SVR-R25-0372"/>
    <d v="2025-12-27T00:00:00"/>
    <x v="99"/>
    <d v="2025-12-29T00:00:00"/>
    <s v="CON SOPORTES "/>
  </r>
  <r>
    <x v="0"/>
    <m/>
    <s v="5539-2025"/>
    <s v="4653/2023"/>
    <n v="478233232.73000002"/>
    <n v="155525"/>
    <d v="2025-12-26T00:00:00"/>
    <s v="MI-SVR-R25-0371"/>
    <d v="2025-12-27T00:00:00"/>
    <x v="100"/>
    <d v="2025-12-29T00:00:00"/>
    <s v="CON SOPORTES "/>
  </r>
  <r>
    <x v="0"/>
    <m/>
    <s v="5539-2025"/>
    <s v="4751/2023"/>
    <n v="473562318"/>
    <n v="155525"/>
    <d v="2025-12-26T00:00:00"/>
    <s v="MI-SVR-R25-0370"/>
    <d v="2025-12-27T00:00:00"/>
    <x v="101"/>
    <d v="2025-12-29T00:00:00"/>
    <s v="CON SOPORTES "/>
  </r>
  <r>
    <x v="0"/>
    <m/>
    <s v="5539-2025"/>
    <s v="3581/2023"/>
    <n v="37383677"/>
    <n v="155525"/>
    <d v="2025-12-26T00:00:00"/>
    <s v="MI-SVR-R25-0379"/>
    <d v="2025-12-27T00:00:00"/>
    <x v="102"/>
    <d v="2025-12-29T00:00:00"/>
    <s v="CON SOPORTES "/>
  </r>
  <r>
    <x v="1"/>
    <m/>
    <s v="5604-2025"/>
    <s v="2939-2023"/>
    <n v="6081257"/>
    <n v="150625"/>
    <d v="2025-12-26T00:00:00"/>
    <s v="MI-SVR-R25-0369"/>
    <d v="2025-12-27T00:00:00"/>
    <x v="103"/>
    <d v="2025-12-29T00:00:00"/>
    <s v="CON SOPORTES "/>
  </r>
  <r>
    <x v="1"/>
    <m/>
    <s v="5609-2025"/>
    <s v="4166-2023"/>
    <n v="782000"/>
    <n v="150625"/>
    <d v="2025-12-26T00:00:00"/>
    <s v="MI-SVR-R25-0368"/>
    <d v="2025-12-27T00:00:00"/>
    <x v="104"/>
    <d v="2025-12-29T00:00:00"/>
    <s v="CON SOPORTES "/>
  </r>
  <r>
    <x v="1"/>
    <m/>
    <s v="5606-2025"/>
    <s v=" 2146-2021"/>
    <n v="23875720"/>
    <n v="150625"/>
    <d v="2025-12-26T00:00:00"/>
    <s v="MI-SVR-R25-0367"/>
    <d v="2025-12-27T00:00:00"/>
    <x v="105"/>
    <d v="2025-12-29T00:00:00"/>
    <s v="CON SOPORTES "/>
  </r>
  <r>
    <x v="1"/>
    <m/>
    <s v="5605-2025"/>
    <s v=" 2643-2023"/>
    <n v="161792770.34999999"/>
    <n v="150625"/>
    <d v="2025-12-26T00:00:00"/>
    <s v="MI-SVR-R25-0366"/>
    <d v="2025-12-27T00:00:00"/>
    <x v="106"/>
    <d v="2025-12-29T00:00:00"/>
    <s v="CON SOPORTES "/>
  </r>
  <r>
    <x v="1"/>
    <m/>
    <s v="5607-2025"/>
    <s v="2891-2023"/>
    <n v="25826991.390000001"/>
    <n v="150625"/>
    <d v="2025-12-26T00:00:00"/>
    <s v="MI-SVR-R25-0365"/>
    <d v="2025-12-27T00:00:00"/>
    <x v="107"/>
    <d v="2025-12-29T00:00:00"/>
    <s v="CON SOPORTES "/>
  </r>
  <r>
    <x v="1"/>
    <m/>
    <s v="5608-2025"/>
    <s v="4423-2023"/>
    <n v="668845.44999999995"/>
    <n v="150625"/>
    <d v="2025-12-26T00:00:00"/>
    <s v="MI-SVR-R25-0364"/>
    <d v="2025-12-27T00:00:00"/>
    <x v="108"/>
    <d v="2025-12-29T00:00:00"/>
    <s v="CON SOPORTES "/>
  </r>
</pivotCacheRecords>
</file>

<file path=xl/pivotCache/pivotCacheRecords5.xml><?xml version="1.0" encoding="utf-8"?>
<pivotCacheRecords xmlns="http://schemas.openxmlformats.org/spreadsheetml/2006/main" xmlns:r="http://schemas.openxmlformats.org/officeDocument/2006/relationships" count="230">
  <r>
    <s v="SVR"/>
    <x v="0"/>
    <x v="0"/>
    <n v="385624"/>
    <n v="2402041"/>
    <s v="Vía terciaria mejorada"/>
    <s v="Vía terciaria mejorada"/>
    <s v="BOYACA"/>
    <s v="SUTAMARCHAN"/>
    <m/>
    <m/>
    <s v="VIGENCIA EXPIRADA "/>
    <n v="1"/>
    <m/>
    <n v="12484052"/>
    <n v="12484052"/>
    <n v="1"/>
    <m/>
    <s v="DT"/>
    <s v="SE ACTUALIZA EL RP ACORDE CON EL QUE TIENE EL SALDO "/>
  </r>
  <r>
    <s v="SVR"/>
    <x v="1"/>
    <x v="1"/>
    <n v="623924"/>
    <n v="2402041"/>
    <s v="Vía terciaria mejorada"/>
    <s v="Vía terciaria mejorada"/>
    <s v="TOLIMA"/>
    <s v="LIBANO"/>
    <m/>
    <m/>
    <s v="VIGENCIA EXPIRADA "/>
    <n v="8"/>
    <m/>
    <n v="88203130"/>
    <n v="88203130"/>
    <n v="1"/>
    <m/>
    <s v="DT"/>
    <m/>
  </r>
  <r>
    <s v="SVR"/>
    <x v="1"/>
    <x v="2"/>
    <n v="919924"/>
    <n v="2402041"/>
    <s v="Vía terciaria mejorada"/>
    <s v="Vía terciaria mejorada"/>
    <s v="TOLIMA"/>
    <s v="PLANADAS"/>
    <m/>
    <m/>
    <s v="VIGENCIA EXPIRADA "/>
    <n v="3"/>
    <m/>
    <n v="28472994.5"/>
    <n v="28472994.5"/>
    <n v="1"/>
    <m/>
    <s v="DT"/>
    <s v="SE CORRIGE EL VALOR REPORTADO DE $28.473.449,50 AJUSTANDO AL SALDO DEL REGISTRO "/>
  </r>
  <r>
    <s v="SVR"/>
    <x v="1"/>
    <x v="3"/>
    <n v="675924"/>
    <n v="2402047"/>
    <s v="Vía terciaria con mantenimiento periódico o rutinario "/>
    <s v="Vía terciaria con mantenimiento "/>
    <s v="MAGDALENA "/>
    <s v="SAN SEBASTIAN DE BUENAVISTA"/>
    <m/>
    <m/>
    <s v="VIGENCIA EXPIRADA "/>
    <n v="1"/>
    <n v="116131794"/>
    <m/>
    <n v="116131794"/>
    <n v="1"/>
    <m/>
    <s v="DT"/>
    <m/>
  </r>
  <r>
    <s v="SVR"/>
    <x v="1"/>
    <x v="4"/>
    <n v="1184224"/>
    <n v="2402041"/>
    <s v="Vía terciaria mejorada"/>
    <s v="Vía terciaria mejorada"/>
    <s v="BOLÍVAR"/>
    <s v="VILLANUEVA"/>
    <m/>
    <m/>
    <s v="VIGENCIA EXPIRADA "/>
    <n v="1"/>
    <m/>
    <n v="17343415"/>
    <n v="17343415"/>
    <n v="1"/>
    <m/>
    <s v="DT"/>
    <m/>
  </r>
  <r>
    <s v="SVR"/>
    <x v="1"/>
    <x v="4"/>
    <n v="1184224"/>
    <n v="2402041"/>
    <s v="Vía terciaria mejorada"/>
    <s v="Vía terciaria mejorada"/>
    <s v="BOLÍVAR"/>
    <s v="SAN ESTANISLAO"/>
    <m/>
    <m/>
    <s v="VIGENCIA EXPIRADA "/>
    <m/>
    <m/>
    <n v="34686829"/>
    <n v="34686829"/>
    <n v="1"/>
    <m/>
    <s v="DT"/>
    <m/>
  </r>
  <r>
    <s v="SVR"/>
    <x v="1"/>
    <x v="4"/>
    <n v="1184224"/>
    <n v="2402041"/>
    <s v="Vía terciaria mejorada"/>
    <s v="Vía terciaria mejorada"/>
    <s v="BOLÍVAR"/>
    <s v="ARJONA"/>
    <m/>
    <m/>
    <s v="VIGENCIA EXPIRADA "/>
    <m/>
    <m/>
    <n v="34686829"/>
    <n v="34686829"/>
    <n v="1"/>
    <m/>
    <s v="DT"/>
    <m/>
  </r>
  <r>
    <s v="SVR"/>
    <x v="1"/>
    <x v="5"/>
    <n v="721924"/>
    <n v="2402041"/>
    <s v="Vía terciaria mejorada"/>
    <s v="Vía terciaria mejorada"/>
    <s v="TOLIMA"/>
    <s v="ESPINAL"/>
    <m/>
    <m/>
    <s v="VIGENCIA EXPIRADA "/>
    <n v="7"/>
    <m/>
    <n v="29992727.515000001"/>
    <n v="29992727.515000001"/>
    <n v="1"/>
    <m/>
    <s v="DT"/>
    <m/>
  </r>
  <r>
    <s v="SVR"/>
    <x v="1"/>
    <x v="5"/>
    <n v="721924"/>
    <n v="2402041"/>
    <s v="Vía terciaria mejorada"/>
    <s v="Vía terciaria mejorada"/>
    <s v="TOLIMA"/>
    <s v="COELLO"/>
    <m/>
    <m/>
    <s v="VIGENCIA EXPIRADA "/>
    <m/>
    <m/>
    <n v="29992727.515000001"/>
    <n v="29992727.515000001"/>
    <n v="1"/>
    <m/>
    <s v="DT"/>
    <m/>
  </r>
  <r>
    <s v="SVR"/>
    <x v="1"/>
    <x v="6"/>
    <n v="722024"/>
    <n v="2402098"/>
    <s v="Sitio crítico de la red terciaria estabilizado"/>
    <s v="Sitio crítico de la red terciaria estabilizado"/>
    <s v="VALLE DEL CAUCA "/>
    <s v="TRUJILLO"/>
    <m/>
    <m/>
    <s v="VIGENCIA EXPIRADA "/>
    <n v="2"/>
    <m/>
    <n v="12631850"/>
    <n v="12631850"/>
    <n v="1"/>
    <m/>
    <s v="DT"/>
    <m/>
  </r>
  <r>
    <s v="SVR"/>
    <x v="1"/>
    <x v="7"/>
    <n v="812424"/>
    <n v="2402098"/>
    <s v="Sitio crítico de la red terciaria estabilizado"/>
    <s v="Sitio crítico de la red terciaria estabilizado"/>
    <s v="CASANARE"/>
    <s v="SABANALARGA"/>
    <m/>
    <m/>
    <s v="VIGENCIA EXPIRADA "/>
    <n v="1"/>
    <m/>
    <n v="11016668"/>
    <n v="11016668"/>
    <n v="2"/>
    <m/>
    <s v="DT"/>
    <m/>
  </r>
  <r>
    <s v="SVR"/>
    <x v="1"/>
    <x v="8"/>
    <n v="817424"/>
    <n v="2402098"/>
    <s v="Sitio crítico de la red terciaria estabilizado"/>
    <s v="Sitio crítico de la red terciaria estabilizado"/>
    <s v="TOLIMA"/>
    <s v="CAJAMARCA"/>
    <m/>
    <m/>
    <s v="VIGENCIA EXPIRADA "/>
    <n v="2"/>
    <m/>
    <n v="9045937.333333334"/>
    <n v="9045937.333333334"/>
    <n v="2"/>
    <m/>
    <s v="DT"/>
    <m/>
  </r>
  <r>
    <s v="SVR"/>
    <x v="1"/>
    <x v="8"/>
    <n v="817424"/>
    <n v="2402098"/>
    <s v="Sitio crítico de la red terciaria estabilizado"/>
    <s v="Sitio crítico de la red terciaria estabilizado"/>
    <s v="TOLIMA"/>
    <s v="FALAN"/>
    <m/>
    <m/>
    <s v="VIGENCIA EXPIRADA "/>
    <m/>
    <m/>
    <n v="9045937.333333334"/>
    <n v="9045937.333333334"/>
    <n v="2"/>
    <m/>
    <s v="DT"/>
    <m/>
  </r>
  <r>
    <s v="SVR"/>
    <x v="1"/>
    <x v="8"/>
    <n v="817424"/>
    <n v="2402098"/>
    <s v="Sitio crítico de la red terciaria estabilizado"/>
    <s v="Sitio crítico de la red terciaria estabilizado"/>
    <s v="TOLIMA"/>
    <s v="ARMERO"/>
    <m/>
    <m/>
    <s v="VIGENCIA EXPIRADA "/>
    <m/>
    <m/>
    <n v="9045937.333333334"/>
    <n v="9045937.333333334"/>
    <n v="2"/>
    <m/>
    <s v="DT"/>
    <m/>
  </r>
  <r>
    <s v="SVR"/>
    <x v="1"/>
    <x v="9"/>
    <n v="743324"/>
    <n v="2402098"/>
    <s v="Sitio crítico de la red terciaria estabilizado"/>
    <s v="Sitio crítico de la red terciaria estabilizado"/>
    <s v="VALLE DEL CAUCA"/>
    <s v="RIOFRIO"/>
    <m/>
    <m/>
    <s v="VIGENCIA EXPIRADA "/>
    <n v="2"/>
    <n v="146802408.44"/>
    <m/>
    <n v="146802408.44"/>
    <n v="2"/>
    <m/>
    <s v="DT"/>
    <m/>
  </r>
  <r>
    <s v="SVR"/>
    <x v="1"/>
    <x v="10"/>
    <n v="777824"/>
    <n v="2402098"/>
    <s v="Sitio crítico de la red terciaria estabilizado"/>
    <s v="Sitio crítico de la red terciaria estabilizado"/>
    <s v="CAUCA "/>
    <s v="CAJIBIO"/>
    <m/>
    <m/>
    <s v="VIGENCIA EXPIRADA "/>
    <n v="5"/>
    <m/>
    <n v="61550400"/>
    <n v="61550400"/>
    <n v="2"/>
    <m/>
    <s v="DT"/>
    <m/>
  </r>
  <r>
    <s v="SVR"/>
    <x v="1"/>
    <x v="11"/>
    <n v="778124"/>
    <n v="2402098"/>
    <s v="Sitio crítico de la red terciaria estabilizado"/>
    <s v="Sitio crítico de la red terciaria estabilizado"/>
    <s v="CAUCA"/>
    <s v="BALBOA"/>
    <m/>
    <m/>
    <s v="VIGENCIA EXPIRADA "/>
    <n v="1"/>
    <n v="20824067"/>
    <m/>
    <n v="20824067"/>
    <n v="2"/>
    <m/>
    <s v="DT"/>
    <m/>
  </r>
  <r>
    <s v="SVR"/>
    <x v="1"/>
    <x v="12"/>
    <n v="802124"/>
    <n v="2402098"/>
    <s v="Sitio crítico de la red terciaria estabilizado"/>
    <s v="Sitio crítico de la red terciaria estabilizado"/>
    <s v="RISARALDA"/>
    <s v="SANTUARIO"/>
    <m/>
    <m/>
    <s v="VIGENCIA EXPIRADA "/>
    <n v="1"/>
    <n v="62307081"/>
    <m/>
    <n v="62307081"/>
    <n v="2"/>
    <m/>
    <s v="DT"/>
    <m/>
  </r>
  <r>
    <s v="SVR"/>
    <x v="1"/>
    <x v="13"/>
    <n v="919824"/>
    <n v="2402041"/>
    <s v="Vía terciaria mejorada"/>
    <s v="Vía terciaria mejorada"/>
    <s v="TOLIMA"/>
    <s v="SALDAÑA"/>
    <m/>
    <m/>
    <s v="VIGENCIA EXPIRADA "/>
    <n v="3"/>
    <m/>
    <n v="10486280"/>
    <n v="10486280"/>
    <n v="2"/>
    <m/>
    <s v="DT"/>
    <m/>
  </r>
  <r>
    <s v="SVR"/>
    <x v="1"/>
    <x v="14"/>
    <n v="839424"/>
    <n v="2402098"/>
    <s v="Sitio crítico de la red terciaria estabilizado"/>
    <s v="Sitio crítico de la red terciaria estabilizado"/>
    <s v="HUILA"/>
    <s v="ACEVEDO"/>
    <m/>
    <m/>
    <s v="VIGENCIA EXPIRADA "/>
    <n v="1"/>
    <m/>
    <n v="5060975"/>
    <n v="5060975"/>
    <n v="3"/>
    <m/>
    <s v="DT"/>
    <m/>
  </r>
  <r>
    <s v="SVR"/>
    <x v="1"/>
    <x v="15"/>
    <n v="860024"/>
    <n v="2402041"/>
    <s v="Vía terciaria mejorada"/>
    <s v="Vía terciaria mejorada"/>
    <s v="CAUCA"/>
    <s v="POPAYAN "/>
    <m/>
    <m/>
    <s v="VIGENCIA EXPIRADA "/>
    <n v="1"/>
    <n v="79153606"/>
    <m/>
    <n v="79153606"/>
    <n v="3"/>
    <m/>
    <s v="DT"/>
    <s v="SE ACTUALIZA MUNICIPIO "/>
  </r>
  <r>
    <s v="SVR"/>
    <x v="1"/>
    <x v="16"/>
    <n v="947124"/>
    <n v="2402098"/>
    <s v="Sitio crítico de la red terciaria estabilizado"/>
    <s v="Sitio crítico de la red terciaria estabilizado"/>
    <s v="CALDAS"/>
    <s v="FILADELFIA"/>
    <m/>
    <m/>
    <s v="VIGENCIA EXPIRADA "/>
    <n v="1"/>
    <m/>
    <n v="1013348.325"/>
    <n v="1013348.325"/>
    <n v="3"/>
    <m/>
    <s v="DT"/>
    <m/>
  </r>
  <r>
    <s v="SVR"/>
    <x v="1"/>
    <x v="16"/>
    <n v="947124"/>
    <n v="2402098"/>
    <s v="Sitio crítico de la red terciaria estabilizado"/>
    <s v="Sitio crítico de la red terciaria estabilizado"/>
    <s v="CALDAS"/>
    <s v="AGUADUAS"/>
    <m/>
    <m/>
    <s v="VIGENCIA EXPIRADA "/>
    <m/>
    <m/>
    <n v="1013348.325"/>
    <n v="1013348.325"/>
    <n v="3"/>
    <m/>
    <s v="DT"/>
    <m/>
  </r>
  <r>
    <s v="SVR"/>
    <x v="1"/>
    <x v="17"/>
    <n v="857224"/>
    <n v="2402041"/>
    <s v="Vía terciaria mejorada"/>
    <s v="Vía terciaria mejorada"/>
    <s v="CAUCA "/>
    <s v="POPAYAN"/>
    <m/>
    <m/>
    <s v="VIGENCIA EXPIRADA "/>
    <n v="5"/>
    <m/>
    <n v="66550988"/>
    <n v="66550988"/>
    <n v="3"/>
    <m/>
    <s v="DT"/>
    <m/>
  </r>
  <r>
    <s v="SVR"/>
    <x v="1"/>
    <x v="18"/>
    <n v="856924"/>
    <n v="2402041"/>
    <s v="Vía terciaria mejorada"/>
    <s v="Vía terciaria mejorada"/>
    <s v="NARIÑO"/>
    <s v="SAMANIEGO"/>
    <m/>
    <m/>
    <s v="VIGENCIA EXPIRADA "/>
    <n v="1"/>
    <n v="84842401.340000004"/>
    <m/>
    <n v="84842401.340000004"/>
    <n v="3"/>
    <m/>
    <s v="DT"/>
    <m/>
  </r>
  <r>
    <s v="SVR"/>
    <x v="1"/>
    <x v="19"/>
    <n v="857324"/>
    <n v="2402041"/>
    <s v="Vía terciaria mejorada"/>
    <s v="Vía terciaria mejorada"/>
    <s v="NARIÑO"/>
    <s v="SAMANIEGO"/>
    <m/>
    <m/>
    <s v="VIGENCIA EXPIRADA "/>
    <n v="3"/>
    <m/>
    <n v="26933270"/>
    <n v="26933270"/>
    <n v="3"/>
    <m/>
    <s v="DT"/>
    <m/>
  </r>
  <r>
    <s v="SVR"/>
    <x v="1"/>
    <x v="20"/>
    <n v="848624"/>
    <n v="2402041"/>
    <s v="Vía terciaria mejorada"/>
    <s v="Vía terciaria mejorada"/>
    <s v="BOLIVAR "/>
    <s v="SANTA ROSA DEL SUR"/>
    <m/>
    <m/>
    <s v="VIGENCIA EXPIRADA "/>
    <n v="1"/>
    <m/>
    <n v="14050218.789999999"/>
    <n v="14050218.789999999"/>
    <n v="3"/>
    <m/>
    <s v="DT"/>
    <s v="SE CORRIGE EL VALOR REPORTADO DE $14.050.219,03 AJUSTANDO AL SALDO DEL REGISTRO "/>
  </r>
  <r>
    <s v="SVR"/>
    <x v="1"/>
    <x v="21"/>
    <n v="867224"/>
    <n v="2402041"/>
    <s v="Vía terciaria mejorada"/>
    <s v="Vía terciaria mejorada"/>
    <s v="TOLIMA "/>
    <s v="LIBANO"/>
    <m/>
    <m/>
    <s v="VIGENCIA EXPIRADA "/>
    <n v="4"/>
    <n v="1200000000"/>
    <m/>
    <n v="1200000000"/>
    <n v="4"/>
    <m/>
    <s v="DT"/>
    <s v="SE CORRIGE EL VALOR REPORTADO DE $1.201.406.596 AJUSTANDO AL SALDO DEL REGISTRO "/>
  </r>
  <r>
    <s v="SVR"/>
    <x v="1"/>
    <x v="22"/>
    <n v="917524"/>
    <n v="2402098"/>
    <s v="Sitio crítico de la red terciaria estabilizado"/>
    <s v="Sitio crítico de la red terciaria estabilizado"/>
    <s v="META "/>
    <s v="GRANADA"/>
    <m/>
    <m/>
    <s v="VIGENCIA EXPIRADA "/>
    <n v="2"/>
    <m/>
    <n v="5359708.6499999994"/>
    <n v="5359708.6499999994"/>
    <n v="4"/>
    <m/>
    <s v="DT"/>
    <m/>
  </r>
  <r>
    <s v="SVR"/>
    <x v="1"/>
    <x v="22"/>
    <n v="917524"/>
    <n v="2402098"/>
    <s v="Sitio crítico de la red terciaria estabilizado"/>
    <s v="Sitio crítico de la red terciaria estabilizado"/>
    <s v="META "/>
    <s v="MESETAS"/>
    <m/>
    <m/>
    <s v="VIGENCIA EXPIRADA "/>
    <n v="2"/>
    <m/>
    <n v="7185271.3500000006"/>
    <n v="7185271.3500000006"/>
    <n v="4"/>
    <m/>
    <s v="DT"/>
    <m/>
  </r>
  <r>
    <s v="SVR"/>
    <x v="1"/>
    <x v="23"/>
    <n v="919624"/>
    <n v="2402041"/>
    <s v="Vía terciaria mejorada"/>
    <s v="Vía terciaria mejorada"/>
    <s v="TOLIMA"/>
    <s v="PLANADAS"/>
    <m/>
    <m/>
    <s v="VIGENCIA EXPIRADA "/>
    <n v="3"/>
    <n v="939137752"/>
    <m/>
    <n v="939137752"/>
    <n v="4"/>
    <m/>
    <s v="DT"/>
    <m/>
  </r>
  <r>
    <s v="SVR"/>
    <x v="1"/>
    <x v="24"/>
    <n v="926124"/>
    <n v="2402098"/>
    <s v="Sitio crítico de la red terciaria estabilizado"/>
    <s v="Sitio crítico de la red terciaria estabilizado"/>
    <s v="GUAVIARE"/>
    <s v="SAN JOSE DEL GUAVIARE"/>
    <m/>
    <m/>
    <s v="VIGENCIA EXPIRADA "/>
    <n v="1"/>
    <n v="70327888.129999995"/>
    <m/>
    <n v="70327888.129999995"/>
    <n v="4"/>
    <m/>
    <s v="DT"/>
    <m/>
  </r>
  <r>
    <s v="SVR"/>
    <x v="1"/>
    <x v="25"/>
    <n v="1027824"/>
    <n v="2402044"/>
    <s v="Puente construido en vía terciaria"/>
    <s v="Puente construido en vía terciaria existente"/>
    <s v="HUILA "/>
    <s v="LA PLATA"/>
    <m/>
    <m/>
    <s v="VIGENCIA EXPIRADA "/>
    <n v="1"/>
    <n v="217528.62"/>
    <m/>
    <n v="217528.62"/>
    <n v="4"/>
    <m/>
    <s v="PLANTA CENTRAL"/>
    <m/>
  </r>
  <r>
    <s v="SVR"/>
    <x v="1"/>
    <x v="25"/>
    <n v="1027824"/>
    <n v="2402044"/>
    <s v="Puente construido en vía terciaria"/>
    <s v="Puente construido en vía terciaria existente"/>
    <s v="HUILA "/>
    <s v="SANTA MARIA "/>
    <m/>
    <m/>
    <s v="VIGENCIA EXPIRADA "/>
    <n v="1"/>
    <n v="4986505.38"/>
    <m/>
    <n v="4986505.38"/>
    <n v="4"/>
    <m/>
    <s v="PLANTA CENTRAL"/>
    <m/>
  </r>
  <r>
    <s v="SVR"/>
    <x v="1"/>
    <x v="26"/>
    <n v="977824"/>
    <n v="2402098"/>
    <s v="Sitio crítico de la red terciaria estabilizado"/>
    <s v="Sitio crítico de la red terciaria estabilizado"/>
    <s v="GUAINIA "/>
    <s v="PUERTO INIRIDA"/>
    <m/>
    <m/>
    <s v="VIGENCIA EXPIRADA "/>
    <n v="3"/>
    <m/>
    <n v="5310661"/>
    <n v="5310661"/>
    <n v="4"/>
    <m/>
    <s v="DT"/>
    <m/>
  </r>
  <r>
    <s v="SVR"/>
    <x v="1"/>
    <x v="27"/>
    <n v="977424"/>
    <n v="2402098"/>
    <s v="Sitio crítico de la red terciaria estabilizado"/>
    <s v="Sitio crítico de la red terciaria estabilizado"/>
    <s v="GUAINIA"/>
    <s v="PUERTO INIRIDA"/>
    <m/>
    <m/>
    <s v="VIGENCIA EXPIRADA "/>
    <n v="2"/>
    <n v="412317626.39999998"/>
    <m/>
    <n v="412317626.39999998"/>
    <n v="4"/>
    <m/>
    <s v="DT"/>
    <m/>
  </r>
  <r>
    <s v="SVR"/>
    <x v="1"/>
    <x v="28"/>
    <n v="989724"/>
    <n v="2402098"/>
    <s v="Sitio crítico de la red terciaria estabilizado"/>
    <s v="Sitio crítico de la red terciaria estabilizado"/>
    <s v="PUTUMAYO"/>
    <s v="MOCOA"/>
    <m/>
    <m/>
    <s v="VIGENCIA EXPIRADA "/>
    <n v="1"/>
    <n v="230740083.86000001"/>
    <m/>
    <n v="230740083.86000001"/>
    <n v="5"/>
    <m/>
    <s v="DT"/>
    <s v="SE CORRIGE RP "/>
  </r>
  <r>
    <s v="SVR"/>
    <x v="1"/>
    <x v="29"/>
    <n v="1056524"/>
    <n v="2402041"/>
    <s v="Vía terciaria mejorada"/>
    <s v="Vía terciaria mejorada"/>
    <s v="GUAINIA "/>
    <s v="PUERTO INIRIDA"/>
    <m/>
    <m/>
    <s v="VIGENCIA EXPIRADA "/>
    <n v="3"/>
    <m/>
    <n v="72757977.900000006"/>
    <n v="72757977.900000006"/>
    <n v="5"/>
    <m/>
    <s v="DT"/>
    <s v="SE CORRIGE EL VALOR REPORTADO DE $72.757.977,96 AJUSTANDO AL SALDO DEL REGISTRO "/>
  </r>
  <r>
    <s v="SVR"/>
    <x v="1"/>
    <x v="30"/>
    <n v="1092424"/>
    <n v="2402098"/>
    <s v="Sitio crítico de la red terciaria estabilizado"/>
    <s v="Sitio crítico de la red terciaria estabilizado"/>
    <s v="CASANARE"/>
    <s v="SABANALARGA"/>
    <m/>
    <m/>
    <s v="VIGENCIA EXPIRADA "/>
    <n v="1"/>
    <n v="241298355"/>
    <m/>
    <n v="241298355"/>
    <n v="5"/>
    <m/>
    <s v="DT"/>
    <m/>
  </r>
  <r>
    <s v="SVR"/>
    <x v="1"/>
    <x v="31"/>
    <n v="1188324"/>
    <n v="2402041"/>
    <s v="Vía terciaria mejorada"/>
    <s v="Vía terciaria mejorada"/>
    <s v="BOYACA"/>
    <s v="BERBEO"/>
    <m/>
    <m/>
    <s v="VIGENCIA EXPIRADA "/>
    <n v="1"/>
    <n v="1386077"/>
    <m/>
    <n v="1386077"/>
    <n v="5"/>
    <m/>
    <s v="PLANTA CENTRAL"/>
    <m/>
  </r>
  <r>
    <s v="SVR"/>
    <x v="1"/>
    <x v="32"/>
    <n v="1184524"/>
    <n v="2402041"/>
    <s v="Vía terciaria mejorada"/>
    <s v="Vía terciaria mejorada"/>
    <s v="BOYACÁ"/>
    <s v="SUTAMARCHÁN"/>
    <m/>
    <m/>
    <s v="VIGENCIA EXPIRADA "/>
    <n v="1"/>
    <m/>
    <n v="25753185.079999998"/>
    <n v="25753185.079999998"/>
    <n v="5"/>
    <m/>
    <s v="PLANTA CENTRAL"/>
    <s v="SE CORRIGE RP "/>
  </r>
  <r>
    <s v="SVR"/>
    <x v="1"/>
    <x v="32"/>
    <n v="1184524"/>
    <n v="2402041"/>
    <s v="Vía terciaria mejorada"/>
    <s v="Vía terciaria mejorada"/>
    <s v="BOYACÁ"/>
    <s v="SUTATENZA"/>
    <m/>
    <m/>
    <s v="VIGENCIA EXPIRADA "/>
    <m/>
    <m/>
    <n v="25753185.079999998"/>
    <n v="25753185.079999998"/>
    <n v="5"/>
    <m/>
    <s v="PLANTA CENTRAL"/>
    <s v="SE CORRIGE RP "/>
  </r>
  <r>
    <s v="SVR"/>
    <x v="0"/>
    <x v="33"/>
    <n v="218624"/>
    <n v="2402041"/>
    <s v="Vía terciaria mejorada"/>
    <s v="Vía terciaria mejorada"/>
    <s v="META"/>
    <s v="URIBE"/>
    <m/>
    <m/>
    <s v="VIGENCIA EXPIRADA "/>
    <n v="3"/>
    <m/>
    <n v="161966292.00999999"/>
    <n v="161966292.00999999"/>
    <n v="6"/>
    <m/>
    <s v="PLANTA CENTRAL"/>
    <m/>
  </r>
  <r>
    <s v="SVR"/>
    <x v="0"/>
    <x v="33"/>
    <n v="218624"/>
    <n v="2402041"/>
    <s v="Vía terciaria mejorada"/>
    <s v="Vía terciaria mejorada"/>
    <s v="META"/>
    <s v="PUERTO GAITAN"/>
    <m/>
    <m/>
    <s v="VIGENCIA EXPIRADA "/>
    <m/>
    <m/>
    <n v="152319686.28"/>
    <n v="152319686.28"/>
    <n v="6"/>
    <m/>
    <s v="PLANTA CENTRAL"/>
    <m/>
  </r>
  <r>
    <s v="SVR"/>
    <x v="0"/>
    <x v="34"/>
    <n v="373124"/>
    <n v="2402041"/>
    <s v="Vía terciaria mejorada"/>
    <s v="Vía terciaria mejorada"/>
    <s v="BOYACA"/>
    <s v="AQUITANIA"/>
    <m/>
    <m/>
    <s v="VIGENCIA EXPIRADA "/>
    <n v="1"/>
    <m/>
    <n v="339719.45549496991"/>
    <n v="339719.45549496991"/>
    <n v="6"/>
    <m/>
    <s v="PLANTA CENTRAL"/>
    <m/>
  </r>
  <r>
    <s v="SVR"/>
    <x v="0"/>
    <x v="34"/>
    <n v="373124"/>
    <n v="2402041"/>
    <s v="Vía terciaria mejorada"/>
    <s v="Vía terciaria mejorada"/>
    <s v="BOYACA"/>
    <s v="CHIQUIZA"/>
    <m/>
    <m/>
    <s v="VIGENCIA EXPIRADA "/>
    <m/>
    <m/>
    <n v="458621.55944344687"/>
    <n v="458621.55944344687"/>
    <n v="6"/>
    <m/>
    <s v="PLANTA CENTRAL"/>
    <m/>
  </r>
  <r>
    <s v="SVR"/>
    <x v="0"/>
    <x v="34"/>
    <n v="373124"/>
    <n v="2402041"/>
    <s v="Vía terciaria mejorada"/>
    <s v="Vía terciaria mejorada"/>
    <s v="BOYACA"/>
    <s v="CIENEGA"/>
    <m/>
    <m/>
    <s v="VIGENCIA EXPIRADA "/>
    <m/>
    <m/>
    <n v="509579.40980032983"/>
    <n v="509579.40980032983"/>
    <n v="6"/>
    <m/>
    <s v="PLANTA CENTRAL"/>
    <m/>
  </r>
  <r>
    <s v="SVR"/>
    <x v="0"/>
    <x v="34"/>
    <n v="373124"/>
    <n v="2402041"/>
    <s v="Vía terciaria mejorada"/>
    <s v="Vía terciaria mejorada"/>
    <s v="BOYACA"/>
    <s v="COMBITA"/>
    <m/>
    <m/>
    <s v="VIGENCIA EXPIRADA "/>
    <m/>
    <m/>
    <n v="254789.70490016491"/>
    <n v="254789.70490016491"/>
    <n v="6"/>
    <m/>
    <s v="PLANTA CENTRAL"/>
    <m/>
  </r>
  <r>
    <s v="SVR"/>
    <x v="0"/>
    <x v="34"/>
    <n v="373124"/>
    <n v="2402041"/>
    <s v="Vía terciaria mejorada"/>
    <s v="Vía terciaria mejorada"/>
    <s v="BOYACA"/>
    <s v="COPER"/>
    <m/>
    <m/>
    <s v="VIGENCIA EXPIRADA "/>
    <m/>
    <m/>
    <n v="226479.93907381324"/>
    <n v="226479.93907381324"/>
    <n v="6"/>
    <m/>
    <s v="PLANTA CENTRAL"/>
    <m/>
  </r>
  <r>
    <s v="SVR"/>
    <x v="0"/>
    <x v="34"/>
    <n v="373124"/>
    <n v="2402041"/>
    <s v="Vía terciaria mejorada"/>
    <s v="Vía terciaria mejorada"/>
    <s v="BOYACA"/>
    <s v="CHITARAQUE"/>
    <m/>
    <m/>
    <s v="VIGENCIA EXPIRADA "/>
    <m/>
    <m/>
    <n v="424649.65920552483"/>
    <n v="424649.65920552483"/>
    <n v="6"/>
    <m/>
    <s v="PLANTA CENTRAL"/>
    <m/>
  </r>
  <r>
    <s v="SVR"/>
    <x v="0"/>
    <x v="34"/>
    <n v="373124"/>
    <n v="2402041"/>
    <s v="Vía terciaria mejorada"/>
    <s v="Vía terciaria mejorada"/>
    <s v="BOYACA"/>
    <s v="GUATEQUE"/>
    <m/>
    <m/>
    <s v="VIGENCIA EXPIRADA "/>
    <m/>
    <m/>
    <n v="356705.4056139309"/>
    <n v="356705.4056139309"/>
    <n v="6"/>
    <m/>
    <s v="PLANTA CENTRAL"/>
    <m/>
  </r>
  <r>
    <s v="SVR"/>
    <x v="0"/>
    <x v="34"/>
    <n v="373124"/>
    <n v="2402041"/>
    <s v="Vía terciaria mejorada"/>
    <s v="Vía terciaria mejorada"/>
    <s v="BOYACA"/>
    <s v="JERICO"/>
    <m/>
    <m/>
    <s v="VIGENCIA EXPIRADA "/>
    <m/>
    <m/>
    <n v="226479.93907381324"/>
    <n v="226479.93907381324"/>
    <n v="6"/>
    <m/>
    <s v="PLANTA CENTRAL"/>
    <m/>
  </r>
  <r>
    <s v="SVR"/>
    <x v="0"/>
    <x v="34"/>
    <n v="373124"/>
    <n v="2402041"/>
    <s v="Vía terciaria mejorada"/>
    <s v="Vía terciaria mejorada"/>
    <s v="BOYACA"/>
    <s v="MONGUI"/>
    <m/>
    <m/>
    <s v="VIGENCIA EXPIRADA "/>
    <m/>
    <m/>
    <n v="509579.40980032983"/>
    <n v="509579.40980032983"/>
    <n v="6"/>
    <m/>
    <s v="PLANTA CENTRAL"/>
    <m/>
  </r>
  <r>
    <s v="SVR"/>
    <x v="0"/>
    <x v="34"/>
    <n v="373124"/>
    <n v="2402041"/>
    <s v="Vía terciaria mejorada"/>
    <s v="Vía terciaria mejorada"/>
    <s v="BOYACA"/>
    <s v="MONIQUIRA"/>
    <m/>
    <m/>
    <s v="VIGENCIA EXPIRADA "/>
    <m/>
    <m/>
    <n v="254789.70490016491"/>
    <n v="254789.70490016491"/>
    <n v="6"/>
    <m/>
    <s v="PLANTA CENTRAL"/>
    <m/>
  </r>
  <r>
    <s v="SVR"/>
    <x v="0"/>
    <x v="34"/>
    <n v="373124"/>
    <n v="2402041"/>
    <s v="Vía terciaria mejorada"/>
    <s v="Vía terciaria mejorada"/>
    <s v="BOYACA"/>
    <s v="NUEVO COLON"/>
    <m/>
    <m/>
    <s v="VIGENCIA EXPIRADA "/>
    <m/>
    <m/>
    <n v="203831.85454328192"/>
    <n v="203831.85454328192"/>
    <n v="6"/>
    <m/>
    <s v="PLANTA CENTRAL"/>
    <m/>
  </r>
  <r>
    <s v="SVR"/>
    <x v="0"/>
    <x v="34"/>
    <n v="373124"/>
    <n v="2402041"/>
    <s v="Vía terciaria mejorada"/>
    <s v="Vía terciaria mejorada"/>
    <s v="BOYACA"/>
    <s v="OTANCHE"/>
    <m/>
    <m/>
    <s v="VIGENCIA EXPIRADA "/>
    <m/>
    <m/>
    <n v="934229.06900585466"/>
    <n v="934229.06900585466"/>
    <n v="6"/>
    <m/>
    <s v="PLANTA CENTRAL"/>
    <m/>
  </r>
  <r>
    <s v="SVR"/>
    <x v="0"/>
    <x v="34"/>
    <n v="373124"/>
    <n v="2402041"/>
    <s v="Vía terciaria mejorada"/>
    <s v="Vía terciaria mejorada"/>
    <s v="BOYACA"/>
    <s v="PAJARITO"/>
    <m/>
    <m/>
    <s v="VIGENCIA EXPIRADA "/>
    <m/>
    <m/>
    <n v="283099.47072651656"/>
    <n v="283099.47072651656"/>
    <n v="6"/>
    <m/>
    <s v="PLANTA CENTRAL"/>
    <m/>
  </r>
  <r>
    <s v="SVR"/>
    <x v="0"/>
    <x v="34"/>
    <n v="373124"/>
    <n v="2402041"/>
    <s v="Vía terciaria mejorada"/>
    <s v="Vía terciaria mejorada"/>
    <s v="BOYACA"/>
    <s v="PAUNA"/>
    <m/>
    <m/>
    <s v="VIGENCIA EXPIRADA "/>
    <m/>
    <m/>
    <n v="452959.42503187654"/>
    <n v="452959.42503187654"/>
    <n v="6"/>
    <m/>
    <s v="PLANTA CENTRAL"/>
    <m/>
  </r>
  <r>
    <s v="SVR"/>
    <x v="0"/>
    <x v="34"/>
    <n v="373124"/>
    <n v="2402041"/>
    <s v="Vía terciaria mejorada"/>
    <s v="Vía terciaria mejorada"/>
    <s v="BOYACA"/>
    <s v="PUERTO BOYACA"/>
    <m/>
    <m/>
    <s v="VIGENCIA EXPIRADA "/>
    <m/>
    <m/>
    <n v="396339.4402634232"/>
    <n v="396339.4402634232"/>
    <n v="6"/>
    <m/>
    <s v="PLANTA CENTRAL"/>
    <m/>
  </r>
  <r>
    <s v="SVR"/>
    <x v="0"/>
    <x v="34"/>
    <n v="373124"/>
    <n v="2402041"/>
    <s v="Vía terciaria mejorada"/>
    <s v="Vía terciaria mejorada"/>
    <s v="BOYACA"/>
    <s v="QUIPAMA"/>
    <m/>
    <m/>
    <s v="VIGENCIA EXPIRADA "/>
    <m/>
    <m/>
    <n v="2038317.6392013193"/>
    <n v="2038317.6392013193"/>
    <n v="6"/>
    <m/>
    <s v="PLANTA CENTRAL"/>
    <m/>
  </r>
  <r>
    <s v="SVR"/>
    <x v="0"/>
    <x v="34"/>
    <n v="373124"/>
    <n v="2402041"/>
    <s v="Vía terciaria mejorada"/>
    <s v="Vía terciaria mejorada"/>
    <s v="BOYACA"/>
    <s v="RAMIRIQUI"/>
    <m/>
    <m/>
    <s v="VIGENCIA EXPIRADA "/>
    <m/>
    <m/>
    <n v="1132398.7891375662"/>
    <n v="1132398.7891375662"/>
    <n v="6"/>
    <m/>
    <s v="PLANTA CENTRAL"/>
    <m/>
  </r>
  <r>
    <s v="SVR"/>
    <x v="0"/>
    <x v="34"/>
    <n v="373124"/>
    <n v="2402041"/>
    <s v="Vía terciaria mejorada"/>
    <s v="Vía terciaria mejorada"/>
    <s v="BOYACA"/>
    <s v="RAQUIRA"/>
    <m/>
    <m/>
    <s v="VIGENCIA EXPIRADA "/>
    <m/>
    <m/>
    <n v="254789.70490016491"/>
    <n v="254789.70490016491"/>
    <n v="6"/>
    <m/>
    <s v="PLANTA CENTRAL"/>
    <m/>
  </r>
  <r>
    <s v="SVR"/>
    <x v="0"/>
    <x v="34"/>
    <n v="373124"/>
    <n v="2402041"/>
    <s v="Vía terciaria mejorada"/>
    <s v="Vía terciaria mejorada"/>
    <s v="BOYACA"/>
    <s v="SAN LUIS DE GACENO"/>
    <m/>
    <m/>
    <s v="VIGENCIA EXPIRADA "/>
    <m/>
    <m/>
    <n v="283099.47072651656"/>
    <n v="283099.47072651656"/>
    <n v="6"/>
    <m/>
    <s v="PLANTA CENTRAL"/>
    <m/>
  </r>
  <r>
    <s v="SVR"/>
    <x v="0"/>
    <x v="34"/>
    <n v="373124"/>
    <n v="2402041"/>
    <s v="Vía terciaria mejorada"/>
    <s v="Vía terciaria mejorada"/>
    <s v="BOYACA"/>
    <s v="SAN PABLO DE BORBUR"/>
    <m/>
    <m/>
    <s v="VIGENCIA EXPIRADA "/>
    <m/>
    <m/>
    <n v="226479.93907381324"/>
    <n v="226479.93907381324"/>
    <n v="6"/>
    <m/>
    <s v="PLANTA CENTRAL"/>
    <m/>
  </r>
  <r>
    <s v="SVR"/>
    <x v="0"/>
    <x v="34"/>
    <n v="373124"/>
    <n v="2402041"/>
    <s v="Vía terciaria mejorada"/>
    <s v="Vía terciaria mejorada"/>
    <s v="BOYACA"/>
    <s v="SANTA ROSA DE VITERBO"/>
    <m/>
    <m/>
    <s v="VIGENCIA EXPIRADA "/>
    <m/>
    <m/>
    <n v="396339.4402634232"/>
    <n v="396339.4402634232"/>
    <n v="6"/>
    <m/>
    <s v="PLANTA CENTRAL"/>
    <m/>
  </r>
  <r>
    <s v="SVR"/>
    <x v="0"/>
    <x v="34"/>
    <n v="373124"/>
    <n v="2402041"/>
    <s v="Vía terciaria mejorada"/>
    <s v="Vía terciaria mejorada"/>
    <s v="BOYACA"/>
    <s v="SANTA MARIA"/>
    <m/>
    <m/>
    <s v="VIGENCIA EXPIRADA "/>
    <m/>
    <m/>
    <n v="254789.70490016491"/>
    <n v="254789.70490016491"/>
    <n v="6"/>
    <m/>
    <s v="PLANTA CENTRAL"/>
    <m/>
  </r>
  <r>
    <s v="SVR"/>
    <x v="0"/>
    <x v="34"/>
    <n v="373124"/>
    <n v="2402041"/>
    <s v="Vía terciaria mejorada"/>
    <s v="Vía terciaria mejorada"/>
    <s v="BOYACA"/>
    <s v="SOCHA"/>
    <m/>
    <m/>
    <s v="VIGENCIA EXPIRADA "/>
    <m/>
    <m/>
    <n v="396339.4402634232"/>
    <n v="396339.4402634232"/>
    <n v="6"/>
    <m/>
    <s v="PLANTA CENTRAL"/>
    <m/>
  </r>
  <r>
    <s v="SVR"/>
    <x v="0"/>
    <x v="34"/>
    <n v="373124"/>
    <n v="2402041"/>
    <s v="Vía terciaria mejorada"/>
    <s v="Vía terciaria mejorada"/>
    <s v="BOYACA"/>
    <s v="SOCOTA"/>
    <m/>
    <m/>
    <s v="VIGENCIA EXPIRADA "/>
    <m/>
    <m/>
    <n v="356705.4056139309"/>
    <n v="356705.4056139309"/>
    <n v="6"/>
    <m/>
    <s v="PLANTA CENTRAL"/>
    <m/>
  </r>
  <r>
    <s v="SVR"/>
    <x v="0"/>
    <x v="34"/>
    <n v="373124"/>
    <n v="2402041"/>
    <s v="Vía terciaria mejorada"/>
    <s v="Vía terciaria mejorada"/>
    <s v="BOYACA"/>
    <s v="SOMONDOCO"/>
    <m/>
    <m/>
    <s v="VIGENCIA EXPIRADA "/>
    <m/>
    <m/>
    <n v="379353.49014446221"/>
    <n v="379353.49014446221"/>
    <n v="6"/>
    <m/>
    <s v="PLANTA CENTRAL"/>
    <m/>
  </r>
  <r>
    <s v="SVR"/>
    <x v="0"/>
    <x v="34"/>
    <n v="373124"/>
    <n v="2402041"/>
    <s v="Vía terciaria mejorada"/>
    <s v="Vía terciaria mejorada"/>
    <s v="BOYACA"/>
    <s v="TINJACA"/>
    <m/>
    <m/>
    <s v="VIGENCIA EXPIRADA "/>
    <m/>
    <m/>
    <n v="356705.4056139309"/>
    <n v="356705.4056139309"/>
    <n v="6"/>
    <m/>
    <s v="PLANTA CENTRAL"/>
    <m/>
  </r>
  <r>
    <s v="SVR"/>
    <x v="0"/>
    <x v="34"/>
    <n v="373124"/>
    <n v="2402041"/>
    <s v="Vía terciaria mejorada"/>
    <s v="Vía terciaria mejorada"/>
    <s v="BOYACA"/>
    <s v="TOPAGA"/>
    <m/>
    <m/>
    <s v="VIGENCIA EXPIRADA "/>
    <m/>
    <m/>
    <n v="283099.47072651656"/>
    <n v="283099.47072651656"/>
    <n v="6"/>
    <m/>
    <s v="PLANTA CENTRAL"/>
    <m/>
  </r>
  <r>
    <s v="SVR"/>
    <x v="0"/>
    <x v="34"/>
    <n v="373124"/>
    <n v="2402041"/>
    <s v="Vía terciaria mejorada"/>
    <s v="Vía terciaria mejorada"/>
    <s v="BOYACA"/>
    <s v="TUNUNGUA"/>
    <m/>
    <m/>
    <s v="VIGENCIA EXPIRADA "/>
    <m/>
    <m/>
    <n v="226479.93907381324"/>
    <n v="226479.93907381324"/>
    <n v="6"/>
    <m/>
    <s v="PLANTA CENTRAL"/>
    <m/>
  </r>
  <r>
    <s v="SVR"/>
    <x v="0"/>
    <x v="34"/>
    <n v="373124"/>
    <n v="2402041"/>
    <s v="Vía terciaria mejorada"/>
    <s v="Vía terciaria mejorada"/>
    <s v="BOYACA"/>
    <s v="TUTA"/>
    <m/>
    <m/>
    <s v="VIGENCIA EXPIRADA "/>
    <m/>
    <m/>
    <n v="837975.04958790902"/>
    <n v="837975.04958790902"/>
    <n v="6"/>
    <m/>
    <s v="PLANTA CENTRAL"/>
    <m/>
  </r>
  <r>
    <s v="SVR"/>
    <x v="0"/>
    <x v="34"/>
    <n v="373124"/>
    <n v="2402112"/>
    <s v="Vía terciaria con mantenimiento periódico o rutinario "/>
    <s v="Vía terciaria con mantenimiento "/>
    <s v="BOYACA"/>
    <s v="AQUITANIA"/>
    <m/>
    <m/>
    <s v="VIGENCIA EXPIRADA "/>
    <m/>
    <m/>
    <n v="410021.54450503009"/>
    <n v="410021.54450503009"/>
    <n v="6"/>
    <m/>
    <s v="PLANTA CENTRAL"/>
    <m/>
  </r>
  <r>
    <s v="SVR"/>
    <x v="0"/>
    <x v="34"/>
    <n v="373124"/>
    <n v="2402112"/>
    <s v="Vía terciaria con mantenimiento periódico o rutinario "/>
    <s v="Vía terciaria con mantenimiento "/>
    <s v="BOYACA"/>
    <s v="CHIQUIZA"/>
    <m/>
    <m/>
    <s v="VIGENCIA EXPIRADA "/>
    <m/>
    <m/>
    <n v="553529.44055655319"/>
    <n v="553529.44055655319"/>
    <n v="6"/>
    <m/>
    <s v="PLANTA CENTRAL"/>
    <m/>
  </r>
  <r>
    <s v="SVR"/>
    <x v="0"/>
    <x v="34"/>
    <n v="373124"/>
    <n v="2402112"/>
    <s v="Vía terciaria con mantenimiento periódico o rutinario "/>
    <s v="Vía terciaria con mantenimiento "/>
    <s v="BOYACA"/>
    <s v="CIENEGA"/>
    <m/>
    <m/>
    <s v="VIGENCIA EXPIRADA "/>
    <m/>
    <m/>
    <n v="615032.59019967017"/>
    <n v="615032.59019967017"/>
    <n v="6"/>
    <m/>
    <s v="PLANTA CENTRAL"/>
    <m/>
  </r>
  <r>
    <s v="SVR"/>
    <x v="0"/>
    <x v="34"/>
    <n v="373124"/>
    <n v="2402112"/>
    <s v="Vía terciaria con mantenimiento periódico o rutinario "/>
    <s v="Vía terciaria con mantenimiento "/>
    <s v="BOYACA"/>
    <s v="COMBITA"/>
    <m/>
    <m/>
    <s v="VIGENCIA EXPIRADA "/>
    <m/>
    <m/>
    <n v="307516.29509983509"/>
    <n v="307516.29509983509"/>
    <n v="6"/>
    <m/>
    <s v="PLANTA CENTRAL"/>
    <m/>
  </r>
  <r>
    <s v="SVR"/>
    <x v="0"/>
    <x v="34"/>
    <n v="373124"/>
    <n v="2402112"/>
    <s v="Vía terciaria con mantenimiento periódico o rutinario "/>
    <s v="Vía terciaria con mantenimiento "/>
    <s v="BOYACA"/>
    <s v="COPER"/>
    <m/>
    <m/>
    <s v="VIGENCIA EXPIRADA "/>
    <m/>
    <m/>
    <n v="273348.06092618674"/>
    <n v="273348.06092618674"/>
    <n v="6"/>
    <m/>
    <s v="PLANTA CENTRAL"/>
    <m/>
  </r>
  <r>
    <s v="SVR"/>
    <x v="0"/>
    <x v="34"/>
    <n v="373124"/>
    <n v="2402112"/>
    <s v="Vía terciaria con mantenimiento periódico o rutinario "/>
    <s v="Vía terciaria con mantenimiento "/>
    <s v="BOYACA"/>
    <s v="CHITARAQUE"/>
    <m/>
    <m/>
    <s v="VIGENCIA EXPIRADA "/>
    <m/>
    <m/>
    <n v="512527.34079447517"/>
    <n v="512527.34079447517"/>
    <n v="6"/>
    <m/>
    <s v="PLANTA CENTRAL"/>
    <m/>
  </r>
  <r>
    <s v="SVR"/>
    <x v="0"/>
    <x v="34"/>
    <n v="373124"/>
    <n v="2402112"/>
    <s v="Vía terciaria con mantenimiento periódico o rutinario "/>
    <s v="Vía terciaria con mantenimiento "/>
    <s v="BOYACA"/>
    <s v="GUATEQUE"/>
    <m/>
    <m/>
    <s v="VIGENCIA EXPIRADA "/>
    <m/>
    <m/>
    <n v="430522.5943860691"/>
    <n v="430522.5943860691"/>
    <n v="6"/>
    <m/>
    <s v="PLANTA CENTRAL"/>
    <m/>
  </r>
  <r>
    <s v="SVR"/>
    <x v="0"/>
    <x v="34"/>
    <n v="373124"/>
    <n v="2402112"/>
    <s v="Vía terciaria con mantenimiento periódico o rutinario "/>
    <s v="Vía terciaria con mantenimiento "/>
    <s v="BOYACA"/>
    <s v="JERICO"/>
    <m/>
    <m/>
    <s v="VIGENCIA EXPIRADA "/>
    <m/>
    <m/>
    <n v="273348.06092618674"/>
    <n v="273348.06092618674"/>
    <n v="6"/>
    <m/>
    <s v="PLANTA CENTRAL"/>
    <m/>
  </r>
  <r>
    <s v="SVR"/>
    <x v="0"/>
    <x v="34"/>
    <n v="373124"/>
    <n v="2402112"/>
    <s v="Vía terciaria con mantenimiento periódico o rutinario "/>
    <s v="Vía terciaria con mantenimiento "/>
    <s v="BOYACA"/>
    <s v="MONGUI"/>
    <m/>
    <m/>
    <s v="VIGENCIA EXPIRADA "/>
    <m/>
    <m/>
    <n v="615032.59019967017"/>
    <n v="615032.59019967017"/>
    <n v="6"/>
    <m/>
    <s v="PLANTA CENTRAL"/>
    <m/>
  </r>
  <r>
    <s v="SVR"/>
    <x v="0"/>
    <x v="34"/>
    <n v="373124"/>
    <n v="2402112"/>
    <s v="Vía terciaria con mantenimiento periódico o rutinario "/>
    <s v="Vía terciaria con mantenimiento "/>
    <s v="BOYACA"/>
    <s v="MONIQUIRA"/>
    <m/>
    <m/>
    <s v="VIGENCIA EXPIRADA "/>
    <m/>
    <m/>
    <n v="307516.29509983509"/>
    <n v="307516.29509983509"/>
    <n v="6"/>
    <m/>
    <s v="PLANTA CENTRAL"/>
    <m/>
  </r>
  <r>
    <s v="SVR"/>
    <x v="0"/>
    <x v="34"/>
    <n v="373124"/>
    <n v="2402112"/>
    <s v="Vía terciaria con mantenimiento periódico o rutinario "/>
    <s v="Vía terciaria con mantenimiento "/>
    <s v="BOYACA"/>
    <s v="NUEVO COLON"/>
    <m/>
    <m/>
    <s v="VIGENCIA EXPIRADA "/>
    <m/>
    <m/>
    <n v="246013.14545671808"/>
    <n v="246013.14545671808"/>
    <n v="6"/>
    <m/>
    <s v="PLANTA CENTRAL"/>
    <m/>
  </r>
  <r>
    <s v="SVR"/>
    <x v="0"/>
    <x v="34"/>
    <n v="373124"/>
    <n v="2402112"/>
    <s v="Vía terciaria con mantenimiento periódico o rutinario "/>
    <s v="Vía terciaria con mantenimiento "/>
    <s v="BOYACA"/>
    <s v="OTANCHE"/>
    <m/>
    <m/>
    <s v="VIGENCIA EXPIRADA "/>
    <m/>
    <m/>
    <n v="1127559.9309941453"/>
    <n v="1127559.9309941453"/>
    <n v="6"/>
    <m/>
    <s v="PLANTA CENTRAL"/>
    <m/>
  </r>
  <r>
    <s v="SVR"/>
    <x v="0"/>
    <x v="34"/>
    <n v="373124"/>
    <n v="2402112"/>
    <s v="Vía terciaria con mantenimiento periódico o rutinario "/>
    <s v="Vía terciaria con mantenimiento "/>
    <s v="BOYACA"/>
    <s v="PAJARITO"/>
    <m/>
    <m/>
    <s v="VIGENCIA EXPIRADA "/>
    <m/>
    <m/>
    <n v="341684.52927348344"/>
    <n v="341684.52927348344"/>
    <n v="6"/>
    <m/>
    <s v="PLANTA CENTRAL"/>
    <m/>
  </r>
  <r>
    <s v="SVR"/>
    <x v="0"/>
    <x v="34"/>
    <n v="373124"/>
    <n v="2402112"/>
    <s v="Vía terciaria con mantenimiento periódico o rutinario "/>
    <s v="Vía terciaria con mantenimiento "/>
    <s v="BOYACA"/>
    <s v="PAUNA"/>
    <m/>
    <m/>
    <s v="VIGENCIA EXPIRADA "/>
    <m/>
    <m/>
    <n v="546695.57496812346"/>
    <n v="546695.57496812346"/>
    <n v="6"/>
    <m/>
    <s v="PLANTA CENTRAL"/>
    <m/>
  </r>
  <r>
    <s v="SVR"/>
    <x v="0"/>
    <x v="34"/>
    <n v="373124"/>
    <n v="2402112"/>
    <s v="Vía terciaria con mantenimiento periódico o rutinario "/>
    <s v="Vía terciaria con mantenimiento "/>
    <s v="BOYACA"/>
    <s v="PUERTO BOYACA"/>
    <m/>
    <m/>
    <s v="VIGENCIA EXPIRADA "/>
    <m/>
    <m/>
    <n v="478358.5597365768"/>
    <n v="478358.5597365768"/>
    <n v="6"/>
    <m/>
    <s v="PLANTA CENTRAL"/>
    <m/>
  </r>
  <r>
    <s v="SVR"/>
    <x v="0"/>
    <x v="34"/>
    <n v="373124"/>
    <n v="2402112"/>
    <s v="Vía terciaria con mantenimiento periódico o rutinario "/>
    <s v="Vía terciaria con mantenimiento "/>
    <s v="BOYACA"/>
    <s v="QUIPAMA"/>
    <m/>
    <m/>
    <s v="VIGENCIA EXPIRADA "/>
    <m/>
    <m/>
    <n v="2460130.3607986807"/>
    <n v="2460130.3607986807"/>
    <n v="6"/>
    <m/>
    <s v="PLANTA CENTRAL"/>
    <m/>
  </r>
  <r>
    <s v="SVR"/>
    <x v="0"/>
    <x v="34"/>
    <n v="373124"/>
    <n v="2402112"/>
    <s v="Vía terciaria con mantenimiento periódico o rutinario "/>
    <s v="Vía terciaria con mantenimiento "/>
    <s v="BOYACA"/>
    <s v="RAMIRIQUI"/>
    <m/>
    <m/>
    <s v="VIGENCIA EXPIRADA "/>
    <m/>
    <m/>
    <n v="1366739.2108624338"/>
    <n v="1366739.2108624338"/>
    <n v="6"/>
    <m/>
    <s v="PLANTA CENTRAL"/>
    <m/>
  </r>
  <r>
    <s v="SVR"/>
    <x v="0"/>
    <x v="34"/>
    <n v="373124"/>
    <n v="2402112"/>
    <s v="Vía terciaria con mantenimiento periódico o rutinario "/>
    <s v="Vía terciaria con mantenimiento "/>
    <s v="BOYACA"/>
    <s v="RAQUIRA"/>
    <m/>
    <m/>
    <s v="VIGENCIA EXPIRADA "/>
    <m/>
    <m/>
    <n v="307516.29509983509"/>
    <n v="307516.29509983509"/>
    <n v="6"/>
    <m/>
    <s v="PLANTA CENTRAL"/>
    <m/>
  </r>
  <r>
    <s v="SVR"/>
    <x v="0"/>
    <x v="34"/>
    <n v="373124"/>
    <n v="2402112"/>
    <s v="Vía terciaria con mantenimiento periódico o rutinario "/>
    <s v="Vía terciaria con mantenimiento "/>
    <s v="BOYACA"/>
    <s v="SAN LUIS DE GACENO"/>
    <m/>
    <m/>
    <s v="VIGENCIA EXPIRADA "/>
    <m/>
    <m/>
    <n v="341684.52927348344"/>
    <n v="341684.52927348344"/>
    <n v="6"/>
    <m/>
    <s v="PLANTA CENTRAL"/>
    <m/>
  </r>
  <r>
    <s v="SVR"/>
    <x v="0"/>
    <x v="34"/>
    <n v="373124"/>
    <n v="2402112"/>
    <s v="Vía terciaria con mantenimiento periódico o rutinario "/>
    <s v="Vía terciaria con mantenimiento "/>
    <s v="BOYACA"/>
    <s v="SAN PABLO DE BORBUR"/>
    <m/>
    <m/>
    <s v="VIGENCIA EXPIRADA "/>
    <m/>
    <m/>
    <n v="273348.06092618674"/>
    <n v="273348.06092618674"/>
    <n v="6"/>
    <m/>
    <s v="PLANTA CENTRAL"/>
    <m/>
  </r>
  <r>
    <s v="SVR"/>
    <x v="0"/>
    <x v="34"/>
    <n v="373124"/>
    <n v="2402112"/>
    <s v="Vía terciaria con mantenimiento periódico o rutinario "/>
    <s v="Vía terciaria con mantenimiento "/>
    <s v="BOYACA"/>
    <s v="SANTA ROSA DE VITERBO"/>
    <m/>
    <m/>
    <s v="VIGENCIA EXPIRADA "/>
    <m/>
    <m/>
    <n v="478358.5597365768"/>
    <n v="478358.5597365768"/>
    <n v="6"/>
    <m/>
    <s v="PLANTA CENTRAL"/>
    <m/>
  </r>
  <r>
    <s v="SVR"/>
    <x v="0"/>
    <x v="34"/>
    <n v="373124"/>
    <n v="2402112"/>
    <s v="Vía terciaria con mantenimiento periódico o rutinario "/>
    <s v="Vía terciaria con mantenimiento "/>
    <s v="BOYACA"/>
    <s v="SANTA MARIA"/>
    <m/>
    <m/>
    <s v="VIGENCIA EXPIRADA "/>
    <m/>
    <m/>
    <n v="307516.29509983509"/>
    <n v="307516.29509983509"/>
    <n v="6"/>
    <m/>
    <s v="PLANTA CENTRAL"/>
    <m/>
  </r>
  <r>
    <s v="SVR"/>
    <x v="0"/>
    <x v="34"/>
    <n v="373124"/>
    <n v="2402112"/>
    <s v="Vía terciaria con mantenimiento periódico o rutinario "/>
    <s v="Vía terciaria con mantenimiento "/>
    <s v="BOYACA"/>
    <s v="SOCHA"/>
    <m/>
    <m/>
    <s v="VIGENCIA EXPIRADA "/>
    <m/>
    <m/>
    <n v="478358.5597365768"/>
    <n v="478358.5597365768"/>
    <n v="6"/>
    <m/>
    <s v="PLANTA CENTRAL"/>
    <m/>
  </r>
  <r>
    <s v="SVR"/>
    <x v="0"/>
    <x v="34"/>
    <n v="373124"/>
    <n v="2402112"/>
    <s v="Vía terciaria con mantenimiento periódico o rutinario "/>
    <s v="Vía terciaria con mantenimiento "/>
    <s v="BOYACA"/>
    <s v="SOCOTA"/>
    <m/>
    <m/>
    <s v="VIGENCIA EXPIRADA "/>
    <m/>
    <m/>
    <n v="430522.5943860691"/>
    <n v="430522.5943860691"/>
    <n v="6"/>
    <m/>
    <s v="PLANTA CENTRAL"/>
    <m/>
  </r>
  <r>
    <s v="SVR"/>
    <x v="0"/>
    <x v="34"/>
    <n v="373124"/>
    <n v="2402112"/>
    <s v="Vía terciaria con mantenimiento periódico o rutinario "/>
    <s v="Vía terciaria con mantenimiento "/>
    <s v="BOYACA"/>
    <s v="SOMONDOCO"/>
    <m/>
    <m/>
    <s v="VIGENCIA EXPIRADA "/>
    <m/>
    <m/>
    <n v="457857.50985553779"/>
    <n v="457857.50985553779"/>
    <n v="6"/>
    <m/>
    <s v="PLANTA CENTRAL"/>
    <m/>
  </r>
  <r>
    <s v="SVR"/>
    <x v="0"/>
    <x v="34"/>
    <n v="373124"/>
    <n v="2402112"/>
    <s v="Vía terciaria con mantenimiento periódico o rutinario "/>
    <s v="Vía terciaria con mantenimiento "/>
    <s v="BOYACA"/>
    <s v="TINJACA"/>
    <m/>
    <m/>
    <s v="VIGENCIA EXPIRADA "/>
    <m/>
    <m/>
    <n v="430522.5943860691"/>
    <n v="430522.5943860691"/>
    <n v="6"/>
    <m/>
    <s v="PLANTA CENTRAL"/>
    <m/>
  </r>
  <r>
    <s v="SVR"/>
    <x v="0"/>
    <x v="34"/>
    <n v="373124"/>
    <n v="2402112"/>
    <s v="Vía terciaria con mantenimiento periódico o rutinario "/>
    <s v="Vía terciaria con mantenimiento "/>
    <s v="BOYACA"/>
    <s v="TOPAGA"/>
    <m/>
    <m/>
    <s v="VIGENCIA EXPIRADA "/>
    <m/>
    <m/>
    <n v="341684.52927348344"/>
    <n v="341684.52927348344"/>
    <n v="6"/>
    <m/>
    <s v="PLANTA CENTRAL"/>
    <m/>
  </r>
  <r>
    <s v="SVR"/>
    <x v="0"/>
    <x v="34"/>
    <n v="373124"/>
    <n v="2402112"/>
    <s v="Vía terciaria con mantenimiento periódico o rutinario "/>
    <s v="Vía terciaria con mantenimiento "/>
    <s v="BOYACA"/>
    <s v="TUNUNGUA"/>
    <m/>
    <m/>
    <s v="VIGENCIA EXPIRADA "/>
    <m/>
    <m/>
    <n v="273348.06092618674"/>
    <n v="273348.06092618674"/>
    <n v="6"/>
    <m/>
    <s v="PLANTA CENTRAL"/>
    <m/>
  </r>
  <r>
    <s v="SVR"/>
    <x v="0"/>
    <x v="34"/>
    <n v="373124"/>
    <n v="2402112"/>
    <s v="Vía terciaria con mantenimiento periódico o rutinario "/>
    <s v="Vía terciaria con mantenimiento "/>
    <s v="BOYACA"/>
    <s v="TUTA"/>
    <m/>
    <m/>
    <s v="VIGENCIA EXPIRADA "/>
    <m/>
    <m/>
    <n v="1011386.950412091"/>
    <n v="1011386.950412091"/>
    <n v="6"/>
    <m/>
    <s v="PLANTA CENTRAL"/>
    <m/>
  </r>
  <r>
    <s v="SVR"/>
    <x v="2"/>
    <x v="35"/>
    <n v="1195024"/>
    <n v="2402041"/>
    <s v="Vía terciaria mejorada"/>
    <s v="Vía terciaria mejorada"/>
    <s v="NARIÑO"/>
    <s v="EL ROSARIO"/>
    <m/>
    <m/>
    <s v="VIGENCIA EXPIRADA "/>
    <n v="1"/>
    <m/>
    <n v="16798331"/>
    <n v="16798331"/>
    <n v="6"/>
    <m/>
    <s v="PLANTA CENTRAL"/>
    <s v="SE CORRIGE EL VALOR REPORTADO DE $16.804.043 AJUSTANDO AL SALDO DEL REGISTRO "/>
  </r>
  <r>
    <s v="SVR"/>
    <x v="0"/>
    <x v="36"/>
    <n v="760320"/>
    <n v="2402112"/>
    <s v="Vía terciaria con mantenimiento periódico o rutinario "/>
    <s v="Vía terciaria con mantenimiento "/>
    <s v="BOYACA"/>
    <s v="OTANCHE"/>
    <m/>
    <m/>
    <s v="VIGENCIA EXPIRADA "/>
    <m/>
    <m/>
    <n v="1369223.6"/>
    <n v="1369223.6"/>
    <n v="6"/>
    <m/>
    <s v="PLANTA CENTRAL"/>
    <m/>
  </r>
  <r>
    <s v="SVR"/>
    <x v="0"/>
    <x v="36"/>
    <n v="760320"/>
    <n v="2402112"/>
    <s v="Vía terciaria con mantenimiento periódico o rutinario "/>
    <s v="Vía terciaria con mantenimiento "/>
    <s v="BOYACA"/>
    <s v="SN PABLO DE BORBUR"/>
    <m/>
    <m/>
    <s v="VIGENCIA EXPIRADA "/>
    <m/>
    <m/>
    <n v="1369223.6"/>
    <n v="1369223.6"/>
    <n v="6"/>
    <m/>
    <s v="PLANTA CENTRAL"/>
    <m/>
  </r>
  <r>
    <s v="SVR"/>
    <x v="0"/>
    <x v="36"/>
    <n v="760320"/>
    <n v="2402112"/>
    <s v="Vía terciaria con mantenimiento periódico o rutinario "/>
    <s v="Vía terciaria con mantenimiento "/>
    <s v="BOYACA"/>
    <s v="SIACHOQUE"/>
    <m/>
    <m/>
    <s v="VIGENCIA EXPIRADA "/>
    <m/>
    <m/>
    <n v="1369223.6"/>
    <n v="1369223.6"/>
    <n v="6"/>
    <m/>
    <s v="PLANTA CENTRAL"/>
    <m/>
  </r>
  <r>
    <s v="SVR"/>
    <x v="0"/>
    <x v="36"/>
    <n v="760320"/>
    <n v="2402112"/>
    <s v="Vía terciaria con mantenimiento periódico o rutinario "/>
    <s v="Vía terciaria con mantenimiento "/>
    <s v="BOYACA"/>
    <s v="SORACA"/>
    <m/>
    <m/>
    <s v="VIGENCIA EXPIRADA "/>
    <m/>
    <m/>
    <n v="1369223.6"/>
    <n v="1369223.6"/>
    <n v="6"/>
    <m/>
    <s v="PLANTA CENTRAL"/>
    <m/>
  </r>
  <r>
    <s v="SVR"/>
    <x v="0"/>
    <x v="36"/>
    <n v="760320"/>
    <n v="2402112"/>
    <s v="Vía terciaria con mantenimiento periódico o rutinario "/>
    <s v="Vía terciaria con mantenimiento "/>
    <s v="BOYACA"/>
    <s v="VENTAQUEMADA"/>
    <m/>
    <m/>
    <s v="VIGENCIA EXPIRADA "/>
    <m/>
    <m/>
    <n v="1369223.6"/>
    <n v="1369223.6"/>
    <n v="6"/>
    <m/>
    <s v="PLANTA CENTRAL"/>
    <m/>
  </r>
  <r>
    <s v="SVR"/>
    <x v="0"/>
    <x v="37"/>
    <n v="1246224"/>
    <n v="2402041"/>
    <s v="Vía terciaria mejorada"/>
    <s v="Vía terciaria mejorada"/>
    <s v="RISARALDA"/>
    <s v="SANTA ROSA DE CABAL"/>
    <m/>
    <m/>
    <s v="VIGENCIA EXPIRADA "/>
    <n v="2"/>
    <m/>
    <n v="25066732.799999997"/>
    <n v="25066732.799999997"/>
    <n v="6"/>
    <m/>
    <s v="PLANTA CENTRAL"/>
    <m/>
  </r>
  <r>
    <s v="SVR"/>
    <x v="0"/>
    <x v="37"/>
    <n v="1246224"/>
    <n v="2402041"/>
    <s v="Vía terciaria mejorada"/>
    <s v="Vía terciaria mejorada"/>
    <s v="RISARALDA"/>
    <s v="DOSQUEBRADAS"/>
    <m/>
    <m/>
    <s v="VIGENCIA EXPIRADA "/>
    <m/>
    <m/>
    <n v="25486316.77"/>
    <n v="25486316.77"/>
    <n v="6"/>
    <m/>
    <s v="PLANTA CENTRAL"/>
    <m/>
  </r>
  <r>
    <s v="SVR"/>
    <x v="0"/>
    <x v="37"/>
    <n v="1246224"/>
    <n v="2402041"/>
    <s v="Vía terciaria mejorada"/>
    <s v="Vía terciaria mejorada"/>
    <s v="RISARALDA"/>
    <s v="MARSELLA"/>
    <m/>
    <m/>
    <s v="VIGENCIA EXPIRADA "/>
    <m/>
    <m/>
    <n v="18099854.52"/>
    <n v="18099854.52"/>
    <n v="6"/>
    <m/>
    <s v="PLANTA CENTRAL"/>
    <m/>
  </r>
  <r>
    <s v="SVR"/>
    <x v="0"/>
    <x v="37"/>
    <n v="1246224"/>
    <n v="2402041"/>
    <s v="Vía terciaria mejorada"/>
    <s v="Vía terciaria mejorada"/>
    <s v="RISARALDA"/>
    <s v="APIA"/>
    <m/>
    <m/>
    <s v="VIGENCIA EXPIRADA "/>
    <m/>
    <m/>
    <n v="36080312.170000002"/>
    <n v="36080312.170000002"/>
    <n v="6"/>
    <m/>
    <s v="PLANTA CENTRAL"/>
    <m/>
  </r>
  <r>
    <s v="SVR"/>
    <x v="0"/>
    <x v="37"/>
    <n v="1246224"/>
    <n v="2402041"/>
    <s v="Vía terciaria mejorada"/>
    <s v="Vía terciaria mejorada"/>
    <s v="RISARALDA"/>
    <s v="LA CELIA"/>
    <m/>
    <m/>
    <s v="VIGENCIA EXPIRADA "/>
    <m/>
    <m/>
    <n v="4122547.1500000004"/>
    <n v="4122547.1500000004"/>
    <n v="6"/>
    <m/>
    <s v="PLANTA CENTRAL"/>
    <m/>
  </r>
  <r>
    <s v="SVR"/>
    <x v="0"/>
    <x v="37"/>
    <n v="1246224"/>
    <n v="2402041"/>
    <s v="Vía terciaria mejorada"/>
    <s v="Vía terciaria mejorada"/>
    <s v="RISARALDA"/>
    <s v="QUINCHIA"/>
    <m/>
    <m/>
    <s v="VIGENCIA EXPIRADA "/>
    <m/>
    <m/>
    <n v="22256085.52"/>
    <n v="22256085.52"/>
    <n v="6"/>
    <m/>
    <s v="PLANTA CENTRAL"/>
    <m/>
  </r>
  <r>
    <s v="SVR"/>
    <x v="0"/>
    <x v="37"/>
    <n v="1246224"/>
    <n v="2402041"/>
    <s v="Vía terciaria mejorada"/>
    <s v="Vía terciaria mejorada"/>
    <s v="RISARALDA"/>
    <s v="MISTRATO"/>
    <m/>
    <m/>
    <s v="VIGENCIA EXPIRADA "/>
    <m/>
    <m/>
    <n v="12683261.199999999"/>
    <n v="12683261.199999999"/>
    <n v="6"/>
    <m/>
    <s v="PLANTA CENTRAL"/>
    <m/>
  </r>
  <r>
    <s v="SVR"/>
    <x v="0"/>
    <x v="38"/>
    <n v="1318623"/>
    <n v="2402041"/>
    <s v="Vía terciaria mejorada"/>
    <s v="Vía terciaria mejorada"/>
    <s v="CAQUETA"/>
    <s v="FLORENCIA"/>
    <m/>
    <m/>
    <s v="VIGENCIA EXPIRADA "/>
    <n v="1"/>
    <m/>
    <n v="34885385.5"/>
    <n v="34885385.5"/>
    <n v="6"/>
    <m/>
    <s v="PLANTA CENTRAL"/>
    <m/>
  </r>
  <r>
    <s v="SVR"/>
    <x v="0"/>
    <x v="39"/>
    <n v="1094224"/>
    <n v="2402041"/>
    <s v="Vía terciaria mejorada"/>
    <s v="Vía terciaria mejorada"/>
    <s v="ATLANTICO"/>
    <s v="PONEDRA"/>
    <m/>
    <m/>
    <s v="VIGENCIA EXPIRADA "/>
    <n v="4"/>
    <m/>
    <n v="160942116"/>
    <n v="160942116"/>
    <n v="6"/>
    <m/>
    <s v="PLANTA CENTRAL"/>
    <m/>
  </r>
  <r>
    <s v="SVR"/>
    <x v="0"/>
    <x v="40"/>
    <n v="746224"/>
    <n v="2402041"/>
    <s v="Vía terciaria mejorada"/>
    <s v="Vía terciaria mejorada"/>
    <s v="ARAUCA"/>
    <s v="PUERTO RONDÓN"/>
    <m/>
    <m/>
    <s v="VIGENCIA EXPIRADA "/>
    <n v="1"/>
    <m/>
    <n v="52417635"/>
    <n v="52417635"/>
    <n v="7"/>
    <m/>
    <s v="PLANTA CENTRAL"/>
    <s v="SE CORRIGE EL VALOR REPORTADO DE $66.582.942 AJUSTANDO AL SALDO DEL REGISTRO "/>
  </r>
  <r>
    <s v="SVR"/>
    <x v="0"/>
    <x v="41"/>
    <n v="421324"/>
    <n v="2402112"/>
    <s v="Vía terciaria con mantenimiento periódico o rutinario "/>
    <s v="Vía terciaria con mantenimiento "/>
    <s v="SUCRE"/>
    <s v="BUENAVISTA"/>
    <m/>
    <m/>
    <s v="VIGENCIA EXPIRADA "/>
    <n v="1"/>
    <m/>
    <n v="2758659.25"/>
    <n v="2758659.25"/>
    <n v="7"/>
    <m/>
    <s v="PLANTA CENTRAL"/>
    <s v="REVISAR RUBROS TIENE RECURSOS POR COLOMBIA RURAL Y RED TERCIARIA "/>
  </r>
  <r>
    <s v="SVR"/>
    <x v="0"/>
    <x v="41"/>
    <n v="421324"/>
    <n v="2402112"/>
    <s v="Vía terciaria con mantenimiento periódico o rutinario "/>
    <s v="Vía terciaria con mantenimiento "/>
    <s v="SUCRE"/>
    <s v="CAIMITO"/>
    <m/>
    <m/>
    <s v="VIGENCIA EXPIRADA "/>
    <m/>
    <m/>
    <n v="2758659.25"/>
    <n v="2758659.25"/>
    <n v="7"/>
    <m/>
    <s v="PLANTA CENTRAL"/>
    <m/>
  </r>
  <r>
    <s v="SVR"/>
    <x v="0"/>
    <x v="41"/>
    <n v="421324"/>
    <n v="2402112"/>
    <s v="Vía terciaria con mantenimiento periódico o rutinario "/>
    <s v="Vía terciaria con mantenimiento "/>
    <s v="SUCRE"/>
    <s v="SINCE"/>
    <m/>
    <m/>
    <s v="VIGENCIA EXPIRADA "/>
    <m/>
    <m/>
    <n v="2758659.25"/>
    <n v="2758659.25"/>
    <n v="7"/>
    <m/>
    <s v="PLANTA CENTRAL"/>
    <m/>
  </r>
  <r>
    <s v="SVR"/>
    <x v="0"/>
    <x v="41"/>
    <n v="421324"/>
    <n v="2402112"/>
    <s v="Vía terciaria con mantenimiento periódico o rutinario "/>
    <s v="Vía terciaria con mantenimiento "/>
    <s v="SUCRE"/>
    <s v="SINCELEJO"/>
    <m/>
    <m/>
    <s v="VIGENCIA EXPIRADA "/>
    <m/>
    <m/>
    <n v="2758659.25"/>
    <n v="2758659.25"/>
    <n v="7"/>
    <m/>
    <s v="PLANTA CENTRAL"/>
    <m/>
  </r>
  <r>
    <s v="SVR"/>
    <x v="0"/>
    <x v="41"/>
    <n v="421324"/>
    <n v="2402041"/>
    <s v="Vía terciaria mejorada"/>
    <s v="Vía terciaria mejorada"/>
    <s v="SUCRE"/>
    <s v="BUENAVISTA"/>
    <m/>
    <m/>
    <s v="VIGENCIA EXPIRADA "/>
    <n v="2"/>
    <m/>
    <n v="584"/>
    <n v="584"/>
    <n v="7"/>
    <m/>
    <s v="PLANTA CENTRAL"/>
    <m/>
  </r>
  <r>
    <s v="SVR"/>
    <x v="0"/>
    <x v="41"/>
    <n v="421324"/>
    <n v="2402041"/>
    <s v="Vía terciaria mejorada"/>
    <s v="Vía terciaria mejorada"/>
    <s v="SUCRE"/>
    <s v="CAIMITO"/>
    <m/>
    <m/>
    <s v="VIGENCIA EXPIRADA "/>
    <m/>
    <m/>
    <n v="584"/>
    <n v="584"/>
    <n v="7"/>
    <m/>
    <s v="PLANTA CENTRAL"/>
    <m/>
  </r>
  <r>
    <s v="SVR"/>
    <x v="0"/>
    <x v="41"/>
    <n v="421324"/>
    <n v="2402041"/>
    <s v="Vía terciaria mejorada"/>
    <s v="Vía terciaria mejorada"/>
    <s v="SUCRE"/>
    <s v="SINCE"/>
    <m/>
    <m/>
    <s v="VIGENCIA EXPIRADA "/>
    <m/>
    <m/>
    <n v="584"/>
    <n v="584"/>
    <n v="7"/>
    <m/>
    <s v="PLANTA CENTRAL"/>
    <m/>
  </r>
  <r>
    <s v="SVR"/>
    <x v="0"/>
    <x v="41"/>
    <n v="421324"/>
    <n v="2402041"/>
    <s v="Vía terciaria mejorada"/>
    <s v="Vía terciaria mejorada"/>
    <s v="SUCRE"/>
    <s v="SINCELEJO"/>
    <m/>
    <m/>
    <s v="VIGENCIA EXPIRADA "/>
    <m/>
    <m/>
    <n v="584"/>
    <n v="584"/>
    <n v="7"/>
    <m/>
    <s v="PLANTA CENTRAL"/>
    <m/>
  </r>
  <r>
    <s v="SVR"/>
    <x v="1"/>
    <x v="41"/>
    <n v="1065824"/>
    <n v="2402041"/>
    <s v="Vía terciaria mejorada"/>
    <s v="Vía terciaria mejorada"/>
    <s v="SUCRE"/>
    <s v="BUENAVISTA"/>
    <m/>
    <m/>
    <s v="VIGENCIA EXPIRADA "/>
    <m/>
    <m/>
    <n v="19483760.25"/>
    <n v="19483760.25"/>
    <n v="7"/>
    <m/>
    <s v="PLANTA CENTRAL"/>
    <s v="LAS ACTAS CON ESTE REGISTRO SUMAN $77.937.377 SON DEL RUBRO 11, PERO EL SALDO DEL REGISTRO ES $77.935.041, UNQUE NO TIENE SALDO EN ESTE REGISTRO LO TIENE EN EL RP 421324 VERIFICAR EL AJUSTE REALIZADO DE LOS 2.336"/>
  </r>
  <r>
    <s v="SVR"/>
    <x v="1"/>
    <x v="41"/>
    <n v="1065824"/>
    <n v="2402041"/>
    <s v="Vía terciaria mejorada"/>
    <s v="Vía terciaria mejorada"/>
    <s v="SUCRE"/>
    <s v="CAIMITO"/>
    <m/>
    <m/>
    <s v="VIGENCIA EXPIRADA "/>
    <m/>
    <m/>
    <n v="19483760.25"/>
    <n v="19483760.25"/>
    <n v="7"/>
    <m/>
    <s v="PLANTA CENTRAL"/>
    <m/>
  </r>
  <r>
    <s v="SVR"/>
    <x v="1"/>
    <x v="41"/>
    <n v="1065824"/>
    <n v="2402041"/>
    <s v="Vía terciaria mejorada"/>
    <s v="Vía terciaria mejorada"/>
    <s v="SUCRE"/>
    <s v="SINCE"/>
    <m/>
    <m/>
    <s v="VIGENCIA EXPIRADA "/>
    <m/>
    <m/>
    <n v="19483760.25"/>
    <n v="19483760.25"/>
    <n v="7"/>
    <m/>
    <s v="PLANTA CENTRAL"/>
    <m/>
  </r>
  <r>
    <s v="SVR"/>
    <x v="1"/>
    <x v="41"/>
    <n v="1065824"/>
    <n v="2402041"/>
    <s v="Vía terciaria mejorada"/>
    <s v="Vía terciaria mejorada"/>
    <s v="SUCRE"/>
    <s v="SINCELEJO"/>
    <m/>
    <m/>
    <s v="VIGENCIA EXPIRADA "/>
    <m/>
    <m/>
    <n v="19483760.25"/>
    <n v="19483760.25"/>
    <n v="7"/>
    <m/>
    <s v="PLANTA CENTRAL"/>
    <m/>
  </r>
  <r>
    <s v="SVR"/>
    <x v="1"/>
    <x v="42"/>
    <n v="1034824"/>
    <n v="2402041"/>
    <s v="Vía terciaria mejorada"/>
    <s v="Vía terciaria mejorada"/>
    <s v="SUCRE"/>
    <s v="COVEÑAS"/>
    <m/>
    <m/>
    <s v="VIGENCIA EXPIRADA "/>
    <n v="1"/>
    <m/>
    <n v="18447813.579999998"/>
    <n v="18447813.579999998"/>
    <n v="7"/>
    <m/>
    <s v="PLANTA CENTRAL"/>
    <s v="ES DE RED TERCIARIA NO COLOMBIA RURAL "/>
  </r>
  <r>
    <s v="SVR"/>
    <x v="1"/>
    <x v="42"/>
    <n v="1034824"/>
    <n v="2402041"/>
    <s v="Vía terciaria mejorada"/>
    <s v="Vía terciaria mejorada"/>
    <s v="SUCRE"/>
    <s v="SANTIAGO DE TOLU"/>
    <m/>
    <m/>
    <s v="VIGENCIA EXPIRADA "/>
    <m/>
    <m/>
    <n v="34359169.789999999"/>
    <n v="34359169.789999999"/>
    <n v="7"/>
    <m/>
    <s v="PLANTA CENTRAL"/>
    <m/>
  </r>
  <r>
    <s v="SVR"/>
    <x v="1"/>
    <x v="42"/>
    <n v="1034824"/>
    <n v="2402041"/>
    <s v="Vía terciaria mejorada"/>
    <s v="Vía terciaria mejorada"/>
    <s v="SUCRE"/>
    <s v="SAN ONOFRE"/>
    <m/>
    <m/>
    <s v="VIGENCIA EXPIRADA "/>
    <m/>
    <m/>
    <n v="34761633.509999998"/>
    <n v="34761633.509999998"/>
    <n v="7"/>
    <m/>
    <s v="PLANTA CENTRAL"/>
    <m/>
  </r>
  <r>
    <s v="SVR"/>
    <x v="1"/>
    <x v="42"/>
    <n v="1034824"/>
    <n v="2402041"/>
    <s v="Vía terciaria mejorada"/>
    <s v="Vía terciaria mejorada"/>
    <s v="SUCRE"/>
    <s v="TOLUVIEJO"/>
    <m/>
    <m/>
    <s v="VIGENCIA EXPIRADA "/>
    <m/>
    <m/>
    <n v="6027596.1200000001"/>
    <n v="6027596.1200000001"/>
    <n v="7"/>
    <m/>
    <s v="PLANTA CENTRAL"/>
    <m/>
  </r>
  <r>
    <s v="SVR"/>
    <x v="0"/>
    <x v="43"/>
    <n v="1021323"/>
    <n v="2402041"/>
    <s v="Vía terciaria mejorada"/>
    <s v="Vía terciaria mejorada"/>
    <s v="TOLIMA"/>
    <s v="SALDAÑA"/>
    <m/>
    <m/>
    <s v="VIGENCIA EXPIRADA "/>
    <n v="1"/>
    <m/>
    <n v="22452742"/>
    <n v="22452742"/>
    <n v="7"/>
    <m/>
    <s v="PLANTA CENTRAL"/>
    <m/>
  </r>
  <r>
    <s v="SVR"/>
    <x v="0"/>
    <x v="44"/>
    <n v="762524"/>
    <n v="2402041"/>
    <s v="Vía terciaria mejorada"/>
    <s v="Vía terciaria mejorada"/>
    <s v="CALDAS"/>
    <s v="ANSERMA"/>
    <m/>
    <m/>
    <s v="VIGENCIA EXPIRADA "/>
    <n v="4"/>
    <m/>
    <n v="54692008"/>
    <n v="54692008"/>
    <n v="7"/>
    <m/>
    <s v="DT"/>
    <m/>
  </r>
  <r>
    <s v="SVR"/>
    <x v="1"/>
    <x v="45"/>
    <n v="808324"/>
    <n v="2402098"/>
    <s v="Sitio crítico de la red terciaria estabilizado"/>
    <s v="Sitio crítico de la red terciaria estabilizado"/>
    <s v="CALDAS"/>
    <s v="CALDAS"/>
    <m/>
    <m/>
    <s v="VIGENCIA EXPIRADA "/>
    <n v="1"/>
    <n v="4629812.78"/>
    <m/>
    <n v="4629812.78"/>
    <n v="7"/>
    <m/>
    <s v="DT"/>
    <s v="ES RUBRO 11 NO ES COLOMBIA RURAL REVISAR LA MUNICIPALIZACION DEL ACTA NO ENCONTRE EL AFINCO "/>
  </r>
  <r>
    <s v="SVR"/>
    <x v="0"/>
    <x v="46"/>
    <n v="1018624"/>
    <n v="2402041"/>
    <s v="Vía terciaria mejorada"/>
    <s v="Vía terciaria mejorada"/>
    <s v="CUNDINAMARCA "/>
    <s v="QUETAME"/>
    <m/>
    <m/>
    <s v="VIGENCIA EXPIRADA "/>
    <n v="1"/>
    <m/>
    <n v="25148920"/>
    <n v="25148920"/>
    <n v="7"/>
    <m/>
    <s v="DT"/>
    <m/>
  </r>
  <r>
    <s v="SVR"/>
    <x v="0"/>
    <x v="46"/>
    <n v="1018624"/>
    <n v="2402112"/>
    <s v="Vía terciaria con mantenimiento periódico o rutinario "/>
    <s v="Vía terciaria con mantenimiento "/>
    <s v="CUNDINAMARCA "/>
    <s v="QUETAME"/>
    <m/>
    <m/>
    <s v="VIGENCIA EXPIRADA "/>
    <m/>
    <m/>
    <n v="9126650"/>
    <n v="9126650"/>
    <n v="7"/>
    <m/>
    <s v="DT"/>
    <m/>
  </r>
  <r>
    <s v="SVR"/>
    <x v="0"/>
    <x v="47"/>
    <n v="1171424"/>
    <n v="2402041"/>
    <s v="Vía terciaria mejorada"/>
    <s v="Vía terciaria mejorada"/>
    <s v="CORDOBA "/>
    <s v="TIERRAALTA"/>
    <m/>
    <m/>
    <s v="VIGENCIA EXPIRADA "/>
    <n v="2"/>
    <m/>
    <n v="101107457.5"/>
    <n v="101107457.5"/>
    <n v="7"/>
    <m/>
    <s v="PLANTA CENTRAL"/>
    <s v="SE AJUSTA DEPARTAMENTO ES CORDOBA "/>
  </r>
  <r>
    <s v="SVR"/>
    <x v="0"/>
    <x v="47"/>
    <n v="1171424"/>
    <n v="2402041"/>
    <s v="Vía terciaria mejorada"/>
    <s v="Vía terciaria mejorada"/>
    <s v="CORDOBA "/>
    <s v="SAN PELAYO"/>
    <m/>
    <m/>
    <s v="VIGENCIA EXPIRADA "/>
    <m/>
    <m/>
    <n v="101107457.5"/>
    <n v="101107457.5"/>
    <n v="7"/>
    <m/>
    <s v="PLANTA CENTRAL"/>
    <m/>
  </r>
  <r>
    <s v="SVR"/>
    <x v="3"/>
    <x v="48"/>
    <n v="205124"/>
    <n v="2402114"/>
    <s v="Vía urbana mejorada "/>
    <s v="Vía urbana mejorada "/>
    <s v="CHOCO"/>
    <s v="BAHIA SOLANO"/>
    <m/>
    <m/>
    <s v="VIGENCIA EXPIRADA "/>
    <n v="9"/>
    <n v="2029431338"/>
    <m/>
    <n v="2029431338"/>
    <n v="8"/>
    <m/>
    <s v="PLANTA CENTRAL"/>
    <m/>
  </r>
  <r>
    <s v="SVR"/>
    <x v="3"/>
    <x v="49"/>
    <n v="221324"/>
    <n v="2402007"/>
    <s v="Nueva calzada construida en vía secundaria"/>
    <s v="Vía secundaria mejorada"/>
    <s v="CAUCA "/>
    <s v="POPAYÁN"/>
    <m/>
    <m/>
    <s v="VIGENCIA EXPIRADA "/>
    <n v="4"/>
    <m/>
    <n v="351372372.88"/>
    <n v="351372372.88"/>
    <n v="8"/>
    <m/>
    <s v="PLANTA CENTRAL"/>
    <m/>
  </r>
  <r>
    <s v="SVR"/>
    <x v="3"/>
    <x v="50"/>
    <n v="836924"/>
    <n v="2402112"/>
    <s v="Vía terciaria con mantenimiento periódico o rutinario "/>
    <s v="Vía terciaria con mantenimiento "/>
    <s v="GUAJIRA"/>
    <s v="MANAURE"/>
    <m/>
    <m/>
    <s v="VIGENCIA EXPIRADA "/>
    <n v="1"/>
    <n v="26903574"/>
    <m/>
    <n v="26903574"/>
    <n v="8"/>
    <m/>
    <s v="PLANTA CENTRAL"/>
    <s v="VERIFICAR SI SOLO DE AFECTA UN RUBRO O LOS DOS "/>
  </r>
  <r>
    <s v="SVR"/>
    <x v="3"/>
    <x v="51"/>
    <n v="926724"/>
    <n v="2402041"/>
    <s v="Vía terciaria mejorada"/>
    <s v="Vía terciaria mejorada"/>
    <s v="GUAJIRA"/>
    <s v="URIBIA "/>
    <m/>
    <m/>
    <s v="VIGENCIA EXPIRADA "/>
    <n v="3"/>
    <m/>
    <n v="481176357"/>
    <n v="481176357"/>
    <n v="8"/>
    <m/>
    <s v="PLANTA CENTRAL"/>
    <s v="SE AJUSTA MUNICIPIO URIBIA "/>
  </r>
  <r>
    <s v="SVR"/>
    <x v="3"/>
    <x v="52"/>
    <n v="924424"/>
    <n v="2402041"/>
    <s v="Vía terciaria mejorada"/>
    <s v="Vía terciaria mejorada"/>
    <s v="GUAJIRA"/>
    <s v="MANAURE"/>
    <m/>
    <m/>
    <s v="VIGENCIA EXPIRADA "/>
    <n v="2"/>
    <m/>
    <n v="238961637"/>
    <n v="238961637"/>
    <n v="8"/>
    <m/>
    <s v="PLANTA CENTRAL"/>
    <m/>
  </r>
  <r>
    <s v="SVR"/>
    <x v="3"/>
    <x v="53"/>
    <n v="1042724"/>
    <n v="2402041"/>
    <s v="Vía terciaria mejorada"/>
    <s v="Vía terciaria mejorada"/>
    <s v="GUAJIRA "/>
    <s v="MAICAO"/>
    <m/>
    <m/>
    <s v="VIGENCIA EXPIRADA "/>
    <n v="2"/>
    <m/>
    <n v="224991147"/>
    <n v="224991147"/>
    <n v="8"/>
    <m/>
    <s v="PLANTA CENTRAL"/>
    <m/>
  </r>
  <r>
    <s v="SVR"/>
    <x v="2"/>
    <x v="54"/>
    <n v="1248924"/>
    <n v="2402044"/>
    <s v="Puente construido en vía terciaria"/>
    <s v="Puente construido en vía terciaria existente"/>
    <s v="CAUCA "/>
    <s v="LA VEGA "/>
    <m/>
    <m/>
    <s v="VIGENCIA EXPIRADA "/>
    <n v="1"/>
    <n v="4997114"/>
    <m/>
    <n v="4997114"/>
    <n v="9"/>
    <m/>
    <s v="PLANTA CENTRAL"/>
    <s v="REVISAR EL RUBRO ES CAMINOS "/>
  </r>
  <r>
    <s v="SVR"/>
    <x v="1"/>
    <x v="55"/>
    <n v="916624"/>
    <n v="2402098"/>
    <s v="Sitio crítico de la red terciaria estabilizado"/>
    <s v="Sitio crítico de la red terciaria estabilizado"/>
    <s v="GUAVIARE "/>
    <s v="SAN JOSE DEL GUAVIARE"/>
    <m/>
    <m/>
    <s v="VIGENCIA EXPIRADA "/>
    <n v="5"/>
    <m/>
    <n v="41399624"/>
    <n v="41399624"/>
    <n v="9"/>
    <m/>
    <s v="PLANTA CENTRAL"/>
    <s v="REVISAR EL RUBRO ES RED TERCIARIA "/>
  </r>
  <r>
    <s v="SVR"/>
    <x v="3"/>
    <x v="56"/>
    <n v="1074224"/>
    <n v="2402041"/>
    <s v="Vía terciaria mejorada"/>
    <s v="Vía terciaria mejorada"/>
    <s v="ANTIOQUIA"/>
    <s v="NECOCLI"/>
    <m/>
    <m/>
    <s v="VIGENCIA EXPIRADA "/>
    <n v="2"/>
    <m/>
    <n v="50675343"/>
    <n v="50675343"/>
    <n v="9"/>
    <m/>
    <s v="PLANTA CENTRAL"/>
    <s v="SE CORRIGE EL VALOR REPORTADO DE $107.817.743 AJUSTANDO AL SALDO DEL REGISTRO Y LA DISTRIBUCION DE PRODUCTO "/>
  </r>
  <r>
    <s v="SVR"/>
    <x v="3"/>
    <x v="56"/>
    <n v="1074224"/>
    <n v="2402112"/>
    <s v="Vía terciaria con mantenimiento periódico o rutinario "/>
    <s v="Vía terciaria con mantenimiento "/>
    <s v="ANTIOQUIA"/>
    <s v="NECOCLI"/>
    <m/>
    <m/>
    <s v="VIGENCIA EXPIRADA "/>
    <m/>
    <m/>
    <n v="56000000"/>
    <n v="56000000"/>
    <n v="9"/>
    <m/>
    <s v="PLANTA CENTRAL"/>
    <m/>
  </r>
  <r>
    <s v="SVR"/>
    <x v="3"/>
    <x v="57"/>
    <n v="1352623"/>
    <n v="2402041"/>
    <s v="Vía terciaria mejorada"/>
    <s v="Vía terciaria mejorada"/>
    <s v="ARAUCA"/>
    <s v="FORTUL"/>
    <m/>
    <m/>
    <s v="VIGENCIA EXPIRADA "/>
    <n v="1"/>
    <m/>
    <n v="163467325"/>
    <n v="163467325"/>
    <n v="9"/>
    <m/>
    <s v="PLANTA CENTRAL"/>
    <m/>
  </r>
  <r>
    <s v="SVR"/>
    <x v="3"/>
    <x v="58"/>
    <n v="1246824"/>
    <n v="2402006"/>
    <s v="Vía secundaria mejorada "/>
    <s v="Vía secundaria mejorada"/>
    <s v="BOYACÁ"/>
    <s v="LABRANZAGRANDE"/>
    <m/>
    <m/>
    <s v="VIGENCIA EXPIRADA "/>
    <n v="1"/>
    <n v="2126700"/>
    <m/>
    <n v="2126700"/>
    <n v="9"/>
    <m/>
    <s v="PLANTA CENTRAL"/>
    <m/>
  </r>
  <r>
    <s v="SVR"/>
    <x v="1"/>
    <x v="59"/>
    <n v="1249724"/>
    <n v="2402047"/>
    <s v="Vía terciaria con mantenimiento periódico o rutinario "/>
    <s v="Vía terciaria con mantenimiento "/>
    <s v="BOLÍVAR"/>
    <s v="VILLANUEVA"/>
    <m/>
    <m/>
    <s v="VIGENCIA EXPIRADA "/>
    <n v="3"/>
    <n v="30000000"/>
    <m/>
    <n v="30000000"/>
    <n v="10"/>
    <m/>
    <s v="PLANTA CENTRAL"/>
    <s v="REVISAR EL RUBRO TIENE 11 Y 14"/>
  </r>
  <r>
    <s v="SVR"/>
    <x v="1"/>
    <x v="59"/>
    <n v="1249724"/>
    <n v="2402047"/>
    <s v="Vía terciaria con mantenimiento periódico o rutinario "/>
    <s v="Vía terciaria con mantenimiento "/>
    <s v="BOLÍVAR"/>
    <s v="SAN ESTANISLAO"/>
    <m/>
    <m/>
    <s v="VIGENCIA EXPIRADA "/>
    <m/>
    <n v="60000000"/>
    <m/>
    <n v="60000000"/>
    <n v="10"/>
    <m/>
    <s v="PLANTA CENTRAL"/>
    <m/>
  </r>
  <r>
    <s v="SVR"/>
    <x v="1"/>
    <x v="59"/>
    <n v="1249724"/>
    <n v="2402047"/>
    <s v="Vía terciaria con mantenimiento periódico o rutinario "/>
    <s v="Vía terciaria con mantenimiento "/>
    <s v="BOLÍVAR"/>
    <s v="ARJONA"/>
    <m/>
    <m/>
    <s v="VIGENCIA EXPIRADA "/>
    <m/>
    <n v="210000000"/>
    <m/>
    <n v="210000000"/>
    <n v="10"/>
    <m/>
    <s v="PLANTA CENTRAL"/>
    <m/>
  </r>
  <r>
    <s v="SVR"/>
    <x v="2"/>
    <x v="59"/>
    <n v="1249724"/>
    <n v="2402041"/>
    <s v="Vía terciaria mejorada"/>
    <s v="Vía terciaria mejorada"/>
    <s v="BOLÍVAR"/>
    <s v="VILLANUEVA"/>
    <m/>
    <m/>
    <s v="VIGENCIA EXPIRADA "/>
    <m/>
    <n v="49613057.663180135"/>
    <m/>
    <n v="49613057.663180135"/>
    <n v="10"/>
    <m/>
    <s v="PLANTA CENTRAL"/>
    <m/>
  </r>
  <r>
    <s v="SVR"/>
    <x v="2"/>
    <x v="59"/>
    <n v="1249724"/>
    <n v="2402041"/>
    <s v="Vía terciaria mejorada"/>
    <s v="Vía terciaria mejorada"/>
    <s v="BOLÍVAR"/>
    <s v="SAN ESTANISLAO"/>
    <m/>
    <m/>
    <s v="VIGENCIA EXPIRADA "/>
    <m/>
    <n v="14175583.557879912"/>
    <m/>
    <n v="14175583.557879912"/>
    <n v="10"/>
    <m/>
    <s v="PLANTA CENTRAL"/>
    <m/>
  </r>
  <r>
    <s v="SVR"/>
    <x v="2"/>
    <x v="59"/>
    <n v="1249724"/>
    <n v="2402041"/>
    <s v="Vía terciaria mejorada"/>
    <s v="Vía terciaria mejorada"/>
    <s v="BOLÍVAR"/>
    <s v="ARJONA"/>
    <m/>
    <m/>
    <s v="VIGENCIA EXPIRADA "/>
    <m/>
    <n v="7087791.7789399559"/>
    <m/>
    <n v="7087791.7789399559"/>
    <n v="10"/>
    <m/>
    <s v="PLANTA CENTRAL"/>
    <m/>
  </r>
  <r>
    <s v="SVR"/>
    <x v="2"/>
    <x v="60"/>
    <n v="921924"/>
    <n v="2402006"/>
    <s v="Vía secundaria mejorada"/>
    <s v="Vía secundaria mejorada"/>
    <s v="CAUCA"/>
    <s v="LA SIERRA"/>
    <m/>
    <m/>
    <s v="VIGENCIA EXPIRADA "/>
    <n v="3"/>
    <m/>
    <n v="332937575"/>
    <n v="332937575"/>
    <n v="10"/>
    <m/>
    <s v="PLANTA CENTRAL"/>
    <m/>
  </r>
  <r>
    <s v="SVR"/>
    <x v="2"/>
    <x v="61"/>
    <n v="1222024"/>
    <n v="2402041"/>
    <s v="Vía terciaria mejorada"/>
    <s v="Vía terciaria mejorada"/>
    <s v="CAUCA"/>
    <s v="LA VEGA"/>
    <m/>
    <m/>
    <s v="VIGENCIA EXPIRADA "/>
    <n v="1"/>
    <m/>
    <n v="14090457"/>
    <n v="14090457"/>
    <n v="10"/>
    <m/>
    <s v="PLANTA CENTRAL"/>
    <m/>
  </r>
  <r>
    <s v="SVR"/>
    <x v="2"/>
    <x v="62"/>
    <n v="1248124"/>
    <n v="2402041"/>
    <s v="Vía terciaria mejorada"/>
    <s v="Vía terciaria mejorada"/>
    <s v="CHOCO"/>
    <s v="CARMEN DE ATRATO"/>
    <m/>
    <m/>
    <s v="VIGENCIA EXPIRADA "/>
    <n v="2"/>
    <n v="259052388"/>
    <m/>
    <n v="259052388"/>
    <n v="10"/>
    <m/>
    <s v="PLANTA CENTRAL"/>
    <m/>
  </r>
  <r>
    <s v="SVR"/>
    <x v="2"/>
    <x v="63"/>
    <n v="1221024"/>
    <n v="2402041"/>
    <s v="Vía terciaria mejorada"/>
    <s v="Vía terciaria mejorada"/>
    <s v="TOLIMA"/>
    <s v="NATAGAIMA"/>
    <m/>
    <m/>
    <s v="VIGENCIA EXPIRADA "/>
    <n v="2"/>
    <m/>
    <n v="4253655"/>
    <n v="4253655"/>
    <n v="10"/>
    <m/>
    <s v="PLANTA CENTRAL"/>
    <m/>
  </r>
  <r>
    <s v="SVR"/>
    <x v="2"/>
    <x v="64"/>
    <n v="1248724"/>
    <n v="2402041"/>
    <s v="Vía terciaria mejorada"/>
    <s v="Vía terciaria mejorada"/>
    <s v="CORDOBA "/>
    <s v="PLANETA RICA"/>
    <m/>
    <m/>
    <s v="VIGENCIA EXPIRADA "/>
    <n v="4"/>
    <m/>
    <n v="128859560"/>
    <n v="128859560"/>
    <n v="10"/>
    <m/>
    <s v="PLANTA CENTRAL"/>
    <s v="REVISAR LA DISTRIBUCION DE LOS MUNICIPIOS RESPECTO A LOS PRODUCTOS "/>
  </r>
  <r>
    <s v="SVR"/>
    <x v="2"/>
    <x v="64"/>
    <n v="1248724"/>
    <n v="2402041"/>
    <s v="Vía terciaria mejorada"/>
    <s v="Vía terciaria mejorada"/>
    <s v="CORDOBA "/>
    <s v="LOS CORDOBA"/>
    <m/>
    <m/>
    <s v="VIGENCIA EXPIRADA "/>
    <m/>
    <m/>
    <n v="128859559"/>
    <n v="128859559"/>
    <n v="10"/>
    <m/>
    <s v="PLANTA CENTRAL"/>
    <m/>
  </r>
  <r>
    <s v="SVR"/>
    <x v="2"/>
    <x v="64"/>
    <n v="1248724"/>
    <n v="2402041"/>
    <s v="Vía terciaria mejorada"/>
    <s v="Vía terciaria mejorada"/>
    <s v="CORDOBA "/>
    <s v="SAN BERNARDO DEL VIENTO"/>
    <m/>
    <m/>
    <s v="VIGENCIA EXPIRADA "/>
    <m/>
    <m/>
    <n v="128859559"/>
    <n v="128859559"/>
    <n v="10"/>
    <m/>
    <s v="PLANTA CENTRAL"/>
    <m/>
  </r>
  <r>
    <s v="SVR"/>
    <x v="2"/>
    <x v="64"/>
    <n v="1248724"/>
    <n v="2402112"/>
    <s v="Vía terciaria con mantenimiento periódico o rutinario "/>
    <s v="Vía terciaria con mantenimiento "/>
    <s v="CORDOBA "/>
    <s v="PLANETA RICA"/>
    <m/>
    <m/>
    <s v="VIGENCIA EXPIRADA "/>
    <m/>
    <m/>
    <n v="645539"/>
    <n v="645539"/>
    <n v="10"/>
    <m/>
    <s v="PLANTA CENTRAL"/>
    <m/>
  </r>
  <r>
    <s v="SVR"/>
    <x v="2"/>
    <x v="64"/>
    <n v="1248724"/>
    <n v="2402112"/>
    <s v="Vía terciaria con mantenimiento periódico o rutinario "/>
    <s v="Vía terciaria con mantenimiento "/>
    <s v="CORDOBA "/>
    <s v="LOS CORDOBA"/>
    <m/>
    <m/>
    <s v="VIGENCIA EXPIRADA "/>
    <m/>
    <m/>
    <n v="645539"/>
    <n v="645539"/>
    <n v="10"/>
    <m/>
    <s v="PLANTA CENTRAL"/>
    <m/>
  </r>
  <r>
    <s v="SVR"/>
    <x v="2"/>
    <x v="64"/>
    <n v="1248724"/>
    <n v="2402112"/>
    <s v="Vía terciaria con mantenimiento periódico o rutinario "/>
    <s v="Vía terciaria con mantenimiento "/>
    <s v="CORDOBA "/>
    <s v="SAN BERNARDO DEL VIENTO"/>
    <m/>
    <m/>
    <s v="VIGENCIA EXPIRADA "/>
    <m/>
    <m/>
    <n v="645539"/>
    <n v="645539"/>
    <n v="10"/>
    <m/>
    <s v="PLANTA CENTRAL"/>
    <m/>
  </r>
  <r>
    <s v="SVR"/>
    <x v="2"/>
    <x v="65"/>
    <n v="1249824"/>
    <n v="2402041"/>
    <s v="Vía terciaria mejorada"/>
    <s v="Vía terciaria mejorada"/>
    <s v="GUAJIRA"/>
    <s v="VILLANUEVA"/>
    <m/>
    <m/>
    <s v="VIGENCIA EXPIRADA "/>
    <n v="1"/>
    <m/>
    <n v="4159856.4"/>
    <n v="4159856.4"/>
    <n v="10"/>
    <m/>
    <s v="PLANTA CENTRAL"/>
    <m/>
  </r>
  <r>
    <s v="SVR"/>
    <x v="2"/>
    <x v="65"/>
    <n v="1249824"/>
    <n v="2402041"/>
    <s v="Vía terciaria mejorada"/>
    <s v="Vía terciaria mejorada"/>
    <s v="GUAJIRA"/>
    <s v="SAN JUAN DEL CESAR"/>
    <m/>
    <m/>
    <s v="VIGENCIA EXPIRADA "/>
    <m/>
    <m/>
    <n v="498437.44"/>
    <n v="498437.44"/>
    <n v="10"/>
    <m/>
    <s v="PLANTA CENTRAL"/>
    <m/>
  </r>
  <r>
    <s v="SVR"/>
    <x v="4"/>
    <x v="66"/>
    <n v="1027324"/>
    <n v="2402006"/>
    <s v="Vía secundaria mejorada     (Producto principal del proyecto) "/>
    <s v="Vía secundaria mejorada"/>
    <s v="BOLÍVAR"/>
    <s v="PINILLOS"/>
    <m/>
    <m/>
    <s v="VIGENCIA EXPIRADA "/>
    <n v="2"/>
    <m/>
    <n v="156114972"/>
    <n v="156114972"/>
    <n v="11"/>
    <m/>
    <s v="PLANTA CENTRAL"/>
    <m/>
  </r>
  <r>
    <s v="SVR"/>
    <x v="4"/>
    <x v="66"/>
    <n v="1027324"/>
    <n v="2402021"/>
    <s v="Vía secundaria con mantenimiento periódico o rutinario "/>
    <s v="Vía secundaria con mantenimiento "/>
    <s v="BOLÍVAR"/>
    <s v="PINILLOS"/>
    <m/>
    <m/>
    <s v="VIGENCIA EXPIRADA "/>
    <m/>
    <m/>
    <n v="105022676"/>
    <n v="105022676"/>
    <n v="11"/>
    <m/>
    <s v="PLANTA CENTRAL"/>
    <m/>
  </r>
  <r>
    <s v="SVR"/>
    <x v="4"/>
    <x v="67"/>
    <n v="1055924"/>
    <n v="2402041"/>
    <s v="Vía terciaria mejorada "/>
    <s v="Vía terciaria mejorada"/>
    <s v="VALLE DEL CAUCA"/>
    <s v="BUENAVENTURA"/>
    <m/>
    <m/>
    <s v="VIGENCIA EXPIRADA "/>
    <n v="1"/>
    <n v="71562347"/>
    <m/>
    <n v="71562347"/>
    <n v="11"/>
    <m/>
    <s v="PLANTA CENTRAL"/>
    <m/>
  </r>
  <r>
    <s v="SVR"/>
    <x v="4"/>
    <x v="68"/>
    <n v="1055824"/>
    <n v="2402041"/>
    <s v="Vía terciaria mejorada "/>
    <s v="Vía terciaria mejorada"/>
    <s v="VALLE DEL CAUCA"/>
    <s v="BUENAVENTURA"/>
    <m/>
    <m/>
    <s v="VIGENCIA EXPIRADA "/>
    <n v="6"/>
    <m/>
    <n v="572912104"/>
    <n v="572912104"/>
    <n v="11"/>
    <m/>
    <s v="PLANTA CENTRAL"/>
    <m/>
  </r>
  <r>
    <s v="SVR"/>
    <x v="4"/>
    <x v="69"/>
    <n v="1054124"/>
    <n v="2402041"/>
    <s v="Vía terciaria mejorada "/>
    <s v="Vía terciaria mejorada"/>
    <s v="ANTIOQUIA"/>
    <s v="FRONTINO"/>
    <m/>
    <m/>
    <s v="VIGENCIA EXPIRADA "/>
    <n v="1"/>
    <m/>
    <n v="40579451.789999999"/>
    <n v="40579451.789999999"/>
    <n v="11"/>
    <m/>
    <s v="PLANTA CENTRAL"/>
    <s v="SE AJUSTA LA DISTRIBUCION DE PRODUCTOS CON EL SALDO DEL REGISTRO "/>
  </r>
  <r>
    <s v="SVR"/>
    <x v="4"/>
    <x v="69"/>
    <n v="1054124"/>
    <n v="2402112"/>
    <s v="Vía terciaria con mantenimiento periódico o rutinario "/>
    <s v="Vía terciaria con mantenimiento "/>
    <s v="ANTIOQUIA"/>
    <s v="FRONTINO"/>
    <m/>
    <m/>
    <s v="VIGENCIA EXPIRADA "/>
    <m/>
    <m/>
    <n v="20999999"/>
    <n v="20999999"/>
    <n v="11"/>
    <m/>
    <s v="PLANTA CENTRAL"/>
    <m/>
  </r>
  <r>
    <s v="SVR"/>
    <x v="4"/>
    <x v="70"/>
    <n v="1095824"/>
    <n v="2402006"/>
    <s v="Vía secundaria mejorada     (Producto principal del proyecto) "/>
    <s v="Vía secundaria mejorada"/>
    <s v="NARIÑO"/>
    <s v="SAMANIEGO"/>
    <m/>
    <m/>
    <s v="VIGENCIA EXPIRADA "/>
    <n v="4"/>
    <m/>
    <n v="92919106.5"/>
    <n v="92919106.5"/>
    <n v="11"/>
    <m/>
    <s v="PLANTA CENTRAL"/>
    <m/>
  </r>
  <r>
    <s v="SVR"/>
    <x v="4"/>
    <x v="71"/>
    <n v="1098624"/>
    <n v="2402006"/>
    <s v="Vía secundaria mejorada     (Producto principal del proyecto) "/>
    <s v="Vía secundaria mejorada"/>
    <s v="BOLÍVAR"/>
    <s v="MARÍA LA BAJA"/>
    <m/>
    <m/>
    <s v="VIGENCIA EXPIRADA "/>
    <n v="2"/>
    <m/>
    <n v="7133336"/>
    <n v="7133336"/>
    <n v="11"/>
    <m/>
    <s v="PLANTA CENTRAL"/>
    <m/>
  </r>
  <r>
    <s v="SVR"/>
    <x v="1"/>
    <x v="72"/>
    <n v="709724"/>
    <n v="2402098"/>
    <s v="Sitio crítico de la red terciaria estabilizado"/>
    <s v="Sitio crítico de la red terciaria estabilizado"/>
    <s v="RISARALDA"/>
    <s v="SANTUARIO"/>
    <m/>
    <m/>
    <s v="VIGENCIA EXPIRADA "/>
    <n v="2"/>
    <n v="5529181.4900000002"/>
    <m/>
    <n v="5529181.4900000002"/>
    <n v="13"/>
    <m/>
    <s v="DT"/>
    <s v="SE TOMA MUNICIPIO DE ACTA DISPONIBLE EN SECOP "/>
  </r>
  <r>
    <s v="SVR"/>
    <x v="1"/>
    <x v="73"/>
    <n v="867924"/>
    <n v="2402041"/>
    <s v="Vía terciaria mejorada "/>
    <s v="Vía terciaria mejorada"/>
    <s v="TOLIMA"/>
    <s v="COELLO"/>
    <m/>
    <m/>
    <s v="VIGENCIA EXPIRADA "/>
    <n v="1"/>
    <n v="350020162.91000003"/>
    <m/>
    <n v="350020162.91000003"/>
    <n v="14"/>
    <m/>
    <s v="DT"/>
    <s v="SE TOMA MUNICIPIO DE ACTA DISPONIBLE Y SE AJUSTA EN DECIMALES SEGÚN EL SALDO DEL REGISTRO "/>
  </r>
  <r>
    <s v="SVR"/>
    <x v="1"/>
    <x v="18"/>
    <n v="856924"/>
    <n v="2402041"/>
    <s v="Vía terciaria mejorada "/>
    <s v="Vía terciaria mejorada"/>
    <s v="NARIÑO"/>
    <s v="SAMANIEGO"/>
    <m/>
    <m/>
    <s v="VIGENCIA EXPIRADA "/>
    <n v="1"/>
    <n v="66943037.159999996"/>
    <m/>
    <n v="66943037.159999996"/>
    <n v="15"/>
    <m/>
    <s v="DT"/>
    <m/>
  </r>
  <r>
    <s v="SVR"/>
    <x v="1"/>
    <x v="19"/>
    <n v="857324"/>
    <n v="2402041"/>
    <s v="Vía terciaria mejorada "/>
    <s v="Vía terciaria mejorada"/>
    <s v="NARIÑO"/>
    <s v="SAMANIEGO"/>
    <m/>
    <m/>
    <s v="VIGENCIA EXPIRADA "/>
    <n v="1"/>
    <m/>
    <n v="6283830"/>
    <n v="6283830"/>
    <n v="16"/>
    <m/>
    <s v="DT"/>
    <m/>
  </r>
  <r>
    <s v="SVR"/>
    <x v="1"/>
    <x v="74"/>
    <n v="884024"/>
    <n v="2402047"/>
    <s v="Vía terciaria con mantenimiento periódico o rutinario "/>
    <s v="Vía terciaria con mantenimiento "/>
    <s v="MAGDALENA "/>
    <s v="SAN SEBASTIAN DE BUENA VISTA "/>
    <m/>
    <m/>
    <s v="VIGENCIA EXPIRADA "/>
    <n v="1"/>
    <m/>
    <n v="17155389.859999999"/>
    <n v="17155389.859999999"/>
    <n v="17"/>
    <m/>
    <s v="DT"/>
    <m/>
  </r>
  <r>
    <s v="SVR"/>
    <x v="1"/>
    <x v="74"/>
    <n v="884024"/>
    <n v="2402047"/>
    <s v="Vía terciaria con mantenimiento periódico o rutinario "/>
    <s v="Vía terciaria con mantenimiento "/>
    <s v="MAGDALENA "/>
    <s v="GUAMAL"/>
    <m/>
    <m/>
    <s v="VIGENCIA EXPIRADA "/>
    <m/>
    <m/>
    <n v="17155389.859999999"/>
    <n v="17155389.859999999"/>
    <n v="17"/>
    <m/>
    <s v="DT"/>
    <m/>
  </r>
  <r>
    <s v="SVR"/>
    <x v="1"/>
    <x v="17"/>
    <n v="857224"/>
    <n v="2402041"/>
    <s v="Vía terciaria mejorada "/>
    <s v="Vía terciaria mejorada"/>
    <s v="CAUCA "/>
    <s v="POPAYAN"/>
    <m/>
    <m/>
    <s v="VIGENCIA EXPIRADA "/>
    <n v="1"/>
    <m/>
    <n v="10010970"/>
    <n v="10010970"/>
    <n v="18"/>
    <m/>
    <s v="DT"/>
    <m/>
  </r>
  <r>
    <s v="SVR"/>
    <x v="1"/>
    <x v="25"/>
    <n v="1027824"/>
    <n v="2402044"/>
    <s v="Puente construido en vía terciaria"/>
    <s v="Puente construido en vía terciaria existente"/>
    <s v="HUILA"/>
    <s v="LA PLATA"/>
    <m/>
    <m/>
    <s v="VIGENCIA EXPIRADA "/>
    <n v="4"/>
    <n v="95988461"/>
    <m/>
    <n v="95988461"/>
    <n v="19"/>
    <m/>
    <s v="PLANTA CENTRAL"/>
    <m/>
  </r>
  <r>
    <s v="SVR"/>
    <x v="1"/>
    <x v="75"/>
    <s v="923624"/>
    <n v="2402098"/>
    <s v="Sitio crítico de la red terciaria estabilizado"/>
    <s v="Sitio crítico de la red terciaria estabilizado"/>
    <s v="META "/>
    <s v="GRANADA"/>
    <m/>
    <m/>
    <s v="VIGENCIA EXPIRADA "/>
    <n v="1"/>
    <n v="72145722"/>
    <m/>
    <n v="72145722"/>
    <n v="20"/>
    <m/>
    <s v="DT"/>
    <s v="SE TOMA MUNICIPIO DE ACTA ANTERIOR "/>
  </r>
  <r>
    <s v="SVR"/>
    <x v="1"/>
    <x v="28"/>
    <s v="989724"/>
    <n v="2402098"/>
    <s v="Sitio crítico de la red terciaria estabilizado"/>
    <s v="Sitio crítico de la red terciaria estabilizado"/>
    <s v="PUTUMAYO"/>
    <s v="MOCOA"/>
    <m/>
    <m/>
    <s v="VIGENCIA EXPIRADA "/>
    <n v="1"/>
    <n v="34748972.579999998"/>
    <m/>
    <n v="34748972.579999998"/>
    <n v="21"/>
    <m/>
    <s v="DT"/>
    <s v="SE ACTUALIZA RP REVISAR LA EJECUCION DE ESTE CONTRATO TIENE UN SALDO NO EJECUTADO MUY ALTO "/>
  </r>
  <r>
    <s v="SVR"/>
    <x v="1"/>
    <x v="76"/>
    <s v="1002024"/>
    <n v="2402098"/>
    <s v="Sitio crítico de la red terciaria estabilizado"/>
    <s v="Sitio crítico de la red terciaria estabilizado"/>
    <s v="PUTUMAYO"/>
    <s v="MOCOA"/>
    <m/>
    <m/>
    <s v="VIGENCIA EXPIRADA "/>
    <n v="1"/>
    <m/>
    <n v="516840"/>
    <n v="516840"/>
    <n v="22"/>
    <m/>
    <s v="DT"/>
    <s v="SE ACTUALIZA RP "/>
  </r>
  <r>
    <s v="SVR"/>
    <x v="1"/>
    <x v="77"/>
    <s v="1067724"/>
    <n v="2402041"/>
    <s v="Vía terciaria mejorada "/>
    <s v="Vía terciaria mejorada"/>
    <s v="GUAINIA "/>
    <s v="PUERTO INIRIDA"/>
    <m/>
    <m/>
    <s v="VIGENCIA EXPIRADA "/>
    <n v="2"/>
    <n v="765604622"/>
    <m/>
    <n v="765604622"/>
    <n v="23"/>
    <m/>
    <s v="PLANTA CENTRAL"/>
    <m/>
  </r>
  <r>
    <s v="SVR"/>
    <x v="0"/>
    <x v="78"/>
    <n v="330324"/>
    <n v="2402041"/>
    <s v="Vía terciaria mejorada "/>
    <s v="Vía terciaria mejorada"/>
    <s v="TOLIMA"/>
    <s v="ALPUJARRA "/>
    <m/>
    <m/>
    <s v="VIGENCIA EXPIRADA "/>
    <n v="1"/>
    <m/>
    <n v="13879199.16"/>
    <n v="13879199.16"/>
    <n v="24"/>
    <m/>
    <s v="DT"/>
    <s v="SE CORRIGE EL AÑO DEL CONTRATO SE TOMAN MUNICIPIOS DE ACTAS EN SECOP Y SE AJUSTAN LOS PRODUCTOS AL SALDO DEL RP "/>
  </r>
  <r>
    <s v="SVR"/>
    <x v="0"/>
    <x v="78"/>
    <n v="330324"/>
    <n v="2402041"/>
    <s v="Vía terciaria mejorada "/>
    <s v="Vía terciaria mejorada"/>
    <s v="TOLIMA"/>
    <s v="CARMEN DE APLICALA"/>
    <m/>
    <m/>
    <s v="VIGENCIA EXPIRADA "/>
    <m/>
    <m/>
    <n v="13879199.6"/>
    <n v="13879199.6"/>
    <n v="24"/>
    <m/>
    <s v="DT"/>
    <m/>
  </r>
  <r>
    <s v="SVR"/>
    <x v="0"/>
    <x v="78"/>
    <n v="330324"/>
    <n v="2402041"/>
    <s v="Vía terciaria mejorada "/>
    <s v="Vía terciaria mejorada"/>
    <s v="TOLIMA"/>
    <s v="CHAPARRAL "/>
    <m/>
    <m/>
    <s v="VIGENCIA EXPIRADA "/>
    <m/>
    <m/>
    <n v="13879199.6"/>
    <n v="13879199.6"/>
    <n v="24"/>
    <m/>
    <s v="DT"/>
    <m/>
  </r>
  <r>
    <s v="SVR"/>
    <x v="0"/>
    <x v="78"/>
    <n v="330324"/>
    <n v="2402041"/>
    <s v="Vía terciaria mejorada "/>
    <s v="Vía terciaria mejorada"/>
    <s v="TOLIMA"/>
    <s v="COYAIMA "/>
    <m/>
    <m/>
    <s v="VIGENCIA EXPIRADA "/>
    <m/>
    <m/>
    <n v="13879199.6"/>
    <n v="13879199.6"/>
    <n v="24"/>
    <m/>
    <s v="DT"/>
    <m/>
  </r>
  <r>
    <s v="SVR"/>
    <x v="0"/>
    <x v="78"/>
    <n v="330324"/>
    <n v="2402041"/>
    <s v="Vía terciaria mejorada "/>
    <s v="Vía terciaria mejorada"/>
    <s v="TOLIMA"/>
    <s v="NATAGAIMA "/>
    <m/>
    <m/>
    <s v="VIGENCIA EXPIRADA "/>
    <m/>
    <m/>
    <n v="13879199.6"/>
    <n v="13879199.6"/>
    <n v="24"/>
    <m/>
    <s v="DT"/>
    <m/>
  </r>
  <r>
    <s v="SVR"/>
    <x v="0"/>
    <x v="78"/>
    <n v="330324"/>
    <n v="2402041"/>
    <s v="Vía terciaria mejorada "/>
    <s v="Vía terciaria mejorada"/>
    <s v="TOLIMA"/>
    <s v="PURIFICACION "/>
    <m/>
    <m/>
    <s v="VIGENCIA EXPIRADA "/>
    <m/>
    <m/>
    <n v="13879199.6"/>
    <n v="13879199.6"/>
    <n v="24"/>
    <m/>
    <s v="DT"/>
    <m/>
  </r>
  <r>
    <s v="SVR"/>
    <x v="0"/>
    <x v="78"/>
    <n v="330324"/>
    <n v="2402041"/>
    <s v="Vía terciaria mejorada "/>
    <s v="Vía terciaria mejorada"/>
    <s v="TOLIMA"/>
    <s v="RIO BLANCO "/>
    <m/>
    <m/>
    <s v="VIGENCIA EXPIRADA "/>
    <m/>
    <m/>
    <n v="13879199.6"/>
    <n v="13879199.6"/>
    <n v="24"/>
    <m/>
    <s v="DT"/>
    <m/>
  </r>
  <r>
    <s v="SVR"/>
    <x v="0"/>
    <x v="78"/>
    <n v="330324"/>
    <n v="2402041"/>
    <s v="Vía terciaria mejorada "/>
    <s v="Vía terciaria mejorada"/>
    <s v="TOLIMA"/>
    <s v="SALDAÑA "/>
    <m/>
    <m/>
    <s v="VIGENCIA EXPIRADA "/>
    <m/>
    <m/>
    <n v="13879199.6"/>
    <n v="13879199.6"/>
    <n v="24"/>
    <m/>
    <s v="DT"/>
    <m/>
  </r>
  <r>
    <s v="SVR"/>
    <x v="0"/>
    <x v="78"/>
    <n v="330324"/>
    <n v="2402041"/>
    <s v="Vía terciaria mejorada "/>
    <s v="Vía terciaria mejorada"/>
    <s v="TOLIMA"/>
    <s v="SAN ANTONIO "/>
    <m/>
    <m/>
    <s v="VIGENCIA EXPIRADA "/>
    <m/>
    <m/>
    <n v="13879199.6"/>
    <n v="13879199.6"/>
    <n v="24"/>
    <m/>
    <s v="DT"/>
    <m/>
  </r>
  <r>
    <s v="SVR"/>
    <x v="0"/>
    <x v="78"/>
    <n v="330324"/>
    <n v="2402041"/>
    <s v="Vía terciaria mejorada "/>
    <s v="Vía terciaria mejorada"/>
    <s v="TOLIMA"/>
    <s v="VILLA RICA "/>
    <m/>
    <m/>
    <s v="VIGENCIA EXPIRADA "/>
    <m/>
    <m/>
    <n v="13879199.6"/>
    <n v="13879199.6"/>
    <n v="24"/>
    <m/>
    <s v="DT"/>
    <m/>
  </r>
  <r>
    <s v="SVR"/>
    <x v="0"/>
    <x v="78"/>
    <n v="330324"/>
    <n v="2402112"/>
    <s v="Vía terciaria con mantenimiento periódico o rutinario "/>
    <s v="Vía terciaria con mantenimiento "/>
    <s v="TOLIMA "/>
    <s v="ALPUJARRA "/>
    <m/>
    <m/>
    <s v="VIGENCIA EXPIRADA "/>
    <m/>
    <m/>
    <n v="600000"/>
    <n v="600000"/>
    <n v="24"/>
    <m/>
    <s v="DT"/>
    <m/>
  </r>
  <r>
    <s v="SVR"/>
    <x v="0"/>
    <x v="78"/>
    <n v="330324"/>
    <n v="2402112"/>
    <s v="Vía terciaria con mantenimiento periódico o rutinario "/>
    <s v="Vía terciaria con mantenimiento "/>
    <s v="TOLIMA "/>
    <s v="CARMEN DE APLICALA"/>
    <m/>
    <m/>
    <s v="VIGENCIA EXPIRADA "/>
    <m/>
    <m/>
    <n v="600000"/>
    <n v="600000"/>
    <n v="24"/>
    <m/>
    <s v="DT"/>
    <m/>
  </r>
  <r>
    <s v="SVR"/>
    <x v="0"/>
    <x v="78"/>
    <n v="330324"/>
    <n v="2402112"/>
    <s v="Vía terciaria con mantenimiento periódico o rutinario "/>
    <s v="Vía terciaria con mantenimiento "/>
    <s v="TOLIMA "/>
    <s v="CHAPARRAL "/>
    <m/>
    <m/>
    <s v="VIGENCIA EXPIRADA "/>
    <m/>
    <m/>
    <n v="600000"/>
    <n v="600000"/>
    <n v="24"/>
    <m/>
    <s v="DT"/>
    <m/>
  </r>
  <r>
    <s v="SVR"/>
    <x v="0"/>
    <x v="78"/>
    <n v="330324"/>
    <n v="2402112"/>
    <s v="Vía terciaria con mantenimiento periódico o rutinario "/>
    <s v="Vía terciaria con mantenimiento "/>
    <s v="TOLIMA "/>
    <s v="COYAIMA "/>
    <m/>
    <m/>
    <s v="VIGENCIA EXPIRADA "/>
    <m/>
    <m/>
    <n v="600000"/>
    <n v="600000"/>
    <n v="24"/>
    <m/>
    <s v="DT"/>
    <m/>
  </r>
  <r>
    <s v="SVR"/>
    <x v="0"/>
    <x v="78"/>
    <n v="330324"/>
    <n v="2402112"/>
    <s v="Vía terciaria con mantenimiento periódico o rutinario "/>
    <s v="Vía terciaria con mantenimiento "/>
    <s v="TOLIMA "/>
    <s v="NATAGAIMA "/>
    <m/>
    <m/>
    <s v="VIGENCIA EXPIRADA "/>
    <m/>
    <m/>
    <n v="600000"/>
    <n v="600000"/>
    <n v="24"/>
    <m/>
    <s v="DT"/>
    <m/>
  </r>
  <r>
    <s v="SVR"/>
    <x v="0"/>
    <x v="78"/>
    <n v="330324"/>
    <n v="2402112"/>
    <s v="Vía terciaria con mantenimiento periódico o rutinario "/>
    <s v="Vía terciaria con mantenimiento "/>
    <s v="TOLIMA "/>
    <s v="PURIFICACION "/>
    <m/>
    <m/>
    <s v="VIGENCIA EXPIRADA "/>
    <m/>
    <m/>
    <n v="600000"/>
    <n v="600000"/>
    <n v="24"/>
    <m/>
    <s v="DT"/>
    <m/>
  </r>
  <r>
    <s v="SVR"/>
    <x v="0"/>
    <x v="78"/>
    <n v="330324"/>
    <n v="2402112"/>
    <s v="Vía terciaria con mantenimiento periódico o rutinario "/>
    <s v="Vía terciaria con mantenimiento "/>
    <s v="TOLIMA "/>
    <s v="RIO BLANCO "/>
    <m/>
    <m/>
    <s v="VIGENCIA EXPIRADA "/>
    <m/>
    <m/>
    <n v="600000"/>
    <n v="600000"/>
    <n v="24"/>
    <m/>
    <s v="DT"/>
    <m/>
  </r>
  <r>
    <s v="SVR"/>
    <x v="0"/>
    <x v="78"/>
    <n v="330324"/>
    <n v="2402112"/>
    <s v="Vía terciaria con mantenimiento periódico o rutinario "/>
    <s v="Vía terciaria con mantenimiento "/>
    <s v="TOLIMA "/>
    <s v="SALDAÑA "/>
    <m/>
    <m/>
    <s v="VIGENCIA EXPIRADA "/>
    <m/>
    <m/>
    <n v="600000"/>
    <n v="600000"/>
    <n v="24"/>
    <m/>
    <s v="DT"/>
    <m/>
  </r>
  <r>
    <s v="SVR"/>
    <x v="0"/>
    <x v="78"/>
    <n v="330324"/>
    <n v="2402112"/>
    <s v="Vía terciaria con mantenimiento periódico o rutinario "/>
    <s v="Vía terciaria con mantenimiento "/>
    <s v="TOLIMA "/>
    <s v="SAN ANTONIO "/>
    <m/>
    <m/>
    <s v="VIGENCIA EXPIRADA "/>
    <m/>
    <m/>
    <n v="600000"/>
    <n v="600000"/>
    <n v="24"/>
    <m/>
    <s v="DT"/>
    <m/>
  </r>
  <r>
    <s v="SVR"/>
    <x v="0"/>
    <x v="78"/>
    <n v="330324"/>
    <n v="2402112"/>
    <s v="Vía terciaria con mantenimiento periódico o rutinario "/>
    <s v="Vía terciaria con mantenimiento "/>
    <s v="TOLIMA "/>
    <s v="VILLA RICA "/>
    <m/>
    <m/>
    <s v="VIGENCIA EXPIRADA "/>
    <m/>
    <m/>
    <n v="600000"/>
    <n v="600000"/>
    <n v="24"/>
    <m/>
    <s v="DT"/>
    <m/>
  </r>
  <r>
    <s v="SVR"/>
    <x v="0"/>
    <x v="79"/>
    <n v="895124"/>
    <n v="2402041"/>
    <s v="Vía terciaria mejorada "/>
    <s v="Vía terciaria mejorada"/>
    <s v="BOYACA"/>
    <s v="BUENAVISTA"/>
    <m/>
    <m/>
    <s v="VIGENCIA EXPIRADA "/>
    <n v="3"/>
    <m/>
    <n v="26145800"/>
    <n v="26145800"/>
    <n v="25"/>
    <m/>
    <s v="DT"/>
    <s v="SE TOMA MUNICIPIO DE VE TRAMITADA EN 2025"/>
  </r>
  <r>
    <s v="SVR"/>
    <x v="0"/>
    <x v="80"/>
    <n v="663423"/>
    <n v="2402041"/>
    <s v="Vía terciaria mejorada "/>
    <s v="Vía terciaria mejorada"/>
    <s v="ANTIOQUIA"/>
    <s v="PUEBLO RICO "/>
    <m/>
    <m/>
    <s v="VIGENCIA EXPIRADA "/>
    <n v="1"/>
    <m/>
    <n v="8428500"/>
    <n v="8428500"/>
    <n v="26"/>
    <m/>
    <s v="DT"/>
    <s v="SE TOMA MUNICIPIO DE VE TRAMITADA EN 2025 "/>
  </r>
  <r>
    <s v="SVR"/>
    <x v="0"/>
    <x v="81"/>
    <n v="278822"/>
    <n v="2402041"/>
    <s v="Vía terciaria mejorada "/>
    <s v="Vía terciaria mejorada"/>
    <s v="BOYACA"/>
    <s v="BUENAVISTA "/>
    <m/>
    <m/>
    <s v="VIGENCIA EXPIRADA "/>
    <n v="1"/>
    <m/>
    <n v="74672480.333333328"/>
    <n v="74672480.333333328"/>
    <n v="27"/>
    <m/>
    <s v="DT"/>
    <s v="SE DIVIDE DE FORMA EQUITATIVA EN LOS MUNICIPIOS "/>
  </r>
  <r>
    <s v="SVR"/>
    <x v="0"/>
    <x v="81"/>
    <n v="278822"/>
    <n v="2402041"/>
    <s v="Vía terciaria mejorada "/>
    <s v="Vía terciaria mejorada"/>
    <s v="BOYACA"/>
    <s v="COPER "/>
    <m/>
    <m/>
    <s v="VIGENCIA EXPIRADA "/>
    <m/>
    <m/>
    <n v="74672480.333333328"/>
    <n v="74672480.333333328"/>
    <n v="27"/>
    <m/>
    <s v="DT"/>
    <m/>
  </r>
  <r>
    <s v="SVR"/>
    <x v="0"/>
    <x v="81"/>
    <n v="278822"/>
    <n v="2402041"/>
    <s v="Vía terciaria mejorada "/>
    <s v="Vía terciaria mejorada"/>
    <s v="BOYACA"/>
    <s v="MUZO "/>
    <m/>
    <m/>
    <s v="VIGENCIA EXPIRADA "/>
    <m/>
    <m/>
    <n v="74672480.333333328"/>
    <n v="74672480.333333328"/>
    <n v="27"/>
    <m/>
    <s v="DT"/>
    <m/>
  </r>
  <r>
    <s v="SVR"/>
    <x v="0"/>
    <x v="82"/>
    <n v="1149623"/>
    <n v="2402041"/>
    <s v="Vía terciaria mejorada "/>
    <s v="Vía terciaria mejorada"/>
    <s v="BOYACA"/>
    <s v="MUZO "/>
    <m/>
    <m/>
    <s v="VIGENCIA EXPIRADA "/>
    <n v="3"/>
    <m/>
    <n v="268251874.94000006"/>
    <n v="268251874.94000006"/>
    <n v="28"/>
    <m/>
    <s v="DT"/>
    <m/>
  </r>
  <r>
    <s v="SVR"/>
    <x v="0"/>
    <x v="82"/>
    <n v="1149623"/>
    <n v="2402112"/>
    <s v="Vía terciaria con mantenimiento periódico o rutinario "/>
    <s v="Vía terciaria con mantenimiento "/>
    <s v="BOYACA"/>
    <s v="MUZO "/>
    <m/>
    <m/>
    <s v="VIGENCIA EXPIRADA "/>
    <m/>
    <m/>
    <n v="29999998"/>
    <n v="29999998"/>
    <n v="28"/>
    <m/>
    <s v="DT"/>
    <m/>
  </r>
  <r>
    <s v="SVR"/>
    <x v="3"/>
    <x v="83"/>
    <s v="1361622- 963421"/>
    <n v="2402006"/>
    <s v="Vía secundaria mejorada "/>
    <s v="Vía secundaria mejorada"/>
    <s v="BOYACA"/>
    <s v="VILLA DE LEIVA"/>
    <m/>
    <m/>
    <s v="VIGENCIA EXPIRADA "/>
    <m/>
    <m/>
    <n v="31748040.5"/>
    <n v="31748040.5"/>
    <n v="29"/>
    <m/>
    <s v="PLANTA CENTRAL"/>
    <s v="SE ACTUALIZA RP "/>
  </r>
  <r>
    <s v="SVR"/>
    <x v="3"/>
    <x v="83"/>
    <s v="1361622- 963421"/>
    <n v="2402006"/>
    <s v="Vía secundaria mejorada "/>
    <s v="Vía secundaria mejorada"/>
    <s v="BOYACA"/>
    <s v="SANTA SOFIA "/>
    <m/>
    <m/>
    <s v="VIGENCIA EXPIRADA "/>
    <m/>
    <m/>
    <n v="31748040.5"/>
    <n v="31748040.5"/>
    <n v="29"/>
    <m/>
    <s v="PLANTA CENTRAL"/>
    <m/>
  </r>
  <r>
    <s v="SVR"/>
    <x v="3"/>
    <x v="83"/>
    <s v="1361622- 963421"/>
    <n v="2402006"/>
    <s v="Vía secundaria mejorada "/>
    <s v="Vía secundaria mejorada"/>
    <s v="BOYACA"/>
    <s v="MONIQUIRA "/>
    <m/>
    <m/>
    <s v="VIGENCIA EXPIRADA "/>
    <m/>
    <m/>
    <n v="31748040.5"/>
    <n v="31748040.5"/>
    <n v="29"/>
    <m/>
    <s v="PLANTA CENTRAL"/>
    <m/>
  </r>
  <r>
    <s v="SVR"/>
    <x v="3"/>
    <x v="83"/>
    <s v="1361622- 963421"/>
    <n v="2402006"/>
    <s v="Vía secundaria mejorada "/>
    <s v="Vía secundaria mejorada"/>
    <s v="BOYACA"/>
    <s v="BUEVISTA "/>
    <m/>
    <m/>
    <s v="VIGENCIA EXPIRADA "/>
    <m/>
    <m/>
    <n v="31748040.5"/>
    <n v="31748040.5"/>
    <n v="29"/>
    <m/>
    <s v="PLANTA CENTRAL"/>
    <m/>
  </r>
  <r>
    <s v="SVR"/>
    <x v="4"/>
    <x v="84"/>
    <n v="1078224"/>
    <n v="2402006"/>
    <s v="Vía secundaria mejorada "/>
    <s v="Vía secundaria mejorada"/>
    <s v="NARIÑO"/>
    <s v="SAMANIEGO "/>
    <m/>
    <m/>
    <s v="VIGENCIA EXPIRADA "/>
    <m/>
    <m/>
    <m/>
    <n v="0"/>
    <n v="30"/>
    <m/>
    <s v="PLANTA CENTRAL"/>
    <s v="CONTRATO EN INCUMPLIMIENTO VERIFICAR SI SE LE PAGA VE "/>
  </r>
  <r>
    <s v="SVR"/>
    <x v="4"/>
    <x v="70"/>
    <n v="1095824"/>
    <n v="2402006"/>
    <s v="Vía secundaria mejorada "/>
    <s v="Vía secundaria mejorada"/>
    <s v="NARIÑO"/>
    <s v="SAMANIEGO "/>
    <m/>
    <m/>
    <s v="VIGENCIA EXPIRADA "/>
    <m/>
    <m/>
    <m/>
    <n v="0"/>
    <n v="31"/>
    <m/>
    <s v="PLANTA CENTRAL"/>
    <s v="CONTRATO EN INCUMPLIMIENTO VERIFICAR SI SE LE PAGA VE "/>
  </r>
  <r>
    <s v="SVR"/>
    <x v="0"/>
    <x v="85"/>
    <n v="1204723"/>
    <n v="2402112"/>
    <s v="Vía terciaria con mantenimiento periódico o rutinario "/>
    <s v="Vía terciaria con mantenimiento "/>
    <s v="VALLE DEL CAUCA"/>
    <s v="RIOFRIO"/>
    <m/>
    <m/>
    <s v="VIGENCIA EXPIRADA "/>
    <n v="1"/>
    <m/>
    <n v="3965175.2"/>
    <n v="3965175.2"/>
    <n v="32"/>
    <m/>
    <s v="PLANTA CENTRAL"/>
    <s v="EL AÑO PASADO SE TRAMITO VE "/>
  </r>
  <r>
    <s v="SVR"/>
    <x v="0"/>
    <x v="86"/>
    <n v="1324623"/>
    <n v="2402041"/>
    <s v="Vía terciaria mejorada "/>
    <s v="Vía terciaria mejorada"/>
    <s v="BOYACA"/>
    <s v="UMBITA"/>
    <m/>
    <m/>
    <s v="VIGENCIA EXPIRADA "/>
    <n v="1"/>
    <n v="34804834"/>
    <m/>
    <n v="34804834"/>
    <n v="33"/>
    <m/>
    <s v="DT"/>
    <s v="EL AÑO PASADO SE TRAMITO VE SE AJUSTA EL VALOR AL SALDO DEL REGISTRO DIPONIBLE LUEGO DEL RECONOCIMIENTO DE LA VE TRAMITADA EN 2025"/>
  </r>
  <r>
    <s v="SVR"/>
    <x v="0"/>
    <x v="87"/>
    <n v="1428123"/>
    <n v="2402041"/>
    <s v="Vía terciaria mejorada "/>
    <s v="Vía terciaria mejorada"/>
    <s v="BOYACA"/>
    <s v="TUTA"/>
    <m/>
    <m/>
    <s v="VIGENCIA EXPIRADA "/>
    <n v="1"/>
    <m/>
    <n v="163203.25"/>
    <n v="163203.25"/>
    <n v="34"/>
    <m/>
    <s v="DT"/>
    <s v="EL AÑO PASADO SE TRAMITO VE SE AJUSTA EL VALOR AL SALDO DEL REGISTRO DIPONIBLE LUEGO DEL RECONOCIMIENTO DE LA VE TRAMITADA EN 2025"/>
  </r>
  <r>
    <s v="SVR"/>
    <x v="0"/>
    <x v="87"/>
    <n v="1428123"/>
    <n v="2402041"/>
    <s v="Vía terciaria mejorada "/>
    <s v="Vía terciaria mejorada"/>
    <s v="BOYACA"/>
    <s v="BERBERO"/>
    <m/>
    <m/>
    <s v="VIGENCIA EXPIRADA "/>
    <m/>
    <m/>
    <n v="163203.25"/>
    <n v="163203.25"/>
    <n v="34"/>
    <m/>
    <s v="DT"/>
    <m/>
  </r>
  <r>
    <s v="SVR"/>
    <x v="0"/>
    <x v="87"/>
    <n v="1428123"/>
    <n v="2402041"/>
    <s v="Vía terciaria mejorada "/>
    <s v="Vía terciaria mejorada"/>
    <s v="BOYACA"/>
    <s v="SOATA"/>
    <m/>
    <m/>
    <s v="VIGENCIA EXPIRADA "/>
    <m/>
    <m/>
    <n v="163203.25"/>
    <n v="163203.25"/>
    <n v="34"/>
    <m/>
    <s v="DT"/>
    <m/>
  </r>
  <r>
    <s v="SVR"/>
    <x v="0"/>
    <x v="87"/>
    <n v="1428123"/>
    <n v="2402041"/>
    <s v="Vía terciaria mejorada "/>
    <s v="Vía terciaria mejorada"/>
    <s v="BOYACA"/>
    <s v="UMBITA"/>
    <m/>
    <m/>
    <s v="VIGENCIA EXPIRADA "/>
    <m/>
    <m/>
    <n v="163203.25"/>
    <n v="163203.25"/>
    <n v="34"/>
    <m/>
    <s v="DT"/>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2000000}" name="TablaDinámica5" cacheId="7"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0:B38" firstHeaderRow="1" firstDataRow="1" firstDataCol="1" rowPageCount="1" colPageCount="1"/>
  <pivotFields count="19">
    <pivotField compact="0" outline="0" showAll="0"/>
    <pivotField compact="0" outline="0" showAll="0"/>
    <pivotField compact="0" outline="0" showAll="0"/>
    <pivotField compact="0" outline="0" showAll="0"/>
    <pivotField axis="axisRow" compact="0" outline="0" showAll="0" sortType="descending" defaultSubtotal="0">
      <items count="35">
        <item x="18"/>
        <item x="6"/>
        <item x="8"/>
        <item x="28"/>
        <item x="25"/>
        <item x="12"/>
        <item x="1"/>
        <item x="7"/>
        <item x="30"/>
        <item x="14"/>
        <item x="23"/>
        <item x="13"/>
        <item x="26"/>
        <item x="15"/>
        <item x="27"/>
        <item x="4"/>
        <item x="19"/>
        <item x="24"/>
        <item m="1" x="33"/>
        <item x="0"/>
        <item x="9"/>
        <item x="10"/>
        <item x="22"/>
        <item x="20"/>
        <item x="16"/>
        <item x="11"/>
        <item x="31"/>
        <item x="17"/>
        <item x="29"/>
        <item x="3"/>
        <item m="1" x="32"/>
        <item m="1" x="34"/>
        <item x="5"/>
        <item x="21"/>
        <item x="2"/>
      </items>
      <autoSortScope>
        <pivotArea dataOnly="0" outline="0" fieldPosition="0">
          <references count="1">
            <reference field="4294967294" count="1" selected="0">
              <x v="0"/>
            </reference>
          </references>
        </pivotArea>
      </autoSortScope>
    </pivotField>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axis="axisPage" compact="0" outline="0" multipleItemSelectionAllowed="1" showAll="0">
      <items count="12">
        <item h="1" x="0"/>
        <item h="1" x="1"/>
        <item h="1" x="2"/>
        <item h="1" x="3"/>
        <item h="1" x="4"/>
        <item h="1" x="5"/>
        <item h="1" x="6"/>
        <item h="1" x="7"/>
        <item h="1" x="8"/>
        <item h="1" x="9"/>
        <item x="10"/>
        <item t="default"/>
      </items>
    </pivotField>
    <pivotField compact="0" outline="0" showAll="0">
      <extLst>
        <ext xmlns:x14="http://schemas.microsoft.com/office/spreadsheetml/2009/9/main" uri="{2946ED86-A175-432a-8AC1-64E0C546D7DE}">
          <x14:pivotField fillDownLabels="1"/>
        </ext>
      </extLst>
    </pivotField>
    <pivotField compact="0" outline="0" showAll="0" defaultSubtotal="0"/>
    <pivotField compact="0" outline="0" showAll="0"/>
    <pivotField compact="0" outline="0" showAll="0"/>
    <pivotField compact="0" outline="0" showAll="0"/>
    <pivotField compact="0" outline="0" showAll="0"/>
  </pivotFields>
  <rowFields count="1">
    <field x="4"/>
  </rowFields>
  <rowItems count="8">
    <i>
      <x v="13"/>
    </i>
    <i>
      <x v="6"/>
    </i>
    <i>
      <x v="11"/>
    </i>
    <i>
      <x v="7"/>
    </i>
    <i>
      <x v="22"/>
    </i>
    <i>
      <x v="8"/>
    </i>
    <i>
      <x v="26"/>
    </i>
    <i t="grand">
      <x/>
    </i>
  </rowItems>
  <colItems count="1">
    <i/>
  </colItems>
  <pageFields count="1">
    <pageField fld="12" hier="-1"/>
  </pageFields>
  <dataFields count="1">
    <dataField name="Suma de Valor Total" fld="11" baseField="13" baseItem="0" numFmtId="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000-000001000000}" name="TablaDinámica4" cacheId="7" applyNumberFormats="0" applyBorderFormats="0" applyFontFormats="0" applyPatternFormats="0" applyAlignmentFormats="0" applyWidthHeightFormats="1" dataCaption="Valores" updatedVersion="8" minRefreshableVersion="3" itemPrintTitles="1" createdVersion="8" indent="0" compact="0" compactData="0" multipleFieldFilters="0">
  <location ref="F3:H6" firstHeaderRow="1" firstDataRow="1" firstDataCol="2" rowPageCount="1" colPageCount="1"/>
  <pivotFields count="19">
    <pivotField compact="0" outline="0" showAll="0"/>
    <pivotField axis="axisRow" compact="0" outline="0" showAll="0" defaultSubtotal="0">
      <items count="2">
        <item x="0"/>
        <item x="1"/>
      </items>
    </pivotField>
    <pivotField axis="axisRow" compact="0" outline="0" showAll="0">
      <items count="3">
        <item x="1"/>
        <item x="0"/>
        <item t="default"/>
      </items>
    </pivotField>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axis="axisPage" compact="0" outline="0" multipleItemSelectionAllowed="1" showAll="0">
      <items count="12">
        <item h="1" x="0"/>
        <item h="1" x="1"/>
        <item h="1" x="2"/>
        <item h="1" x="3"/>
        <item h="1" x="4"/>
        <item h="1" x="5"/>
        <item h="1" x="6"/>
        <item h="1" x="7"/>
        <item h="1" x="8"/>
        <item h="1" x="9"/>
        <item x="10"/>
        <item t="default"/>
      </items>
    </pivotField>
    <pivotField compact="0" outline="0" showAll="0">
      <extLst>
        <ext xmlns:x14="http://schemas.microsoft.com/office/spreadsheetml/2009/9/main" uri="{2946ED86-A175-432a-8AC1-64E0C546D7DE}">
          <x14:pivotField fillDownLabels="1"/>
        </ext>
      </extLst>
    </pivotField>
    <pivotField compact="0" outline="0" showAll="0" defaultSubtotal="0"/>
    <pivotField compact="0" outline="0" showAll="0"/>
    <pivotField compact="0" outline="0" showAll="0"/>
    <pivotField compact="0" outline="0" showAll="0"/>
    <pivotField compact="0" outline="0" showAll="0"/>
  </pivotFields>
  <rowFields count="2">
    <field x="1"/>
    <field x="2"/>
  </rowFields>
  <rowItems count="3">
    <i>
      <x/>
      <x v="1"/>
    </i>
    <i>
      <x v="1"/>
      <x/>
    </i>
    <i t="grand">
      <x/>
    </i>
  </rowItems>
  <colItems count="1">
    <i/>
  </colItems>
  <pageFields count="1">
    <pageField fld="12" hier="-1"/>
  </pageFields>
  <dataFields count="1">
    <dataField name="Suma de Valor Total" fld="11" baseField="13" baseItem="0" numFmtId="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3" cacheId="7" applyNumberFormats="0" applyBorderFormats="0" applyFontFormats="0" applyPatternFormats="0" applyAlignmentFormats="0" applyWidthHeightFormats="1" dataCaption="Valores" updatedVersion="6" minRefreshableVersion="3" useAutoFormatting="1" itemPrintTitles="1" createdVersion="8" indent="0" compact="0" compactData="0" multipleFieldFilters="0">
  <location ref="A3:C26" firstHeaderRow="1" firstDataRow="1" firstDataCol="2" rowPageCount="1" colPageCount="1"/>
  <pivotFields count="19">
    <pivotField compact="0" outline="0" showAll="0"/>
    <pivotField axis="axisRow" compact="0" outline="0" showAll="0">
      <items count="3">
        <item x="0"/>
        <item x="1"/>
        <item t="default"/>
      </items>
    </pivotField>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axis="axisPage" compact="0" outline="0" multipleItemSelectionAllowed="1" showAll="0">
      <items count="12">
        <item h="1" x="0"/>
        <item x="1"/>
        <item h="1" x="2"/>
        <item h="1" x="3"/>
        <item h="1" x="4"/>
        <item h="1" x="5"/>
        <item h="1" x="6"/>
        <item h="1" x="7"/>
        <item h="1" x="8"/>
        <item h="1" x="9"/>
        <item h="1" x="10"/>
        <item t="default"/>
      </items>
    </pivotField>
    <pivotField axis="axisRow" compact="0" outline="0" showAll="0">
      <items count="207">
        <item m="1" x="166"/>
        <item m="1" x="200"/>
        <item m="1" x="196"/>
        <item m="1" x="188"/>
        <item m="1" x="143"/>
        <item m="1" x="136"/>
        <item m="1" x="152"/>
        <item m="1" x="144"/>
        <item m="1" x="110"/>
        <item m="1" x="103"/>
        <item m="1" x="177"/>
        <item m="1" x="193"/>
        <item m="1" x="104"/>
        <item m="1" x="201"/>
        <item m="1" x="131"/>
        <item m="1" x="148"/>
        <item m="1" x="128"/>
        <item m="1" x="167"/>
        <item m="1" x="125"/>
        <item m="1" x="129"/>
        <item m="1" x="114"/>
        <item m="1" x="150"/>
        <item m="1" x="189"/>
        <item m="1" x="121"/>
        <item m="1" x="153"/>
        <item m="1" x="161"/>
        <item m="1" x="141"/>
        <item m="1" x="122"/>
        <item m="1" x="118"/>
        <item m="1" x="158"/>
        <item m="1" x="134"/>
        <item m="1" x="156"/>
        <item m="1" x="151"/>
        <item m="1" x="179"/>
        <item m="1" x="138"/>
        <item m="1" x="202"/>
        <item m="1" x="109"/>
        <item m="1" x="182"/>
        <item m="1" x="145"/>
        <item m="1" x="111"/>
        <item m="1" x="203"/>
        <item m="1" x="178"/>
        <item m="1" x="105"/>
        <item m="1" x="112"/>
        <item m="1" x="204"/>
        <item m="1" x="173"/>
        <item m="1" x="149"/>
        <item m="1" x="115"/>
        <item m="1" x="108"/>
        <item m="1" x="197"/>
        <item m="1" x="190"/>
        <item m="1" x="186"/>
        <item m="1" x="135"/>
        <item m="1" x="183"/>
        <item m="1" x="180"/>
        <item m="1" x="194"/>
        <item m="1" x="137"/>
        <item m="1" x="154"/>
        <item m="1" x="106"/>
        <item m="1" x="147"/>
        <item m="1" x="116"/>
        <item m="1" x="132"/>
        <item m="1" x="168"/>
        <item m="1" x="174"/>
        <item m="1" x="113"/>
        <item m="1" x="140"/>
        <item m="1" x="117"/>
        <item m="1" x="130"/>
        <item m="1" x="146"/>
        <item m="1" x="195"/>
        <item m="1" x="119"/>
        <item m="1" x="159"/>
        <item m="1" x="107"/>
        <item m="1" x="169"/>
        <item m="1" x="133"/>
        <item m="1" x="126"/>
        <item m="1" x="185"/>
        <item m="1" x="164"/>
        <item m="1" x="123"/>
        <item m="1" x="187"/>
        <item m="1" x="157"/>
        <item m="1" x="181"/>
        <item m="1" x="139"/>
        <item m="1" x="155"/>
        <item m="1" x="184"/>
        <item m="1" x="198"/>
        <item m="1" x="199"/>
        <item m="1" x="191"/>
        <item m="1" x="192"/>
        <item m="1" x="171"/>
        <item m="1" x="142"/>
        <item m="1" x="170"/>
        <item m="1" x="120"/>
        <item m="1" x="205"/>
        <item m="1" x="162"/>
        <item m="1" x="127"/>
        <item m="1" x="175"/>
        <item m="1" x="165"/>
        <item m="1" x="124"/>
        <item m="1" x="176"/>
        <item m="1" x="163"/>
        <item m="1" x="160"/>
        <item m="1" x="17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t="default"/>
      </items>
      <extLst>
        <ext xmlns:x14="http://schemas.microsoft.com/office/spreadsheetml/2009/9/main" uri="{2946ED86-A175-432a-8AC1-64E0C546D7DE}">
          <x14:pivotField fillDownLabels="1"/>
        </ext>
      </extLst>
    </pivotField>
    <pivotField compact="0" outline="0" showAll="0" defaultSubtotal="0"/>
    <pivotField compact="0" outline="0" showAll="0"/>
    <pivotField compact="0" outline="0" showAll="0"/>
    <pivotField compact="0" outline="0" showAll="0"/>
    <pivotField compact="0" outline="0" showAll="0"/>
  </pivotFields>
  <rowFields count="2">
    <field x="13"/>
    <field x="1"/>
  </rowFields>
  <rowItems count="23">
    <i>
      <x v="113"/>
      <x/>
    </i>
    <i r="1">
      <x v="1"/>
    </i>
    <i t="default">
      <x v="113"/>
    </i>
    <i>
      <x v="114"/>
      <x/>
    </i>
    <i t="default">
      <x v="114"/>
    </i>
    <i>
      <x v="115"/>
      <x/>
    </i>
    <i t="default">
      <x v="115"/>
    </i>
    <i>
      <x v="116"/>
      <x/>
    </i>
    <i r="1">
      <x v="1"/>
    </i>
    <i t="default">
      <x v="116"/>
    </i>
    <i>
      <x v="117"/>
      <x/>
    </i>
    <i r="1">
      <x v="1"/>
    </i>
    <i t="default">
      <x v="117"/>
    </i>
    <i>
      <x v="118"/>
      <x/>
    </i>
    <i r="1">
      <x v="1"/>
    </i>
    <i t="default">
      <x v="118"/>
    </i>
    <i>
      <x v="119"/>
      <x/>
    </i>
    <i t="default">
      <x v="119"/>
    </i>
    <i>
      <x v="120"/>
      <x/>
    </i>
    <i t="default">
      <x v="120"/>
    </i>
    <i>
      <x v="121"/>
      <x/>
    </i>
    <i t="default">
      <x v="121"/>
    </i>
    <i t="grand">
      <x/>
    </i>
  </rowItems>
  <colItems count="1">
    <i/>
  </colItems>
  <pageFields count="1">
    <pageField fld="12" hier="-1"/>
  </pageFields>
  <dataFields count="1">
    <dataField name="Suma de Valor Total" fld="11" baseField="13" baseItem="0" numFmtId="4"/>
  </dataFields>
  <formats count="2">
    <format dxfId="632">
      <pivotArea dataOnly="0" outline="0" fieldPosition="0">
        <references count="1">
          <reference field="13" count="0" defaultSubtotal="1"/>
        </references>
      </pivotArea>
    </format>
    <format dxfId="631">
      <pivotArea dataOnly="0" outline="0" fieldPosition="0">
        <references count="1">
          <reference field="13" count="0" defaultSubtotal="1"/>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3" cacheId="7" applyNumberFormats="0" applyBorderFormats="0" applyFontFormats="0" applyPatternFormats="0" applyAlignmentFormats="0" applyWidthHeightFormats="1" dataCaption="Valores" updatedVersion="6" minRefreshableVersion="3" useAutoFormatting="1" itemPrintTitles="1" createdVersion="8" indent="0" compact="0" compactData="0" multipleFieldFilters="0">
  <location ref="A3:C118" firstHeaderRow="1" firstDataRow="1" firstDataCol="2"/>
  <pivotFields count="19">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axis="axisRow" compact="0" outline="0" multipleItemSelectionAllowed="1" showAll="0">
      <items count="12">
        <item x="0"/>
        <item x="1"/>
        <item x="2"/>
        <item x="3"/>
        <item x="4"/>
        <item x="5"/>
        <item x="6"/>
        <item x="7"/>
        <item x="8"/>
        <item x="9"/>
        <item x="10"/>
        <item t="default"/>
      </items>
    </pivotField>
    <pivotField axis="axisRow" compact="0" outline="0" showAll="0">
      <items count="207">
        <item m="1" x="166"/>
        <item m="1" x="200"/>
        <item m="1" x="196"/>
        <item m="1" x="188"/>
        <item m="1" x="143"/>
        <item m="1" x="136"/>
        <item m="1" x="152"/>
        <item m="1" x="144"/>
        <item m="1" x="110"/>
        <item m="1" x="103"/>
        <item m="1" x="177"/>
        <item m="1" x="193"/>
        <item m="1" x="104"/>
        <item m="1" x="201"/>
        <item m="1" x="131"/>
        <item m="1" x="148"/>
        <item m="1" x="128"/>
        <item m="1" x="167"/>
        <item m="1" x="125"/>
        <item m="1" x="129"/>
        <item m="1" x="114"/>
        <item m="1" x="150"/>
        <item m="1" x="189"/>
        <item m="1" x="121"/>
        <item m="1" x="153"/>
        <item m="1" x="161"/>
        <item m="1" x="141"/>
        <item m="1" x="122"/>
        <item m="1" x="118"/>
        <item m="1" x="158"/>
        <item m="1" x="134"/>
        <item m="1" x="156"/>
        <item m="1" x="151"/>
        <item m="1" x="179"/>
        <item m="1" x="138"/>
        <item m="1" x="202"/>
        <item m="1" x="109"/>
        <item m="1" x="182"/>
        <item m="1" x="145"/>
        <item m="1" x="111"/>
        <item m="1" x="203"/>
        <item m="1" x="178"/>
        <item m="1" x="105"/>
        <item m="1" x="112"/>
        <item m="1" x="204"/>
        <item m="1" x="173"/>
        <item m="1" x="149"/>
        <item m="1" x="115"/>
        <item m="1" x="108"/>
        <item m="1" x="197"/>
        <item m="1" x="190"/>
        <item m="1" x="186"/>
        <item m="1" x="135"/>
        <item m="1" x="183"/>
        <item m="1" x="180"/>
        <item m="1" x="194"/>
        <item m="1" x="137"/>
        <item m="1" x="154"/>
        <item m="1" x="106"/>
        <item m="1" x="147"/>
        <item m="1" x="116"/>
        <item m="1" x="132"/>
        <item m="1" x="168"/>
        <item m="1" x="174"/>
        <item m="1" x="113"/>
        <item m="1" x="140"/>
        <item m="1" x="117"/>
        <item m="1" x="130"/>
        <item m="1" x="146"/>
        <item m="1" x="195"/>
        <item m="1" x="119"/>
        <item m="1" x="159"/>
        <item m="1" x="107"/>
        <item m="1" x="169"/>
        <item m="1" x="133"/>
        <item m="1" x="126"/>
        <item m="1" x="185"/>
        <item m="1" x="164"/>
        <item m="1" x="123"/>
        <item m="1" x="187"/>
        <item m="1" x="157"/>
        <item m="1" x="181"/>
        <item m="1" x="139"/>
        <item m="1" x="155"/>
        <item m="1" x="184"/>
        <item m="1" x="198"/>
        <item m="1" x="199"/>
        <item m="1" x="191"/>
        <item m="1" x="192"/>
        <item m="1" x="171"/>
        <item m="1" x="142"/>
        <item m="1" x="170"/>
        <item m="1" x="120"/>
        <item m="1" x="205"/>
        <item m="1" x="162"/>
        <item m="1" x="127"/>
        <item m="1" x="175"/>
        <item m="1" x="165"/>
        <item m="1" x="124"/>
        <item m="1" x="176"/>
        <item m="1" x="163"/>
        <item m="1" x="160"/>
        <item m="1" x="17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t="default"/>
      </items>
      <extLst>
        <ext xmlns:x14="http://schemas.microsoft.com/office/spreadsheetml/2009/9/main" uri="{2946ED86-A175-432a-8AC1-64E0C546D7DE}">
          <x14:pivotField fillDownLabels="1"/>
        </ext>
      </extLst>
    </pivotField>
    <pivotField compact="0" outline="0" showAll="0" defaultSubtotal="0"/>
    <pivotField compact="0" outline="0" showAll="0"/>
    <pivotField compact="0" outline="0" showAll="0"/>
    <pivotField compact="0" outline="0" showAll="0"/>
    <pivotField compact="0" outline="0" showAll="0"/>
  </pivotFields>
  <rowFields count="2">
    <field x="12"/>
    <field x="13"/>
  </rowFields>
  <rowItems count="115">
    <i>
      <x/>
      <x v="103"/>
    </i>
    <i r="1">
      <x v="104"/>
    </i>
    <i r="1">
      <x v="105"/>
    </i>
    <i r="1">
      <x v="106"/>
    </i>
    <i r="1">
      <x v="107"/>
    </i>
    <i r="1">
      <x v="108"/>
    </i>
    <i r="1">
      <x v="109"/>
    </i>
    <i r="1">
      <x v="110"/>
    </i>
    <i r="1">
      <x v="111"/>
    </i>
    <i r="1">
      <x v="112"/>
    </i>
    <i t="default">
      <x/>
    </i>
    <i>
      <x v="1"/>
      <x v="113"/>
    </i>
    <i r="1">
      <x v="114"/>
    </i>
    <i r="1">
      <x v="115"/>
    </i>
    <i r="1">
      <x v="116"/>
    </i>
    <i r="1">
      <x v="117"/>
    </i>
    <i r="1">
      <x v="118"/>
    </i>
    <i r="1">
      <x v="119"/>
    </i>
    <i r="1">
      <x v="120"/>
    </i>
    <i r="1">
      <x v="121"/>
    </i>
    <i t="default">
      <x v="1"/>
    </i>
    <i>
      <x v="2"/>
      <x v="122"/>
    </i>
    <i r="1">
      <x v="123"/>
    </i>
    <i r="1">
      <x v="124"/>
    </i>
    <i r="1">
      <x v="125"/>
    </i>
    <i r="1">
      <x v="126"/>
    </i>
    <i r="1">
      <x v="127"/>
    </i>
    <i r="1">
      <x v="128"/>
    </i>
    <i r="1">
      <x v="129"/>
    </i>
    <i r="1">
      <x v="130"/>
    </i>
    <i t="default">
      <x v="2"/>
    </i>
    <i>
      <x v="3"/>
      <x v="131"/>
    </i>
    <i r="1">
      <x v="132"/>
    </i>
    <i r="1">
      <x v="133"/>
    </i>
    <i r="1">
      <x v="134"/>
    </i>
    <i r="1">
      <x v="135"/>
    </i>
    <i r="1">
      <x v="136"/>
    </i>
    <i r="1">
      <x v="137"/>
    </i>
    <i r="1">
      <x v="138"/>
    </i>
    <i r="1">
      <x v="139"/>
    </i>
    <i t="default">
      <x v="3"/>
    </i>
    <i>
      <x v="4"/>
      <x v="140"/>
    </i>
    <i r="1">
      <x v="141"/>
    </i>
    <i r="1">
      <x v="142"/>
    </i>
    <i r="1">
      <x v="143"/>
    </i>
    <i r="1">
      <x v="144"/>
    </i>
    <i r="1">
      <x v="145"/>
    </i>
    <i r="1">
      <x v="146"/>
    </i>
    <i r="1">
      <x v="147"/>
    </i>
    <i r="1">
      <x v="148"/>
    </i>
    <i r="1">
      <x v="149"/>
    </i>
    <i t="default">
      <x v="4"/>
    </i>
    <i>
      <x v="5"/>
      <x v="150"/>
    </i>
    <i r="1">
      <x v="151"/>
    </i>
    <i r="1">
      <x v="152"/>
    </i>
    <i r="1">
      <x v="153"/>
    </i>
    <i r="1">
      <x v="154"/>
    </i>
    <i r="1">
      <x v="155"/>
    </i>
    <i r="1">
      <x v="156"/>
    </i>
    <i r="1">
      <x v="157"/>
    </i>
    <i t="default">
      <x v="5"/>
    </i>
    <i>
      <x v="6"/>
      <x v="158"/>
    </i>
    <i r="1">
      <x v="159"/>
    </i>
    <i r="1">
      <x v="160"/>
    </i>
    <i r="1">
      <x v="161"/>
    </i>
    <i r="1">
      <x v="162"/>
    </i>
    <i r="1">
      <x v="163"/>
    </i>
    <i r="1">
      <x v="164"/>
    </i>
    <i r="1">
      <x v="165"/>
    </i>
    <i r="1">
      <x v="166"/>
    </i>
    <i t="default">
      <x v="6"/>
    </i>
    <i>
      <x v="7"/>
      <x v="167"/>
    </i>
    <i r="1">
      <x v="168"/>
    </i>
    <i r="1">
      <x v="169"/>
    </i>
    <i r="1">
      <x v="170"/>
    </i>
    <i r="1">
      <x v="171"/>
    </i>
    <i r="1">
      <x v="172"/>
    </i>
    <i r="1">
      <x v="173"/>
    </i>
    <i r="1">
      <x v="174"/>
    </i>
    <i r="1">
      <x v="175"/>
    </i>
    <i r="1">
      <x v="176"/>
    </i>
    <i t="default">
      <x v="7"/>
    </i>
    <i>
      <x v="8"/>
      <x v="177"/>
    </i>
    <i r="1">
      <x v="178"/>
    </i>
    <i r="1">
      <x v="179"/>
    </i>
    <i r="1">
      <x v="180"/>
    </i>
    <i r="1">
      <x v="181"/>
    </i>
    <i r="1">
      <x v="182"/>
    </i>
    <i r="1">
      <x v="183"/>
    </i>
    <i r="1">
      <x v="184"/>
    </i>
    <i r="1">
      <x v="185"/>
    </i>
    <i r="1">
      <x v="186"/>
    </i>
    <i t="default">
      <x v="8"/>
    </i>
    <i>
      <x v="9"/>
      <x v="187"/>
    </i>
    <i r="1">
      <x v="188"/>
    </i>
    <i r="1">
      <x v="189"/>
    </i>
    <i r="1">
      <x v="190"/>
    </i>
    <i r="1">
      <x v="191"/>
    </i>
    <i r="1">
      <x v="192"/>
    </i>
    <i r="1">
      <x v="193"/>
    </i>
    <i r="1">
      <x v="194"/>
    </i>
    <i r="1">
      <x v="195"/>
    </i>
    <i r="1">
      <x v="196"/>
    </i>
    <i t="default">
      <x v="9"/>
    </i>
    <i>
      <x v="10"/>
      <x v="197"/>
    </i>
    <i r="1">
      <x v="198"/>
    </i>
    <i r="1">
      <x v="199"/>
    </i>
    <i r="1">
      <x v="200"/>
    </i>
    <i r="1">
      <x v="201"/>
    </i>
    <i r="1">
      <x v="202"/>
    </i>
    <i r="1">
      <x v="203"/>
    </i>
    <i r="1">
      <x v="204"/>
    </i>
    <i r="1">
      <x v="205"/>
    </i>
    <i t="default">
      <x v="10"/>
    </i>
    <i t="grand">
      <x/>
    </i>
  </rowItems>
  <colItems count="1">
    <i/>
  </colItems>
  <dataFields count="1">
    <dataField name="Suma de Valor Total" fld="11" baseField="13" baseItem="0" numFmtId="4"/>
  </dataFields>
  <formats count="241">
    <format dxfId="630">
      <pivotArea dataOnly="0" outline="0" fieldPosition="0">
        <references count="1">
          <reference field="13" count="0" defaultSubtotal="1"/>
        </references>
      </pivotArea>
    </format>
    <format dxfId="629">
      <pivotArea dataOnly="0" outline="0" fieldPosition="0">
        <references count="1">
          <reference field="13" count="0" defaultSubtotal="1"/>
        </references>
      </pivotArea>
    </format>
    <format dxfId="628">
      <pivotArea outline="0" collapsedLevelsAreSubtotals="1" fieldPosition="0">
        <references count="2">
          <reference field="12" count="1" selected="0">
            <x v="0"/>
          </reference>
          <reference field="13" count="1" selected="0">
            <x v="111"/>
          </reference>
        </references>
      </pivotArea>
    </format>
    <format dxfId="627">
      <pivotArea dataOnly="0" labelOnly="1" outline="0" fieldPosition="0">
        <references count="2">
          <reference field="12" count="1" selected="0">
            <x v="0"/>
          </reference>
          <reference field="13" count="1">
            <x v="111"/>
          </reference>
        </references>
      </pivotArea>
    </format>
    <format dxfId="626">
      <pivotArea field="12" type="button" dataOnly="0" labelOnly="1" outline="0" axis="axisRow" fieldPosition="0"/>
    </format>
    <format dxfId="625">
      <pivotArea field="13" type="button" dataOnly="0" labelOnly="1" outline="0" axis="axisRow" fieldPosition="1"/>
    </format>
    <format dxfId="624">
      <pivotArea dataOnly="0" labelOnly="1" outline="0" axis="axisValues" fieldPosition="0"/>
    </format>
    <format dxfId="623">
      <pivotArea dataOnly="0" labelOnly="1" outline="0" axis="axisValues" fieldPosition="0"/>
    </format>
    <format dxfId="622">
      <pivotArea field="12" type="button" dataOnly="0" labelOnly="1" outline="0" axis="axisRow" fieldPosition="0"/>
    </format>
    <format dxfId="621">
      <pivotArea field="13" type="button" dataOnly="0" labelOnly="1" outline="0" axis="axisRow" fieldPosition="1"/>
    </format>
    <format dxfId="620">
      <pivotArea dataOnly="0" labelOnly="1" outline="0" axis="axisValues" fieldPosition="0"/>
    </format>
    <format dxfId="619">
      <pivotArea dataOnly="0" labelOnly="1" outline="0" axis="axisValues" fieldPosition="0"/>
    </format>
    <format dxfId="618">
      <pivotArea field="12" type="button" dataOnly="0" labelOnly="1" outline="0" axis="axisRow" fieldPosition="0"/>
    </format>
    <format dxfId="617">
      <pivotArea field="13" type="button" dataOnly="0" labelOnly="1" outline="0" axis="axisRow" fieldPosition="1"/>
    </format>
    <format dxfId="616">
      <pivotArea dataOnly="0" labelOnly="1" outline="0" axis="axisValues" fieldPosition="0"/>
    </format>
    <format dxfId="615">
      <pivotArea dataOnly="0" labelOnly="1" outline="0" axis="axisValues" fieldPosition="0"/>
    </format>
    <format dxfId="614">
      <pivotArea field="12" type="button" dataOnly="0" labelOnly="1" outline="0" axis="axisRow" fieldPosition="0"/>
    </format>
    <format dxfId="613">
      <pivotArea field="13" type="button" dataOnly="0" labelOnly="1" outline="0" axis="axisRow" fieldPosition="1"/>
    </format>
    <format dxfId="612">
      <pivotArea dataOnly="0" labelOnly="1" outline="0" axis="axisValues" fieldPosition="0"/>
    </format>
    <format dxfId="611">
      <pivotArea dataOnly="0" labelOnly="1" outline="0" axis="axisValues" fieldPosition="0"/>
    </format>
    <format dxfId="610">
      <pivotArea field="12" type="button" dataOnly="0" labelOnly="1" outline="0" axis="axisRow" fieldPosition="0"/>
    </format>
    <format dxfId="609">
      <pivotArea field="13" type="button" dataOnly="0" labelOnly="1" outline="0" axis="axisRow" fieldPosition="1"/>
    </format>
    <format dxfId="608">
      <pivotArea dataOnly="0" labelOnly="1" outline="0" axis="axisValues" fieldPosition="0"/>
    </format>
    <format dxfId="607">
      <pivotArea dataOnly="0" labelOnly="1" outline="0" axis="axisValues" fieldPosition="0"/>
    </format>
    <format dxfId="606">
      <pivotArea field="12" type="button" dataOnly="0" labelOnly="1" outline="0" axis="axisRow" fieldPosition="0"/>
    </format>
    <format dxfId="605">
      <pivotArea field="13" type="button" dataOnly="0" labelOnly="1" outline="0" axis="axisRow" fieldPosition="1"/>
    </format>
    <format dxfId="604">
      <pivotArea dataOnly="0" labelOnly="1" outline="0" axis="axisValues" fieldPosition="0"/>
    </format>
    <format dxfId="603">
      <pivotArea dataOnly="0" labelOnly="1" outline="0" axis="axisValues" fieldPosition="0"/>
    </format>
    <format dxfId="602">
      <pivotArea outline="0" collapsedLevelsAreSubtotals="1" fieldPosition="0">
        <references count="2">
          <reference field="12" count="1" selected="0">
            <x v="0"/>
          </reference>
          <reference field="13" count="1" selected="0">
            <x v="111"/>
          </reference>
        </references>
      </pivotArea>
    </format>
    <format dxfId="601">
      <pivotArea dataOnly="0" labelOnly="1" outline="0" fieldPosition="0">
        <references count="2">
          <reference field="12" count="1" selected="0">
            <x v="0"/>
          </reference>
          <reference field="13" count="1">
            <x v="111"/>
          </reference>
        </references>
      </pivotArea>
    </format>
    <format dxfId="600">
      <pivotArea outline="0" collapsedLevelsAreSubtotals="1" fieldPosition="0">
        <references count="2">
          <reference field="12" count="1" selected="0">
            <x v="0"/>
          </reference>
          <reference field="13" count="1" selected="0">
            <x v="106"/>
          </reference>
        </references>
      </pivotArea>
    </format>
    <format dxfId="599">
      <pivotArea dataOnly="0" labelOnly="1" outline="0" fieldPosition="0">
        <references count="2">
          <reference field="12" count="1" selected="0">
            <x v="0"/>
          </reference>
          <reference field="13" count="1">
            <x v="106"/>
          </reference>
        </references>
      </pivotArea>
    </format>
    <format dxfId="598">
      <pivotArea outline="0" collapsedLevelsAreSubtotals="1" fieldPosition="0">
        <references count="2">
          <reference field="12" count="1" selected="0">
            <x v="0"/>
          </reference>
          <reference field="13" count="1" selected="0">
            <x v="107"/>
          </reference>
        </references>
      </pivotArea>
    </format>
    <format dxfId="597">
      <pivotArea dataOnly="0" labelOnly="1" outline="0" fieldPosition="0">
        <references count="2">
          <reference field="12" count="1" selected="0">
            <x v="0"/>
          </reference>
          <reference field="13" count="1">
            <x v="107"/>
          </reference>
        </references>
      </pivotArea>
    </format>
    <format dxfId="596">
      <pivotArea outline="0" collapsedLevelsAreSubtotals="1" fieldPosition="0">
        <references count="2">
          <reference field="12" count="1" selected="0">
            <x v="0"/>
          </reference>
          <reference field="13" count="1" selected="0">
            <x v="108"/>
          </reference>
        </references>
      </pivotArea>
    </format>
    <format dxfId="595">
      <pivotArea dataOnly="0" labelOnly="1" outline="0" fieldPosition="0">
        <references count="2">
          <reference field="12" count="1" selected="0">
            <x v="0"/>
          </reference>
          <reference field="13" count="1">
            <x v="108"/>
          </reference>
        </references>
      </pivotArea>
    </format>
    <format dxfId="594">
      <pivotArea outline="0" collapsedLevelsAreSubtotals="1" fieldPosition="0">
        <references count="2">
          <reference field="12" count="1" selected="0">
            <x v="0"/>
          </reference>
          <reference field="13" count="1" selected="0">
            <x v="109"/>
          </reference>
        </references>
      </pivotArea>
    </format>
    <format dxfId="593">
      <pivotArea dataOnly="0" labelOnly="1" outline="0" fieldPosition="0">
        <references count="2">
          <reference field="12" count="1" selected="0">
            <x v="0"/>
          </reference>
          <reference field="13" count="1">
            <x v="109"/>
          </reference>
        </references>
      </pivotArea>
    </format>
    <format dxfId="592">
      <pivotArea outline="0" collapsedLevelsAreSubtotals="1" fieldPosition="0">
        <references count="2">
          <reference field="12" count="1" selected="0">
            <x v="0"/>
          </reference>
          <reference field="13" count="1" selected="0">
            <x v="110"/>
          </reference>
        </references>
      </pivotArea>
    </format>
    <format dxfId="591">
      <pivotArea dataOnly="0" labelOnly="1" outline="0" fieldPosition="0">
        <references count="2">
          <reference field="12" count="1" selected="0">
            <x v="0"/>
          </reference>
          <reference field="13" count="1">
            <x v="110"/>
          </reference>
        </references>
      </pivotArea>
    </format>
    <format dxfId="590">
      <pivotArea outline="0" collapsedLevelsAreSubtotals="1" fieldPosition="0">
        <references count="2">
          <reference field="12" count="1" selected="0">
            <x v="0"/>
          </reference>
          <reference field="13" count="1" selected="0">
            <x v="103"/>
          </reference>
        </references>
      </pivotArea>
    </format>
    <format dxfId="589">
      <pivotArea dataOnly="0" labelOnly="1" outline="0" fieldPosition="0">
        <references count="2">
          <reference field="12" count="1" selected="0">
            <x v="0"/>
          </reference>
          <reference field="13" count="1">
            <x v="103"/>
          </reference>
        </references>
      </pivotArea>
    </format>
    <format dxfId="588">
      <pivotArea outline="0" collapsedLevelsAreSubtotals="1" fieldPosition="0">
        <references count="2">
          <reference field="12" count="1" selected="0">
            <x v="0"/>
          </reference>
          <reference field="13" count="1" selected="0">
            <x v="104"/>
          </reference>
        </references>
      </pivotArea>
    </format>
    <format dxfId="587">
      <pivotArea dataOnly="0" labelOnly="1" outline="0" fieldPosition="0">
        <references count="2">
          <reference field="12" count="1" selected="0">
            <x v="0"/>
          </reference>
          <reference field="13" count="1">
            <x v="104"/>
          </reference>
        </references>
      </pivotArea>
    </format>
    <format dxfId="586">
      <pivotArea outline="0" collapsedLevelsAreSubtotals="1" fieldPosition="0">
        <references count="2">
          <reference field="12" count="1" selected="0">
            <x v="0"/>
          </reference>
          <reference field="13" count="1" selected="0">
            <x v="112"/>
          </reference>
        </references>
      </pivotArea>
    </format>
    <format dxfId="585">
      <pivotArea dataOnly="0" labelOnly="1" outline="0" fieldPosition="0">
        <references count="2">
          <reference field="12" count="1" selected="0">
            <x v="0"/>
          </reference>
          <reference field="13" count="1">
            <x v="112"/>
          </reference>
        </references>
      </pivotArea>
    </format>
    <format dxfId="584">
      <pivotArea outline="0" collapsedLevelsAreSubtotals="1" fieldPosition="0">
        <references count="2">
          <reference field="12" count="1" selected="0">
            <x v="0"/>
          </reference>
          <reference field="13" count="1" selected="0">
            <x v="105"/>
          </reference>
        </references>
      </pivotArea>
    </format>
    <format dxfId="583">
      <pivotArea dataOnly="0" labelOnly="1" outline="0" fieldPosition="0">
        <references count="2">
          <reference field="12" count="1" selected="0">
            <x v="0"/>
          </reference>
          <reference field="13" count="1">
            <x v="105"/>
          </reference>
        </references>
      </pivotArea>
    </format>
    <format dxfId="582">
      <pivotArea outline="0" collapsedLevelsAreSubtotals="1" fieldPosition="0">
        <references count="2">
          <reference field="12" count="1" selected="0">
            <x v="1"/>
          </reference>
          <reference field="13" count="1" selected="0">
            <x v="114"/>
          </reference>
        </references>
      </pivotArea>
    </format>
    <format dxfId="581">
      <pivotArea dataOnly="0" labelOnly="1" outline="0" fieldPosition="0">
        <references count="2">
          <reference field="12" count="1" selected="0">
            <x v="1"/>
          </reference>
          <reference field="13" count="1">
            <x v="114"/>
          </reference>
        </references>
      </pivotArea>
    </format>
    <format dxfId="580">
      <pivotArea outline="0" collapsedLevelsAreSubtotals="1" fieldPosition="0">
        <references count="2">
          <reference field="12" count="1" selected="0">
            <x v="1"/>
          </reference>
          <reference field="13" count="1" selected="0">
            <x v="115"/>
          </reference>
        </references>
      </pivotArea>
    </format>
    <format dxfId="579">
      <pivotArea dataOnly="0" labelOnly="1" outline="0" fieldPosition="0">
        <references count="2">
          <reference field="12" count="1" selected="0">
            <x v="1"/>
          </reference>
          <reference field="13" count="1">
            <x v="115"/>
          </reference>
        </references>
      </pivotArea>
    </format>
    <format dxfId="578">
      <pivotArea outline="0" collapsedLevelsAreSubtotals="1" fieldPosition="0">
        <references count="2">
          <reference field="12" count="1" selected="0">
            <x v="1"/>
          </reference>
          <reference field="13" count="1" selected="0">
            <x v="116"/>
          </reference>
        </references>
      </pivotArea>
    </format>
    <format dxfId="577">
      <pivotArea dataOnly="0" labelOnly="1" outline="0" fieldPosition="0">
        <references count="2">
          <reference field="12" count="1" selected="0">
            <x v="1"/>
          </reference>
          <reference field="13" count="1">
            <x v="116"/>
          </reference>
        </references>
      </pivotArea>
    </format>
    <format dxfId="576">
      <pivotArea outline="0" collapsedLevelsAreSubtotals="1" fieldPosition="0">
        <references count="2">
          <reference field="12" count="1" selected="0">
            <x v="2"/>
          </reference>
          <reference field="13" count="1" selected="0">
            <x v="123"/>
          </reference>
        </references>
      </pivotArea>
    </format>
    <format dxfId="575">
      <pivotArea dataOnly="0" labelOnly="1" outline="0" fieldPosition="0">
        <references count="2">
          <reference field="12" count="1" selected="0">
            <x v="2"/>
          </reference>
          <reference field="13" count="1">
            <x v="123"/>
          </reference>
        </references>
      </pivotArea>
    </format>
    <format dxfId="574">
      <pivotArea outline="0" collapsedLevelsAreSubtotals="1" fieldPosition="0">
        <references count="2">
          <reference field="12" count="1" selected="0">
            <x v="2"/>
          </reference>
          <reference field="13" count="1" selected="0">
            <x v="125"/>
          </reference>
        </references>
      </pivotArea>
    </format>
    <format dxfId="573">
      <pivotArea dataOnly="0" labelOnly="1" outline="0" fieldPosition="0">
        <references count="2">
          <reference field="12" count="1" selected="0">
            <x v="2"/>
          </reference>
          <reference field="13" count="1">
            <x v="125"/>
          </reference>
        </references>
      </pivotArea>
    </format>
    <format dxfId="572">
      <pivotArea outline="0" collapsedLevelsAreSubtotals="1" fieldPosition="0">
        <references count="2">
          <reference field="12" count="1" selected="0">
            <x v="7"/>
          </reference>
          <reference field="13" count="1" selected="0">
            <x v="173"/>
          </reference>
        </references>
      </pivotArea>
    </format>
    <format dxfId="571">
      <pivotArea dataOnly="0" labelOnly="1" outline="0" offset="IV7" fieldPosition="0">
        <references count="1">
          <reference field="12" count="1">
            <x v="7"/>
          </reference>
        </references>
      </pivotArea>
    </format>
    <format dxfId="570">
      <pivotArea dataOnly="0" labelOnly="1" outline="0" fieldPosition="0">
        <references count="2">
          <reference field="12" count="1" selected="0">
            <x v="7"/>
          </reference>
          <reference field="13" count="1">
            <x v="173"/>
          </reference>
        </references>
      </pivotArea>
    </format>
    <format dxfId="569">
      <pivotArea outline="0" collapsedLevelsAreSubtotals="1" fieldPosition="0">
        <references count="2">
          <reference field="12" count="1" selected="0">
            <x v="1"/>
          </reference>
          <reference field="13" count="1" selected="0">
            <x v="117"/>
          </reference>
        </references>
      </pivotArea>
    </format>
    <format dxfId="568">
      <pivotArea dataOnly="0" labelOnly="1" outline="0" fieldPosition="0">
        <references count="2">
          <reference field="12" count="1" selected="0">
            <x v="1"/>
          </reference>
          <reference field="13" count="1">
            <x v="117"/>
          </reference>
        </references>
      </pivotArea>
    </format>
    <format dxfId="567">
      <pivotArea outline="0" collapsedLevelsAreSubtotals="1" fieldPosition="0">
        <references count="2">
          <reference field="12" count="1" selected="0">
            <x v="1"/>
          </reference>
          <reference field="13" count="1" selected="0">
            <x v="113"/>
          </reference>
        </references>
      </pivotArea>
    </format>
    <format dxfId="566">
      <pivotArea dataOnly="0" labelOnly="1" outline="0" fieldPosition="0">
        <references count="2">
          <reference field="12" count="1" selected="0">
            <x v="1"/>
          </reference>
          <reference field="13" count="1">
            <x v="113"/>
          </reference>
        </references>
      </pivotArea>
    </format>
    <format dxfId="565">
      <pivotArea outline="0" collapsedLevelsAreSubtotals="1" fieldPosition="0">
        <references count="2">
          <reference field="12" count="1" selected="0">
            <x v="1"/>
          </reference>
          <reference field="13" count="1" selected="0">
            <x v="118"/>
          </reference>
        </references>
      </pivotArea>
    </format>
    <format dxfId="564">
      <pivotArea dataOnly="0" labelOnly="1" outline="0" fieldPosition="0">
        <references count="2">
          <reference field="12" count="1" selected="0">
            <x v="1"/>
          </reference>
          <reference field="13" count="1">
            <x v="118"/>
          </reference>
        </references>
      </pivotArea>
    </format>
    <format dxfId="563">
      <pivotArea outline="0" collapsedLevelsAreSubtotals="1" fieldPosition="0">
        <references count="2">
          <reference field="12" count="1" selected="0">
            <x v="1"/>
          </reference>
          <reference field="13" count="1" selected="0">
            <x v="119"/>
          </reference>
        </references>
      </pivotArea>
    </format>
    <format dxfId="562">
      <pivotArea dataOnly="0" labelOnly="1" outline="0" fieldPosition="0">
        <references count="2">
          <reference field="12" count="1" selected="0">
            <x v="1"/>
          </reference>
          <reference field="13" count="1">
            <x v="119"/>
          </reference>
        </references>
      </pivotArea>
    </format>
    <format dxfId="561">
      <pivotArea outline="0" collapsedLevelsAreSubtotals="1" fieldPosition="0">
        <references count="2">
          <reference field="12" count="1" selected="0">
            <x v="1"/>
          </reference>
          <reference field="13" count="1" selected="0">
            <x v="121"/>
          </reference>
        </references>
      </pivotArea>
    </format>
    <format dxfId="560">
      <pivotArea dataOnly="0" labelOnly="1" outline="0" fieldPosition="0">
        <references count="2">
          <reference field="12" count="1" selected="0">
            <x v="1"/>
          </reference>
          <reference field="13" count="1">
            <x v="121"/>
          </reference>
        </references>
      </pivotArea>
    </format>
    <format dxfId="559">
      <pivotArea outline="0" collapsedLevelsAreSubtotals="1" fieldPosition="0">
        <references count="2">
          <reference field="12" count="1" selected="0">
            <x v="1"/>
          </reference>
          <reference field="13" count="1" selected="0">
            <x v="120"/>
          </reference>
        </references>
      </pivotArea>
    </format>
    <format dxfId="558">
      <pivotArea dataOnly="0" labelOnly="1" outline="0" fieldPosition="0">
        <references count="2">
          <reference field="12" count="1" selected="0">
            <x v="1"/>
          </reference>
          <reference field="13" count="1">
            <x v="120"/>
          </reference>
        </references>
      </pivotArea>
    </format>
    <format dxfId="557">
      <pivotArea outline="0" collapsedLevelsAreSubtotals="1" fieldPosition="0">
        <references count="2">
          <reference field="12" count="1" selected="0">
            <x v="2"/>
          </reference>
          <reference field="13" count="1" selected="0">
            <x v="122"/>
          </reference>
        </references>
      </pivotArea>
    </format>
    <format dxfId="556">
      <pivotArea dataOnly="0" labelOnly="1" outline="0" fieldPosition="0">
        <references count="2">
          <reference field="12" count="1" selected="0">
            <x v="2"/>
          </reference>
          <reference field="13" count="1">
            <x v="122"/>
          </reference>
        </references>
      </pivotArea>
    </format>
    <format dxfId="555">
      <pivotArea outline="0" collapsedLevelsAreSubtotals="1" fieldPosition="0">
        <references count="2">
          <reference field="12" count="1" selected="0">
            <x v="2"/>
          </reference>
          <reference field="13" count="1" selected="0">
            <x v="126"/>
          </reference>
        </references>
      </pivotArea>
    </format>
    <format dxfId="554">
      <pivotArea dataOnly="0" labelOnly="1" outline="0" fieldPosition="0">
        <references count="2">
          <reference field="12" count="1" selected="0">
            <x v="2"/>
          </reference>
          <reference field="13" count="1">
            <x v="126"/>
          </reference>
        </references>
      </pivotArea>
    </format>
    <format dxfId="553">
      <pivotArea outline="0" collapsedLevelsAreSubtotals="1" fieldPosition="0">
        <references count="2">
          <reference field="12" count="1" selected="0">
            <x v="2"/>
          </reference>
          <reference field="13" count="1" selected="0">
            <x v="127"/>
          </reference>
        </references>
      </pivotArea>
    </format>
    <format dxfId="552">
      <pivotArea dataOnly="0" labelOnly="1" outline="0" fieldPosition="0">
        <references count="2">
          <reference field="12" count="1" selected="0">
            <x v="2"/>
          </reference>
          <reference field="13" count="1">
            <x v="127"/>
          </reference>
        </references>
      </pivotArea>
    </format>
    <format dxfId="551">
      <pivotArea outline="0" collapsedLevelsAreSubtotals="1" fieldPosition="0">
        <references count="2">
          <reference field="12" count="1" selected="0">
            <x v="2"/>
          </reference>
          <reference field="13" count="1" selected="0">
            <x v="129"/>
          </reference>
        </references>
      </pivotArea>
    </format>
    <format dxfId="550">
      <pivotArea dataOnly="0" labelOnly="1" outline="0" fieldPosition="0">
        <references count="2">
          <reference field="12" count="1" selected="0">
            <x v="2"/>
          </reference>
          <reference field="13" count="1">
            <x v="129"/>
          </reference>
        </references>
      </pivotArea>
    </format>
    <format dxfId="549">
      <pivotArea outline="0" collapsedLevelsAreSubtotals="1" fieldPosition="0">
        <references count="2">
          <reference field="12" count="1" selected="0">
            <x v="2"/>
          </reference>
          <reference field="13" count="1" selected="0">
            <x v="130"/>
          </reference>
        </references>
      </pivotArea>
    </format>
    <format dxfId="548">
      <pivotArea dataOnly="0" labelOnly="1" outline="0" fieldPosition="0">
        <references count="2">
          <reference field="12" count="1" selected="0">
            <x v="2"/>
          </reference>
          <reference field="13" count="1">
            <x v="130"/>
          </reference>
        </references>
      </pivotArea>
    </format>
    <format dxfId="547">
      <pivotArea outline="0" collapsedLevelsAreSubtotals="1" fieldPosition="0">
        <references count="2">
          <reference field="12" count="1" selected="0">
            <x v="3"/>
          </reference>
          <reference field="13" count="1" selected="0">
            <x v="135"/>
          </reference>
        </references>
      </pivotArea>
    </format>
    <format dxfId="546">
      <pivotArea dataOnly="0" labelOnly="1" outline="0" fieldPosition="0">
        <references count="2">
          <reference field="12" count="1" selected="0">
            <x v="3"/>
          </reference>
          <reference field="13" count="1">
            <x v="135"/>
          </reference>
        </references>
      </pivotArea>
    </format>
    <format dxfId="545">
      <pivotArea outline="0" collapsedLevelsAreSubtotals="1" fieldPosition="0">
        <references count="2">
          <reference field="12" count="1" selected="0">
            <x v="3"/>
          </reference>
          <reference field="13" count="1" selected="0">
            <x v="137"/>
          </reference>
        </references>
      </pivotArea>
    </format>
    <format dxfId="544">
      <pivotArea dataOnly="0" labelOnly="1" outline="0" fieldPosition="0">
        <references count="2">
          <reference field="12" count="1" selected="0">
            <x v="3"/>
          </reference>
          <reference field="13" count="1">
            <x v="137"/>
          </reference>
        </references>
      </pivotArea>
    </format>
    <format dxfId="543">
      <pivotArea outline="0" collapsedLevelsAreSubtotals="1" fieldPosition="0">
        <references count="2">
          <reference field="12" count="1" selected="0">
            <x v="3"/>
          </reference>
          <reference field="13" count="1" selected="0">
            <x v="133"/>
          </reference>
        </references>
      </pivotArea>
    </format>
    <format dxfId="542">
      <pivotArea dataOnly="0" labelOnly="1" outline="0" fieldPosition="0">
        <references count="2">
          <reference field="12" count="1" selected="0">
            <x v="3"/>
          </reference>
          <reference field="13" count="1">
            <x v="133"/>
          </reference>
        </references>
      </pivotArea>
    </format>
    <format dxfId="541">
      <pivotArea outline="0" collapsedLevelsAreSubtotals="1" fieldPosition="0">
        <references count="2">
          <reference field="12" count="1" selected="0">
            <x v="3"/>
          </reference>
          <reference field="13" count="1" selected="0">
            <x v="139"/>
          </reference>
        </references>
      </pivotArea>
    </format>
    <format dxfId="540">
      <pivotArea dataOnly="0" labelOnly="1" outline="0" fieldPosition="0">
        <references count="2">
          <reference field="12" count="1" selected="0">
            <x v="3"/>
          </reference>
          <reference field="13" count="1">
            <x v="139"/>
          </reference>
        </references>
      </pivotArea>
    </format>
    <format dxfId="539">
      <pivotArea outline="0" collapsedLevelsAreSubtotals="1" fieldPosition="0">
        <references count="2">
          <reference field="12" count="1" selected="0">
            <x v="3"/>
          </reference>
          <reference field="13" count="1" selected="0">
            <x v="138"/>
          </reference>
        </references>
      </pivotArea>
    </format>
    <format dxfId="538">
      <pivotArea dataOnly="0" labelOnly="1" outline="0" fieldPosition="0">
        <references count="2">
          <reference field="12" count="1" selected="0">
            <x v="3"/>
          </reference>
          <reference field="13" count="1">
            <x v="138"/>
          </reference>
        </references>
      </pivotArea>
    </format>
    <format dxfId="537">
      <pivotArea outline="0" collapsedLevelsAreSubtotals="1" fieldPosition="0">
        <references count="2">
          <reference field="12" count="1" selected="0">
            <x v="3"/>
          </reference>
          <reference field="13" count="1" selected="0">
            <x v="132"/>
          </reference>
        </references>
      </pivotArea>
    </format>
    <format dxfId="536">
      <pivotArea dataOnly="0" labelOnly="1" outline="0" fieldPosition="0">
        <references count="2">
          <reference field="12" count="1" selected="0">
            <x v="3"/>
          </reference>
          <reference field="13" count="1">
            <x v="132"/>
          </reference>
        </references>
      </pivotArea>
    </format>
    <format dxfId="535">
      <pivotArea outline="0" collapsedLevelsAreSubtotals="1" fieldPosition="0">
        <references count="2">
          <reference field="12" count="1" selected="0">
            <x v="3"/>
          </reference>
          <reference field="13" count="1" selected="0">
            <x v="134"/>
          </reference>
        </references>
      </pivotArea>
    </format>
    <format dxfId="534">
      <pivotArea dataOnly="0" labelOnly="1" outline="0" fieldPosition="0">
        <references count="2">
          <reference field="12" count="1" selected="0">
            <x v="3"/>
          </reference>
          <reference field="13" count="1">
            <x v="134"/>
          </reference>
        </references>
      </pivotArea>
    </format>
    <format dxfId="533">
      <pivotArea outline="0" collapsedLevelsAreSubtotals="1" fieldPosition="0">
        <references count="2">
          <reference field="12" count="1" selected="0">
            <x v="3"/>
          </reference>
          <reference field="13" count="1" selected="0">
            <x v="131"/>
          </reference>
        </references>
      </pivotArea>
    </format>
    <format dxfId="532">
      <pivotArea dataOnly="0" labelOnly="1" outline="0" fieldPosition="0">
        <references count="2">
          <reference field="12" count="1" selected="0">
            <x v="3"/>
          </reference>
          <reference field="13" count="1">
            <x v="131"/>
          </reference>
        </references>
      </pivotArea>
    </format>
    <format dxfId="531">
      <pivotArea outline="0" collapsedLevelsAreSubtotals="1" fieldPosition="0">
        <references count="2">
          <reference field="12" count="1" selected="0">
            <x v="2"/>
          </reference>
          <reference field="13" count="1" selected="0">
            <x v="124"/>
          </reference>
        </references>
      </pivotArea>
    </format>
    <format dxfId="530">
      <pivotArea dataOnly="0" labelOnly="1" outline="0" fieldPosition="0">
        <references count="2">
          <reference field="12" count="1" selected="0">
            <x v="2"/>
          </reference>
          <reference field="13" count="1">
            <x v="124"/>
          </reference>
        </references>
      </pivotArea>
    </format>
    <format dxfId="529">
      <pivotArea outline="0" collapsedLevelsAreSubtotals="1" fieldPosition="0">
        <references count="2">
          <reference field="12" count="1" selected="0">
            <x v="4"/>
          </reference>
          <reference field="13" count="1" selected="0">
            <x v="143"/>
          </reference>
        </references>
      </pivotArea>
    </format>
    <format dxfId="528">
      <pivotArea dataOnly="0" labelOnly="1" outline="0" fieldPosition="0">
        <references count="2">
          <reference field="12" count="1" selected="0">
            <x v="4"/>
          </reference>
          <reference field="13" count="1">
            <x v="143"/>
          </reference>
        </references>
      </pivotArea>
    </format>
    <format dxfId="527">
      <pivotArea outline="0" collapsedLevelsAreSubtotals="1" fieldPosition="0">
        <references count="2">
          <reference field="12" count="1" selected="0">
            <x v="4"/>
          </reference>
          <reference field="13" count="1" selected="0">
            <x v="140"/>
          </reference>
        </references>
      </pivotArea>
    </format>
    <format dxfId="526">
      <pivotArea dataOnly="0" labelOnly="1" outline="0" fieldPosition="0">
        <references count="2">
          <reference field="12" count="1" selected="0">
            <x v="4"/>
          </reference>
          <reference field="13" count="1">
            <x v="140"/>
          </reference>
        </references>
      </pivotArea>
    </format>
    <format dxfId="525">
      <pivotArea outline="0" collapsedLevelsAreSubtotals="1" fieldPosition="0">
        <references count="2">
          <reference field="12" count="1" selected="0">
            <x v="4"/>
          </reference>
          <reference field="13" count="1" selected="0">
            <x v="148"/>
          </reference>
        </references>
      </pivotArea>
    </format>
    <format dxfId="524">
      <pivotArea dataOnly="0" labelOnly="1" outline="0" fieldPosition="0">
        <references count="2">
          <reference field="12" count="1" selected="0">
            <x v="4"/>
          </reference>
          <reference field="13" count="1">
            <x v="148"/>
          </reference>
        </references>
      </pivotArea>
    </format>
    <format dxfId="523">
      <pivotArea outline="0" collapsedLevelsAreSubtotals="1" fieldPosition="0">
        <references count="2">
          <reference field="12" count="1" selected="0">
            <x v="4"/>
          </reference>
          <reference field="13" count="1" selected="0">
            <x v="149"/>
          </reference>
        </references>
      </pivotArea>
    </format>
    <format dxfId="522">
      <pivotArea dataOnly="0" labelOnly="1" outline="0" fieldPosition="0">
        <references count="2">
          <reference field="12" count="1" selected="0">
            <x v="4"/>
          </reference>
          <reference field="13" count="1">
            <x v="149"/>
          </reference>
        </references>
      </pivotArea>
    </format>
    <format dxfId="521">
      <pivotArea outline="0" collapsedLevelsAreSubtotals="1" fieldPosition="0">
        <references count="2">
          <reference field="12" count="1" selected="0">
            <x v="4"/>
          </reference>
          <reference field="13" count="1" selected="0">
            <x v="144"/>
          </reference>
        </references>
      </pivotArea>
    </format>
    <format dxfId="520">
      <pivotArea dataOnly="0" labelOnly="1" outline="0" fieldPosition="0">
        <references count="2">
          <reference field="12" count="1" selected="0">
            <x v="4"/>
          </reference>
          <reference field="13" count="1">
            <x v="144"/>
          </reference>
        </references>
      </pivotArea>
    </format>
    <format dxfId="519">
      <pivotArea outline="0" collapsedLevelsAreSubtotals="1" fieldPosition="0">
        <references count="2">
          <reference field="12" count="1" selected="0">
            <x v="4"/>
          </reference>
          <reference field="13" count="1" selected="0">
            <x v="142"/>
          </reference>
        </references>
      </pivotArea>
    </format>
    <format dxfId="518">
      <pivotArea dataOnly="0" labelOnly="1" outline="0" fieldPosition="0">
        <references count="2">
          <reference field="12" count="1" selected="0">
            <x v="4"/>
          </reference>
          <reference field="13" count="1">
            <x v="142"/>
          </reference>
        </references>
      </pivotArea>
    </format>
    <format dxfId="517">
      <pivotArea outline="0" collapsedLevelsAreSubtotals="1" fieldPosition="0">
        <references count="2">
          <reference field="12" count="1" selected="0">
            <x v="4"/>
          </reference>
          <reference field="13" count="1" selected="0">
            <x v="141"/>
          </reference>
        </references>
      </pivotArea>
    </format>
    <format dxfId="516">
      <pivotArea dataOnly="0" labelOnly="1" outline="0" fieldPosition="0">
        <references count="2">
          <reference field="12" count="1" selected="0">
            <x v="4"/>
          </reference>
          <reference field="13" count="1">
            <x v="141"/>
          </reference>
        </references>
      </pivotArea>
    </format>
    <format dxfId="515">
      <pivotArea outline="0" collapsedLevelsAreSubtotals="1" fieldPosition="0">
        <references count="2">
          <reference field="12" count="1" selected="0">
            <x v="4"/>
          </reference>
          <reference field="13" count="1" selected="0">
            <x v="145"/>
          </reference>
        </references>
      </pivotArea>
    </format>
    <format dxfId="514">
      <pivotArea dataOnly="0" labelOnly="1" outline="0" fieldPosition="0">
        <references count="2">
          <reference field="12" count="1" selected="0">
            <x v="4"/>
          </reference>
          <reference field="13" count="1">
            <x v="145"/>
          </reference>
        </references>
      </pivotArea>
    </format>
    <format dxfId="513">
      <pivotArea outline="0" collapsedLevelsAreSubtotals="1" fieldPosition="0">
        <references count="2">
          <reference field="12" count="1" selected="0">
            <x v="4"/>
          </reference>
          <reference field="13" count="1" selected="0">
            <x v="147"/>
          </reference>
        </references>
      </pivotArea>
    </format>
    <format dxfId="512">
      <pivotArea dataOnly="0" labelOnly="1" outline="0" fieldPosition="0">
        <references count="2">
          <reference field="12" count="1" selected="0">
            <x v="4"/>
          </reference>
          <reference field="13" count="1">
            <x v="147"/>
          </reference>
        </references>
      </pivotArea>
    </format>
    <format dxfId="511">
      <pivotArea outline="0" collapsedLevelsAreSubtotals="1" fieldPosition="0">
        <references count="2">
          <reference field="12" count="1" selected="0">
            <x v="5"/>
          </reference>
          <reference field="13" count="1" selected="0">
            <x v="155"/>
          </reference>
        </references>
      </pivotArea>
    </format>
    <format dxfId="510">
      <pivotArea dataOnly="0" labelOnly="1" outline="0" fieldPosition="0">
        <references count="2">
          <reference field="12" count="1" selected="0">
            <x v="5"/>
          </reference>
          <reference field="13" count="1">
            <x v="155"/>
          </reference>
        </references>
      </pivotArea>
    </format>
    <format dxfId="509">
      <pivotArea outline="0" collapsedLevelsAreSubtotals="1" fieldPosition="0">
        <references count="2">
          <reference field="12" count="1" selected="0">
            <x v="5"/>
          </reference>
          <reference field="13" count="1" selected="0">
            <x v="150"/>
          </reference>
        </references>
      </pivotArea>
    </format>
    <format dxfId="508">
      <pivotArea dataOnly="0" labelOnly="1" outline="0" fieldPosition="0">
        <references count="2">
          <reference field="12" count="1" selected="0">
            <x v="5"/>
          </reference>
          <reference field="13" count="1">
            <x v="150"/>
          </reference>
        </references>
      </pivotArea>
    </format>
    <format dxfId="507">
      <pivotArea outline="0" collapsedLevelsAreSubtotals="1" fieldPosition="0">
        <references count="2">
          <reference field="12" count="1" selected="0">
            <x v="5"/>
          </reference>
          <reference field="13" count="1" selected="0">
            <x v="154"/>
          </reference>
        </references>
      </pivotArea>
    </format>
    <format dxfId="506">
      <pivotArea dataOnly="0" labelOnly="1" outline="0" fieldPosition="0">
        <references count="2">
          <reference field="12" count="1" selected="0">
            <x v="5"/>
          </reference>
          <reference field="13" count="1">
            <x v="154"/>
          </reference>
        </references>
      </pivotArea>
    </format>
    <format dxfId="505">
      <pivotArea outline="0" collapsedLevelsAreSubtotals="1" fieldPosition="0">
        <references count="2">
          <reference field="12" count="1" selected="0">
            <x v="3"/>
          </reference>
          <reference field="13" count="1" selected="0">
            <x v="136"/>
          </reference>
        </references>
      </pivotArea>
    </format>
    <format dxfId="504">
      <pivotArea dataOnly="0" labelOnly="1" outline="0" fieldPosition="0">
        <references count="2">
          <reference field="12" count="1" selected="0">
            <x v="3"/>
          </reference>
          <reference field="13" count="1">
            <x v="136"/>
          </reference>
        </references>
      </pivotArea>
    </format>
    <format dxfId="503">
      <pivotArea outline="0" collapsedLevelsAreSubtotals="1" fieldPosition="0">
        <references count="2">
          <reference field="12" count="1" selected="0">
            <x v="5"/>
          </reference>
          <reference field="13" count="1" selected="0">
            <x v="157"/>
          </reference>
        </references>
      </pivotArea>
    </format>
    <format dxfId="502">
      <pivotArea dataOnly="0" labelOnly="1" outline="0" fieldPosition="0">
        <references count="2">
          <reference field="12" count="1" selected="0">
            <x v="5"/>
          </reference>
          <reference field="13" count="1">
            <x v="157"/>
          </reference>
        </references>
      </pivotArea>
    </format>
    <format dxfId="501">
      <pivotArea outline="0" collapsedLevelsAreSubtotals="1" fieldPosition="0">
        <references count="2">
          <reference field="12" count="1" selected="0">
            <x v="5"/>
          </reference>
          <reference field="13" count="1" selected="0">
            <x v="152"/>
          </reference>
        </references>
      </pivotArea>
    </format>
    <format dxfId="500">
      <pivotArea dataOnly="0" labelOnly="1" outline="0" fieldPosition="0">
        <references count="2">
          <reference field="12" count="1" selected="0">
            <x v="5"/>
          </reference>
          <reference field="13" count="1">
            <x v="152"/>
          </reference>
        </references>
      </pivotArea>
    </format>
    <format dxfId="499">
      <pivotArea outline="0" collapsedLevelsAreSubtotals="1" fieldPosition="0">
        <references count="2">
          <reference field="12" count="1" selected="0">
            <x v="5"/>
          </reference>
          <reference field="13" count="1" selected="0">
            <x v="153"/>
          </reference>
        </references>
      </pivotArea>
    </format>
    <format dxfId="498">
      <pivotArea dataOnly="0" labelOnly="1" outline="0" fieldPosition="0">
        <references count="2">
          <reference field="12" count="1" selected="0">
            <x v="5"/>
          </reference>
          <reference field="13" count="1">
            <x v="153"/>
          </reference>
        </references>
      </pivotArea>
    </format>
    <format dxfId="497">
      <pivotArea outline="0" collapsedLevelsAreSubtotals="1" fieldPosition="0">
        <references count="2">
          <reference field="12" count="1" selected="0">
            <x v="6"/>
          </reference>
          <reference field="13" count="1" selected="0">
            <x v="158"/>
          </reference>
        </references>
      </pivotArea>
    </format>
    <format dxfId="496">
      <pivotArea dataOnly="0" labelOnly="1" outline="0" fieldPosition="0">
        <references count="2">
          <reference field="12" count="1" selected="0">
            <x v="6"/>
          </reference>
          <reference field="13" count="1">
            <x v="158"/>
          </reference>
        </references>
      </pivotArea>
    </format>
    <format dxfId="495">
      <pivotArea outline="0" collapsedLevelsAreSubtotals="1" fieldPosition="0">
        <references count="2">
          <reference field="12" count="1" selected="0">
            <x v="6"/>
          </reference>
          <reference field="13" count="1" selected="0">
            <x v="160"/>
          </reference>
        </references>
      </pivotArea>
    </format>
    <format dxfId="494">
      <pivotArea dataOnly="0" labelOnly="1" outline="0" fieldPosition="0">
        <references count="2">
          <reference field="12" count="1" selected="0">
            <x v="6"/>
          </reference>
          <reference field="13" count="1">
            <x v="160"/>
          </reference>
        </references>
      </pivotArea>
    </format>
    <format dxfId="493">
      <pivotArea outline="0" collapsedLevelsAreSubtotals="1" fieldPosition="0">
        <references count="2">
          <reference field="12" count="1" selected="0">
            <x v="6"/>
          </reference>
          <reference field="13" count="1" selected="0">
            <x v="159"/>
          </reference>
        </references>
      </pivotArea>
    </format>
    <format dxfId="492">
      <pivotArea dataOnly="0" labelOnly="1" outline="0" fieldPosition="0">
        <references count="2">
          <reference field="12" count="1" selected="0">
            <x v="6"/>
          </reference>
          <reference field="13" count="1">
            <x v="159"/>
          </reference>
        </references>
      </pivotArea>
    </format>
    <format dxfId="491">
      <pivotArea outline="0" collapsedLevelsAreSubtotals="1" fieldPosition="0">
        <references count="2">
          <reference field="12" count="1" selected="0">
            <x v="5"/>
          </reference>
          <reference field="13" count="1" selected="0">
            <x v="151"/>
          </reference>
        </references>
      </pivotArea>
    </format>
    <format dxfId="490">
      <pivotArea dataOnly="0" labelOnly="1" outline="0" fieldPosition="0">
        <references count="2">
          <reference field="12" count="1" selected="0">
            <x v="5"/>
          </reference>
          <reference field="13" count="1">
            <x v="151"/>
          </reference>
        </references>
      </pivotArea>
    </format>
    <format dxfId="489">
      <pivotArea outline="0" collapsedLevelsAreSubtotals="1" fieldPosition="0">
        <references count="2">
          <reference field="12" count="1" selected="0">
            <x v="5"/>
          </reference>
          <reference field="13" count="1" selected="0">
            <x v="156"/>
          </reference>
        </references>
      </pivotArea>
    </format>
    <format dxfId="488">
      <pivotArea dataOnly="0" labelOnly="1" outline="0" fieldPosition="0">
        <references count="2">
          <reference field="12" count="1" selected="0">
            <x v="5"/>
          </reference>
          <reference field="13" count="1">
            <x v="156"/>
          </reference>
        </references>
      </pivotArea>
    </format>
    <format dxfId="487">
      <pivotArea outline="0" collapsedLevelsAreSubtotals="1" fieldPosition="0">
        <references count="2">
          <reference field="12" count="1" selected="0">
            <x v="6"/>
          </reference>
          <reference field="13" count="1" selected="0">
            <x v="164"/>
          </reference>
        </references>
      </pivotArea>
    </format>
    <format dxfId="486">
      <pivotArea dataOnly="0" labelOnly="1" outline="0" fieldPosition="0">
        <references count="2">
          <reference field="12" count="1" selected="0">
            <x v="6"/>
          </reference>
          <reference field="13" count="1">
            <x v="164"/>
          </reference>
        </references>
      </pivotArea>
    </format>
    <format dxfId="485">
      <pivotArea outline="0" collapsedLevelsAreSubtotals="1" fieldPosition="0">
        <references count="2">
          <reference field="12" count="1" selected="0">
            <x v="6"/>
          </reference>
          <reference field="13" count="1" selected="0">
            <x v="165"/>
          </reference>
        </references>
      </pivotArea>
    </format>
    <format dxfId="484">
      <pivotArea dataOnly="0" labelOnly="1" outline="0" fieldPosition="0">
        <references count="2">
          <reference field="12" count="1" selected="0">
            <x v="6"/>
          </reference>
          <reference field="13" count="1">
            <x v="165"/>
          </reference>
        </references>
      </pivotArea>
    </format>
    <format dxfId="483">
      <pivotArea outline="0" collapsedLevelsAreSubtotals="1" fieldPosition="0">
        <references count="2">
          <reference field="12" count="1" selected="0">
            <x v="6"/>
          </reference>
          <reference field="13" count="2" selected="0">
            <x v="161"/>
            <x v="162"/>
          </reference>
        </references>
      </pivotArea>
    </format>
    <format dxfId="482">
      <pivotArea dataOnly="0" labelOnly="1" outline="0" fieldPosition="0">
        <references count="2">
          <reference field="12" count="1" selected="0">
            <x v="6"/>
          </reference>
          <reference field="13" count="2">
            <x v="161"/>
            <x v="162"/>
          </reference>
        </references>
      </pivotArea>
    </format>
    <format dxfId="481">
      <pivotArea outline="0" collapsedLevelsAreSubtotals="1" fieldPosition="0">
        <references count="2">
          <reference field="12" count="1" selected="0">
            <x v="6"/>
          </reference>
          <reference field="13" count="1" selected="0">
            <x v="166"/>
          </reference>
        </references>
      </pivotArea>
    </format>
    <format dxfId="480">
      <pivotArea dataOnly="0" labelOnly="1" outline="0" fieldPosition="0">
        <references count="2">
          <reference field="12" count="1" selected="0">
            <x v="6"/>
          </reference>
          <reference field="13" count="1">
            <x v="166"/>
          </reference>
        </references>
      </pivotArea>
    </format>
    <format dxfId="479">
      <pivotArea outline="0" collapsedLevelsAreSubtotals="1" fieldPosition="0">
        <references count="2">
          <reference field="12" count="1" selected="0">
            <x v="6"/>
          </reference>
          <reference field="13" count="1" selected="0">
            <x v="163"/>
          </reference>
        </references>
      </pivotArea>
    </format>
    <format dxfId="478">
      <pivotArea dataOnly="0" labelOnly="1" outline="0" fieldPosition="0">
        <references count="2">
          <reference field="12" count="1" selected="0">
            <x v="6"/>
          </reference>
          <reference field="13" count="1">
            <x v="163"/>
          </reference>
        </references>
      </pivotArea>
    </format>
    <format dxfId="477">
      <pivotArea outline="0" collapsedLevelsAreSubtotals="1" fieldPosition="0">
        <references count="2">
          <reference field="12" count="1" selected="0">
            <x v="7"/>
          </reference>
          <reference field="13" count="1" selected="0">
            <x v="169"/>
          </reference>
        </references>
      </pivotArea>
    </format>
    <format dxfId="476">
      <pivotArea dataOnly="0" labelOnly="1" outline="0" fieldPosition="0">
        <references count="2">
          <reference field="12" count="1" selected="0">
            <x v="7"/>
          </reference>
          <reference field="13" count="1">
            <x v="169"/>
          </reference>
        </references>
      </pivotArea>
    </format>
    <format dxfId="475">
      <pivotArea outline="0" collapsedLevelsAreSubtotals="1" fieldPosition="0">
        <references count="2">
          <reference field="12" count="1" selected="0">
            <x v="7"/>
          </reference>
          <reference field="13" count="1" selected="0">
            <x v="168"/>
          </reference>
        </references>
      </pivotArea>
    </format>
    <format dxfId="474">
      <pivotArea dataOnly="0" labelOnly="1" outline="0" fieldPosition="0">
        <references count="2">
          <reference field="12" count="1" selected="0">
            <x v="7"/>
          </reference>
          <reference field="13" count="1">
            <x v="168"/>
          </reference>
        </references>
      </pivotArea>
    </format>
    <format dxfId="473">
      <pivotArea outline="0" collapsedLevelsAreSubtotals="1" fieldPosition="0">
        <references count="2">
          <reference field="12" count="1" selected="0">
            <x v="7"/>
          </reference>
          <reference field="13" count="1" selected="0">
            <x v="170"/>
          </reference>
        </references>
      </pivotArea>
    </format>
    <format dxfId="472">
      <pivotArea dataOnly="0" labelOnly="1" outline="0" fieldPosition="0">
        <references count="2">
          <reference field="12" count="1" selected="0">
            <x v="7"/>
          </reference>
          <reference field="13" count="1">
            <x v="170"/>
          </reference>
        </references>
      </pivotArea>
    </format>
    <format dxfId="471">
      <pivotArea outline="0" collapsedLevelsAreSubtotals="1" fieldPosition="0">
        <references count="2">
          <reference field="12" count="1" selected="0">
            <x v="7"/>
          </reference>
          <reference field="13" count="1" selected="0">
            <x v="171"/>
          </reference>
        </references>
      </pivotArea>
    </format>
    <format dxfId="470">
      <pivotArea dataOnly="0" labelOnly="1" outline="0" fieldPosition="0">
        <references count="2">
          <reference field="12" count="1" selected="0">
            <x v="7"/>
          </reference>
          <reference field="13" count="1">
            <x v="171"/>
          </reference>
        </references>
      </pivotArea>
    </format>
    <format dxfId="469">
      <pivotArea outline="0" collapsedLevelsAreSubtotals="1" fieldPosition="0">
        <references count="2">
          <reference field="12" count="1" selected="0">
            <x v="7"/>
          </reference>
          <reference field="13" count="1" selected="0">
            <x v="167"/>
          </reference>
        </references>
      </pivotArea>
    </format>
    <format dxfId="468">
      <pivotArea dataOnly="0" labelOnly="1" outline="0" fieldPosition="0">
        <references count="2">
          <reference field="12" count="1" selected="0">
            <x v="7"/>
          </reference>
          <reference field="13" count="1">
            <x v="167"/>
          </reference>
        </references>
      </pivotArea>
    </format>
    <format dxfId="467">
      <pivotArea outline="0" collapsedLevelsAreSubtotals="1" fieldPosition="0">
        <references count="2">
          <reference field="12" count="1" selected="0">
            <x v="7"/>
          </reference>
          <reference field="13" count="1" selected="0">
            <x v="172"/>
          </reference>
        </references>
      </pivotArea>
    </format>
    <format dxfId="466">
      <pivotArea dataOnly="0" labelOnly="1" outline="0" fieldPosition="0">
        <references count="2">
          <reference field="12" count="1" selected="0">
            <x v="7"/>
          </reference>
          <reference field="13" count="1">
            <x v="172"/>
          </reference>
        </references>
      </pivotArea>
    </format>
    <format dxfId="465">
      <pivotArea outline="0" collapsedLevelsAreSubtotals="1" fieldPosition="0">
        <references count="2">
          <reference field="12" count="1" selected="0">
            <x v="7"/>
          </reference>
          <reference field="13" count="1" selected="0">
            <x v="173"/>
          </reference>
        </references>
      </pivotArea>
    </format>
    <format dxfId="464">
      <pivotArea dataOnly="0" labelOnly="1" outline="0" fieldPosition="0">
        <references count="2">
          <reference field="12" count="1" selected="0">
            <x v="7"/>
          </reference>
          <reference field="13" count="1">
            <x v="173"/>
          </reference>
        </references>
      </pivotArea>
    </format>
    <format dxfId="463">
      <pivotArea outline="0" collapsedLevelsAreSubtotals="1" fieldPosition="0">
        <references count="2">
          <reference field="12" count="1" selected="0">
            <x v="7"/>
          </reference>
          <reference field="13" count="1" selected="0">
            <x v="174"/>
          </reference>
        </references>
      </pivotArea>
    </format>
    <format dxfId="462">
      <pivotArea dataOnly="0" labelOnly="1" outline="0" fieldPosition="0">
        <references count="2">
          <reference field="12" count="1" selected="0">
            <x v="7"/>
          </reference>
          <reference field="13" count="1">
            <x v="174"/>
          </reference>
        </references>
      </pivotArea>
    </format>
    <format dxfId="461">
      <pivotArea outline="0" collapsedLevelsAreSubtotals="1" fieldPosition="0">
        <references count="2">
          <reference field="12" count="1" selected="0">
            <x v="7"/>
          </reference>
          <reference field="13" count="1" selected="0">
            <x v="175"/>
          </reference>
        </references>
      </pivotArea>
    </format>
    <format dxfId="460">
      <pivotArea dataOnly="0" labelOnly="1" outline="0" fieldPosition="0">
        <references count="2">
          <reference field="12" count="1" selected="0">
            <x v="7"/>
          </reference>
          <reference field="13" count="1">
            <x v="175"/>
          </reference>
        </references>
      </pivotArea>
    </format>
    <format dxfId="459">
      <pivotArea outline="0" collapsedLevelsAreSubtotals="1" fieldPosition="0">
        <references count="2">
          <reference field="12" count="1" selected="0">
            <x v="8"/>
          </reference>
          <reference field="13" count="1" selected="0">
            <x v="179"/>
          </reference>
        </references>
      </pivotArea>
    </format>
    <format dxfId="458">
      <pivotArea dataOnly="0" labelOnly="1" outline="0" fieldPosition="0">
        <references count="2">
          <reference field="12" count="1" selected="0">
            <x v="8"/>
          </reference>
          <reference field="13" count="1">
            <x v="179"/>
          </reference>
        </references>
      </pivotArea>
    </format>
    <format dxfId="457">
      <pivotArea outline="0" collapsedLevelsAreSubtotals="1" fieldPosition="0">
        <references count="2">
          <reference field="12" count="1" selected="0">
            <x v="8"/>
          </reference>
          <reference field="13" count="1" selected="0">
            <x v="180"/>
          </reference>
        </references>
      </pivotArea>
    </format>
    <format dxfId="456">
      <pivotArea dataOnly="0" labelOnly="1" outline="0" fieldPosition="0">
        <references count="2">
          <reference field="12" count="1" selected="0">
            <x v="8"/>
          </reference>
          <reference field="13" count="1">
            <x v="180"/>
          </reference>
        </references>
      </pivotArea>
    </format>
    <format dxfId="455">
      <pivotArea outline="0" collapsedLevelsAreSubtotals="1" fieldPosition="0">
        <references count="2">
          <reference field="12" count="1" selected="0">
            <x v="8"/>
          </reference>
          <reference field="13" count="1" selected="0">
            <x v="181"/>
          </reference>
        </references>
      </pivotArea>
    </format>
    <format dxfId="454">
      <pivotArea dataOnly="0" labelOnly="1" outline="0" fieldPosition="0">
        <references count="2">
          <reference field="12" count="1" selected="0">
            <x v="8"/>
          </reference>
          <reference field="13" count="1">
            <x v="181"/>
          </reference>
        </references>
      </pivotArea>
    </format>
    <format dxfId="453">
      <pivotArea outline="0" collapsedLevelsAreSubtotals="1" fieldPosition="0">
        <references count="2">
          <reference field="12" count="1" selected="0">
            <x v="8"/>
          </reference>
          <reference field="13" count="1" selected="0">
            <x v="178"/>
          </reference>
        </references>
      </pivotArea>
    </format>
    <format dxfId="452">
      <pivotArea dataOnly="0" labelOnly="1" outline="0" fieldPosition="0">
        <references count="2">
          <reference field="12" count="1" selected="0">
            <x v="8"/>
          </reference>
          <reference field="13" count="1">
            <x v="178"/>
          </reference>
        </references>
      </pivotArea>
    </format>
    <format dxfId="451">
      <pivotArea outline="0" collapsedLevelsAreSubtotals="1" fieldPosition="0">
        <references count="2">
          <reference field="12" count="1" selected="0">
            <x v="8"/>
          </reference>
          <reference field="13" count="1" selected="0">
            <x v="182"/>
          </reference>
        </references>
      </pivotArea>
    </format>
    <format dxfId="450">
      <pivotArea dataOnly="0" labelOnly="1" outline="0" fieldPosition="0">
        <references count="2">
          <reference field="12" count="1" selected="0">
            <x v="8"/>
          </reference>
          <reference field="13" count="1">
            <x v="182"/>
          </reference>
        </references>
      </pivotArea>
    </format>
    <format dxfId="449">
      <pivotArea outline="0" collapsedLevelsAreSubtotals="1" fieldPosition="0">
        <references count="2">
          <reference field="12" count="1" selected="0">
            <x v="8"/>
          </reference>
          <reference field="13" count="1" selected="0">
            <x v="186"/>
          </reference>
        </references>
      </pivotArea>
    </format>
    <format dxfId="448">
      <pivotArea dataOnly="0" labelOnly="1" outline="0" fieldPosition="0">
        <references count="2">
          <reference field="12" count="1" selected="0">
            <x v="8"/>
          </reference>
          <reference field="13" count="1">
            <x v="186"/>
          </reference>
        </references>
      </pivotArea>
    </format>
    <format dxfId="447">
      <pivotArea outline="0" collapsedLevelsAreSubtotals="1" fieldPosition="0">
        <references count="2">
          <reference field="12" count="1" selected="0">
            <x v="8"/>
          </reference>
          <reference field="13" count="1" selected="0">
            <x v="183"/>
          </reference>
        </references>
      </pivotArea>
    </format>
    <format dxfId="446">
      <pivotArea dataOnly="0" labelOnly="1" outline="0" fieldPosition="0">
        <references count="2">
          <reference field="12" count="1" selected="0">
            <x v="8"/>
          </reference>
          <reference field="13" count="1">
            <x v="183"/>
          </reference>
        </references>
      </pivotArea>
    </format>
    <format dxfId="445">
      <pivotArea outline="0" collapsedLevelsAreSubtotals="1" fieldPosition="0">
        <references count="2">
          <reference field="12" count="1" selected="0">
            <x v="8"/>
          </reference>
          <reference field="13" count="1" selected="0">
            <x v="184"/>
          </reference>
        </references>
      </pivotArea>
    </format>
    <format dxfId="444">
      <pivotArea dataOnly="0" labelOnly="1" outline="0" fieldPosition="0">
        <references count="2">
          <reference field="12" count="1" selected="0">
            <x v="8"/>
          </reference>
          <reference field="13" count="1">
            <x v="184"/>
          </reference>
        </references>
      </pivotArea>
    </format>
    <format dxfId="443">
      <pivotArea outline="0" collapsedLevelsAreSubtotals="1" fieldPosition="0">
        <references count="2">
          <reference field="12" count="1" selected="0">
            <x v="8"/>
          </reference>
          <reference field="13" count="1" selected="0">
            <x v="185"/>
          </reference>
        </references>
      </pivotArea>
    </format>
    <format dxfId="442">
      <pivotArea dataOnly="0" labelOnly="1" outline="0" fieldPosition="0">
        <references count="2">
          <reference field="12" count="1" selected="0">
            <x v="8"/>
          </reference>
          <reference field="13" count="1">
            <x v="185"/>
          </reference>
        </references>
      </pivotArea>
    </format>
    <format dxfId="441">
      <pivotArea outline="0" collapsedLevelsAreSubtotals="1" fieldPosition="0">
        <references count="2">
          <reference field="12" count="1" selected="0">
            <x v="9"/>
          </reference>
          <reference field="13" count="1" selected="0">
            <x v="190"/>
          </reference>
        </references>
      </pivotArea>
    </format>
    <format dxfId="440">
      <pivotArea dataOnly="0" labelOnly="1" outline="0" fieldPosition="0">
        <references count="2">
          <reference field="12" count="1" selected="0">
            <x v="9"/>
          </reference>
          <reference field="13" count="1">
            <x v="190"/>
          </reference>
        </references>
      </pivotArea>
    </format>
    <format dxfId="439">
      <pivotArea outline="0" collapsedLevelsAreSubtotals="1" fieldPosition="0">
        <references count="2">
          <reference field="12" count="1" selected="0">
            <x v="9"/>
          </reference>
          <reference field="13" count="2" selected="0">
            <x v="191"/>
            <x v="192"/>
          </reference>
        </references>
      </pivotArea>
    </format>
    <format dxfId="438">
      <pivotArea dataOnly="0" labelOnly="1" outline="0" fieldPosition="0">
        <references count="2">
          <reference field="12" count="1" selected="0">
            <x v="9"/>
          </reference>
          <reference field="13" count="2">
            <x v="191"/>
            <x v="192"/>
          </reference>
        </references>
      </pivotArea>
    </format>
    <format dxfId="437">
      <pivotArea outline="0" collapsedLevelsAreSubtotals="1" fieldPosition="0">
        <references count="2">
          <reference field="12" count="1" selected="0">
            <x v="9"/>
          </reference>
          <reference field="13" count="1" selected="0">
            <x v="188"/>
          </reference>
        </references>
      </pivotArea>
    </format>
    <format dxfId="436">
      <pivotArea dataOnly="0" labelOnly="1" outline="0" fieldPosition="0">
        <references count="2">
          <reference field="12" count="1" selected="0">
            <x v="9"/>
          </reference>
          <reference field="13" count="1">
            <x v="188"/>
          </reference>
        </references>
      </pivotArea>
    </format>
    <format dxfId="435">
      <pivotArea outline="0" collapsedLevelsAreSubtotals="1" fieldPosition="0">
        <references count="2">
          <reference field="12" count="1" selected="0">
            <x v="9"/>
          </reference>
          <reference field="13" count="1" selected="0">
            <x v="193"/>
          </reference>
        </references>
      </pivotArea>
    </format>
    <format dxfId="434">
      <pivotArea dataOnly="0" labelOnly="1" outline="0" fieldPosition="0">
        <references count="2">
          <reference field="12" count="1" selected="0">
            <x v="9"/>
          </reference>
          <reference field="13" count="1">
            <x v="193"/>
          </reference>
        </references>
      </pivotArea>
    </format>
    <format dxfId="433">
      <pivotArea outline="0" collapsedLevelsAreSubtotals="1" fieldPosition="0">
        <references count="2">
          <reference field="12" count="1" selected="0">
            <x v="9"/>
          </reference>
          <reference field="13" count="1" selected="0">
            <x v="194"/>
          </reference>
        </references>
      </pivotArea>
    </format>
    <format dxfId="432">
      <pivotArea dataOnly="0" labelOnly="1" outline="0" fieldPosition="0">
        <references count="2">
          <reference field="12" count="1" selected="0">
            <x v="9"/>
          </reference>
          <reference field="13" count="1">
            <x v="194"/>
          </reference>
        </references>
      </pivotArea>
    </format>
    <format dxfId="431">
      <pivotArea outline="0" collapsedLevelsAreSubtotals="1" fieldPosition="0">
        <references count="2">
          <reference field="12" count="1" selected="0">
            <x v="9"/>
          </reference>
          <reference field="13" count="1" selected="0">
            <x v="189"/>
          </reference>
        </references>
      </pivotArea>
    </format>
    <format dxfId="430">
      <pivotArea dataOnly="0" labelOnly="1" outline="0" fieldPosition="0">
        <references count="2">
          <reference field="12" count="1" selected="0">
            <x v="9"/>
          </reference>
          <reference field="13" count="1">
            <x v="189"/>
          </reference>
        </references>
      </pivotArea>
    </format>
    <format dxfId="429">
      <pivotArea outline="0" collapsedLevelsAreSubtotals="1" fieldPosition="0">
        <references count="2">
          <reference field="12" count="1" selected="0">
            <x v="9"/>
          </reference>
          <reference field="13" count="1" selected="0">
            <x v="195"/>
          </reference>
        </references>
      </pivotArea>
    </format>
    <format dxfId="428">
      <pivotArea dataOnly="0" labelOnly="1" outline="0" fieldPosition="0">
        <references count="2">
          <reference field="12" count="1" selected="0">
            <x v="9"/>
          </reference>
          <reference field="13" count="1">
            <x v="195"/>
          </reference>
        </references>
      </pivotArea>
    </format>
    <format dxfId="427">
      <pivotArea outline="0" collapsedLevelsAreSubtotals="1" fieldPosition="0">
        <references count="2">
          <reference field="12" count="1" selected="0">
            <x v="9"/>
          </reference>
          <reference field="13" count="1" selected="0">
            <x v="196"/>
          </reference>
        </references>
      </pivotArea>
    </format>
    <format dxfId="426">
      <pivotArea dataOnly="0" labelOnly="1" outline="0" fieldPosition="0">
        <references count="2">
          <reference field="12" count="1" selected="0">
            <x v="9"/>
          </reference>
          <reference field="13" count="1">
            <x v="196"/>
          </reference>
        </references>
      </pivotArea>
    </format>
    <format dxfId="425">
      <pivotArea outline="0" collapsedLevelsAreSubtotals="1" fieldPosition="0">
        <references count="2">
          <reference field="12" count="1" selected="0">
            <x v="9"/>
          </reference>
          <reference field="13" count="1" selected="0">
            <x v="187"/>
          </reference>
        </references>
      </pivotArea>
    </format>
    <format dxfId="424">
      <pivotArea dataOnly="0" labelOnly="1" outline="0" fieldPosition="0">
        <references count="2">
          <reference field="12" count="1" selected="0">
            <x v="9"/>
          </reference>
          <reference field="13" count="1">
            <x v="187"/>
          </reference>
        </references>
      </pivotArea>
    </format>
    <format dxfId="423">
      <pivotArea outline="0" collapsedLevelsAreSubtotals="1" fieldPosition="0">
        <references count="2">
          <reference field="12" count="1" selected="0">
            <x v="10"/>
          </reference>
          <reference field="13" count="1" selected="0">
            <x v="205"/>
          </reference>
        </references>
      </pivotArea>
    </format>
    <format dxfId="422">
      <pivotArea dataOnly="0" labelOnly="1" outline="0" fieldPosition="0">
        <references count="2">
          <reference field="12" count="1" selected="0">
            <x v="10"/>
          </reference>
          <reference field="13" count="1">
            <x v="205"/>
          </reference>
        </references>
      </pivotArea>
    </format>
    <format dxfId="421">
      <pivotArea outline="0" collapsedLevelsAreSubtotals="1" fieldPosition="0">
        <references count="2">
          <reference field="12" count="1" selected="0">
            <x v="10"/>
          </reference>
          <reference field="13" count="1" selected="0">
            <x v="198"/>
          </reference>
        </references>
      </pivotArea>
    </format>
    <format dxfId="420">
      <pivotArea dataOnly="0" labelOnly="1" outline="0" fieldPosition="0">
        <references count="2">
          <reference field="12" count="1" selected="0">
            <x v="10"/>
          </reference>
          <reference field="13" count="1">
            <x v="198"/>
          </reference>
        </references>
      </pivotArea>
    </format>
    <format dxfId="419">
      <pivotArea outline="0" collapsedLevelsAreSubtotals="1" fieldPosition="0">
        <references count="2">
          <reference field="12" count="1" selected="0">
            <x v="10"/>
          </reference>
          <reference field="13" count="1" selected="0">
            <x v="197"/>
          </reference>
        </references>
      </pivotArea>
    </format>
    <format dxfId="418">
      <pivotArea dataOnly="0" labelOnly="1" outline="0" fieldPosition="0">
        <references count="2">
          <reference field="12" count="1" selected="0">
            <x v="10"/>
          </reference>
          <reference field="13" count="1">
            <x v="197"/>
          </reference>
        </references>
      </pivotArea>
    </format>
    <format dxfId="417">
      <pivotArea outline="0" collapsedLevelsAreSubtotals="1" fieldPosition="0">
        <references count="2">
          <reference field="12" count="1" selected="0">
            <x v="10"/>
          </reference>
          <reference field="13" count="2" selected="0">
            <x v="198"/>
            <x v="199"/>
          </reference>
        </references>
      </pivotArea>
    </format>
    <format dxfId="416">
      <pivotArea dataOnly="0" labelOnly="1" outline="0" fieldPosition="0">
        <references count="2">
          <reference field="12" count="1" selected="0">
            <x v="10"/>
          </reference>
          <reference field="13" count="2">
            <x v="198"/>
            <x v="199"/>
          </reference>
        </references>
      </pivotArea>
    </format>
    <format dxfId="415">
      <pivotArea outline="0" collapsedLevelsAreSubtotals="1" fieldPosition="0">
        <references count="2">
          <reference field="12" count="1" selected="0">
            <x v="10"/>
          </reference>
          <reference field="13" count="1" selected="0">
            <x v="200"/>
          </reference>
        </references>
      </pivotArea>
    </format>
    <format dxfId="414">
      <pivotArea dataOnly="0" labelOnly="1" outline="0" fieldPosition="0">
        <references count="2">
          <reference field="12" count="1" selected="0">
            <x v="10"/>
          </reference>
          <reference field="13" count="1">
            <x v="200"/>
          </reference>
        </references>
      </pivotArea>
    </format>
    <format dxfId="413">
      <pivotArea outline="0" collapsedLevelsAreSubtotals="1" fieldPosition="0">
        <references count="2">
          <reference field="12" count="1" selected="0">
            <x v="10"/>
          </reference>
          <reference field="13" count="1" selected="0">
            <x v="201"/>
          </reference>
        </references>
      </pivotArea>
    </format>
    <format dxfId="412">
      <pivotArea dataOnly="0" labelOnly="1" outline="0" fieldPosition="0">
        <references count="2">
          <reference field="12" count="1" selected="0">
            <x v="10"/>
          </reference>
          <reference field="13" count="1">
            <x v="201"/>
          </reference>
        </references>
      </pivotArea>
    </format>
    <format dxfId="411">
      <pivotArea outline="0" collapsedLevelsAreSubtotals="1" fieldPosition="0">
        <references count="2">
          <reference field="12" count="1" selected="0">
            <x v="10"/>
          </reference>
          <reference field="13" count="1" selected="0">
            <x v="202"/>
          </reference>
        </references>
      </pivotArea>
    </format>
    <format dxfId="410">
      <pivotArea dataOnly="0" labelOnly="1" outline="0" fieldPosition="0">
        <references count="2">
          <reference field="12" count="1" selected="0">
            <x v="10"/>
          </reference>
          <reference field="13" count="1">
            <x v="202"/>
          </reference>
        </references>
      </pivotArea>
    </format>
    <format dxfId="409">
      <pivotArea outline="0" collapsedLevelsAreSubtotals="1" fieldPosition="0">
        <references count="2">
          <reference field="12" count="1" selected="0">
            <x v="10"/>
          </reference>
          <reference field="13" count="1" selected="0">
            <x v="203"/>
          </reference>
        </references>
      </pivotArea>
    </format>
    <format dxfId="408">
      <pivotArea dataOnly="0" labelOnly="1" outline="0" fieldPosition="0">
        <references count="2">
          <reference field="12" count="1" selected="0">
            <x v="10"/>
          </reference>
          <reference field="13" count="1">
            <x v="203"/>
          </reference>
        </references>
      </pivotArea>
    </format>
    <format dxfId="407">
      <pivotArea outline="0" collapsedLevelsAreSubtotals="1" fieldPosition="0">
        <references count="2">
          <reference field="12" count="1" selected="0">
            <x v="10"/>
          </reference>
          <reference field="13" count="1" selected="0">
            <x v="204"/>
          </reference>
        </references>
      </pivotArea>
    </format>
    <format dxfId="406">
      <pivotArea dataOnly="0" labelOnly="1" outline="0" fieldPosition="0">
        <references count="2">
          <reference field="12" count="1" selected="0">
            <x v="10"/>
          </reference>
          <reference field="13" count="1">
            <x v="204"/>
          </reference>
        </references>
      </pivotArea>
    </format>
    <format dxfId="405">
      <pivotArea outline="0" collapsedLevelsAreSubtotals="1" fieldPosition="0">
        <references count="2">
          <reference field="12" count="1" selected="0">
            <x v="2"/>
          </reference>
          <reference field="13" count="1" selected="0">
            <x v="128"/>
          </reference>
        </references>
      </pivotArea>
    </format>
    <format dxfId="404">
      <pivotArea dataOnly="0" labelOnly="1" outline="0" fieldPosition="0">
        <references count="2">
          <reference field="12" count="1" selected="0">
            <x v="2"/>
          </reference>
          <reference field="13" count="1">
            <x v="128"/>
          </reference>
        </references>
      </pivotArea>
    </format>
    <format dxfId="403">
      <pivotArea outline="0" collapsedLevelsAreSubtotals="1" fieldPosition="0">
        <references count="2">
          <reference field="12" count="1" selected="0">
            <x v="8"/>
          </reference>
          <reference field="13" count="1" selected="0">
            <x v="177"/>
          </reference>
        </references>
      </pivotArea>
    </format>
    <format dxfId="402">
      <pivotArea dataOnly="0" labelOnly="1" outline="0" fieldPosition="0">
        <references count="2">
          <reference field="12" count="1" selected="0">
            <x v="8"/>
          </reference>
          <reference field="13" count="1">
            <x v="177"/>
          </reference>
        </references>
      </pivotArea>
    </format>
    <format dxfId="401">
      <pivotArea outline="0" collapsedLevelsAreSubtotals="1" fieldPosition="0">
        <references count="2">
          <reference field="12" count="1" selected="0">
            <x v="4"/>
          </reference>
          <reference field="13" count="1" selected="0">
            <x v="146"/>
          </reference>
        </references>
      </pivotArea>
    </format>
    <format dxfId="400">
      <pivotArea dataOnly="0" labelOnly="1" outline="0" fieldPosition="0">
        <references count="2">
          <reference field="12" count="1" selected="0">
            <x v="4"/>
          </reference>
          <reference field="13" count="1">
            <x v="146"/>
          </reference>
        </references>
      </pivotArea>
    </format>
    <format dxfId="399">
      <pivotArea outline="0" collapsedLevelsAreSubtotals="1" fieldPosition="0">
        <references count="2">
          <reference field="12" count="1" selected="0">
            <x v="7"/>
          </reference>
          <reference field="13" count="1" selected="0">
            <x v="176"/>
          </reference>
        </references>
      </pivotArea>
    </format>
    <format dxfId="398">
      <pivotArea dataOnly="0" labelOnly="1" outline="0" fieldPosition="0">
        <references count="2">
          <reference field="12" count="1" selected="0">
            <x v="7"/>
          </reference>
          <reference field="13" count="1">
            <x v="176"/>
          </reference>
        </references>
      </pivotArea>
    </format>
    <format dxfId="397">
      <pivotArea outline="0" collapsedLevelsAreSubtotals="1" fieldPosition="0">
        <references count="2">
          <reference field="12" count="1" selected="0">
            <x v="2"/>
          </reference>
          <reference field="13" count="1" selected="0">
            <x v="123"/>
          </reference>
        </references>
      </pivotArea>
    </format>
    <format dxfId="396">
      <pivotArea dataOnly="0" labelOnly="1" outline="0" fieldPosition="0">
        <references count="2">
          <reference field="12" count="1" selected="0">
            <x v="2"/>
          </reference>
          <reference field="13" count="1">
            <x v="123"/>
          </reference>
        </references>
      </pivotArea>
    </format>
    <format dxfId="395">
      <pivotArea outline="0" collapsedLevelsAreSubtotals="1" fieldPosition="0">
        <references count="2">
          <reference field="12" count="1" selected="0">
            <x v="2"/>
          </reference>
          <reference field="13" count="1" selected="0">
            <x v="125"/>
          </reference>
        </references>
      </pivotArea>
    </format>
    <format dxfId="394">
      <pivotArea dataOnly="0" labelOnly="1" outline="0" fieldPosition="0">
        <references count="2">
          <reference field="12" count="1" selected="0">
            <x v="2"/>
          </reference>
          <reference field="13" count="1">
            <x v="125"/>
          </reference>
        </references>
      </pivotArea>
    </format>
    <format dxfId="393">
      <pivotArea outline="0" collapsedLevelsAreSubtotals="1" fieldPosition="0">
        <references count="2">
          <reference field="12" count="1" selected="0">
            <x v="4"/>
          </reference>
          <reference field="13" count="1" selected="0">
            <x v="146"/>
          </reference>
        </references>
      </pivotArea>
    </format>
    <format dxfId="392">
      <pivotArea dataOnly="0" labelOnly="1" outline="0" fieldPosition="0">
        <references count="2">
          <reference field="12" count="1" selected="0">
            <x v="4"/>
          </reference>
          <reference field="13" count="1">
            <x v="146"/>
          </reference>
        </references>
      </pivotArea>
    </format>
    <format dxfId="391">
      <pivotArea outline="0" collapsedLevelsAreSubtotals="1" fieldPosition="0">
        <references count="2">
          <reference field="12" count="1" selected="0">
            <x v="7"/>
          </reference>
          <reference field="13" count="1" selected="0">
            <x v="176"/>
          </reference>
        </references>
      </pivotArea>
    </format>
    <format dxfId="390">
      <pivotArea dataOnly="0" labelOnly="1" outline="0" fieldPosition="0">
        <references count="2">
          <reference field="12" count="1" selected="0">
            <x v="7"/>
          </reference>
          <reference field="13" count="1">
            <x v="17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8" applyNumberFormats="0" applyBorderFormats="0" applyFontFormats="0" applyPatternFormats="0" applyAlignmentFormats="0" applyWidthHeightFormats="1" dataCaption="Valores" updatedVersion="8" minRefreshableVersion="3" itemPrintTitles="1" createdVersion="6" indent="0" outline="1" outlineData="1" multipleFieldFilters="0">
  <location ref="A3:D6" firstHeaderRow="0" firstDataRow="1" firstDataCol="1"/>
  <pivotFields count="12">
    <pivotField axis="axisRow" showAll="0">
      <items count="3">
        <item x="0"/>
        <item x="1"/>
        <item t="default"/>
      </items>
    </pivotField>
    <pivotField showAll="0"/>
    <pivotField showAll="0"/>
    <pivotField showAll="0"/>
    <pivotField dataField="1" numFmtId="170" showAll="0"/>
    <pivotField showAll="0"/>
    <pivotField showAll="0"/>
    <pivotField showAll="0"/>
    <pivotField showAll="0"/>
    <pivotField dataField="1" showAll="0"/>
    <pivotField showAll="0"/>
    <pivotField showAll="0"/>
  </pivotFields>
  <rowFields count="1">
    <field x="0"/>
  </rowFields>
  <rowItems count="3">
    <i>
      <x/>
    </i>
    <i>
      <x v="1"/>
    </i>
    <i t="grand">
      <x/>
    </i>
  </rowItems>
  <colFields count="1">
    <field x="-2"/>
  </colFields>
  <colItems count="3">
    <i>
      <x/>
    </i>
    <i i="1">
      <x v="1"/>
    </i>
    <i i="2">
      <x v="2"/>
    </i>
  </colItems>
  <dataFields count="3">
    <dataField name="No contratos " fld="4" subtotal="count" baseField="0" baseItem="0"/>
    <dataField name="Valor " fld="4" baseField="0" baseItem="0" numFmtId="3"/>
    <dataField name="Con RP expedido " fld="9" subtotal="count" baseField="0" baseItem="0"/>
  </dataFields>
  <formats count="7">
    <format dxfId="382">
      <pivotArea field="0" type="button" dataOnly="0" labelOnly="1" outline="0" axis="axisRow" fieldPosition="0"/>
    </format>
    <format dxfId="381">
      <pivotArea dataOnly="0" labelOnly="1" outline="0" fieldPosition="0">
        <references count="1">
          <reference field="4294967294" count="3">
            <x v="0"/>
            <x v="1"/>
            <x v="2"/>
          </reference>
        </references>
      </pivotArea>
    </format>
    <format dxfId="380">
      <pivotArea field="0" type="button" dataOnly="0" labelOnly="1" outline="0" axis="axisRow" fieldPosition="0"/>
    </format>
    <format dxfId="379">
      <pivotArea dataOnly="0" labelOnly="1" outline="0" fieldPosition="0">
        <references count="1">
          <reference field="4294967294" count="3">
            <x v="0"/>
            <x v="1"/>
            <x v="2"/>
          </reference>
        </references>
      </pivotArea>
    </format>
    <format dxfId="378">
      <pivotArea field="0" type="button" dataOnly="0" labelOnly="1" outline="0" axis="axisRow" fieldPosition="0"/>
    </format>
    <format dxfId="377">
      <pivotArea dataOnly="0" labelOnly="1" outline="0" fieldPosition="0">
        <references count="1">
          <reference field="4294967294" count="3">
            <x v="0"/>
            <x v="1"/>
            <x v="2"/>
          </reference>
        </references>
      </pivotArea>
    </format>
    <format dxfId="37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Dinámica2" cacheId="8" applyNumberFormats="0" applyBorderFormats="0" applyFontFormats="0" applyPatternFormats="0" applyAlignmentFormats="0" applyWidthHeightFormats="1" dataCaption="Valores" updatedVersion="8" minRefreshableVersion="3" itemPrintTitles="1" createdVersion="6" indent="0" outline="1" outlineData="1" multipleFieldFilters="0">
  <location ref="A13:C16" firstHeaderRow="0" firstDataRow="1" firstDataCol="1" rowPageCount="1" colPageCount="1"/>
  <pivotFields count="12">
    <pivotField axis="axisRow" showAll="0">
      <items count="3">
        <item x="0"/>
        <item x="1"/>
        <item t="default"/>
      </items>
    </pivotField>
    <pivotField showAll="0"/>
    <pivotField showAll="0"/>
    <pivotField showAll="0"/>
    <pivotField dataField="1" numFmtId="170" showAll="0"/>
    <pivotField showAll="0"/>
    <pivotField showAll="0"/>
    <pivotField showAll="0"/>
    <pivotField showAll="0"/>
    <pivotField axis="axisPage" multipleItemSelectionAllowed="1" showAll="0">
      <items count="110">
        <item x="8"/>
        <item x="1"/>
        <item x="2"/>
        <item x="3"/>
        <item x="4"/>
        <item x="5"/>
        <item x="6"/>
        <item x="7"/>
        <item x="0"/>
        <item x="9"/>
        <item x="14"/>
        <item x="37"/>
        <item x="40"/>
        <item x="41"/>
        <item x="45"/>
        <item x="46"/>
        <item x="47"/>
        <item x="51"/>
        <item x="39"/>
        <item x="42"/>
        <item x="44"/>
        <item x="10"/>
        <item x="26"/>
        <item x="11"/>
        <item x="12"/>
        <item x="13"/>
        <item x="15"/>
        <item x="16"/>
        <item x="17"/>
        <item x="18"/>
        <item x="19"/>
        <item x="20"/>
        <item x="21"/>
        <item x="22"/>
        <item x="23"/>
        <item x="24"/>
        <item x="25"/>
        <item x="27"/>
        <item x="28"/>
        <item x="29"/>
        <item x="30"/>
        <item x="31"/>
        <item x="32"/>
        <item x="33"/>
        <item x="34"/>
        <item x="35"/>
        <item x="36"/>
        <item x="38"/>
        <item x="43"/>
        <item x="48"/>
        <item x="49"/>
        <item x="50"/>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t="default"/>
      </items>
    </pivotField>
    <pivotField showAll="0"/>
    <pivotField showAll="0"/>
  </pivotFields>
  <rowFields count="1">
    <field x="0"/>
  </rowFields>
  <rowItems count="3">
    <i>
      <x/>
    </i>
    <i>
      <x v="1"/>
    </i>
    <i t="grand">
      <x/>
    </i>
  </rowItems>
  <colFields count="1">
    <field x="-2"/>
  </colFields>
  <colItems count="2">
    <i>
      <x/>
    </i>
    <i i="1">
      <x v="1"/>
    </i>
  </colItems>
  <pageFields count="1">
    <pageField fld="9" hier="-1"/>
  </pageFields>
  <dataFields count="2">
    <dataField name="No RP expedido " fld="4" subtotal="count" baseField="0" baseItem="0"/>
    <dataField name="Valor RP expedido " fld="4" baseField="0" baseItem="0" numFmtId="3"/>
  </dataFields>
  <formats count="7">
    <format dxfId="389">
      <pivotArea field="0" type="button" dataOnly="0" labelOnly="1" outline="0" axis="axisRow" fieldPosition="0"/>
    </format>
    <format dxfId="388">
      <pivotArea dataOnly="0" labelOnly="1" outline="0" fieldPosition="0">
        <references count="1">
          <reference field="4294967294" count="2">
            <x v="0"/>
            <x v="1"/>
          </reference>
        </references>
      </pivotArea>
    </format>
    <format dxfId="387">
      <pivotArea field="0" type="button" dataOnly="0" labelOnly="1" outline="0" axis="axisRow" fieldPosition="0"/>
    </format>
    <format dxfId="386">
      <pivotArea dataOnly="0" labelOnly="1" outline="0" fieldPosition="0">
        <references count="1">
          <reference field="4294967294" count="2">
            <x v="0"/>
            <x v="1"/>
          </reference>
        </references>
      </pivotArea>
    </format>
    <format dxfId="385">
      <pivotArea field="0" type="button" dataOnly="0" labelOnly="1" outline="0" axis="axisRow" fieldPosition="0"/>
    </format>
    <format dxfId="384">
      <pivotArea dataOnly="0" labelOnly="1" outline="0" fieldPosition="0">
        <references count="1">
          <reference field="4294967294" count="2">
            <x v="0"/>
            <x v="1"/>
          </reference>
        </references>
      </pivotArea>
    </format>
    <format dxfId="38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600-000001000000}" name="TablaDinámica3" cacheId="5" applyNumberFormats="0" applyBorderFormats="0" applyFontFormats="0" applyPatternFormats="0" applyAlignmentFormats="0" applyWidthHeightFormats="1" dataCaption="Valores" updatedVersion="6" minRefreshableVersion="3" itemPrintTitles="1" createdVersion="6" indent="0" compact="0" compactData="0" multipleFieldFilters="0">
  <location ref="I3:K98" firstHeaderRow="1" firstDataRow="1" firstDataCol="2"/>
  <pivotFields count="16">
    <pivotField compact="0" outline="0" showAll="0"/>
    <pivotField axis="axisRow" compact="0" outline="0" showAll="0">
      <items count="3">
        <item x="0"/>
        <item x="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axis="axisRow" compact="0" outline="0" showAll="0" defaultSubtotal="0">
      <items count="70">
        <item x="17"/>
        <item x="18"/>
        <item x="20"/>
        <item x="19"/>
        <item x="21"/>
        <item x="13"/>
        <item x="69"/>
        <item x="22"/>
        <item x="23"/>
        <item x="24"/>
        <item x="25"/>
        <item x="26"/>
        <item x="27"/>
        <item x="28"/>
        <item x="29"/>
        <item x="30"/>
        <item x="16"/>
        <item x="31"/>
        <item x="32"/>
        <item x="4"/>
        <item x="33"/>
        <item x="34"/>
        <item x="5"/>
        <item x="35"/>
        <item x="6"/>
        <item x="36"/>
        <item x="37"/>
        <item x="38"/>
        <item x="39"/>
        <item x="40"/>
        <item x="15"/>
        <item x="41"/>
        <item x="10"/>
        <item x="42"/>
        <item x="44"/>
        <item x="7"/>
        <item x="12"/>
        <item x="45"/>
        <item x="0"/>
        <item x="46"/>
        <item x="8"/>
        <item x="11"/>
        <item x="47"/>
        <item x="48"/>
        <item x="49"/>
        <item x="9"/>
        <item x="50"/>
        <item x="51"/>
        <item x="52"/>
        <item x="53"/>
        <item x="54"/>
        <item x="55"/>
        <item x="56"/>
        <item x="57"/>
        <item x="58"/>
        <item x="59"/>
        <item x="60"/>
        <item x="61"/>
        <item x="62"/>
        <item x="63"/>
        <item x="64"/>
        <item x="3"/>
        <item x="65"/>
        <item x="66"/>
        <item x="67"/>
        <item x="68"/>
        <item x="2"/>
        <item x="1"/>
        <item x="14"/>
        <item x="43"/>
      </items>
      <extLst>
        <ext xmlns:x14="http://schemas.microsoft.com/office/spreadsheetml/2009/9/main" uri="{2946ED86-A175-432a-8AC1-64E0C546D7DE}">
          <x14:pivotField fillDownLabels="1"/>
        </ext>
      </extLst>
    </pivotField>
    <pivotField compact="0" outline="0" showAll="0"/>
  </pivotFields>
  <rowFields count="2">
    <field x="14"/>
    <field x="1"/>
  </rowFields>
  <rowItems count="95">
    <i>
      <x/>
      <x/>
    </i>
    <i>
      <x v="1"/>
      <x/>
    </i>
    <i>
      <x v="2"/>
      <x/>
    </i>
    <i>
      <x v="3"/>
      <x/>
    </i>
    <i r="1">
      <x v="1"/>
    </i>
    <i>
      <x v="4"/>
      <x/>
    </i>
    <i>
      <x v="5"/>
      <x/>
    </i>
    <i>
      <x v="6"/>
      <x/>
    </i>
    <i>
      <x v="7"/>
      <x/>
    </i>
    <i>
      <x v="8"/>
      <x/>
    </i>
    <i>
      <x v="9"/>
      <x/>
    </i>
    <i>
      <x v="10"/>
      <x/>
    </i>
    <i r="1">
      <x v="1"/>
    </i>
    <i>
      <x v="11"/>
      <x/>
    </i>
    <i r="1">
      <x v="1"/>
    </i>
    <i>
      <x v="12"/>
      <x/>
    </i>
    <i>
      <x v="13"/>
      <x/>
    </i>
    <i>
      <x v="14"/>
      <x v="1"/>
    </i>
    <i>
      <x v="15"/>
      <x v="1"/>
    </i>
    <i>
      <x v="16"/>
      <x/>
    </i>
    <i r="1">
      <x v="1"/>
    </i>
    <i>
      <x v="17"/>
      <x/>
    </i>
    <i>
      <x v="18"/>
      <x/>
    </i>
    <i>
      <x v="19"/>
      <x/>
    </i>
    <i>
      <x v="20"/>
      <x/>
    </i>
    <i>
      <x v="21"/>
      <x/>
    </i>
    <i>
      <x v="22"/>
      <x/>
    </i>
    <i>
      <x v="23"/>
      <x/>
    </i>
    <i>
      <x v="24"/>
      <x/>
    </i>
    <i>
      <x v="25"/>
      <x/>
    </i>
    <i>
      <x v="26"/>
      <x/>
    </i>
    <i>
      <x v="27"/>
      <x/>
    </i>
    <i r="1">
      <x v="1"/>
    </i>
    <i>
      <x v="28"/>
      <x/>
    </i>
    <i r="1">
      <x v="1"/>
    </i>
    <i>
      <x v="29"/>
      <x/>
    </i>
    <i>
      <x v="30"/>
      <x/>
    </i>
    <i>
      <x v="31"/>
      <x/>
    </i>
    <i>
      <x v="32"/>
      <x/>
    </i>
    <i>
      <x v="33"/>
      <x/>
    </i>
    <i>
      <x v="34"/>
      <x/>
    </i>
    <i r="1">
      <x v="1"/>
    </i>
    <i>
      <x v="35"/>
      <x/>
    </i>
    <i r="1">
      <x v="1"/>
    </i>
    <i>
      <x v="36"/>
      <x/>
    </i>
    <i>
      <x v="37"/>
      <x/>
    </i>
    <i r="1">
      <x v="1"/>
    </i>
    <i>
      <x v="38"/>
      <x/>
    </i>
    <i>
      <x v="39"/>
      <x/>
    </i>
    <i>
      <x v="40"/>
      <x/>
    </i>
    <i>
      <x v="41"/>
      <x/>
    </i>
    <i r="1">
      <x v="1"/>
    </i>
    <i>
      <x v="42"/>
      <x/>
    </i>
    <i>
      <x v="43"/>
      <x/>
    </i>
    <i>
      <x v="44"/>
      <x/>
    </i>
    <i>
      <x v="45"/>
      <x/>
    </i>
    <i r="1">
      <x v="1"/>
    </i>
    <i>
      <x v="46"/>
      <x/>
    </i>
    <i r="1">
      <x v="1"/>
    </i>
    <i>
      <x v="47"/>
      <x/>
    </i>
    <i>
      <x v="48"/>
      <x/>
    </i>
    <i r="1">
      <x v="1"/>
    </i>
    <i>
      <x v="49"/>
      <x/>
    </i>
    <i r="1">
      <x v="1"/>
    </i>
    <i>
      <x v="50"/>
      <x/>
    </i>
    <i r="1">
      <x v="1"/>
    </i>
    <i>
      <x v="51"/>
      <x/>
    </i>
    <i>
      <x v="52"/>
      <x/>
    </i>
    <i>
      <x v="53"/>
      <x/>
    </i>
    <i r="1">
      <x v="1"/>
    </i>
    <i>
      <x v="54"/>
      <x/>
    </i>
    <i>
      <x v="55"/>
      <x/>
    </i>
    <i r="1">
      <x v="1"/>
    </i>
    <i>
      <x v="56"/>
      <x/>
    </i>
    <i r="1">
      <x v="1"/>
    </i>
    <i>
      <x v="57"/>
      <x/>
    </i>
    <i r="1">
      <x v="1"/>
    </i>
    <i>
      <x v="58"/>
      <x/>
    </i>
    <i r="1">
      <x v="1"/>
    </i>
    <i>
      <x v="59"/>
      <x/>
    </i>
    <i r="1">
      <x v="1"/>
    </i>
    <i>
      <x v="60"/>
      <x/>
    </i>
    <i>
      <x v="61"/>
      <x/>
    </i>
    <i>
      <x v="62"/>
      <x/>
    </i>
    <i>
      <x v="63"/>
      <x/>
    </i>
    <i>
      <x v="64"/>
      <x/>
    </i>
    <i r="1">
      <x v="1"/>
    </i>
    <i>
      <x v="65"/>
      <x/>
    </i>
    <i>
      <x v="66"/>
      <x/>
    </i>
    <i r="1">
      <x v="1"/>
    </i>
    <i>
      <x v="67"/>
      <x/>
    </i>
    <i>
      <x v="68"/>
      <x/>
    </i>
    <i>
      <x v="69"/>
      <x/>
    </i>
    <i r="1">
      <x v="1"/>
    </i>
    <i t="grand">
      <x/>
    </i>
  </rowItems>
  <colItems count="1">
    <i/>
  </colItems>
  <dataFields count="1">
    <dataField name="Suma de Valor Total" fld="12" baseField="14" baseItem="0" numFmtId="4"/>
  </dataFields>
  <formats count="262">
    <format dxfId="300">
      <pivotArea outline="0" collapsedLevelsAreSubtotals="1" fieldPosition="0">
        <references count="2">
          <reference field="1" count="1" selected="0">
            <x v="0"/>
          </reference>
          <reference field="14" count="1" selected="0">
            <x v="0"/>
          </reference>
        </references>
      </pivotArea>
    </format>
    <format dxfId="299">
      <pivotArea dataOnly="0" labelOnly="1" outline="0" fieldPosition="0">
        <references count="1">
          <reference field="14" count="1">
            <x v="0"/>
          </reference>
        </references>
      </pivotArea>
    </format>
    <format dxfId="298">
      <pivotArea dataOnly="0" labelOnly="1" outline="0" fieldPosition="0">
        <references count="2">
          <reference field="1" count="1">
            <x v="0"/>
          </reference>
          <reference field="14" count="1" selected="0">
            <x v="0"/>
          </reference>
        </references>
      </pivotArea>
    </format>
    <format dxfId="297">
      <pivotArea outline="0" collapsedLevelsAreSubtotals="1" fieldPosition="0">
        <references count="2">
          <reference field="1" count="1" selected="0">
            <x v="1"/>
          </reference>
          <reference field="14" count="1" selected="0">
            <x v="3"/>
          </reference>
        </references>
      </pivotArea>
    </format>
    <format dxfId="296">
      <pivotArea outline="0" collapsedLevelsAreSubtotals="1" fieldPosition="0">
        <references count="2">
          <reference field="1" count="1" selected="0">
            <x v="0"/>
          </reference>
          <reference field="14" count="2" selected="0">
            <x v="4"/>
            <x v="5"/>
          </reference>
        </references>
      </pivotArea>
    </format>
    <format dxfId="295">
      <pivotArea dataOnly="0" labelOnly="1" outline="0" offset="IV256" fieldPosition="0">
        <references count="1">
          <reference field="14" count="1">
            <x v="3"/>
          </reference>
        </references>
      </pivotArea>
    </format>
    <format dxfId="294">
      <pivotArea dataOnly="0" labelOnly="1" outline="0" fieldPosition="0">
        <references count="1">
          <reference field="14" count="2">
            <x v="4"/>
            <x v="5"/>
          </reference>
        </references>
      </pivotArea>
    </format>
    <format dxfId="293">
      <pivotArea dataOnly="0" labelOnly="1" outline="0" fieldPosition="0">
        <references count="2">
          <reference field="1" count="1">
            <x v="1"/>
          </reference>
          <reference field="14" count="1" selected="0">
            <x v="3"/>
          </reference>
        </references>
      </pivotArea>
    </format>
    <format dxfId="292">
      <pivotArea dataOnly="0" labelOnly="1" outline="0" fieldPosition="0">
        <references count="2">
          <reference field="1" count="1">
            <x v="0"/>
          </reference>
          <reference field="14" count="1" selected="0">
            <x v="4"/>
          </reference>
        </references>
      </pivotArea>
    </format>
    <format dxfId="291">
      <pivotArea dataOnly="0" labelOnly="1" outline="0" fieldPosition="0">
        <references count="2">
          <reference field="1" count="1">
            <x v="0"/>
          </reference>
          <reference field="14" count="1" selected="0">
            <x v="5"/>
          </reference>
        </references>
      </pivotArea>
    </format>
    <format dxfId="290">
      <pivotArea outline="0" collapsedLevelsAreSubtotals="1" fieldPosition="0">
        <references count="2">
          <reference field="1" count="1" selected="0">
            <x v="0"/>
          </reference>
          <reference field="14" count="1" selected="0">
            <x v="8"/>
          </reference>
        </references>
      </pivotArea>
    </format>
    <format dxfId="289">
      <pivotArea dataOnly="0" labelOnly="1" outline="0" fieldPosition="0">
        <references count="1">
          <reference field="14" count="1">
            <x v="8"/>
          </reference>
        </references>
      </pivotArea>
    </format>
    <format dxfId="288">
      <pivotArea dataOnly="0" labelOnly="1" outline="0" fieldPosition="0">
        <references count="2">
          <reference field="1" count="1">
            <x v="0"/>
          </reference>
          <reference field="14" count="1" selected="0">
            <x v="8"/>
          </reference>
        </references>
      </pivotArea>
    </format>
    <format dxfId="287">
      <pivotArea outline="0" collapsedLevelsAreSubtotals="1" fieldPosition="0">
        <references count="2">
          <reference field="1" count="1" selected="0">
            <x v="1"/>
          </reference>
          <reference field="14" count="1" selected="0">
            <x v="10"/>
          </reference>
        </references>
      </pivotArea>
    </format>
    <format dxfId="286">
      <pivotArea outline="0" collapsedLevelsAreSubtotals="1" fieldPosition="0">
        <references count="2">
          <reference field="1" count="0" selected="0"/>
          <reference field="14" count="1" selected="0">
            <x v="11"/>
          </reference>
        </references>
      </pivotArea>
    </format>
    <format dxfId="285">
      <pivotArea dataOnly="0" labelOnly="1" outline="0" offset="IV256" fieldPosition="0">
        <references count="1">
          <reference field="14" count="1">
            <x v="10"/>
          </reference>
        </references>
      </pivotArea>
    </format>
    <format dxfId="284">
      <pivotArea dataOnly="0" labelOnly="1" outline="0" fieldPosition="0">
        <references count="1">
          <reference field="14" count="1">
            <x v="11"/>
          </reference>
        </references>
      </pivotArea>
    </format>
    <format dxfId="283">
      <pivotArea dataOnly="0" labelOnly="1" outline="0" fieldPosition="0">
        <references count="2">
          <reference field="1" count="1">
            <x v="1"/>
          </reference>
          <reference field="14" count="1" selected="0">
            <x v="10"/>
          </reference>
        </references>
      </pivotArea>
    </format>
    <format dxfId="282">
      <pivotArea dataOnly="0" labelOnly="1" outline="0" fieldPosition="0">
        <references count="2">
          <reference field="1" count="0"/>
          <reference field="14" count="1" selected="0">
            <x v="11"/>
          </reference>
        </references>
      </pivotArea>
    </format>
    <format dxfId="281">
      <pivotArea outline="0" collapsedLevelsAreSubtotals="1" fieldPosition="0">
        <references count="2">
          <reference field="1" count="1" selected="0">
            <x v="0"/>
          </reference>
          <reference field="14" count="1" selected="0">
            <x v="13"/>
          </reference>
        </references>
      </pivotArea>
    </format>
    <format dxfId="280">
      <pivotArea dataOnly="0" labelOnly="1" outline="0" fieldPosition="0">
        <references count="1">
          <reference field="14" count="1">
            <x v="13"/>
          </reference>
        </references>
      </pivotArea>
    </format>
    <format dxfId="279">
      <pivotArea dataOnly="0" labelOnly="1" outline="0" fieldPosition="0">
        <references count="2">
          <reference field="1" count="1">
            <x v="0"/>
          </reference>
          <reference field="14" count="1" selected="0">
            <x v="13"/>
          </reference>
        </references>
      </pivotArea>
    </format>
    <format dxfId="278">
      <pivotArea outline="0" collapsedLevelsAreSubtotals="1" fieldPosition="0">
        <references count="2">
          <reference field="1" count="0" selected="0"/>
          <reference field="14" count="1" selected="0">
            <x v="16"/>
          </reference>
        </references>
      </pivotArea>
    </format>
    <format dxfId="277">
      <pivotArea dataOnly="0" labelOnly="1" outline="0" fieldPosition="0">
        <references count="1">
          <reference field="14" count="1">
            <x v="16"/>
          </reference>
        </references>
      </pivotArea>
    </format>
    <format dxfId="276">
      <pivotArea dataOnly="0" labelOnly="1" outline="0" fieldPosition="0">
        <references count="2">
          <reference field="1" count="0"/>
          <reference field="14" count="1" selected="0">
            <x v="16"/>
          </reference>
        </references>
      </pivotArea>
    </format>
    <format dxfId="275">
      <pivotArea outline="0" collapsedLevelsAreSubtotals="1" fieldPosition="0">
        <references count="2">
          <reference field="1" count="1" selected="0">
            <x v="0"/>
          </reference>
          <reference field="14" count="1" selected="0">
            <x v="18"/>
          </reference>
        </references>
      </pivotArea>
    </format>
    <format dxfId="274">
      <pivotArea dataOnly="0" labelOnly="1" outline="0" fieldPosition="0">
        <references count="1">
          <reference field="14" count="1">
            <x v="18"/>
          </reference>
        </references>
      </pivotArea>
    </format>
    <format dxfId="273">
      <pivotArea dataOnly="0" labelOnly="1" outline="0" fieldPosition="0">
        <references count="2">
          <reference field="1" count="1">
            <x v="0"/>
          </reference>
          <reference field="14" count="1" selected="0">
            <x v="18"/>
          </reference>
        </references>
      </pivotArea>
    </format>
    <format dxfId="272">
      <pivotArea outline="0" collapsedLevelsAreSubtotals="1" fieldPosition="0">
        <references count="2">
          <reference field="1" count="1" selected="0">
            <x v="0"/>
          </reference>
          <reference field="14" count="1" selected="0">
            <x v="21"/>
          </reference>
        </references>
      </pivotArea>
    </format>
    <format dxfId="271">
      <pivotArea dataOnly="0" labelOnly="1" outline="0" fieldPosition="0">
        <references count="1">
          <reference field="14" count="1">
            <x v="21"/>
          </reference>
        </references>
      </pivotArea>
    </format>
    <format dxfId="270">
      <pivotArea dataOnly="0" labelOnly="1" outline="0" fieldPosition="0">
        <references count="2">
          <reference field="1" count="1">
            <x v="0"/>
          </reference>
          <reference field="14" count="1" selected="0">
            <x v="21"/>
          </reference>
        </references>
      </pivotArea>
    </format>
    <format dxfId="269">
      <pivotArea outline="0" collapsedLevelsAreSubtotals="1" fieldPosition="0">
        <references count="2">
          <reference field="1" count="1" selected="0">
            <x v="0"/>
          </reference>
          <reference field="14" count="2" selected="0">
            <x v="25"/>
            <x v="26"/>
          </reference>
        </references>
      </pivotArea>
    </format>
    <format dxfId="268">
      <pivotArea dataOnly="0" labelOnly="1" outline="0" fieldPosition="0">
        <references count="1">
          <reference field="14" count="2">
            <x v="25"/>
            <x v="26"/>
          </reference>
        </references>
      </pivotArea>
    </format>
    <format dxfId="267">
      <pivotArea dataOnly="0" labelOnly="1" outline="0" fieldPosition="0">
        <references count="2">
          <reference field="1" count="1">
            <x v="0"/>
          </reference>
          <reference field="14" count="1" selected="0">
            <x v="25"/>
          </reference>
        </references>
      </pivotArea>
    </format>
    <format dxfId="266">
      <pivotArea dataOnly="0" labelOnly="1" outline="0" fieldPosition="0">
        <references count="2">
          <reference field="1" count="1">
            <x v="0"/>
          </reference>
          <reference field="14" count="1" selected="0">
            <x v="26"/>
          </reference>
        </references>
      </pivotArea>
    </format>
    <format dxfId="265">
      <pivotArea outline="0" collapsedLevelsAreSubtotals="1" fieldPosition="0">
        <references count="2">
          <reference field="1" count="1" selected="0">
            <x v="1"/>
          </reference>
          <reference field="14" count="1" selected="0">
            <x v="28"/>
          </reference>
        </references>
      </pivotArea>
    </format>
    <format dxfId="264">
      <pivotArea outline="0" collapsedLevelsAreSubtotals="1" fieldPosition="0">
        <references count="2">
          <reference field="1" count="1" selected="0">
            <x v="0"/>
          </reference>
          <reference field="14" count="1" selected="0">
            <x v="29"/>
          </reference>
        </references>
      </pivotArea>
    </format>
    <format dxfId="263">
      <pivotArea dataOnly="0" labelOnly="1" outline="0" offset="IV256" fieldPosition="0">
        <references count="1">
          <reference field="14" count="1">
            <x v="28"/>
          </reference>
        </references>
      </pivotArea>
    </format>
    <format dxfId="262">
      <pivotArea dataOnly="0" labelOnly="1" outline="0" fieldPosition="0">
        <references count="1">
          <reference field="14" count="1">
            <x v="29"/>
          </reference>
        </references>
      </pivotArea>
    </format>
    <format dxfId="261">
      <pivotArea dataOnly="0" labelOnly="1" outline="0" fieldPosition="0">
        <references count="2">
          <reference field="1" count="1">
            <x v="1"/>
          </reference>
          <reference field="14" count="1" selected="0">
            <x v="28"/>
          </reference>
        </references>
      </pivotArea>
    </format>
    <format dxfId="260">
      <pivotArea dataOnly="0" labelOnly="1" outline="0" fieldPosition="0">
        <references count="2">
          <reference field="1" count="1">
            <x v="0"/>
          </reference>
          <reference field="14" count="1" selected="0">
            <x v="29"/>
          </reference>
        </references>
      </pivotArea>
    </format>
    <format dxfId="259">
      <pivotArea outline="0" collapsedLevelsAreSubtotals="1" fieldPosition="0">
        <references count="2">
          <reference field="1" count="1" selected="0">
            <x v="0"/>
          </reference>
          <reference field="14" count="1" selected="0">
            <x v="31"/>
          </reference>
        </references>
      </pivotArea>
    </format>
    <format dxfId="258">
      <pivotArea dataOnly="0" labelOnly="1" outline="0" fieldPosition="0">
        <references count="1">
          <reference field="14" count="1">
            <x v="31"/>
          </reference>
        </references>
      </pivotArea>
    </format>
    <format dxfId="257">
      <pivotArea dataOnly="0" labelOnly="1" outline="0" fieldPosition="0">
        <references count="2">
          <reference field="1" count="1">
            <x v="0"/>
          </reference>
          <reference field="14" count="1" selected="0">
            <x v="31"/>
          </reference>
        </references>
      </pivotArea>
    </format>
    <format dxfId="256">
      <pivotArea outline="0" collapsedLevelsAreSubtotals="1" fieldPosition="0">
        <references count="2">
          <reference field="1" count="1" selected="0">
            <x v="1"/>
          </reference>
          <reference field="14" count="1" selected="0">
            <x v="35"/>
          </reference>
        </references>
      </pivotArea>
    </format>
    <format dxfId="255">
      <pivotArea outline="0" collapsedLevelsAreSubtotals="1" fieldPosition="0">
        <references count="2">
          <reference field="1" count="0" selected="0"/>
          <reference field="14" count="3" selected="0">
            <x v="36"/>
            <x v="37"/>
            <x v="38"/>
          </reference>
        </references>
      </pivotArea>
    </format>
    <format dxfId="254">
      <pivotArea dataOnly="0" labelOnly="1" outline="0" offset="IV256" fieldPosition="0">
        <references count="1">
          <reference field="14" count="1">
            <x v="35"/>
          </reference>
        </references>
      </pivotArea>
    </format>
    <format dxfId="253">
      <pivotArea dataOnly="0" labelOnly="1" outline="0" fieldPosition="0">
        <references count="1">
          <reference field="14" count="3">
            <x v="36"/>
            <x v="37"/>
            <x v="38"/>
          </reference>
        </references>
      </pivotArea>
    </format>
    <format dxfId="252">
      <pivotArea dataOnly="0" labelOnly="1" outline="0" fieldPosition="0">
        <references count="2">
          <reference field="1" count="1">
            <x v="1"/>
          </reference>
          <reference field="14" count="1" selected="0">
            <x v="35"/>
          </reference>
        </references>
      </pivotArea>
    </format>
    <format dxfId="251">
      <pivotArea dataOnly="0" labelOnly="1" outline="0" fieldPosition="0">
        <references count="2">
          <reference field="1" count="1">
            <x v="0"/>
          </reference>
          <reference field="14" count="1" selected="0">
            <x v="36"/>
          </reference>
        </references>
      </pivotArea>
    </format>
    <format dxfId="250">
      <pivotArea dataOnly="0" labelOnly="1" outline="0" fieldPosition="0">
        <references count="2">
          <reference field="1" count="0"/>
          <reference field="14" count="1" selected="0">
            <x v="37"/>
          </reference>
        </references>
      </pivotArea>
    </format>
    <format dxfId="249">
      <pivotArea dataOnly="0" labelOnly="1" outline="0" fieldPosition="0">
        <references count="2">
          <reference field="1" count="1">
            <x v="0"/>
          </reference>
          <reference field="14" count="1" selected="0">
            <x v="38"/>
          </reference>
        </references>
      </pivotArea>
    </format>
    <format dxfId="248">
      <pivotArea outline="0" collapsedLevelsAreSubtotals="1" fieldPosition="0">
        <references count="2">
          <reference field="1" count="1" selected="0">
            <x v="0"/>
          </reference>
          <reference field="14" count="1" selected="0">
            <x v="40"/>
          </reference>
        </references>
      </pivotArea>
    </format>
    <format dxfId="247">
      <pivotArea dataOnly="0" labelOnly="1" outline="0" fieldPosition="0">
        <references count="1">
          <reference field="14" count="1">
            <x v="40"/>
          </reference>
        </references>
      </pivotArea>
    </format>
    <format dxfId="246">
      <pivotArea dataOnly="0" labelOnly="1" outline="0" fieldPosition="0">
        <references count="2">
          <reference field="1" count="1">
            <x v="0"/>
          </reference>
          <reference field="14" count="1" selected="0">
            <x v="40"/>
          </reference>
        </references>
      </pivotArea>
    </format>
    <format dxfId="245">
      <pivotArea outline="0" collapsedLevelsAreSubtotals="1" fieldPosition="0">
        <references count="2">
          <reference field="1" count="1" selected="0">
            <x v="1"/>
          </reference>
          <reference field="14" count="1" selected="0">
            <x v="41"/>
          </reference>
        </references>
      </pivotArea>
    </format>
    <format dxfId="244">
      <pivotArea outline="0" collapsedLevelsAreSubtotals="1" fieldPosition="0">
        <references count="2">
          <reference field="1" count="1" selected="0">
            <x v="0"/>
          </reference>
          <reference field="14" count="3" selected="0">
            <x v="42"/>
            <x v="43"/>
            <x v="44"/>
          </reference>
        </references>
      </pivotArea>
    </format>
    <format dxfId="243">
      <pivotArea dataOnly="0" labelOnly="1" outline="0" offset="IV256" fieldPosition="0">
        <references count="1">
          <reference field="14" count="1">
            <x v="41"/>
          </reference>
        </references>
      </pivotArea>
    </format>
    <format dxfId="242">
      <pivotArea dataOnly="0" labelOnly="1" outline="0" fieldPosition="0">
        <references count="1">
          <reference field="14" count="3">
            <x v="42"/>
            <x v="43"/>
            <x v="44"/>
          </reference>
        </references>
      </pivotArea>
    </format>
    <format dxfId="241">
      <pivotArea dataOnly="0" labelOnly="1" outline="0" fieldPosition="0">
        <references count="2">
          <reference field="1" count="1">
            <x v="1"/>
          </reference>
          <reference field="14" count="1" selected="0">
            <x v="41"/>
          </reference>
        </references>
      </pivotArea>
    </format>
    <format dxfId="240">
      <pivotArea dataOnly="0" labelOnly="1" outline="0" fieldPosition="0">
        <references count="2">
          <reference field="1" count="1">
            <x v="0"/>
          </reference>
          <reference field="14" count="1" selected="0">
            <x v="42"/>
          </reference>
        </references>
      </pivotArea>
    </format>
    <format dxfId="239">
      <pivotArea dataOnly="0" labelOnly="1" outline="0" fieldPosition="0">
        <references count="2">
          <reference field="1" count="1">
            <x v="0"/>
          </reference>
          <reference field="14" count="1" selected="0">
            <x v="43"/>
          </reference>
        </references>
      </pivotArea>
    </format>
    <format dxfId="238">
      <pivotArea dataOnly="0" labelOnly="1" outline="0" fieldPosition="0">
        <references count="2">
          <reference field="1" count="1">
            <x v="0"/>
          </reference>
          <reference field="14" count="1" selected="0">
            <x v="44"/>
          </reference>
        </references>
      </pivotArea>
    </format>
    <format dxfId="237">
      <pivotArea outline="0" collapsedLevelsAreSubtotals="1" fieldPosition="0">
        <references count="2">
          <reference field="1" count="1" selected="0">
            <x v="1"/>
          </reference>
          <reference field="14" count="1" selected="0">
            <x v="45"/>
          </reference>
        </references>
      </pivotArea>
    </format>
    <format dxfId="236">
      <pivotArea outline="0" collapsedLevelsAreSubtotals="1" fieldPosition="0">
        <references count="2">
          <reference field="1" count="0" selected="0"/>
          <reference field="14" count="2" selected="0">
            <x v="46"/>
            <x v="47"/>
          </reference>
        </references>
      </pivotArea>
    </format>
    <format dxfId="235">
      <pivotArea dataOnly="0" labelOnly="1" outline="0" offset="IV256" fieldPosition="0">
        <references count="1">
          <reference field="14" count="1">
            <x v="45"/>
          </reference>
        </references>
      </pivotArea>
    </format>
    <format dxfId="234">
      <pivotArea dataOnly="0" labelOnly="1" outline="0" fieldPosition="0">
        <references count="1">
          <reference field="14" count="2">
            <x v="46"/>
            <x v="47"/>
          </reference>
        </references>
      </pivotArea>
    </format>
    <format dxfId="233">
      <pivotArea dataOnly="0" labelOnly="1" outline="0" fieldPosition="0">
        <references count="2">
          <reference field="1" count="1">
            <x v="1"/>
          </reference>
          <reference field="14" count="1" selected="0">
            <x v="45"/>
          </reference>
        </references>
      </pivotArea>
    </format>
    <format dxfId="232">
      <pivotArea dataOnly="0" labelOnly="1" outline="0" fieldPosition="0">
        <references count="2">
          <reference field="1" count="0"/>
          <reference field="14" count="1" selected="0">
            <x v="46"/>
          </reference>
        </references>
      </pivotArea>
    </format>
    <format dxfId="231">
      <pivotArea dataOnly="0" labelOnly="1" outline="0" fieldPosition="0">
        <references count="2">
          <reference field="1" count="1">
            <x v="0"/>
          </reference>
          <reference field="14" count="1" selected="0">
            <x v="47"/>
          </reference>
        </references>
      </pivotArea>
    </format>
    <format dxfId="230">
      <pivotArea outline="0" collapsedLevelsAreSubtotals="1" fieldPosition="0">
        <references count="2">
          <reference field="1" count="1" selected="0">
            <x v="1"/>
          </reference>
          <reference field="14" count="1" selected="0">
            <x v="48"/>
          </reference>
        </references>
      </pivotArea>
    </format>
    <format dxfId="229">
      <pivotArea outline="0" collapsedLevelsAreSubtotals="1" fieldPosition="0">
        <references count="2">
          <reference field="1" count="0" selected="0"/>
          <reference field="14" count="1" selected="0">
            <x v="49"/>
          </reference>
        </references>
      </pivotArea>
    </format>
    <format dxfId="228">
      <pivotArea dataOnly="0" labelOnly="1" outline="0" offset="IV256" fieldPosition="0">
        <references count="1">
          <reference field="14" count="1">
            <x v="48"/>
          </reference>
        </references>
      </pivotArea>
    </format>
    <format dxfId="227">
      <pivotArea dataOnly="0" labelOnly="1" outline="0" fieldPosition="0">
        <references count="1">
          <reference field="14" count="1">
            <x v="49"/>
          </reference>
        </references>
      </pivotArea>
    </format>
    <format dxfId="226">
      <pivotArea dataOnly="0" labelOnly="1" outline="0" fieldPosition="0">
        <references count="2">
          <reference field="1" count="1">
            <x v="1"/>
          </reference>
          <reference field="14" count="1" selected="0">
            <x v="48"/>
          </reference>
        </references>
      </pivotArea>
    </format>
    <format dxfId="225">
      <pivotArea dataOnly="0" labelOnly="1" outline="0" fieldPosition="0">
        <references count="2">
          <reference field="1" count="0"/>
          <reference field="14" count="1" selected="0">
            <x v="49"/>
          </reference>
        </references>
      </pivotArea>
    </format>
    <format dxfId="224">
      <pivotArea outline="0" collapsedLevelsAreSubtotals="1" fieldPosition="0">
        <references count="2">
          <reference field="1" count="1" selected="0">
            <x v="1"/>
          </reference>
          <reference field="14" count="1" selected="0">
            <x v="50"/>
          </reference>
        </references>
      </pivotArea>
    </format>
    <format dxfId="223">
      <pivotArea dataOnly="0" labelOnly="1" outline="0" offset="IV256" fieldPosition="0">
        <references count="1">
          <reference field="14" count="1">
            <x v="50"/>
          </reference>
        </references>
      </pivotArea>
    </format>
    <format dxfId="222">
      <pivotArea dataOnly="0" labelOnly="1" outline="0" fieldPosition="0">
        <references count="2">
          <reference field="1" count="1">
            <x v="1"/>
          </reference>
          <reference field="14" count="1" selected="0">
            <x v="50"/>
          </reference>
        </references>
      </pivotArea>
    </format>
    <format dxfId="221">
      <pivotArea outline="0" collapsedLevelsAreSubtotals="1" fieldPosition="0">
        <references count="2">
          <reference field="1" count="1" selected="0">
            <x v="1"/>
          </reference>
          <reference field="14" count="1" selected="0">
            <x v="53"/>
          </reference>
        </references>
      </pivotArea>
    </format>
    <format dxfId="220">
      <pivotArea outline="0" collapsedLevelsAreSubtotals="1" fieldPosition="0">
        <references count="2">
          <reference field="1" count="0" selected="0"/>
          <reference field="14" count="3" selected="0">
            <x v="54"/>
            <x v="55"/>
            <x v="56"/>
          </reference>
        </references>
      </pivotArea>
    </format>
    <format dxfId="219">
      <pivotArea dataOnly="0" labelOnly="1" outline="0" offset="IV256" fieldPosition="0">
        <references count="1">
          <reference field="14" count="1">
            <x v="53"/>
          </reference>
        </references>
      </pivotArea>
    </format>
    <format dxfId="218">
      <pivotArea dataOnly="0" labelOnly="1" outline="0" fieldPosition="0">
        <references count="1">
          <reference field="14" count="3">
            <x v="54"/>
            <x v="55"/>
            <x v="56"/>
          </reference>
        </references>
      </pivotArea>
    </format>
    <format dxfId="217">
      <pivotArea dataOnly="0" labelOnly="1" outline="0" fieldPosition="0">
        <references count="2">
          <reference field="1" count="1">
            <x v="1"/>
          </reference>
          <reference field="14" count="1" selected="0">
            <x v="53"/>
          </reference>
        </references>
      </pivotArea>
    </format>
    <format dxfId="216">
      <pivotArea dataOnly="0" labelOnly="1" outline="0" fieldPosition="0">
        <references count="2">
          <reference field="1" count="1">
            <x v="0"/>
          </reference>
          <reference field="14" count="1" selected="0">
            <x v="54"/>
          </reference>
        </references>
      </pivotArea>
    </format>
    <format dxfId="215">
      <pivotArea dataOnly="0" labelOnly="1" outline="0" fieldPosition="0">
        <references count="2">
          <reference field="1" count="0"/>
          <reference field="14" count="1" selected="0">
            <x v="55"/>
          </reference>
        </references>
      </pivotArea>
    </format>
    <format dxfId="214">
      <pivotArea dataOnly="0" labelOnly="1" outline="0" fieldPosition="0">
        <references count="2">
          <reference field="1" count="0"/>
          <reference field="14" count="1" selected="0">
            <x v="56"/>
          </reference>
        </references>
      </pivotArea>
    </format>
    <format dxfId="213">
      <pivotArea outline="0" collapsedLevelsAreSubtotals="1" fieldPosition="0">
        <references count="2">
          <reference field="1" count="1" selected="0">
            <x v="1"/>
          </reference>
          <reference field="14" count="1" selected="0">
            <x v="57"/>
          </reference>
        </references>
      </pivotArea>
    </format>
    <format dxfId="212">
      <pivotArea dataOnly="0" labelOnly="1" outline="0" offset="IV256" fieldPosition="0">
        <references count="1">
          <reference field="14" count="1">
            <x v="57"/>
          </reference>
        </references>
      </pivotArea>
    </format>
    <format dxfId="211">
      <pivotArea dataOnly="0" labelOnly="1" outline="0" fieldPosition="0">
        <references count="2">
          <reference field="1" count="1">
            <x v="1"/>
          </reference>
          <reference field="14" count="1" selected="0">
            <x v="57"/>
          </reference>
        </references>
      </pivotArea>
    </format>
    <format dxfId="210">
      <pivotArea outline="0" collapsedLevelsAreSubtotals="1" fieldPosition="0">
        <references count="2">
          <reference field="1" count="1" selected="0">
            <x v="1"/>
          </reference>
          <reference field="14" count="1" selected="0">
            <x v="59"/>
          </reference>
        </references>
      </pivotArea>
    </format>
    <format dxfId="209">
      <pivotArea outline="0" collapsedLevelsAreSubtotals="1" fieldPosition="0">
        <references count="2">
          <reference field="1" count="1" selected="0">
            <x v="0"/>
          </reference>
          <reference field="14" count="4" selected="0">
            <x v="60"/>
            <x v="61"/>
            <x v="62"/>
            <x v="63"/>
          </reference>
        </references>
      </pivotArea>
    </format>
    <format dxfId="208">
      <pivotArea dataOnly="0" labelOnly="1" outline="0" offset="IV256" fieldPosition="0">
        <references count="1">
          <reference field="14" count="1">
            <x v="59"/>
          </reference>
        </references>
      </pivotArea>
    </format>
    <format dxfId="207">
      <pivotArea dataOnly="0" labelOnly="1" outline="0" fieldPosition="0">
        <references count="1">
          <reference field="14" count="4">
            <x v="60"/>
            <x v="61"/>
            <x v="62"/>
            <x v="63"/>
          </reference>
        </references>
      </pivotArea>
    </format>
    <format dxfId="206">
      <pivotArea dataOnly="0" labelOnly="1" outline="0" fieldPosition="0">
        <references count="2">
          <reference field="1" count="1">
            <x v="1"/>
          </reference>
          <reference field="14" count="1" selected="0">
            <x v="59"/>
          </reference>
        </references>
      </pivotArea>
    </format>
    <format dxfId="205">
      <pivotArea dataOnly="0" labelOnly="1" outline="0" fieldPosition="0">
        <references count="2">
          <reference field="1" count="1">
            <x v="0"/>
          </reference>
          <reference field="14" count="1" selected="0">
            <x v="60"/>
          </reference>
        </references>
      </pivotArea>
    </format>
    <format dxfId="204">
      <pivotArea dataOnly="0" labelOnly="1" outline="0" fieldPosition="0">
        <references count="2">
          <reference field="1" count="1">
            <x v="0"/>
          </reference>
          <reference field="14" count="1" selected="0">
            <x v="61"/>
          </reference>
        </references>
      </pivotArea>
    </format>
    <format dxfId="203">
      <pivotArea dataOnly="0" labelOnly="1" outline="0" fieldPosition="0">
        <references count="2">
          <reference field="1" count="1">
            <x v="0"/>
          </reference>
          <reference field="14" count="1" selected="0">
            <x v="62"/>
          </reference>
        </references>
      </pivotArea>
    </format>
    <format dxfId="202">
      <pivotArea dataOnly="0" labelOnly="1" outline="0" fieldPosition="0">
        <references count="2">
          <reference field="1" count="1">
            <x v="0"/>
          </reference>
          <reference field="14" count="1" selected="0">
            <x v="63"/>
          </reference>
        </references>
      </pivotArea>
    </format>
    <format dxfId="201">
      <pivotArea outline="0" collapsedLevelsAreSubtotals="1" fieldPosition="0">
        <references count="2">
          <reference field="1" count="1" selected="0">
            <x v="1"/>
          </reference>
          <reference field="14" count="1" selected="0">
            <x v="64"/>
          </reference>
        </references>
      </pivotArea>
    </format>
    <format dxfId="200">
      <pivotArea outline="0" collapsedLevelsAreSubtotals="1" fieldPosition="0">
        <references count="2">
          <reference field="1" count="0" selected="0"/>
          <reference field="14" count="2" selected="0">
            <x v="65"/>
            <x v="66"/>
          </reference>
        </references>
      </pivotArea>
    </format>
    <format dxfId="199">
      <pivotArea dataOnly="0" labelOnly="1" outline="0" offset="IV256" fieldPosition="0">
        <references count="1">
          <reference field="14" count="1">
            <x v="64"/>
          </reference>
        </references>
      </pivotArea>
    </format>
    <format dxfId="198">
      <pivotArea dataOnly="0" labelOnly="1" outline="0" fieldPosition="0">
        <references count="1">
          <reference field="14" count="2">
            <x v="65"/>
            <x v="66"/>
          </reference>
        </references>
      </pivotArea>
    </format>
    <format dxfId="197">
      <pivotArea dataOnly="0" labelOnly="1" outline="0" fieldPosition="0">
        <references count="2">
          <reference field="1" count="1">
            <x v="1"/>
          </reference>
          <reference field="14" count="1" selected="0">
            <x v="64"/>
          </reference>
        </references>
      </pivotArea>
    </format>
    <format dxfId="196">
      <pivotArea dataOnly="0" labelOnly="1" outline="0" fieldPosition="0">
        <references count="2">
          <reference field="1" count="1">
            <x v="0"/>
          </reference>
          <reference field="14" count="1" selected="0">
            <x v="65"/>
          </reference>
        </references>
      </pivotArea>
    </format>
    <format dxfId="195">
      <pivotArea dataOnly="0" labelOnly="1" outline="0" fieldPosition="0">
        <references count="2">
          <reference field="1" count="0"/>
          <reference field="14" count="1" selected="0">
            <x v="66"/>
          </reference>
        </references>
      </pivotArea>
    </format>
    <format dxfId="194">
      <pivotArea outline="0" collapsedLevelsAreSubtotals="1" fieldPosition="0">
        <references count="2">
          <reference field="1" count="1" selected="0">
            <x v="0"/>
          </reference>
          <reference field="14" count="1" selected="0">
            <x v="68"/>
          </reference>
        </references>
      </pivotArea>
    </format>
    <format dxfId="193">
      <pivotArea dataOnly="0" labelOnly="1" outline="0" fieldPosition="0">
        <references count="1">
          <reference field="14" count="1">
            <x v="68"/>
          </reference>
        </references>
      </pivotArea>
    </format>
    <format dxfId="192">
      <pivotArea dataOnly="0" labelOnly="1" outline="0" fieldPosition="0">
        <references count="2">
          <reference field="1" count="1">
            <x v="0"/>
          </reference>
          <reference field="14" count="1" selected="0">
            <x v="68"/>
          </reference>
        </references>
      </pivotArea>
    </format>
    <format dxfId="191">
      <pivotArea outline="0" collapsedLevelsAreSubtotals="1" fieldPosition="0">
        <references count="2">
          <reference field="1" count="1" selected="0">
            <x v="1"/>
          </reference>
          <reference field="14" count="1" selected="0">
            <x v="69"/>
          </reference>
        </references>
      </pivotArea>
    </format>
    <format dxfId="190">
      <pivotArea dataOnly="0" labelOnly="1" outline="0" offset="IV256" fieldPosition="0">
        <references count="1">
          <reference field="14" count="1">
            <x v="69"/>
          </reference>
        </references>
      </pivotArea>
    </format>
    <format dxfId="189">
      <pivotArea dataOnly="0" labelOnly="1" outline="0" fieldPosition="0">
        <references count="2">
          <reference field="1" count="1">
            <x v="1"/>
          </reference>
          <reference field="14" count="1" selected="0">
            <x v="69"/>
          </reference>
        </references>
      </pivotArea>
    </format>
    <format dxfId="188">
      <pivotArea outline="0" collapsedLevelsAreSubtotals="1" fieldPosition="0">
        <references count="2">
          <reference field="1" count="1" selected="0">
            <x v="0"/>
          </reference>
          <reference field="14" count="1" selected="0">
            <x v="0"/>
          </reference>
        </references>
      </pivotArea>
    </format>
    <format dxfId="187">
      <pivotArea dataOnly="0" labelOnly="1" outline="0" fieldPosition="0">
        <references count="1">
          <reference field="14" count="1">
            <x v="0"/>
          </reference>
        </references>
      </pivotArea>
    </format>
    <format dxfId="186">
      <pivotArea dataOnly="0" labelOnly="1" outline="0" fieldPosition="0">
        <references count="2">
          <reference field="1" count="1">
            <x v="0"/>
          </reference>
          <reference field="14" count="1" selected="0">
            <x v="0"/>
          </reference>
        </references>
      </pivotArea>
    </format>
    <format dxfId="185">
      <pivotArea outline="0" collapsedLevelsAreSubtotals="1" fieldPosition="0">
        <references count="2">
          <reference field="1" count="1" selected="0">
            <x v="1"/>
          </reference>
          <reference field="14" count="1" selected="0">
            <x v="3"/>
          </reference>
        </references>
      </pivotArea>
    </format>
    <format dxfId="184">
      <pivotArea dataOnly="0" labelOnly="1" outline="0" offset="IV256" fieldPosition="0">
        <references count="1">
          <reference field="14" count="1">
            <x v="3"/>
          </reference>
        </references>
      </pivotArea>
    </format>
    <format dxfId="183">
      <pivotArea dataOnly="0" labelOnly="1" outline="0" fieldPosition="0">
        <references count="2">
          <reference field="1" count="1">
            <x v="1"/>
          </reference>
          <reference field="14" count="1" selected="0">
            <x v="3"/>
          </reference>
        </references>
      </pivotArea>
    </format>
    <format dxfId="182">
      <pivotArea outline="0" collapsedLevelsAreSubtotals="1" fieldPosition="0">
        <references count="2">
          <reference field="1" count="1" selected="0">
            <x v="0"/>
          </reference>
          <reference field="14" count="1" selected="0">
            <x v="4"/>
          </reference>
        </references>
      </pivotArea>
    </format>
    <format dxfId="181">
      <pivotArea dataOnly="0" labelOnly="1" outline="0" fieldPosition="0">
        <references count="1">
          <reference field="14" count="1">
            <x v="4"/>
          </reference>
        </references>
      </pivotArea>
    </format>
    <format dxfId="180">
      <pivotArea dataOnly="0" labelOnly="1" outline="0" fieldPosition="0">
        <references count="2">
          <reference field="1" count="1">
            <x v="0"/>
          </reference>
          <reference field="14" count="1" selected="0">
            <x v="4"/>
          </reference>
        </references>
      </pivotArea>
    </format>
    <format dxfId="179">
      <pivotArea outline="0" collapsedLevelsAreSubtotals="1" fieldPosition="0">
        <references count="2">
          <reference field="1" count="1" selected="0">
            <x v="0"/>
          </reference>
          <reference field="14" count="1" selected="0">
            <x v="5"/>
          </reference>
        </references>
      </pivotArea>
    </format>
    <format dxfId="178">
      <pivotArea dataOnly="0" labelOnly="1" outline="0" fieldPosition="0">
        <references count="1">
          <reference field="14" count="1">
            <x v="5"/>
          </reference>
        </references>
      </pivotArea>
    </format>
    <format dxfId="177">
      <pivotArea dataOnly="0" labelOnly="1" outline="0" fieldPosition="0">
        <references count="2">
          <reference field="1" count="1">
            <x v="0"/>
          </reference>
          <reference field="14" count="1" selected="0">
            <x v="5"/>
          </reference>
        </references>
      </pivotArea>
    </format>
    <format dxfId="176">
      <pivotArea outline="0" collapsedLevelsAreSubtotals="1" fieldPosition="0">
        <references count="2">
          <reference field="1" count="1" selected="0">
            <x v="0"/>
          </reference>
          <reference field="14" count="1" selected="0">
            <x v="8"/>
          </reference>
        </references>
      </pivotArea>
    </format>
    <format dxfId="175">
      <pivotArea dataOnly="0" labelOnly="1" outline="0" fieldPosition="0">
        <references count="1">
          <reference field="14" count="1">
            <x v="8"/>
          </reference>
        </references>
      </pivotArea>
    </format>
    <format dxfId="174">
      <pivotArea dataOnly="0" labelOnly="1" outline="0" fieldPosition="0">
        <references count="2">
          <reference field="1" count="1">
            <x v="0"/>
          </reference>
          <reference field="14" count="1" selected="0">
            <x v="8"/>
          </reference>
        </references>
      </pivotArea>
    </format>
    <format dxfId="173">
      <pivotArea outline="0" collapsedLevelsAreSubtotals="1" fieldPosition="0">
        <references count="2">
          <reference field="1" count="0" selected="0"/>
          <reference field="14" count="1" selected="0">
            <x v="10"/>
          </reference>
        </references>
      </pivotArea>
    </format>
    <format dxfId="172">
      <pivotArea dataOnly="0" labelOnly="1" outline="0" fieldPosition="0">
        <references count="1">
          <reference field="14" count="1">
            <x v="10"/>
          </reference>
        </references>
      </pivotArea>
    </format>
    <format dxfId="171">
      <pivotArea dataOnly="0" labelOnly="1" outline="0" fieldPosition="0">
        <references count="2">
          <reference field="1" count="0"/>
          <reference field="14" count="1" selected="0">
            <x v="10"/>
          </reference>
        </references>
      </pivotArea>
    </format>
    <format dxfId="170">
      <pivotArea outline="0" collapsedLevelsAreSubtotals="1" fieldPosition="0">
        <references count="2">
          <reference field="1" count="0" selected="0"/>
          <reference field="14" count="1" selected="0">
            <x v="11"/>
          </reference>
        </references>
      </pivotArea>
    </format>
    <format dxfId="169">
      <pivotArea dataOnly="0" labelOnly="1" outline="0" fieldPosition="0">
        <references count="1">
          <reference field="14" count="1">
            <x v="11"/>
          </reference>
        </references>
      </pivotArea>
    </format>
    <format dxfId="168">
      <pivotArea dataOnly="0" labelOnly="1" outline="0" fieldPosition="0">
        <references count="2">
          <reference field="1" count="0"/>
          <reference field="14" count="1" selected="0">
            <x v="11"/>
          </reference>
        </references>
      </pivotArea>
    </format>
    <format dxfId="167">
      <pivotArea outline="0" collapsedLevelsAreSubtotals="1" fieldPosition="0">
        <references count="2">
          <reference field="1" count="1" selected="0">
            <x v="0"/>
          </reference>
          <reference field="14" count="1" selected="0">
            <x v="13"/>
          </reference>
        </references>
      </pivotArea>
    </format>
    <format dxfId="166">
      <pivotArea dataOnly="0" labelOnly="1" outline="0" fieldPosition="0">
        <references count="1">
          <reference field="14" count="1">
            <x v="13"/>
          </reference>
        </references>
      </pivotArea>
    </format>
    <format dxfId="165">
      <pivotArea dataOnly="0" labelOnly="1" outline="0" fieldPosition="0">
        <references count="2">
          <reference field="1" count="1">
            <x v="0"/>
          </reference>
          <reference field="14" count="1" selected="0">
            <x v="13"/>
          </reference>
        </references>
      </pivotArea>
    </format>
    <format dxfId="164">
      <pivotArea outline="0" collapsedLevelsAreSubtotals="1" fieldPosition="0">
        <references count="2">
          <reference field="1" count="0" selected="0"/>
          <reference field="14" count="1" selected="0">
            <x v="16"/>
          </reference>
        </references>
      </pivotArea>
    </format>
    <format dxfId="163">
      <pivotArea dataOnly="0" labelOnly="1" outline="0" fieldPosition="0">
        <references count="1">
          <reference field="14" count="1">
            <x v="16"/>
          </reference>
        </references>
      </pivotArea>
    </format>
    <format dxfId="162">
      <pivotArea dataOnly="0" labelOnly="1" outline="0" fieldPosition="0">
        <references count="2">
          <reference field="1" count="0"/>
          <reference field="14" count="1" selected="0">
            <x v="16"/>
          </reference>
        </references>
      </pivotArea>
    </format>
    <format dxfId="161">
      <pivotArea outline="0" collapsedLevelsAreSubtotals="1" fieldPosition="0">
        <references count="2">
          <reference field="1" count="1" selected="0">
            <x v="0"/>
          </reference>
          <reference field="14" count="1" selected="0">
            <x v="18"/>
          </reference>
        </references>
      </pivotArea>
    </format>
    <format dxfId="160">
      <pivotArea dataOnly="0" labelOnly="1" outline="0" fieldPosition="0">
        <references count="1">
          <reference field="14" count="1">
            <x v="18"/>
          </reference>
        </references>
      </pivotArea>
    </format>
    <format dxfId="159">
      <pivotArea dataOnly="0" labelOnly="1" outline="0" fieldPosition="0">
        <references count="2">
          <reference field="1" count="1">
            <x v="0"/>
          </reference>
          <reference field="14" count="1" selected="0">
            <x v="18"/>
          </reference>
        </references>
      </pivotArea>
    </format>
    <format dxfId="158">
      <pivotArea outline="0" collapsedLevelsAreSubtotals="1" fieldPosition="0">
        <references count="2">
          <reference field="1" count="1" selected="0">
            <x v="0"/>
          </reference>
          <reference field="14" count="1" selected="0">
            <x v="21"/>
          </reference>
        </references>
      </pivotArea>
    </format>
    <format dxfId="157">
      <pivotArea dataOnly="0" labelOnly="1" outline="0" fieldPosition="0">
        <references count="1">
          <reference field="14" count="1">
            <x v="21"/>
          </reference>
        </references>
      </pivotArea>
    </format>
    <format dxfId="156">
      <pivotArea dataOnly="0" labelOnly="1" outline="0" fieldPosition="0">
        <references count="2">
          <reference field="1" count="1">
            <x v="0"/>
          </reference>
          <reference field="14" count="1" selected="0">
            <x v="21"/>
          </reference>
        </references>
      </pivotArea>
    </format>
    <format dxfId="155">
      <pivotArea outline="0" collapsedLevelsAreSubtotals="1" fieldPosition="0">
        <references count="2">
          <reference field="1" count="1" selected="0">
            <x v="0"/>
          </reference>
          <reference field="14" count="1" selected="0">
            <x v="25"/>
          </reference>
        </references>
      </pivotArea>
    </format>
    <format dxfId="154">
      <pivotArea dataOnly="0" labelOnly="1" outline="0" fieldPosition="0">
        <references count="1">
          <reference field="14" count="1">
            <x v="25"/>
          </reference>
        </references>
      </pivotArea>
    </format>
    <format dxfId="153">
      <pivotArea dataOnly="0" labelOnly="1" outline="0" fieldPosition="0">
        <references count="2">
          <reference field="1" count="1">
            <x v="0"/>
          </reference>
          <reference field="14" count="1" selected="0">
            <x v="25"/>
          </reference>
        </references>
      </pivotArea>
    </format>
    <format dxfId="152">
      <pivotArea outline="0" collapsedLevelsAreSubtotals="1" fieldPosition="0">
        <references count="2">
          <reference field="1" count="1" selected="0">
            <x v="0"/>
          </reference>
          <reference field="14" count="1" selected="0">
            <x v="26"/>
          </reference>
        </references>
      </pivotArea>
    </format>
    <format dxfId="151">
      <pivotArea dataOnly="0" labelOnly="1" outline="0" fieldPosition="0">
        <references count="1">
          <reference field="14" count="1">
            <x v="26"/>
          </reference>
        </references>
      </pivotArea>
    </format>
    <format dxfId="150">
      <pivotArea dataOnly="0" labelOnly="1" outline="0" fieldPosition="0">
        <references count="2">
          <reference field="1" count="1">
            <x v="0"/>
          </reference>
          <reference field="14" count="1" selected="0">
            <x v="26"/>
          </reference>
        </references>
      </pivotArea>
    </format>
    <format dxfId="149">
      <pivotArea outline="0" collapsedLevelsAreSubtotals="1" fieldPosition="0">
        <references count="2">
          <reference field="1" count="1" selected="0">
            <x v="1"/>
          </reference>
          <reference field="14" count="1" selected="0">
            <x v="28"/>
          </reference>
        </references>
      </pivotArea>
    </format>
    <format dxfId="148">
      <pivotArea dataOnly="0" labelOnly="1" outline="0" offset="IV256" fieldPosition="0">
        <references count="1">
          <reference field="14" count="1">
            <x v="28"/>
          </reference>
        </references>
      </pivotArea>
    </format>
    <format dxfId="147">
      <pivotArea dataOnly="0" labelOnly="1" outline="0" fieldPosition="0">
        <references count="2">
          <reference field="1" count="1">
            <x v="1"/>
          </reference>
          <reference field="14" count="1" selected="0">
            <x v="28"/>
          </reference>
        </references>
      </pivotArea>
    </format>
    <format dxfId="146">
      <pivotArea outline="0" collapsedLevelsAreSubtotals="1" fieldPosition="0">
        <references count="2">
          <reference field="1" count="1" selected="0">
            <x v="0"/>
          </reference>
          <reference field="14" count="1" selected="0">
            <x v="29"/>
          </reference>
        </references>
      </pivotArea>
    </format>
    <format dxfId="145">
      <pivotArea dataOnly="0" labelOnly="1" outline="0" fieldPosition="0">
        <references count="1">
          <reference field="14" count="1">
            <x v="29"/>
          </reference>
        </references>
      </pivotArea>
    </format>
    <format dxfId="144">
      <pivotArea dataOnly="0" labelOnly="1" outline="0" fieldPosition="0">
        <references count="2">
          <reference field="1" count="1">
            <x v="0"/>
          </reference>
          <reference field="14" count="1" selected="0">
            <x v="29"/>
          </reference>
        </references>
      </pivotArea>
    </format>
    <format dxfId="143">
      <pivotArea outline="0" collapsedLevelsAreSubtotals="1" fieldPosition="0">
        <references count="2">
          <reference field="1" count="1" selected="0">
            <x v="0"/>
          </reference>
          <reference field="14" count="1" selected="0">
            <x v="31"/>
          </reference>
        </references>
      </pivotArea>
    </format>
    <format dxfId="142">
      <pivotArea dataOnly="0" labelOnly="1" outline="0" fieldPosition="0">
        <references count="1">
          <reference field="14" count="1">
            <x v="31"/>
          </reference>
        </references>
      </pivotArea>
    </format>
    <format dxfId="141">
      <pivotArea dataOnly="0" labelOnly="1" outline="0" fieldPosition="0">
        <references count="2">
          <reference field="1" count="1">
            <x v="0"/>
          </reference>
          <reference field="14" count="1" selected="0">
            <x v="31"/>
          </reference>
        </references>
      </pivotArea>
    </format>
    <format dxfId="140">
      <pivotArea outline="0" collapsedLevelsAreSubtotals="1" fieldPosition="0">
        <references count="2">
          <reference field="1" count="1" selected="0">
            <x v="1"/>
          </reference>
          <reference field="14" count="1" selected="0">
            <x v="35"/>
          </reference>
        </references>
      </pivotArea>
    </format>
    <format dxfId="139">
      <pivotArea dataOnly="0" labelOnly="1" outline="0" offset="IV256" fieldPosition="0">
        <references count="1">
          <reference field="14" count="1">
            <x v="35"/>
          </reference>
        </references>
      </pivotArea>
    </format>
    <format dxfId="138">
      <pivotArea dataOnly="0" labelOnly="1" outline="0" fieldPosition="0">
        <references count="2">
          <reference field="1" count="1">
            <x v="1"/>
          </reference>
          <reference field="14" count="1" selected="0">
            <x v="35"/>
          </reference>
        </references>
      </pivotArea>
    </format>
    <format dxfId="137">
      <pivotArea outline="0" collapsedLevelsAreSubtotals="1" fieldPosition="0">
        <references count="2">
          <reference field="1" count="1" selected="0">
            <x v="0"/>
          </reference>
          <reference field="14" count="1" selected="0">
            <x v="36"/>
          </reference>
        </references>
      </pivotArea>
    </format>
    <format dxfId="136">
      <pivotArea dataOnly="0" labelOnly="1" outline="0" fieldPosition="0">
        <references count="1">
          <reference field="14" count="1">
            <x v="36"/>
          </reference>
        </references>
      </pivotArea>
    </format>
    <format dxfId="135">
      <pivotArea dataOnly="0" labelOnly="1" outline="0" fieldPosition="0">
        <references count="2">
          <reference field="1" count="1">
            <x v="0"/>
          </reference>
          <reference field="14" count="1" selected="0">
            <x v="36"/>
          </reference>
        </references>
      </pivotArea>
    </format>
    <format dxfId="134">
      <pivotArea outline="0" collapsedLevelsAreSubtotals="1" fieldPosition="0">
        <references count="2">
          <reference field="1" count="0" selected="0"/>
          <reference field="14" count="1" selected="0">
            <x v="37"/>
          </reference>
        </references>
      </pivotArea>
    </format>
    <format dxfId="133">
      <pivotArea dataOnly="0" labelOnly="1" outline="0" fieldPosition="0">
        <references count="1">
          <reference field="14" count="1">
            <x v="37"/>
          </reference>
        </references>
      </pivotArea>
    </format>
    <format dxfId="132">
      <pivotArea dataOnly="0" labelOnly="1" outline="0" fieldPosition="0">
        <references count="2">
          <reference field="1" count="0"/>
          <reference field="14" count="1" selected="0">
            <x v="37"/>
          </reference>
        </references>
      </pivotArea>
    </format>
    <format dxfId="131">
      <pivotArea outline="0" collapsedLevelsAreSubtotals="1" fieldPosition="0">
        <references count="2">
          <reference field="1" count="1" selected="0">
            <x v="0"/>
          </reference>
          <reference field="14" count="1" selected="0">
            <x v="38"/>
          </reference>
        </references>
      </pivotArea>
    </format>
    <format dxfId="130">
      <pivotArea dataOnly="0" labelOnly="1" outline="0" fieldPosition="0">
        <references count="1">
          <reference field="14" count="1">
            <x v="38"/>
          </reference>
        </references>
      </pivotArea>
    </format>
    <format dxfId="129">
      <pivotArea dataOnly="0" labelOnly="1" outline="0" fieldPosition="0">
        <references count="2">
          <reference field="1" count="1">
            <x v="0"/>
          </reference>
          <reference field="14" count="1" selected="0">
            <x v="38"/>
          </reference>
        </references>
      </pivotArea>
    </format>
    <format dxfId="128">
      <pivotArea outline="0" collapsedLevelsAreSubtotals="1" fieldPosition="0">
        <references count="2">
          <reference field="1" count="1" selected="0">
            <x v="0"/>
          </reference>
          <reference field="14" count="1" selected="0">
            <x v="40"/>
          </reference>
        </references>
      </pivotArea>
    </format>
    <format dxfId="127">
      <pivotArea dataOnly="0" labelOnly="1" outline="0" fieldPosition="0">
        <references count="1">
          <reference field="14" count="1">
            <x v="40"/>
          </reference>
        </references>
      </pivotArea>
    </format>
    <format dxfId="126">
      <pivotArea dataOnly="0" labelOnly="1" outline="0" fieldPosition="0">
        <references count="2">
          <reference field="1" count="1">
            <x v="0"/>
          </reference>
          <reference field="14" count="1" selected="0">
            <x v="40"/>
          </reference>
        </references>
      </pivotArea>
    </format>
    <format dxfId="125">
      <pivotArea outline="0" collapsedLevelsAreSubtotals="1" fieldPosition="0">
        <references count="2">
          <reference field="1" count="1" selected="0">
            <x v="1"/>
          </reference>
          <reference field="14" count="1" selected="0">
            <x v="41"/>
          </reference>
        </references>
      </pivotArea>
    </format>
    <format dxfId="124">
      <pivotArea dataOnly="0" labelOnly="1" outline="0" offset="IV256" fieldPosition="0">
        <references count="1">
          <reference field="14" count="1">
            <x v="41"/>
          </reference>
        </references>
      </pivotArea>
    </format>
    <format dxfId="123">
      <pivotArea dataOnly="0" labelOnly="1" outline="0" fieldPosition="0">
        <references count="2">
          <reference field="1" count="1">
            <x v="1"/>
          </reference>
          <reference field="14" count="1" selected="0">
            <x v="41"/>
          </reference>
        </references>
      </pivotArea>
    </format>
    <format dxfId="122">
      <pivotArea outline="0" collapsedLevelsAreSubtotals="1" fieldPosition="0">
        <references count="2">
          <reference field="1" count="1" selected="0">
            <x v="0"/>
          </reference>
          <reference field="14" count="1" selected="0">
            <x v="42"/>
          </reference>
        </references>
      </pivotArea>
    </format>
    <format dxfId="121">
      <pivotArea dataOnly="0" labelOnly="1" outline="0" fieldPosition="0">
        <references count="1">
          <reference field="14" count="1">
            <x v="42"/>
          </reference>
        </references>
      </pivotArea>
    </format>
    <format dxfId="120">
      <pivotArea dataOnly="0" labelOnly="1" outline="0" fieldPosition="0">
        <references count="2">
          <reference field="1" count="1">
            <x v="0"/>
          </reference>
          <reference field="14" count="1" selected="0">
            <x v="42"/>
          </reference>
        </references>
      </pivotArea>
    </format>
    <format dxfId="119">
      <pivotArea outline="0" collapsedLevelsAreSubtotals="1" fieldPosition="0">
        <references count="2">
          <reference field="1" count="1" selected="0">
            <x v="0"/>
          </reference>
          <reference field="14" count="1" selected="0">
            <x v="43"/>
          </reference>
        </references>
      </pivotArea>
    </format>
    <format dxfId="118">
      <pivotArea dataOnly="0" labelOnly="1" outline="0" fieldPosition="0">
        <references count="1">
          <reference field="14" count="1">
            <x v="43"/>
          </reference>
        </references>
      </pivotArea>
    </format>
    <format dxfId="117">
      <pivotArea dataOnly="0" labelOnly="1" outline="0" fieldPosition="0">
        <references count="2">
          <reference field="1" count="1">
            <x v="0"/>
          </reference>
          <reference field="14" count="1" selected="0">
            <x v="43"/>
          </reference>
        </references>
      </pivotArea>
    </format>
    <format dxfId="116">
      <pivotArea outline="0" collapsedLevelsAreSubtotals="1" fieldPosition="0">
        <references count="2">
          <reference field="1" count="1" selected="0">
            <x v="0"/>
          </reference>
          <reference field="14" count="1" selected="0">
            <x v="44"/>
          </reference>
        </references>
      </pivotArea>
    </format>
    <format dxfId="115">
      <pivotArea dataOnly="0" labelOnly="1" outline="0" fieldPosition="0">
        <references count="1">
          <reference field="14" count="1">
            <x v="44"/>
          </reference>
        </references>
      </pivotArea>
    </format>
    <format dxfId="114">
      <pivotArea dataOnly="0" labelOnly="1" outline="0" fieldPosition="0">
        <references count="2">
          <reference field="1" count="1">
            <x v="0"/>
          </reference>
          <reference field="14" count="1" selected="0">
            <x v="44"/>
          </reference>
        </references>
      </pivotArea>
    </format>
    <format dxfId="113">
      <pivotArea outline="0" collapsedLevelsAreSubtotals="1" fieldPosition="0">
        <references count="2">
          <reference field="1" count="0" selected="0"/>
          <reference field="14" count="1" selected="0">
            <x v="45"/>
          </reference>
        </references>
      </pivotArea>
    </format>
    <format dxfId="112">
      <pivotArea dataOnly="0" labelOnly="1" outline="0" fieldPosition="0">
        <references count="1">
          <reference field="14" count="1">
            <x v="45"/>
          </reference>
        </references>
      </pivotArea>
    </format>
    <format dxfId="111">
      <pivotArea dataOnly="0" labelOnly="1" outline="0" fieldPosition="0">
        <references count="2">
          <reference field="1" count="0"/>
          <reference field="14" count="1" selected="0">
            <x v="45"/>
          </reference>
        </references>
      </pivotArea>
    </format>
    <format dxfId="110">
      <pivotArea outline="0" collapsedLevelsAreSubtotals="1" fieldPosition="0">
        <references count="2">
          <reference field="1" count="0" selected="0"/>
          <reference field="14" count="1" selected="0">
            <x v="46"/>
          </reference>
        </references>
      </pivotArea>
    </format>
    <format dxfId="109">
      <pivotArea dataOnly="0" labelOnly="1" outline="0" fieldPosition="0">
        <references count="1">
          <reference field="14" count="1">
            <x v="46"/>
          </reference>
        </references>
      </pivotArea>
    </format>
    <format dxfId="108">
      <pivotArea dataOnly="0" labelOnly="1" outline="0" fieldPosition="0">
        <references count="2">
          <reference field="1" count="0"/>
          <reference field="14" count="1" selected="0">
            <x v="46"/>
          </reference>
        </references>
      </pivotArea>
    </format>
    <format dxfId="107">
      <pivotArea outline="0" collapsedLevelsAreSubtotals="1" fieldPosition="0">
        <references count="2">
          <reference field="1" count="1" selected="0">
            <x v="0"/>
          </reference>
          <reference field="14" count="1" selected="0">
            <x v="47"/>
          </reference>
        </references>
      </pivotArea>
    </format>
    <format dxfId="106">
      <pivotArea dataOnly="0" labelOnly="1" outline="0" fieldPosition="0">
        <references count="1">
          <reference field="14" count="1">
            <x v="47"/>
          </reference>
        </references>
      </pivotArea>
    </format>
    <format dxfId="105">
      <pivotArea dataOnly="0" labelOnly="1" outline="0" fieldPosition="0">
        <references count="2">
          <reference field="1" count="1">
            <x v="0"/>
          </reference>
          <reference field="14" count="1" selected="0">
            <x v="47"/>
          </reference>
        </references>
      </pivotArea>
    </format>
    <format dxfId="104">
      <pivotArea outline="0" collapsedLevelsAreSubtotals="1" fieldPosition="0">
        <references count="2">
          <reference field="1" count="0" selected="0"/>
          <reference field="14" count="1" selected="0">
            <x v="48"/>
          </reference>
        </references>
      </pivotArea>
    </format>
    <format dxfId="103">
      <pivotArea dataOnly="0" labelOnly="1" outline="0" fieldPosition="0">
        <references count="1">
          <reference field="14" count="1">
            <x v="48"/>
          </reference>
        </references>
      </pivotArea>
    </format>
    <format dxfId="102">
      <pivotArea dataOnly="0" labelOnly="1" outline="0" fieldPosition="0">
        <references count="2">
          <reference field="1" count="0"/>
          <reference field="14" count="1" selected="0">
            <x v="48"/>
          </reference>
        </references>
      </pivotArea>
    </format>
    <format dxfId="101">
      <pivotArea outline="0" collapsedLevelsAreSubtotals="1" fieldPosition="0">
        <references count="2">
          <reference field="1" count="0" selected="0"/>
          <reference field="14" count="1" selected="0">
            <x v="49"/>
          </reference>
        </references>
      </pivotArea>
    </format>
    <format dxfId="100">
      <pivotArea dataOnly="0" labelOnly="1" outline="0" fieldPosition="0">
        <references count="1">
          <reference field="14" count="1">
            <x v="49"/>
          </reference>
        </references>
      </pivotArea>
    </format>
    <format dxfId="99">
      <pivotArea dataOnly="0" labelOnly="1" outline="0" fieldPosition="0">
        <references count="2">
          <reference field="1" count="0"/>
          <reference field="14" count="1" selected="0">
            <x v="49"/>
          </reference>
        </references>
      </pivotArea>
    </format>
    <format dxfId="98">
      <pivotArea outline="0" collapsedLevelsAreSubtotals="1" fieldPosition="0">
        <references count="2">
          <reference field="1" count="0" selected="0"/>
          <reference field="14" count="1" selected="0">
            <x v="50"/>
          </reference>
        </references>
      </pivotArea>
    </format>
    <format dxfId="97">
      <pivotArea dataOnly="0" labelOnly="1" outline="0" fieldPosition="0">
        <references count="1">
          <reference field="14" count="1">
            <x v="50"/>
          </reference>
        </references>
      </pivotArea>
    </format>
    <format dxfId="96">
      <pivotArea dataOnly="0" labelOnly="1" outline="0" fieldPosition="0">
        <references count="2">
          <reference field="1" count="0"/>
          <reference field="14" count="1" selected="0">
            <x v="50"/>
          </reference>
        </references>
      </pivotArea>
    </format>
    <format dxfId="95">
      <pivotArea outline="0" collapsedLevelsAreSubtotals="1" fieldPosition="0">
        <references count="2">
          <reference field="1" count="0" selected="0"/>
          <reference field="14" count="1" selected="0">
            <x v="53"/>
          </reference>
        </references>
      </pivotArea>
    </format>
    <format dxfId="94">
      <pivotArea dataOnly="0" labelOnly="1" outline="0" fieldPosition="0">
        <references count="1">
          <reference field="14" count="1">
            <x v="53"/>
          </reference>
        </references>
      </pivotArea>
    </format>
    <format dxfId="93">
      <pivotArea dataOnly="0" labelOnly="1" outline="0" fieldPosition="0">
        <references count="2">
          <reference field="1" count="0"/>
          <reference field="14" count="1" selected="0">
            <x v="53"/>
          </reference>
        </references>
      </pivotArea>
    </format>
    <format dxfId="92">
      <pivotArea outline="0" collapsedLevelsAreSubtotals="1" fieldPosition="0">
        <references count="2">
          <reference field="1" count="1" selected="0">
            <x v="0"/>
          </reference>
          <reference field="14" count="1" selected="0">
            <x v="54"/>
          </reference>
        </references>
      </pivotArea>
    </format>
    <format dxfId="91">
      <pivotArea dataOnly="0" labelOnly="1" outline="0" fieldPosition="0">
        <references count="1">
          <reference field="14" count="1">
            <x v="54"/>
          </reference>
        </references>
      </pivotArea>
    </format>
    <format dxfId="90">
      <pivotArea dataOnly="0" labelOnly="1" outline="0" fieldPosition="0">
        <references count="2">
          <reference field="1" count="1">
            <x v="0"/>
          </reference>
          <reference field="14" count="1" selected="0">
            <x v="54"/>
          </reference>
        </references>
      </pivotArea>
    </format>
    <format dxfId="89">
      <pivotArea outline="0" collapsedLevelsAreSubtotals="1" fieldPosition="0">
        <references count="2">
          <reference field="1" count="0" selected="0"/>
          <reference field="14" count="1" selected="0">
            <x v="55"/>
          </reference>
        </references>
      </pivotArea>
    </format>
    <format dxfId="88">
      <pivotArea dataOnly="0" labelOnly="1" outline="0" fieldPosition="0">
        <references count="1">
          <reference field="14" count="1">
            <x v="55"/>
          </reference>
        </references>
      </pivotArea>
    </format>
    <format dxfId="87">
      <pivotArea dataOnly="0" labelOnly="1" outline="0" fieldPosition="0">
        <references count="2">
          <reference field="1" count="0"/>
          <reference field="14" count="1" selected="0">
            <x v="55"/>
          </reference>
        </references>
      </pivotArea>
    </format>
    <format dxfId="86">
      <pivotArea outline="0" collapsedLevelsAreSubtotals="1" fieldPosition="0">
        <references count="2">
          <reference field="1" count="0" selected="0"/>
          <reference field="14" count="1" selected="0">
            <x v="56"/>
          </reference>
        </references>
      </pivotArea>
    </format>
    <format dxfId="85">
      <pivotArea dataOnly="0" labelOnly="1" outline="0" fieldPosition="0">
        <references count="1">
          <reference field="14" count="1">
            <x v="56"/>
          </reference>
        </references>
      </pivotArea>
    </format>
    <format dxfId="84">
      <pivotArea dataOnly="0" labelOnly="1" outline="0" fieldPosition="0">
        <references count="2">
          <reference field="1" count="0"/>
          <reference field="14" count="1" selected="0">
            <x v="56"/>
          </reference>
        </references>
      </pivotArea>
    </format>
    <format dxfId="83">
      <pivotArea outline="0" collapsedLevelsAreSubtotals="1" fieldPosition="0">
        <references count="2">
          <reference field="1" count="0" selected="0"/>
          <reference field="14" count="1" selected="0">
            <x v="57"/>
          </reference>
        </references>
      </pivotArea>
    </format>
    <format dxfId="82">
      <pivotArea dataOnly="0" labelOnly="1" outline="0" fieldPosition="0">
        <references count="1">
          <reference field="14" count="1">
            <x v="57"/>
          </reference>
        </references>
      </pivotArea>
    </format>
    <format dxfId="81">
      <pivotArea dataOnly="0" labelOnly="1" outline="0" fieldPosition="0">
        <references count="2">
          <reference field="1" count="0"/>
          <reference field="14" count="1" selected="0">
            <x v="57"/>
          </reference>
        </references>
      </pivotArea>
    </format>
    <format dxfId="80">
      <pivotArea outline="0" collapsedLevelsAreSubtotals="1" fieldPosition="0">
        <references count="2">
          <reference field="1" count="0" selected="0"/>
          <reference field="14" count="1" selected="0">
            <x v="59"/>
          </reference>
        </references>
      </pivotArea>
    </format>
    <format dxfId="79">
      <pivotArea dataOnly="0" labelOnly="1" outline="0" fieldPosition="0">
        <references count="1">
          <reference field="14" count="1">
            <x v="59"/>
          </reference>
        </references>
      </pivotArea>
    </format>
    <format dxfId="78">
      <pivotArea dataOnly="0" labelOnly="1" outline="0" fieldPosition="0">
        <references count="2">
          <reference field="1" count="0"/>
          <reference field="14" count="1" selected="0">
            <x v="59"/>
          </reference>
        </references>
      </pivotArea>
    </format>
    <format dxfId="77">
      <pivotArea outline="0" collapsedLevelsAreSubtotals="1" fieldPosition="0">
        <references count="2">
          <reference field="1" count="1" selected="0">
            <x v="0"/>
          </reference>
          <reference field="14" count="1" selected="0">
            <x v="60"/>
          </reference>
        </references>
      </pivotArea>
    </format>
    <format dxfId="76">
      <pivotArea dataOnly="0" labelOnly="1" outline="0" fieldPosition="0">
        <references count="1">
          <reference field="14" count="1">
            <x v="60"/>
          </reference>
        </references>
      </pivotArea>
    </format>
    <format dxfId="75">
      <pivotArea dataOnly="0" labelOnly="1" outline="0" fieldPosition="0">
        <references count="2">
          <reference field="1" count="1">
            <x v="0"/>
          </reference>
          <reference field="14" count="1" selected="0">
            <x v="60"/>
          </reference>
        </references>
      </pivotArea>
    </format>
    <format dxfId="74">
      <pivotArea outline="0" collapsedLevelsAreSubtotals="1" fieldPosition="0">
        <references count="2">
          <reference field="1" count="1" selected="0">
            <x v="0"/>
          </reference>
          <reference field="14" count="1" selected="0">
            <x v="61"/>
          </reference>
        </references>
      </pivotArea>
    </format>
    <format dxfId="73">
      <pivotArea dataOnly="0" labelOnly="1" outline="0" fieldPosition="0">
        <references count="1">
          <reference field="14" count="1">
            <x v="61"/>
          </reference>
        </references>
      </pivotArea>
    </format>
    <format dxfId="72">
      <pivotArea dataOnly="0" labelOnly="1" outline="0" fieldPosition="0">
        <references count="2">
          <reference field="1" count="1">
            <x v="0"/>
          </reference>
          <reference field="14" count="1" selected="0">
            <x v="61"/>
          </reference>
        </references>
      </pivotArea>
    </format>
    <format dxfId="71">
      <pivotArea outline="0" collapsedLevelsAreSubtotals="1" fieldPosition="0">
        <references count="2">
          <reference field="1" count="1" selected="0">
            <x v="0"/>
          </reference>
          <reference field="14" count="1" selected="0">
            <x v="62"/>
          </reference>
        </references>
      </pivotArea>
    </format>
    <format dxfId="70">
      <pivotArea dataOnly="0" labelOnly="1" outline="0" fieldPosition="0">
        <references count="1">
          <reference field="14" count="1">
            <x v="62"/>
          </reference>
        </references>
      </pivotArea>
    </format>
    <format dxfId="69">
      <pivotArea dataOnly="0" labelOnly="1" outline="0" fieldPosition="0">
        <references count="2">
          <reference field="1" count="1">
            <x v="0"/>
          </reference>
          <reference field="14" count="1" selected="0">
            <x v="62"/>
          </reference>
        </references>
      </pivotArea>
    </format>
    <format dxfId="68">
      <pivotArea outline="0" collapsedLevelsAreSubtotals="1" fieldPosition="0">
        <references count="2">
          <reference field="1" count="1" selected="0">
            <x v="0"/>
          </reference>
          <reference field="14" count="1" selected="0">
            <x v="63"/>
          </reference>
        </references>
      </pivotArea>
    </format>
    <format dxfId="67">
      <pivotArea dataOnly="0" labelOnly="1" outline="0" fieldPosition="0">
        <references count="1">
          <reference field="14" count="1">
            <x v="63"/>
          </reference>
        </references>
      </pivotArea>
    </format>
    <format dxfId="66">
      <pivotArea dataOnly="0" labelOnly="1" outline="0" fieldPosition="0">
        <references count="2">
          <reference field="1" count="1">
            <x v="0"/>
          </reference>
          <reference field="14" count="1" selected="0">
            <x v="63"/>
          </reference>
        </references>
      </pivotArea>
    </format>
    <format dxfId="65">
      <pivotArea outline="0" collapsedLevelsAreSubtotals="1" fieldPosition="0">
        <references count="2">
          <reference field="1" count="0" selected="0"/>
          <reference field="14" count="1" selected="0">
            <x v="64"/>
          </reference>
        </references>
      </pivotArea>
    </format>
    <format dxfId="64">
      <pivotArea dataOnly="0" labelOnly="1" outline="0" fieldPosition="0">
        <references count="1">
          <reference field="14" count="1">
            <x v="64"/>
          </reference>
        </references>
      </pivotArea>
    </format>
    <format dxfId="63">
      <pivotArea dataOnly="0" labelOnly="1" outline="0" fieldPosition="0">
        <references count="2">
          <reference field="1" count="0"/>
          <reference field="14" count="1" selected="0">
            <x v="64"/>
          </reference>
        </references>
      </pivotArea>
    </format>
    <format dxfId="62">
      <pivotArea outline="0" collapsedLevelsAreSubtotals="1" fieldPosition="0">
        <references count="2">
          <reference field="1" count="1" selected="0">
            <x v="0"/>
          </reference>
          <reference field="14" count="1" selected="0">
            <x v="65"/>
          </reference>
        </references>
      </pivotArea>
    </format>
    <format dxfId="61">
      <pivotArea dataOnly="0" labelOnly="1" outline="0" fieldPosition="0">
        <references count="1">
          <reference field="14" count="1">
            <x v="65"/>
          </reference>
        </references>
      </pivotArea>
    </format>
    <format dxfId="60">
      <pivotArea dataOnly="0" labelOnly="1" outline="0" fieldPosition="0">
        <references count="2">
          <reference field="1" count="1">
            <x v="0"/>
          </reference>
          <reference field="14" count="1" selected="0">
            <x v="65"/>
          </reference>
        </references>
      </pivotArea>
    </format>
    <format dxfId="59">
      <pivotArea outline="0" collapsedLevelsAreSubtotals="1" fieldPosition="0">
        <references count="2">
          <reference field="1" count="0" selected="0"/>
          <reference field="14" count="1" selected="0">
            <x v="66"/>
          </reference>
        </references>
      </pivotArea>
    </format>
    <format dxfId="58">
      <pivotArea dataOnly="0" labelOnly="1" outline="0" fieldPosition="0">
        <references count="1">
          <reference field="14" count="1">
            <x v="66"/>
          </reference>
        </references>
      </pivotArea>
    </format>
    <format dxfId="57">
      <pivotArea dataOnly="0" labelOnly="1" outline="0" fieldPosition="0">
        <references count="2">
          <reference field="1" count="0"/>
          <reference field="14" count="1" selected="0">
            <x v="66"/>
          </reference>
        </references>
      </pivotArea>
    </format>
    <format dxfId="56">
      <pivotArea outline="0" collapsedLevelsAreSubtotals="1" fieldPosition="0">
        <references count="2">
          <reference field="1" count="1" selected="0">
            <x v="0"/>
          </reference>
          <reference field="14" count="1" selected="0">
            <x v="68"/>
          </reference>
        </references>
      </pivotArea>
    </format>
    <format dxfId="55">
      <pivotArea dataOnly="0" labelOnly="1" outline="0" fieldPosition="0">
        <references count="1">
          <reference field="14" count="1">
            <x v="68"/>
          </reference>
        </references>
      </pivotArea>
    </format>
    <format dxfId="54">
      <pivotArea dataOnly="0" labelOnly="1" outline="0" fieldPosition="0">
        <references count="2">
          <reference field="1" count="1">
            <x v="0"/>
          </reference>
          <reference field="14" count="1" selected="0">
            <x v="68"/>
          </reference>
        </references>
      </pivotArea>
    </format>
    <format dxfId="53">
      <pivotArea outline="0" collapsedLevelsAreSubtotals="1" fieldPosition="0">
        <references count="2">
          <reference field="1" count="1" selected="0">
            <x v="1"/>
          </reference>
          <reference field="14" count="1" selected="0">
            <x v="69"/>
          </reference>
        </references>
      </pivotArea>
    </format>
    <format dxfId="52">
      <pivotArea dataOnly="0" labelOnly="1" outline="0" offset="IV256" fieldPosition="0">
        <references count="1">
          <reference field="14" count="1">
            <x v="69"/>
          </reference>
        </references>
      </pivotArea>
    </format>
    <format dxfId="51">
      <pivotArea dataOnly="0" labelOnly="1" outline="0" fieldPosition="0">
        <references count="2">
          <reference field="1" count="1">
            <x v="1"/>
          </reference>
          <reference field="14" count="1" selected="0">
            <x v="69"/>
          </reference>
        </references>
      </pivotArea>
    </format>
    <format dxfId="50">
      <pivotArea outline="0" collapsedLevelsAreSubtotals="1" fieldPosition="0">
        <references count="2">
          <reference field="1" count="1" selected="0">
            <x v="1"/>
          </reference>
          <reference field="14" count="1" selected="0">
            <x v="14"/>
          </reference>
        </references>
      </pivotArea>
    </format>
    <format dxfId="49">
      <pivotArea dataOnly="0" labelOnly="1" outline="0" fieldPosition="0">
        <references count="1">
          <reference field="14" count="1">
            <x v="14"/>
          </reference>
        </references>
      </pivotArea>
    </format>
    <format dxfId="48">
      <pivotArea dataOnly="0" labelOnly="1" outline="0" fieldPosition="0">
        <references count="2">
          <reference field="1" count="1">
            <x v="1"/>
          </reference>
          <reference field="14" count="1" selected="0">
            <x v="14"/>
          </reference>
        </references>
      </pivotArea>
    </format>
    <format dxfId="47">
      <pivotArea outline="0" collapsedLevelsAreSubtotals="1" fieldPosition="0">
        <references count="2">
          <reference field="1" count="1" selected="0">
            <x v="1"/>
          </reference>
          <reference field="14" count="1" selected="0">
            <x v="34"/>
          </reference>
        </references>
      </pivotArea>
    </format>
    <format dxfId="46">
      <pivotArea dataOnly="0" labelOnly="1" outline="0" offset="IV256" fieldPosition="0">
        <references count="1">
          <reference field="14" count="1">
            <x v="34"/>
          </reference>
        </references>
      </pivotArea>
    </format>
    <format dxfId="45">
      <pivotArea dataOnly="0" labelOnly="1" outline="0" fieldPosition="0">
        <references count="2">
          <reference field="1" count="1">
            <x v="1"/>
          </reference>
          <reference field="14" count="1" selected="0">
            <x v="34"/>
          </reference>
        </references>
      </pivotArea>
    </format>
    <format dxfId="44">
      <pivotArea outline="0" collapsedLevelsAreSubtotals="1" fieldPosition="0">
        <references count="2">
          <reference field="1" count="1" selected="0">
            <x v="1"/>
          </reference>
          <reference field="14" count="1" selected="0">
            <x v="14"/>
          </reference>
        </references>
      </pivotArea>
    </format>
    <format dxfId="43">
      <pivotArea dataOnly="0" labelOnly="1" outline="0" fieldPosition="0">
        <references count="1">
          <reference field="14" count="1">
            <x v="14"/>
          </reference>
        </references>
      </pivotArea>
    </format>
    <format dxfId="42">
      <pivotArea dataOnly="0" labelOnly="1" outline="0" fieldPosition="0">
        <references count="2">
          <reference field="1" count="1">
            <x v="1"/>
          </reference>
          <reference field="14" count="1" selected="0">
            <x v="14"/>
          </reference>
        </references>
      </pivotArea>
    </format>
    <format dxfId="41">
      <pivotArea outline="0" collapsedLevelsAreSubtotals="1" fieldPosition="0">
        <references count="2">
          <reference field="1" count="1" selected="0">
            <x v="1"/>
          </reference>
          <reference field="14" count="1" selected="0">
            <x v="34"/>
          </reference>
        </references>
      </pivotArea>
    </format>
    <format dxfId="40">
      <pivotArea dataOnly="0" labelOnly="1" outline="0" offset="IV256" fieldPosition="0">
        <references count="1">
          <reference field="14" count="1">
            <x v="34"/>
          </reference>
        </references>
      </pivotArea>
    </format>
    <format dxfId="39">
      <pivotArea dataOnly="0" labelOnly="1" outline="0" fieldPosition="0">
        <references count="2">
          <reference field="1" count="1">
            <x v="1"/>
          </reference>
          <reference field="14" count="1" selected="0">
            <x v="3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2" cacheId="5"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3:B74" firstHeaderRow="1" firstDataRow="1" firstDataCol="1"/>
  <pivotFields count="16">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axis="axisRow" showAll="0">
      <items count="71">
        <item x="17"/>
        <item x="18"/>
        <item x="20"/>
        <item x="19"/>
        <item x="21"/>
        <item x="13"/>
        <item x="69"/>
        <item x="22"/>
        <item x="23"/>
        <item x="24"/>
        <item x="25"/>
        <item x="26"/>
        <item x="27"/>
        <item x="28"/>
        <item x="29"/>
        <item x="30"/>
        <item x="16"/>
        <item x="31"/>
        <item x="32"/>
        <item x="4"/>
        <item x="33"/>
        <item x="34"/>
        <item x="5"/>
        <item x="35"/>
        <item x="6"/>
        <item x="36"/>
        <item x="37"/>
        <item x="38"/>
        <item x="39"/>
        <item x="40"/>
        <item x="15"/>
        <item x="41"/>
        <item x="10"/>
        <item x="42"/>
        <item x="44"/>
        <item x="7"/>
        <item x="12"/>
        <item x="45"/>
        <item x="0"/>
        <item x="46"/>
        <item x="8"/>
        <item x="11"/>
        <item x="47"/>
        <item x="48"/>
        <item x="49"/>
        <item x="9"/>
        <item x="50"/>
        <item x="51"/>
        <item x="52"/>
        <item x="53"/>
        <item x="54"/>
        <item x="55"/>
        <item x="56"/>
        <item x="57"/>
        <item x="58"/>
        <item x="59"/>
        <item x="60"/>
        <item x="61"/>
        <item x="62"/>
        <item x="63"/>
        <item x="64"/>
        <item x="3"/>
        <item x="65"/>
        <item x="66"/>
        <item x="67"/>
        <item x="68"/>
        <item x="2"/>
        <item x="1"/>
        <item x="14"/>
        <item x="43"/>
        <item t="default"/>
      </items>
    </pivotField>
    <pivotField showAll="0"/>
  </pivotFields>
  <rowFields count="1">
    <field x="14"/>
  </rowFields>
  <rowItems count="7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t="grand">
      <x/>
    </i>
  </rowItems>
  <colItems count="1">
    <i/>
  </colItems>
  <dataFields count="1">
    <dataField name="Suma de Valor Total" fld="12" baseField="14" baseItem="0" numFmtId="4"/>
  </dataFields>
  <formats count="74">
    <format dxfId="374">
      <pivotArea collapsedLevelsAreSubtotals="1" fieldPosition="0">
        <references count="1">
          <reference field="14" count="1">
            <x v="0"/>
          </reference>
        </references>
      </pivotArea>
    </format>
    <format dxfId="373">
      <pivotArea dataOnly="0" labelOnly="1" fieldPosition="0">
        <references count="1">
          <reference field="14" count="1">
            <x v="0"/>
          </reference>
        </references>
      </pivotArea>
    </format>
    <format dxfId="372">
      <pivotArea collapsedLevelsAreSubtotals="1" fieldPosition="0">
        <references count="1">
          <reference field="14" count="1">
            <x v="4"/>
          </reference>
        </references>
      </pivotArea>
    </format>
    <format dxfId="371">
      <pivotArea dataOnly="0" labelOnly="1" fieldPosition="0">
        <references count="1">
          <reference field="14" count="1">
            <x v="4"/>
          </reference>
        </references>
      </pivotArea>
    </format>
    <format dxfId="370">
      <pivotArea collapsedLevelsAreSubtotals="1" fieldPosition="0">
        <references count="1">
          <reference field="14" count="1">
            <x v="5"/>
          </reference>
        </references>
      </pivotArea>
    </format>
    <format dxfId="369">
      <pivotArea dataOnly="0" labelOnly="1" fieldPosition="0">
        <references count="1">
          <reference field="14" count="1">
            <x v="5"/>
          </reference>
        </references>
      </pivotArea>
    </format>
    <format dxfId="368">
      <pivotArea collapsedLevelsAreSubtotals="1" fieldPosition="0">
        <references count="1">
          <reference field="14" count="1">
            <x v="6"/>
          </reference>
        </references>
      </pivotArea>
    </format>
    <format dxfId="367">
      <pivotArea dataOnly="0" labelOnly="1" fieldPosition="0">
        <references count="1">
          <reference field="14" count="1">
            <x v="6"/>
          </reference>
        </references>
      </pivotArea>
    </format>
    <format dxfId="366">
      <pivotArea collapsedLevelsAreSubtotals="1" fieldPosition="0">
        <references count="1">
          <reference field="14" count="1">
            <x v="9"/>
          </reference>
        </references>
      </pivotArea>
    </format>
    <format dxfId="365">
      <pivotArea dataOnly="0" labelOnly="1" fieldPosition="0">
        <references count="1">
          <reference field="14" count="1">
            <x v="9"/>
          </reference>
        </references>
      </pivotArea>
    </format>
    <format dxfId="364">
      <pivotArea collapsedLevelsAreSubtotals="1" fieldPosition="0">
        <references count="1">
          <reference field="14" count="2">
            <x v="11"/>
            <x v="12"/>
          </reference>
        </references>
      </pivotArea>
    </format>
    <format dxfId="363">
      <pivotArea dataOnly="0" labelOnly="1" fieldPosition="0">
        <references count="1">
          <reference field="14" count="2">
            <x v="11"/>
            <x v="12"/>
          </reference>
        </references>
      </pivotArea>
    </format>
    <format dxfId="362">
      <pivotArea collapsedLevelsAreSubtotals="1" fieldPosition="0">
        <references count="1">
          <reference field="14" count="2">
            <x v="13"/>
            <x v="14"/>
          </reference>
        </references>
      </pivotArea>
    </format>
    <format dxfId="361">
      <pivotArea dataOnly="0" labelOnly="1" fieldPosition="0">
        <references count="1">
          <reference field="14" count="2">
            <x v="13"/>
            <x v="14"/>
          </reference>
        </references>
      </pivotArea>
    </format>
    <format dxfId="360">
      <pivotArea collapsedLevelsAreSubtotals="1" fieldPosition="0">
        <references count="1">
          <reference field="14" count="1">
            <x v="16"/>
          </reference>
        </references>
      </pivotArea>
    </format>
    <format dxfId="359">
      <pivotArea dataOnly="0" labelOnly="1" fieldPosition="0">
        <references count="1">
          <reference field="14" count="1">
            <x v="16"/>
          </reference>
        </references>
      </pivotArea>
    </format>
    <format dxfId="358">
      <pivotArea collapsedLevelsAreSubtotals="1" fieldPosition="0">
        <references count="1">
          <reference field="14" count="2">
            <x v="19"/>
            <x v="20"/>
          </reference>
        </references>
      </pivotArea>
    </format>
    <format dxfId="357">
      <pivotArea dataOnly="0" labelOnly="1" fieldPosition="0">
        <references count="1">
          <reference field="14" count="2">
            <x v="19"/>
            <x v="20"/>
          </reference>
        </references>
      </pivotArea>
    </format>
    <format dxfId="356">
      <pivotArea collapsedLevelsAreSubtotals="1" fieldPosition="0">
        <references count="1">
          <reference field="14" count="1">
            <x v="22"/>
          </reference>
        </references>
      </pivotArea>
    </format>
    <format dxfId="355">
      <pivotArea dataOnly="0" labelOnly="1" fieldPosition="0">
        <references count="1">
          <reference field="14" count="1">
            <x v="22"/>
          </reference>
        </references>
      </pivotArea>
    </format>
    <format dxfId="354">
      <pivotArea collapsedLevelsAreSubtotals="1" fieldPosition="0">
        <references count="1">
          <reference field="14" count="1">
            <x v="25"/>
          </reference>
        </references>
      </pivotArea>
    </format>
    <format dxfId="353">
      <pivotArea dataOnly="0" labelOnly="1" fieldPosition="0">
        <references count="1">
          <reference field="14" count="1">
            <x v="25"/>
          </reference>
        </references>
      </pivotArea>
    </format>
    <format dxfId="352">
      <pivotArea collapsedLevelsAreSubtotals="1" fieldPosition="0">
        <references count="1">
          <reference field="14" count="1">
            <x v="29"/>
          </reference>
        </references>
      </pivotArea>
    </format>
    <format dxfId="351">
      <pivotArea dataOnly="0" labelOnly="1" fieldPosition="0">
        <references count="1">
          <reference field="14" count="1">
            <x v="29"/>
          </reference>
        </references>
      </pivotArea>
    </format>
    <format dxfId="350">
      <pivotArea collapsedLevelsAreSubtotals="1" fieldPosition="0">
        <references count="1">
          <reference field="14" count="1">
            <x v="30"/>
          </reference>
        </references>
      </pivotArea>
    </format>
    <format dxfId="349">
      <pivotArea dataOnly="0" labelOnly="1" fieldPosition="0">
        <references count="1">
          <reference field="14" count="1">
            <x v="30"/>
          </reference>
        </references>
      </pivotArea>
    </format>
    <format dxfId="348">
      <pivotArea collapsedLevelsAreSubtotals="1" fieldPosition="0">
        <references count="1">
          <reference field="14" count="1">
            <x v="34"/>
          </reference>
        </references>
      </pivotArea>
    </format>
    <format dxfId="347">
      <pivotArea dataOnly="0" labelOnly="1" fieldPosition="0">
        <references count="1">
          <reference field="14" count="1">
            <x v="34"/>
          </reference>
        </references>
      </pivotArea>
    </format>
    <format dxfId="346">
      <pivotArea collapsedLevelsAreSubtotals="1" fieldPosition="0">
        <references count="1">
          <reference field="14" count="1">
            <x v="35"/>
          </reference>
        </references>
      </pivotArea>
    </format>
    <format dxfId="345">
      <pivotArea dataOnly="0" labelOnly="1" fieldPosition="0">
        <references count="1">
          <reference field="14" count="1">
            <x v="35"/>
          </reference>
        </references>
      </pivotArea>
    </format>
    <format dxfId="344">
      <pivotArea collapsedLevelsAreSubtotals="1" fieldPosition="0">
        <references count="1">
          <reference field="14" count="1">
            <x v="37"/>
          </reference>
        </references>
      </pivotArea>
    </format>
    <format dxfId="343">
      <pivotArea dataOnly="0" labelOnly="1" fieldPosition="0">
        <references count="1">
          <reference field="14" count="1">
            <x v="37"/>
          </reference>
        </references>
      </pivotArea>
    </format>
    <format dxfId="342">
      <pivotArea collapsedLevelsAreSubtotals="1" fieldPosition="0">
        <references count="1">
          <reference field="14" count="1">
            <x v="43"/>
          </reference>
        </references>
      </pivotArea>
    </format>
    <format dxfId="341">
      <pivotArea dataOnly="0" labelOnly="1" fieldPosition="0">
        <references count="1">
          <reference field="14" count="1">
            <x v="43"/>
          </reference>
        </references>
      </pivotArea>
    </format>
    <format dxfId="340">
      <pivotArea collapsedLevelsAreSubtotals="1" fieldPosition="0">
        <references count="1">
          <reference field="14" count="1">
            <x v="44"/>
          </reference>
        </references>
      </pivotArea>
    </format>
    <format dxfId="339">
      <pivotArea dataOnly="0" labelOnly="1" fieldPosition="0">
        <references count="1">
          <reference field="14" count="1">
            <x v="44"/>
          </reference>
        </references>
      </pivotArea>
    </format>
    <format dxfId="338">
      <pivotArea collapsedLevelsAreSubtotals="1" fieldPosition="0">
        <references count="1">
          <reference field="14" count="2">
            <x v="45"/>
            <x v="46"/>
          </reference>
        </references>
      </pivotArea>
    </format>
    <format dxfId="337">
      <pivotArea dataOnly="0" labelOnly="1" fieldPosition="0">
        <references count="1">
          <reference field="14" count="2">
            <x v="45"/>
            <x v="46"/>
          </reference>
        </references>
      </pivotArea>
    </format>
    <format dxfId="336">
      <pivotArea collapsedLevelsAreSubtotals="1" fieldPosition="0">
        <references count="1">
          <reference field="14" count="1">
            <x v="47"/>
          </reference>
        </references>
      </pivotArea>
    </format>
    <format dxfId="335">
      <pivotArea dataOnly="0" labelOnly="1" fieldPosition="0">
        <references count="1">
          <reference field="14" count="1">
            <x v="47"/>
          </reference>
        </references>
      </pivotArea>
    </format>
    <format dxfId="334">
      <pivotArea collapsedLevelsAreSubtotals="1" fieldPosition="0">
        <references count="1">
          <reference field="14" count="1">
            <x v="49"/>
          </reference>
        </references>
      </pivotArea>
    </format>
    <format dxfId="333">
      <pivotArea dataOnly="0" labelOnly="1" fieldPosition="0">
        <references count="1">
          <reference field="14" count="1">
            <x v="49"/>
          </reference>
        </references>
      </pivotArea>
    </format>
    <format dxfId="332">
      <pivotArea collapsedLevelsAreSubtotals="1" fieldPosition="0">
        <references count="1">
          <reference field="14" count="1">
            <x v="51"/>
          </reference>
        </references>
      </pivotArea>
    </format>
    <format dxfId="331">
      <pivotArea dataOnly="0" labelOnly="1" fieldPosition="0">
        <references count="1">
          <reference field="14" count="1">
            <x v="51"/>
          </reference>
        </references>
      </pivotArea>
    </format>
    <format dxfId="330">
      <pivotArea collapsedLevelsAreSubtotals="1" fieldPosition="0">
        <references count="1">
          <reference field="14" count="1">
            <x v="52"/>
          </reference>
        </references>
      </pivotArea>
    </format>
    <format dxfId="329">
      <pivotArea dataOnly="0" labelOnly="1" fieldPosition="0">
        <references count="1">
          <reference field="14" count="1">
            <x v="52"/>
          </reference>
        </references>
      </pivotArea>
    </format>
    <format dxfId="328">
      <pivotArea collapsedLevelsAreSubtotals="1" fieldPosition="0">
        <references count="1">
          <reference field="14" count="1">
            <x v="53"/>
          </reference>
        </references>
      </pivotArea>
    </format>
    <format dxfId="327">
      <pivotArea dataOnly="0" labelOnly="1" fieldPosition="0">
        <references count="1">
          <reference field="14" count="1">
            <x v="53"/>
          </reference>
        </references>
      </pivotArea>
    </format>
    <format dxfId="326">
      <pivotArea collapsedLevelsAreSubtotals="1" fieldPosition="0">
        <references count="1">
          <reference field="14" count="1">
            <x v="54"/>
          </reference>
        </references>
      </pivotArea>
    </format>
    <format dxfId="325">
      <pivotArea dataOnly="0" labelOnly="1" fieldPosition="0">
        <references count="1">
          <reference field="14" count="1">
            <x v="54"/>
          </reference>
        </references>
      </pivotArea>
    </format>
    <format dxfId="324">
      <pivotArea collapsedLevelsAreSubtotals="1" fieldPosition="0">
        <references count="1">
          <reference field="14" count="2">
            <x v="55"/>
            <x v="56"/>
          </reference>
        </references>
      </pivotArea>
    </format>
    <format dxfId="323">
      <pivotArea dataOnly="0" labelOnly="1" fieldPosition="0">
        <references count="1">
          <reference field="14" count="2">
            <x v="55"/>
            <x v="56"/>
          </reference>
        </references>
      </pivotArea>
    </format>
    <format dxfId="322">
      <pivotArea collapsedLevelsAreSubtotals="1" fieldPosition="0">
        <references count="1">
          <reference field="14" count="2">
            <x v="57"/>
            <x v="58"/>
          </reference>
        </references>
      </pivotArea>
    </format>
    <format dxfId="321">
      <pivotArea dataOnly="0" labelOnly="1" fieldPosition="0">
        <references count="1">
          <reference field="14" count="2">
            <x v="57"/>
            <x v="58"/>
          </reference>
        </references>
      </pivotArea>
    </format>
    <format dxfId="320">
      <pivotArea collapsedLevelsAreSubtotals="1" fieldPosition="0">
        <references count="1">
          <reference field="14" count="1">
            <x v="59"/>
          </reference>
        </references>
      </pivotArea>
    </format>
    <format dxfId="319">
      <pivotArea dataOnly="0" labelOnly="1" fieldPosition="0">
        <references count="1">
          <reference field="14" count="1">
            <x v="59"/>
          </reference>
        </references>
      </pivotArea>
    </format>
    <format dxfId="318">
      <pivotArea collapsedLevelsAreSubtotals="1" fieldPosition="0">
        <references count="1">
          <reference field="14" count="2">
            <x v="60"/>
            <x v="61"/>
          </reference>
        </references>
      </pivotArea>
    </format>
    <format dxfId="317">
      <pivotArea dataOnly="0" labelOnly="1" fieldPosition="0">
        <references count="1">
          <reference field="14" count="2">
            <x v="60"/>
            <x v="61"/>
          </reference>
        </references>
      </pivotArea>
    </format>
    <format dxfId="316">
      <pivotArea collapsedLevelsAreSubtotals="1" fieldPosition="0">
        <references count="1">
          <reference field="14" count="2">
            <x v="62"/>
            <x v="63"/>
          </reference>
        </references>
      </pivotArea>
    </format>
    <format dxfId="315">
      <pivotArea dataOnly="0" labelOnly="1" fieldPosition="0">
        <references count="1">
          <reference field="14" count="2">
            <x v="62"/>
            <x v="63"/>
          </reference>
        </references>
      </pivotArea>
    </format>
    <format dxfId="314">
      <pivotArea collapsedLevelsAreSubtotals="1" fieldPosition="0">
        <references count="1">
          <reference field="14" count="2">
            <x v="64"/>
            <x v="65"/>
          </reference>
        </references>
      </pivotArea>
    </format>
    <format dxfId="313">
      <pivotArea dataOnly="0" labelOnly="1" fieldPosition="0">
        <references count="1">
          <reference field="14" count="2">
            <x v="64"/>
            <x v="65"/>
          </reference>
        </references>
      </pivotArea>
    </format>
    <format dxfId="312">
      <pivotArea collapsedLevelsAreSubtotals="1" fieldPosition="0">
        <references count="1">
          <reference field="14" count="2">
            <x v="68"/>
            <x v="69"/>
          </reference>
        </references>
      </pivotArea>
    </format>
    <format dxfId="311">
      <pivotArea dataOnly="0" labelOnly="1" fieldPosition="0">
        <references count="1">
          <reference field="14" count="2">
            <x v="68"/>
            <x v="69"/>
          </reference>
        </references>
      </pivotArea>
    </format>
    <format dxfId="310">
      <pivotArea grandRow="1" outline="0" collapsedLevelsAreSubtotals="1" fieldPosition="0"/>
    </format>
    <format dxfId="309">
      <pivotArea dataOnly="0" labelOnly="1" grandRow="1" outline="0" fieldPosition="0"/>
    </format>
    <format dxfId="308">
      <pivotArea collapsedLevelsAreSubtotals="1" fieldPosition="0">
        <references count="1">
          <reference field="14" count="1">
            <x v="17"/>
          </reference>
        </references>
      </pivotArea>
    </format>
    <format dxfId="307">
      <pivotArea dataOnly="0" labelOnly="1" fieldPosition="0">
        <references count="1">
          <reference field="14" count="1">
            <x v="17"/>
          </reference>
        </references>
      </pivotArea>
    </format>
    <format dxfId="306">
      <pivotArea collapsedLevelsAreSubtotals="1" fieldPosition="0">
        <references count="1">
          <reference field="14" count="1">
            <x v="41"/>
          </reference>
        </references>
      </pivotArea>
    </format>
    <format dxfId="305">
      <pivotArea dataOnly="0" labelOnly="1" fieldPosition="0">
        <references count="1">
          <reference field="14" count="1">
            <x v="41"/>
          </reference>
        </references>
      </pivotArea>
    </format>
    <format dxfId="304">
      <pivotArea collapsedLevelsAreSubtotals="1" fieldPosition="0">
        <references count="1">
          <reference field="14" count="1">
            <x v="17"/>
          </reference>
        </references>
      </pivotArea>
    </format>
    <format dxfId="303">
      <pivotArea dataOnly="0" labelOnly="1" fieldPosition="0">
        <references count="1">
          <reference field="14" count="1">
            <x v="17"/>
          </reference>
        </references>
      </pivotArea>
    </format>
    <format dxfId="302">
      <pivotArea collapsedLevelsAreSubtotals="1" fieldPosition="0">
        <references count="1">
          <reference field="14" count="1">
            <x v="41"/>
          </reference>
        </references>
      </pivotArea>
    </format>
    <format dxfId="301">
      <pivotArea dataOnly="0" labelOnly="1" fieldPosition="0">
        <references count="1">
          <reference field="14" count="1">
            <x v="4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3" cacheId="6"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A3:C6" firstHeaderRow="0" firstDataRow="1" firstDataCol="1"/>
  <pivotFields count="16">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dataField="1" showAll="0"/>
    <pivotField axis="axisRow" showAll="0">
      <items count="3">
        <item x="1"/>
        <item x="0"/>
        <item t="default"/>
      </items>
    </pivotField>
  </pivotFields>
  <rowFields count="1">
    <field x="15"/>
  </rowFields>
  <rowItems count="3">
    <i>
      <x/>
    </i>
    <i>
      <x v="1"/>
    </i>
    <i t="grand">
      <x/>
    </i>
  </rowItems>
  <colFields count="1">
    <field x="-2"/>
  </colFields>
  <colItems count="2">
    <i>
      <x/>
    </i>
    <i i="1">
      <x v="1"/>
    </i>
  </colItems>
  <dataFields count="2">
    <dataField name="Cuenta de No de contrato " fld="14" subtotal="count" baseField="0" baseItem="0"/>
    <dataField name="Suma de Valor Total" fld="12" baseField="15"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800-000002000000}" name="TablaDinámica3" cacheId="9"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A28:B117" firstHeaderRow="1" firstDataRow="1" firstDataCol="1" rowPageCount="1" colPageCount="1"/>
  <pivotFields count="20">
    <pivotField showAll="0"/>
    <pivotField axis="axisPage" multipleItemSelectionAllowed="1" showAll="0">
      <items count="6">
        <item sd="0" x="1"/>
        <item sd="0" x="0"/>
        <item sd="0" x="3"/>
        <item sd="0" x="2"/>
        <item sd="0" x="4"/>
        <item t="default"/>
      </items>
    </pivotField>
    <pivotField axis="axisRow" dataField="1" showAll="0" sortType="descending">
      <items count="89">
        <item x="48"/>
        <item x="49"/>
        <item x="33"/>
        <item x="34"/>
        <item x="83"/>
        <item x="0"/>
        <item x="35"/>
        <item x="78"/>
        <item x="36"/>
        <item x="37"/>
        <item x="38"/>
        <item x="79"/>
        <item x="39"/>
        <item x="80"/>
        <item x="81"/>
        <item x="40"/>
        <item x="41"/>
        <item x="42"/>
        <item x="1"/>
        <item x="2"/>
        <item x="3"/>
        <item x="4"/>
        <item x="82"/>
        <item x="59"/>
        <item x="5"/>
        <item x="72"/>
        <item x="6"/>
        <item x="43"/>
        <item x="7"/>
        <item x="8"/>
        <item x="44"/>
        <item x="9"/>
        <item x="54"/>
        <item x="10"/>
        <item x="11"/>
        <item x="45"/>
        <item x="85"/>
        <item x="12"/>
        <item x="60"/>
        <item x="13"/>
        <item x="14"/>
        <item x="15"/>
        <item x="50"/>
        <item x="16"/>
        <item x="73"/>
        <item x="17"/>
        <item x="18"/>
        <item x="19"/>
        <item x="20"/>
        <item x="21"/>
        <item x="61"/>
        <item x="51"/>
        <item x="74"/>
        <item x="52"/>
        <item x="53"/>
        <item x="55"/>
        <item x="22"/>
        <item x="23"/>
        <item x="24"/>
        <item x="25"/>
        <item x="75"/>
        <item x="62"/>
        <item x="66"/>
        <item x="26"/>
        <item x="27"/>
        <item x="28"/>
        <item x="56"/>
        <item x="76"/>
        <item x="67"/>
        <item x="46"/>
        <item x="68"/>
        <item x="69"/>
        <item x="77"/>
        <item x="29"/>
        <item x="84"/>
        <item x="70"/>
        <item x="71"/>
        <item x="30"/>
        <item x="47"/>
        <item x="63"/>
        <item x="86"/>
        <item x="31"/>
        <item x="57"/>
        <item x="87"/>
        <item x="64"/>
        <item x="32"/>
        <item x="65"/>
        <item x="58"/>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numFmtId="43" showAll="0"/>
    <pivotField showAll="0"/>
    <pivotField showAll="0"/>
    <pivotField showAll="0"/>
    <pivotField showAll="0"/>
  </pivotFields>
  <rowFields count="1">
    <field x="2"/>
  </rowFields>
  <rowItems count="89">
    <i>
      <x v="3"/>
    </i>
    <i>
      <x v="7"/>
    </i>
    <i>
      <x v="16"/>
    </i>
    <i>
      <x v="9"/>
    </i>
    <i>
      <x v="23"/>
    </i>
    <i>
      <x v="84"/>
    </i>
    <i>
      <x v="8"/>
    </i>
    <i>
      <x v="17"/>
    </i>
    <i>
      <x v="83"/>
    </i>
    <i>
      <x v="4"/>
    </i>
    <i>
      <x v="59"/>
    </i>
    <i>
      <x v="21"/>
    </i>
    <i>
      <x v="14"/>
    </i>
    <i>
      <x v="29"/>
    </i>
    <i>
      <x v="24"/>
    </i>
    <i>
      <x v="71"/>
    </i>
    <i>
      <x v="66"/>
    </i>
    <i>
      <x v="86"/>
    </i>
    <i>
      <x v="78"/>
    </i>
    <i>
      <x v="46"/>
    </i>
    <i>
      <x v="65"/>
    </i>
    <i>
      <x v="47"/>
    </i>
    <i>
      <x v="69"/>
    </i>
    <i>
      <x v="52"/>
    </i>
    <i>
      <x v="75"/>
    </i>
    <i>
      <x v="56"/>
    </i>
    <i>
      <x v="2"/>
    </i>
    <i>
      <x v="22"/>
    </i>
    <i>
      <x v="85"/>
    </i>
    <i>
      <x v="62"/>
    </i>
    <i>
      <x v="45"/>
    </i>
    <i>
      <x v="43"/>
    </i>
    <i>
      <x v="63"/>
    </i>
    <i>
      <x v="79"/>
    </i>
    <i>
      <x v="25"/>
    </i>
    <i>
      <x v="33"/>
    </i>
    <i>
      <x v="87"/>
    </i>
    <i>
      <x v="34"/>
    </i>
    <i>
      <x v="67"/>
    </i>
    <i>
      <x v="35"/>
    </i>
    <i>
      <x v="26"/>
    </i>
    <i>
      <x v="36"/>
    </i>
    <i>
      <x v="28"/>
    </i>
    <i>
      <x v="37"/>
    </i>
    <i>
      <x v="61"/>
    </i>
    <i>
      <x v="38"/>
    </i>
    <i>
      <x v="11"/>
    </i>
    <i>
      <x v="39"/>
    </i>
    <i>
      <x v="13"/>
    </i>
    <i>
      <x v="40"/>
    </i>
    <i>
      <x v="73"/>
    </i>
    <i>
      <x v="41"/>
    </i>
    <i>
      <x v="77"/>
    </i>
    <i>
      <x v="42"/>
    </i>
    <i>
      <x v="81"/>
    </i>
    <i>
      <x/>
    </i>
    <i>
      <x v="30"/>
    </i>
    <i>
      <x v="44"/>
    </i>
    <i>
      <x v="60"/>
    </i>
    <i>
      <x v="15"/>
    </i>
    <i>
      <x v="10"/>
    </i>
    <i>
      <x v="5"/>
    </i>
    <i>
      <x v="64"/>
    </i>
    <i>
      <x v="6"/>
    </i>
    <i>
      <x v="12"/>
    </i>
    <i>
      <x v="48"/>
    </i>
    <i>
      <x v="68"/>
    </i>
    <i>
      <x v="49"/>
    </i>
    <i>
      <x v="70"/>
    </i>
    <i>
      <x v="50"/>
    </i>
    <i>
      <x v="72"/>
    </i>
    <i>
      <x v="51"/>
    </i>
    <i>
      <x v="74"/>
    </i>
    <i>
      <x v="18"/>
    </i>
    <i>
      <x v="76"/>
    </i>
    <i>
      <x v="53"/>
    </i>
    <i>
      <x v="27"/>
    </i>
    <i>
      <x v="54"/>
    </i>
    <i>
      <x v="80"/>
    </i>
    <i>
      <x v="55"/>
    </i>
    <i>
      <x v="82"/>
    </i>
    <i>
      <x v="19"/>
    </i>
    <i>
      <x v="1"/>
    </i>
    <i>
      <x v="57"/>
    </i>
    <i>
      <x v="31"/>
    </i>
    <i>
      <x v="58"/>
    </i>
    <i>
      <x v="32"/>
    </i>
    <i>
      <x v="20"/>
    </i>
    <i t="grand">
      <x/>
    </i>
  </rowItems>
  <colItems count="1">
    <i/>
  </colItems>
  <pageFields count="1">
    <pageField fld="1" hier="-1"/>
  </pageFields>
  <dataFields count="1">
    <dataField name="Cuenta de No de contrato " fld="2" subtotal="count" baseField="0" baseItem="0"/>
  </dataFields>
  <formats count="1">
    <format dxfId="20">
      <pivotArea field="1" type="button" dataOnly="0" labelOnly="1" outline="0" axis="axisPage"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TablaDinámica1" cacheId="9"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A14:C22" firstHeaderRow="0" firstDataRow="1" firstDataCol="1" rowPageCount="1" colPageCount="1"/>
  <pivotFields count="20">
    <pivotField showAll="0"/>
    <pivotField axis="axisPage" multipleItemSelectionAllowed="1" showAll="0">
      <items count="6">
        <item h="1" sd="0" x="1"/>
        <item h="1" sd="0" x="0"/>
        <item h="1" sd="0" x="3"/>
        <item h="1" sd="0" x="2"/>
        <item sd="0" x="4"/>
        <item t="default"/>
      </items>
    </pivotField>
    <pivotField axis="axisRow" showAll="0">
      <items count="89">
        <item x="48"/>
        <item x="49"/>
        <item x="33"/>
        <item x="34"/>
        <item x="83"/>
        <item x="0"/>
        <item x="35"/>
        <item x="78"/>
        <item x="36"/>
        <item x="37"/>
        <item x="38"/>
        <item x="79"/>
        <item x="39"/>
        <item x="80"/>
        <item x="81"/>
        <item x="40"/>
        <item x="41"/>
        <item x="42"/>
        <item x="1"/>
        <item x="2"/>
        <item x="3"/>
        <item x="4"/>
        <item x="82"/>
        <item x="59"/>
        <item x="5"/>
        <item x="72"/>
        <item x="6"/>
        <item x="43"/>
        <item x="7"/>
        <item x="8"/>
        <item x="44"/>
        <item x="9"/>
        <item x="54"/>
        <item x="10"/>
        <item x="11"/>
        <item x="45"/>
        <item x="85"/>
        <item x="12"/>
        <item x="60"/>
        <item x="13"/>
        <item x="14"/>
        <item x="15"/>
        <item x="50"/>
        <item x="16"/>
        <item x="73"/>
        <item x="17"/>
        <item x="18"/>
        <item x="19"/>
        <item x="20"/>
        <item x="21"/>
        <item x="61"/>
        <item x="51"/>
        <item x="74"/>
        <item x="52"/>
        <item x="53"/>
        <item x="55"/>
        <item x="22"/>
        <item x="23"/>
        <item x="24"/>
        <item x="25"/>
        <item x="75"/>
        <item x="62"/>
        <item x="66"/>
        <item x="26"/>
        <item x="27"/>
        <item x="28"/>
        <item x="56"/>
        <item x="76"/>
        <item x="67"/>
        <item x="46"/>
        <item x="68"/>
        <item x="69"/>
        <item x="77"/>
        <item x="29"/>
        <item x="84"/>
        <item x="70"/>
        <item x="71"/>
        <item x="30"/>
        <item x="47"/>
        <item x="63"/>
        <item x="86"/>
        <item x="31"/>
        <item x="57"/>
        <item x="87"/>
        <item x="64"/>
        <item x="32"/>
        <item x="65"/>
        <item x="58"/>
        <item t="default"/>
      </items>
    </pivotField>
    <pivotField showAll="0"/>
    <pivotField showAll="0"/>
    <pivotField showAll="0"/>
    <pivotField showAll="0"/>
    <pivotField showAll="0"/>
    <pivotField showAll="0"/>
    <pivotField showAll="0"/>
    <pivotField showAll="0"/>
    <pivotField showAll="0"/>
    <pivotField dataField="1" showAll="0"/>
    <pivotField showAll="0"/>
    <pivotField showAll="0"/>
    <pivotField dataField="1" numFmtId="43" showAll="0"/>
    <pivotField showAll="0"/>
    <pivotField showAll="0"/>
    <pivotField showAll="0"/>
    <pivotField showAll="0"/>
  </pivotFields>
  <rowFields count="1">
    <field x="2"/>
  </rowFields>
  <rowItems count="8">
    <i>
      <x v="62"/>
    </i>
    <i>
      <x v="68"/>
    </i>
    <i>
      <x v="70"/>
    </i>
    <i>
      <x v="71"/>
    </i>
    <i>
      <x v="74"/>
    </i>
    <i>
      <x v="75"/>
    </i>
    <i>
      <x v="76"/>
    </i>
    <i t="grand">
      <x/>
    </i>
  </rowItems>
  <colFields count="1">
    <field x="-2"/>
  </colFields>
  <colItems count="2">
    <i>
      <x/>
    </i>
    <i i="1">
      <x v="1"/>
    </i>
  </colItems>
  <pageFields count="1">
    <pageField fld="1" hier="-1"/>
  </pageFields>
  <dataFields count="2">
    <dataField name="Suma de Meta No de actas " fld="12" baseField="0" baseItem="0"/>
    <dataField name="Suma de Valor Total" fld="15" baseField="1" baseItem="0" numFmtId="4"/>
  </dataFields>
  <formats count="5">
    <format dxfId="25">
      <pivotArea outline="0" collapsedLevelsAreSubtotals="1" fieldPosition="0">
        <references count="1">
          <reference field="4294967294" count="1" selected="0">
            <x v="0"/>
          </reference>
        </references>
      </pivotArea>
    </format>
    <format dxfId="24">
      <pivotArea dataOnly="0" labelOnly="1" outline="0" fieldPosition="0">
        <references count="1">
          <reference field="4294967294" count="1">
            <x v="0"/>
          </reference>
        </references>
      </pivotArea>
    </format>
    <format dxfId="23">
      <pivotArea field="1" type="button" dataOnly="0" labelOnly="1" outline="0" axis="axisPage" fieldPosition="0"/>
    </format>
    <format dxfId="22">
      <pivotArea dataOnly="0" labelOnly="1" outline="0" fieldPosition="0">
        <references count="1">
          <reference field="4294967294" count="2">
            <x v="0"/>
            <x v="1"/>
          </reference>
        </references>
      </pivotArea>
    </format>
    <format dxfId="21">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800-000001000000}" name="TablaDinámica2" cacheId="9"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A3:C9" firstHeaderRow="0" firstDataRow="1" firstDataCol="1"/>
  <pivotFields count="20">
    <pivotField showAll="0"/>
    <pivotField axis="axisRow" showAll="0">
      <items count="6">
        <item sd="0" x="1"/>
        <item sd="0" x="0"/>
        <item sd="0" x="3"/>
        <item sd="0" x="2"/>
        <item sd="0" x="4"/>
        <item t="default"/>
      </items>
    </pivotField>
    <pivotField axis="axisRow" showAll="0">
      <items count="89">
        <item x="48"/>
        <item x="49"/>
        <item x="33"/>
        <item x="34"/>
        <item x="83"/>
        <item x="0"/>
        <item x="35"/>
        <item x="78"/>
        <item x="36"/>
        <item x="37"/>
        <item x="38"/>
        <item x="79"/>
        <item x="39"/>
        <item x="80"/>
        <item x="81"/>
        <item x="40"/>
        <item x="41"/>
        <item x="42"/>
        <item x="1"/>
        <item x="2"/>
        <item x="3"/>
        <item x="4"/>
        <item x="82"/>
        <item x="59"/>
        <item x="5"/>
        <item x="72"/>
        <item x="6"/>
        <item x="43"/>
        <item x="7"/>
        <item x="8"/>
        <item x="44"/>
        <item x="9"/>
        <item x="54"/>
        <item x="10"/>
        <item x="11"/>
        <item x="45"/>
        <item x="85"/>
        <item x="12"/>
        <item x="60"/>
        <item x="13"/>
        <item x="14"/>
        <item x="15"/>
        <item x="50"/>
        <item x="16"/>
        <item x="73"/>
        <item x="17"/>
        <item x="18"/>
        <item x="19"/>
        <item x="20"/>
        <item x="21"/>
        <item x="61"/>
        <item x="51"/>
        <item x="74"/>
        <item x="52"/>
        <item x="53"/>
        <item x="55"/>
        <item x="22"/>
        <item x="23"/>
        <item x="24"/>
        <item x="25"/>
        <item x="75"/>
        <item x="62"/>
        <item x="66"/>
        <item x="26"/>
        <item x="27"/>
        <item x="28"/>
        <item x="56"/>
        <item x="76"/>
        <item x="67"/>
        <item x="46"/>
        <item x="68"/>
        <item x="69"/>
        <item x="77"/>
        <item x="29"/>
        <item x="84"/>
        <item x="70"/>
        <item x="71"/>
        <item x="30"/>
        <item x="47"/>
        <item x="63"/>
        <item x="86"/>
        <item x="31"/>
        <item x="57"/>
        <item x="87"/>
        <item x="64"/>
        <item x="32"/>
        <item x="65"/>
        <item x="58"/>
        <item t="default"/>
      </items>
    </pivotField>
    <pivotField showAll="0"/>
    <pivotField showAll="0"/>
    <pivotField showAll="0"/>
    <pivotField showAll="0"/>
    <pivotField showAll="0"/>
    <pivotField showAll="0"/>
    <pivotField showAll="0"/>
    <pivotField showAll="0"/>
    <pivotField showAll="0"/>
    <pivotField dataField="1" showAll="0"/>
    <pivotField showAll="0"/>
    <pivotField showAll="0"/>
    <pivotField dataField="1" numFmtId="43" showAll="0"/>
    <pivotField showAll="0"/>
    <pivotField showAll="0"/>
    <pivotField showAll="0"/>
    <pivotField showAll="0"/>
  </pivotFields>
  <rowFields count="2">
    <field x="1"/>
    <field x="2"/>
  </rowFields>
  <rowItems count="6">
    <i>
      <x/>
    </i>
    <i>
      <x v="1"/>
    </i>
    <i>
      <x v="2"/>
    </i>
    <i>
      <x v="3"/>
    </i>
    <i>
      <x v="4"/>
    </i>
    <i t="grand">
      <x/>
    </i>
  </rowItems>
  <colFields count="1">
    <field x="-2"/>
  </colFields>
  <colItems count="2">
    <i>
      <x/>
    </i>
    <i i="1">
      <x v="1"/>
    </i>
  </colItems>
  <dataFields count="2">
    <dataField name="Suma de Meta No de actas " fld="12" baseField="0" baseItem="0"/>
    <dataField name="Suma de Valor Total" fld="15" baseField="1" baseItem="0" numFmtId="4"/>
  </dataFields>
  <formats count="13">
    <format dxfId="38">
      <pivotArea outline="0" collapsedLevelsAreSubtotals="1" fieldPosition="0">
        <references count="1">
          <reference field="4294967294" count="1" selected="0">
            <x v="0"/>
          </reference>
        </references>
      </pivotArea>
    </format>
    <format dxfId="37">
      <pivotArea dataOnly="0" labelOnly="1" outline="0" fieldPosition="0">
        <references count="1">
          <reference field="4294967294" count="1">
            <x v="0"/>
          </reference>
        </references>
      </pivotArea>
    </format>
    <format dxfId="36">
      <pivotArea field="1" type="button" dataOnly="0" labelOnly="1" outline="0" axis="axisRow" fieldPosition="0"/>
    </format>
    <format dxfId="35">
      <pivotArea dataOnly="0" labelOnly="1" outline="0" fieldPosition="0">
        <references count="1">
          <reference field="4294967294" count="2">
            <x v="0"/>
            <x v="1"/>
          </reference>
        </references>
      </pivotArea>
    </format>
    <format dxfId="34">
      <pivotArea outline="0" collapsedLevelsAreSubtotals="1" fieldPosition="0">
        <references count="1">
          <reference field="4294967294" count="1" selected="0">
            <x v="1"/>
          </reference>
        </references>
      </pivotArea>
    </format>
    <format dxfId="33">
      <pivotArea field="1" type="button" dataOnly="0" labelOnly="1" outline="0" axis="axisRow" fieldPosition="0"/>
    </format>
    <format dxfId="32">
      <pivotArea dataOnly="0" labelOnly="1" outline="0" fieldPosition="0">
        <references count="1">
          <reference field="4294967294" count="2">
            <x v="0"/>
            <x v="1"/>
          </reference>
        </references>
      </pivotArea>
    </format>
    <format dxfId="31">
      <pivotArea field="1" type="button" dataOnly="0" labelOnly="1" outline="0" axis="axisRow" fieldPosition="0"/>
    </format>
    <format dxfId="30">
      <pivotArea dataOnly="0" labelOnly="1" outline="0" fieldPosition="0">
        <references count="1">
          <reference field="4294967294" count="2">
            <x v="0"/>
            <x v="1"/>
          </reference>
        </references>
      </pivotArea>
    </format>
    <format dxfId="29">
      <pivotArea field="1" type="button" dataOnly="0" labelOnly="1" outline="0" axis="axisRow" fieldPosition="0"/>
    </format>
    <format dxfId="28">
      <pivotArea dataOnly="0" labelOnly="1" outline="0" fieldPosition="0">
        <references count="1">
          <reference field="4294967294" count="2">
            <x v="0"/>
            <x v="1"/>
          </reference>
        </references>
      </pivotArea>
    </format>
    <format dxfId="27">
      <pivotArea field="1" type="button" dataOnly="0" labelOnly="1" outline="0" axis="axisRow" fieldPosition="0"/>
    </format>
    <format dxfId="26">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4.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pivotTable" Target="../pivotTables/pivotTable6.xml"/><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2" Type="http://schemas.openxmlformats.org/officeDocument/2006/relationships/pivotTable" Target="../pivotTables/pivotTable8.xml"/><Relationship Id="rId1" Type="http://schemas.openxmlformats.org/officeDocument/2006/relationships/pivotTable" Target="../pivotTables/pivotTable7.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9.xml"/></Relationships>
</file>

<file path=xl/worksheets/_rels/sheet9.xml.rels><?xml version="1.0" encoding="UTF-8" standalone="yes"?>
<Relationships xmlns="http://schemas.openxmlformats.org/package/2006/relationships"><Relationship Id="rId3" Type="http://schemas.openxmlformats.org/officeDocument/2006/relationships/pivotTable" Target="../pivotTables/pivotTable12.xml"/><Relationship Id="rId2" Type="http://schemas.openxmlformats.org/officeDocument/2006/relationships/pivotTable" Target="../pivotTables/pivotTable11.xml"/><Relationship Id="rId1" Type="http://schemas.openxmlformats.org/officeDocument/2006/relationships/pivotTable" Target="../pivotTables/pivotTable10.x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
  <sheetViews>
    <sheetView workbookViewId="0"/>
  </sheetViews>
  <sheetFormatPr baseColWidth="10" defaultColWidth="11.42578125" defaultRowHeight="15" x14ac:dyDescent="0.25"/>
  <cols>
    <col min="1" max="1" width="21.42578125" bestFit="1" customWidth="1"/>
    <col min="2" max="2" width="16.28515625" customWidth="1"/>
    <col min="3" max="3" width="18" customWidth="1"/>
    <col min="4" max="4" width="18.7109375" customWidth="1"/>
    <col min="5" max="5" width="11" customWidth="1"/>
    <col min="6" max="6" width="16.140625" customWidth="1"/>
    <col min="7" max="7" width="23.85546875" customWidth="1"/>
    <col min="8" max="8" width="18.7109375" bestFit="1" customWidth="1"/>
    <col min="10" max="10" width="49.28515625" bestFit="1" customWidth="1"/>
    <col min="11" max="11" width="18.7109375" bestFit="1" customWidth="1"/>
  </cols>
  <sheetData>
    <row r="1" spans="1:8" x14ac:dyDescent="0.25">
      <c r="A1" s="30" t="s">
        <v>0</v>
      </c>
      <c r="B1" s="31">
        <v>2</v>
      </c>
      <c r="C1" s="31"/>
      <c r="D1" s="31"/>
      <c r="F1" s="30" t="s">
        <v>0</v>
      </c>
      <c r="G1" s="31">
        <v>11</v>
      </c>
    </row>
    <row r="3" spans="1:8" x14ac:dyDescent="0.25">
      <c r="A3" s="30" t="s">
        <v>1</v>
      </c>
      <c r="B3" s="30" t="s">
        <v>2</v>
      </c>
      <c r="C3" t="s">
        <v>3</v>
      </c>
      <c r="F3" s="30" t="s">
        <v>2</v>
      </c>
      <c r="G3" s="30" t="s">
        <v>4</v>
      </c>
      <c r="H3" t="s">
        <v>3</v>
      </c>
    </row>
    <row r="4" spans="1:8" x14ac:dyDescent="0.25">
      <c r="A4" t="s">
        <v>5</v>
      </c>
      <c r="B4">
        <v>2402041</v>
      </c>
      <c r="C4" s="32">
        <v>121403200.40000001</v>
      </c>
      <c r="D4" s="32"/>
      <c r="F4">
        <v>2402041</v>
      </c>
      <c r="G4" t="s">
        <v>6</v>
      </c>
      <c r="H4" s="32">
        <v>2615797188.6399999</v>
      </c>
    </row>
    <row r="5" spans="1:8" x14ac:dyDescent="0.25">
      <c r="A5" t="s">
        <v>5</v>
      </c>
      <c r="B5">
        <v>2402112</v>
      </c>
      <c r="C5" s="32">
        <v>9145193</v>
      </c>
      <c r="D5" s="32"/>
      <c r="F5">
        <v>2402112</v>
      </c>
      <c r="G5" t="s">
        <v>7</v>
      </c>
      <c r="H5" s="32">
        <v>149500095.38999999</v>
      </c>
    </row>
    <row r="6" spans="1:8" x14ac:dyDescent="0.25">
      <c r="A6" s="99" t="s">
        <v>8</v>
      </c>
      <c r="B6" s="99"/>
      <c r="C6" s="100">
        <v>130548393.40000001</v>
      </c>
      <c r="D6" s="32"/>
      <c r="F6" t="s">
        <v>9</v>
      </c>
      <c r="H6" s="32">
        <v>2765297284.0299997</v>
      </c>
    </row>
    <row r="7" spans="1:8" x14ac:dyDescent="0.25">
      <c r="A7" t="s">
        <v>10</v>
      </c>
      <c r="B7">
        <v>2402041</v>
      </c>
      <c r="C7" s="32">
        <v>9998975</v>
      </c>
      <c r="D7" s="32"/>
    </row>
    <row r="8" spans="1:8" x14ac:dyDescent="0.25">
      <c r="A8" s="99" t="s">
        <v>11</v>
      </c>
      <c r="B8" s="99"/>
      <c r="C8" s="100">
        <v>9998975</v>
      </c>
      <c r="D8" s="32"/>
    </row>
    <row r="9" spans="1:8" x14ac:dyDescent="0.25">
      <c r="A9" t="s">
        <v>12</v>
      </c>
      <c r="B9">
        <v>2402041</v>
      </c>
      <c r="C9" s="32">
        <v>9774660</v>
      </c>
      <c r="D9" s="32"/>
      <c r="G9">
        <v>2615797188.6399999</v>
      </c>
    </row>
    <row r="10" spans="1:8" x14ac:dyDescent="0.25">
      <c r="A10" s="99" t="s">
        <v>13</v>
      </c>
      <c r="B10" s="99"/>
      <c r="C10" s="100">
        <v>9774660</v>
      </c>
      <c r="D10" s="32"/>
      <c r="G10">
        <v>149500095.38999999</v>
      </c>
    </row>
    <row r="11" spans="1:8" x14ac:dyDescent="0.25">
      <c r="A11" t="s">
        <v>14</v>
      </c>
      <c r="B11">
        <v>2402041</v>
      </c>
      <c r="C11" s="32">
        <v>2714000</v>
      </c>
      <c r="D11" s="32"/>
      <c r="G11">
        <v>2765297284.0300002</v>
      </c>
    </row>
    <row r="12" spans="1:8" x14ac:dyDescent="0.25">
      <c r="A12" t="s">
        <v>14</v>
      </c>
      <c r="B12">
        <v>2402112</v>
      </c>
      <c r="C12" s="32">
        <v>9438000</v>
      </c>
      <c r="D12" s="32"/>
    </row>
    <row r="13" spans="1:8" x14ac:dyDescent="0.25">
      <c r="A13" s="99" t="s">
        <v>15</v>
      </c>
      <c r="B13" s="99"/>
      <c r="C13" s="100">
        <v>12152000</v>
      </c>
      <c r="D13" s="32"/>
    </row>
    <row r="14" spans="1:8" x14ac:dyDescent="0.25">
      <c r="A14" t="s">
        <v>16</v>
      </c>
      <c r="B14">
        <v>2402041</v>
      </c>
      <c r="C14" s="32">
        <v>36106500</v>
      </c>
    </row>
    <row r="15" spans="1:8" x14ac:dyDescent="0.25">
      <c r="A15" t="s">
        <v>16</v>
      </c>
      <c r="B15">
        <v>2402112</v>
      </c>
      <c r="C15" s="32">
        <v>951000</v>
      </c>
    </row>
    <row r="16" spans="1:8" x14ac:dyDescent="0.25">
      <c r="A16" s="99" t="s">
        <v>17</v>
      </c>
      <c r="B16" s="99"/>
      <c r="C16" s="100">
        <v>37057500</v>
      </c>
    </row>
    <row r="17" spans="1:5" x14ac:dyDescent="0.25">
      <c r="A17" t="s">
        <v>18</v>
      </c>
      <c r="B17">
        <v>2402041</v>
      </c>
      <c r="C17" s="32">
        <v>31824500</v>
      </c>
    </row>
    <row r="18" spans="1:5" x14ac:dyDescent="0.25">
      <c r="A18" t="s">
        <v>18</v>
      </c>
      <c r="B18">
        <v>2402112</v>
      </c>
      <c r="C18" s="32">
        <v>9894136</v>
      </c>
    </row>
    <row r="19" spans="1:5" x14ac:dyDescent="0.25">
      <c r="A19" s="99" t="s">
        <v>19</v>
      </c>
      <c r="B19" s="99"/>
      <c r="C19" s="100">
        <v>41718636</v>
      </c>
    </row>
    <row r="20" spans="1:5" x14ac:dyDescent="0.25">
      <c r="A20" t="s">
        <v>20</v>
      </c>
      <c r="B20">
        <v>2402041</v>
      </c>
      <c r="C20" s="32">
        <v>17296650</v>
      </c>
    </row>
    <row r="21" spans="1:5" x14ac:dyDescent="0.25">
      <c r="A21" s="99" t="s">
        <v>21</v>
      </c>
      <c r="B21" s="99"/>
      <c r="C21" s="100">
        <v>17296650</v>
      </c>
    </row>
    <row r="22" spans="1:5" x14ac:dyDescent="0.25">
      <c r="A22" t="s">
        <v>22</v>
      </c>
      <c r="B22">
        <v>2402041</v>
      </c>
      <c r="C22" s="32">
        <v>1831200</v>
      </c>
    </row>
    <row r="23" spans="1:5" x14ac:dyDescent="0.25">
      <c r="A23" s="99" t="s">
        <v>23</v>
      </c>
      <c r="B23" s="99"/>
      <c r="C23" s="100">
        <v>1831200</v>
      </c>
    </row>
    <row r="24" spans="1:5" x14ac:dyDescent="0.25">
      <c r="A24" t="s">
        <v>24</v>
      </c>
      <c r="B24">
        <v>2402041</v>
      </c>
      <c r="C24" s="32">
        <v>44039663</v>
      </c>
    </row>
    <row r="25" spans="1:5" x14ac:dyDescent="0.25">
      <c r="A25" s="99" t="s">
        <v>25</v>
      </c>
      <c r="B25" s="99"/>
      <c r="C25" s="100">
        <v>44039663</v>
      </c>
    </row>
    <row r="26" spans="1:5" x14ac:dyDescent="0.25">
      <c r="A26" t="s">
        <v>9</v>
      </c>
      <c r="C26" s="32">
        <v>304417677.39999998</v>
      </c>
    </row>
    <row r="28" spans="1:5" x14ac:dyDescent="0.25">
      <c r="A28" s="30" t="s">
        <v>0</v>
      </c>
      <c r="B28" s="31">
        <v>11</v>
      </c>
      <c r="C28" s="31"/>
      <c r="D28" s="31"/>
    </row>
    <row r="30" spans="1:5" x14ac:dyDescent="0.25">
      <c r="A30" s="30" t="s">
        <v>26</v>
      </c>
      <c r="B30" t="s">
        <v>3</v>
      </c>
    </row>
    <row r="31" spans="1:5" x14ac:dyDescent="0.25">
      <c r="A31" t="s">
        <v>27</v>
      </c>
      <c r="B31" s="32">
        <v>1464738177.0599999</v>
      </c>
      <c r="C31" s="32"/>
      <c r="D31" s="32"/>
      <c r="E31" s="81">
        <f>B31/$B$38</f>
        <v>0.5296856093986998</v>
      </c>
    </row>
    <row r="32" spans="1:5" x14ac:dyDescent="0.25">
      <c r="A32" t="s">
        <v>28</v>
      </c>
      <c r="B32" s="32">
        <v>951795550.73000002</v>
      </c>
      <c r="C32" s="32"/>
      <c r="D32" s="32"/>
      <c r="E32" s="81">
        <f t="shared" ref="E32:E38" si="0">B32/$B$38</f>
        <v>0.34419284907512837</v>
      </c>
    </row>
    <row r="33" spans="1:5" x14ac:dyDescent="0.25">
      <c r="A33" t="s">
        <v>29</v>
      </c>
      <c r="B33" s="32">
        <v>205301170</v>
      </c>
      <c r="C33" s="32"/>
      <c r="D33" s="32"/>
      <c r="E33" s="81">
        <f t="shared" si="0"/>
        <v>7.4241988803751616E-2</v>
      </c>
    </row>
    <row r="34" spans="1:5" x14ac:dyDescent="0.25">
      <c r="A34" t="s">
        <v>30</v>
      </c>
      <c r="B34" s="32">
        <v>42283269.039999999</v>
      </c>
      <c r="C34" s="32"/>
      <c r="D34" s="32"/>
      <c r="E34" s="81">
        <f t="shared" si="0"/>
        <v>1.5290677528304868E-2</v>
      </c>
    </row>
    <row r="35" spans="1:5" x14ac:dyDescent="0.25">
      <c r="A35" t="s">
        <v>31</v>
      </c>
      <c r="B35" s="32">
        <v>37383677</v>
      </c>
      <c r="C35" s="32"/>
      <c r="D35" s="32"/>
      <c r="E35" s="81">
        <f t="shared" si="0"/>
        <v>1.3518863673680315E-2</v>
      </c>
    </row>
    <row r="36" spans="1:5" x14ac:dyDescent="0.25">
      <c r="A36" t="s">
        <v>32</v>
      </c>
      <c r="B36" s="32">
        <v>34764538.200000003</v>
      </c>
      <c r="C36" s="32"/>
      <c r="D36" s="32"/>
      <c r="E36" s="81">
        <f t="shared" si="0"/>
        <v>1.2571718202151482E-2</v>
      </c>
    </row>
    <row r="37" spans="1:5" x14ac:dyDescent="0.25">
      <c r="A37" t="s">
        <v>33</v>
      </c>
      <c r="B37" s="32">
        <v>29030902</v>
      </c>
      <c r="C37" s="32"/>
      <c r="D37" s="32"/>
      <c r="E37" s="81">
        <f t="shared" si="0"/>
        <v>1.0498293318283624E-2</v>
      </c>
    </row>
    <row r="38" spans="1:5" x14ac:dyDescent="0.25">
      <c r="A38" t="s">
        <v>9</v>
      </c>
      <c r="B38" s="32">
        <v>2765297284.0299997</v>
      </c>
      <c r="C38" s="32"/>
      <c r="D38" s="32"/>
      <c r="E38" s="81">
        <f t="shared" si="0"/>
        <v>1</v>
      </c>
    </row>
    <row r="39" spans="1:5" x14ac:dyDescent="0.25">
      <c r="E39" s="81"/>
    </row>
    <row r="40" spans="1:5" x14ac:dyDescent="0.25">
      <c r="E40" s="81"/>
    </row>
    <row r="41" spans="1:5" x14ac:dyDescent="0.25">
      <c r="E41" s="81"/>
    </row>
  </sheetData>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K118"/>
  <sheetViews>
    <sheetView workbookViewId="0">
      <selection activeCell="C28" sqref="C28"/>
    </sheetView>
  </sheetViews>
  <sheetFormatPr baseColWidth="10" defaultColWidth="11.42578125" defaultRowHeight="15" x14ac:dyDescent="0.25"/>
  <cols>
    <col min="1" max="1" width="14.7109375" customWidth="1"/>
    <col min="2" max="2" width="11.7109375" customWidth="1"/>
    <col min="3" max="3" width="16.28515625" customWidth="1"/>
    <col min="4" max="4" width="11.28515625" style="91" customWidth="1"/>
    <col min="5" max="5" width="10" style="84" customWidth="1"/>
    <col min="6" max="6" width="18.140625" style="84" customWidth="1"/>
    <col min="7" max="7" width="11.7109375" style="84" customWidth="1"/>
    <col min="8" max="8" width="13.28515625" style="84" customWidth="1"/>
    <col min="9" max="9" width="11" customWidth="1"/>
    <col min="11" max="11" width="49.28515625" bestFit="1" customWidth="1"/>
    <col min="12" max="12" width="18.7109375" bestFit="1" customWidth="1"/>
  </cols>
  <sheetData>
    <row r="3" spans="1:10" ht="45" x14ac:dyDescent="0.25">
      <c r="A3" s="85" t="s">
        <v>0</v>
      </c>
      <c r="B3" s="85" t="s">
        <v>1</v>
      </c>
      <c r="C3" s="86" t="s">
        <v>3</v>
      </c>
      <c r="D3" s="90" t="s">
        <v>34</v>
      </c>
      <c r="E3" s="87" t="s">
        <v>35</v>
      </c>
      <c r="F3" s="87" t="s">
        <v>36</v>
      </c>
      <c r="G3" s="87" t="s">
        <v>37</v>
      </c>
      <c r="H3" s="87" t="s">
        <v>38</v>
      </c>
      <c r="I3" s="94" t="s">
        <v>39</v>
      </c>
    </row>
    <row r="4" spans="1:10" ht="13.15" customHeight="1" x14ac:dyDescent="0.25">
      <c r="A4">
        <v>1</v>
      </c>
      <c r="B4" s="82" t="s">
        <v>40</v>
      </c>
      <c r="C4" s="83">
        <v>48188742.999999993</v>
      </c>
      <c r="D4" s="89">
        <v>156125</v>
      </c>
      <c r="E4" s="88">
        <v>46017</v>
      </c>
      <c r="F4" s="92" t="s">
        <v>41</v>
      </c>
      <c r="G4" s="88">
        <v>46017</v>
      </c>
      <c r="H4" s="84">
        <v>888625</v>
      </c>
      <c r="I4" s="95">
        <v>46017</v>
      </c>
    </row>
    <row r="5" spans="1:10" ht="13.15" customHeight="1" x14ac:dyDescent="0.25">
      <c r="B5" s="82" t="s">
        <v>42</v>
      </c>
      <c r="C5" s="83">
        <v>15157268</v>
      </c>
      <c r="D5" s="89">
        <v>156125</v>
      </c>
      <c r="E5" s="88">
        <v>46017</v>
      </c>
      <c r="F5" s="88" t="s">
        <v>43</v>
      </c>
      <c r="G5" s="88">
        <v>46017</v>
      </c>
      <c r="H5" s="84">
        <v>887925</v>
      </c>
      <c r="I5" s="95">
        <v>46017</v>
      </c>
    </row>
    <row r="6" spans="1:10" ht="13.15" customHeight="1" x14ac:dyDescent="0.25">
      <c r="B6" s="82" t="s">
        <v>44</v>
      </c>
      <c r="C6" s="83">
        <v>54080775.700000003</v>
      </c>
      <c r="D6" s="89">
        <v>156125</v>
      </c>
      <c r="E6" s="88">
        <v>46017</v>
      </c>
      <c r="F6" s="92" t="s">
        <v>45</v>
      </c>
      <c r="G6" s="88">
        <v>46017</v>
      </c>
      <c r="H6" s="84">
        <v>888025</v>
      </c>
      <c r="I6" s="95">
        <v>46017</v>
      </c>
    </row>
    <row r="7" spans="1:10" ht="13.15" customHeight="1" x14ac:dyDescent="0.25">
      <c r="B7" s="82" t="s">
        <v>46</v>
      </c>
      <c r="C7" s="83">
        <v>24075300.000000004</v>
      </c>
      <c r="D7" s="89">
        <v>156125</v>
      </c>
      <c r="E7" s="88">
        <v>46017</v>
      </c>
      <c r="F7" s="92" t="s">
        <v>47</v>
      </c>
      <c r="G7" s="88">
        <v>46017</v>
      </c>
      <c r="H7" s="84">
        <v>888125</v>
      </c>
      <c r="I7" s="95">
        <v>46017</v>
      </c>
    </row>
    <row r="8" spans="1:10" ht="13.15" customHeight="1" x14ac:dyDescent="0.25">
      <c r="B8" s="82" t="s">
        <v>48</v>
      </c>
      <c r="C8" s="83">
        <v>33479555.199999999</v>
      </c>
      <c r="D8" s="89">
        <v>156125</v>
      </c>
      <c r="E8" s="88">
        <v>46017</v>
      </c>
      <c r="F8" s="92" t="s">
        <v>49</v>
      </c>
      <c r="G8" s="88">
        <v>46017</v>
      </c>
      <c r="H8" s="84">
        <v>888225</v>
      </c>
      <c r="I8" s="95">
        <v>46017</v>
      </c>
    </row>
    <row r="9" spans="1:10" ht="13.15" customHeight="1" x14ac:dyDescent="0.25">
      <c r="B9" s="82" t="s">
        <v>50</v>
      </c>
      <c r="C9" s="83">
        <v>22623359</v>
      </c>
      <c r="D9" s="89">
        <v>156125</v>
      </c>
      <c r="E9" s="88">
        <v>46017</v>
      </c>
      <c r="F9" s="92" t="s">
        <v>51</v>
      </c>
      <c r="G9" s="88">
        <v>46017</v>
      </c>
      <c r="H9" s="84">
        <v>888325</v>
      </c>
      <c r="I9" s="95">
        <v>46017</v>
      </c>
    </row>
    <row r="10" spans="1:10" ht="13.15" customHeight="1" x14ac:dyDescent="0.25">
      <c r="B10" s="82" t="s">
        <v>52</v>
      </c>
      <c r="C10" s="83">
        <v>26838488.239999998</v>
      </c>
      <c r="D10" s="89">
        <v>156125</v>
      </c>
      <c r="E10" s="88">
        <v>46017</v>
      </c>
      <c r="F10" s="92" t="s">
        <v>53</v>
      </c>
      <c r="G10" s="88">
        <v>46017</v>
      </c>
      <c r="H10" s="84">
        <v>888425</v>
      </c>
      <c r="I10" s="95">
        <v>46017</v>
      </c>
    </row>
    <row r="11" spans="1:10" ht="13.15" customHeight="1" x14ac:dyDescent="0.25">
      <c r="B11" s="82" t="s">
        <v>54</v>
      </c>
      <c r="C11" s="83">
        <v>18382287</v>
      </c>
      <c r="D11" s="89">
        <v>156125</v>
      </c>
      <c r="E11" s="88">
        <v>46017</v>
      </c>
      <c r="F11" s="92" t="s">
        <v>53</v>
      </c>
      <c r="G11" s="88">
        <v>46017</v>
      </c>
      <c r="H11" s="84">
        <v>888525</v>
      </c>
      <c r="I11" s="95">
        <v>46017</v>
      </c>
    </row>
    <row r="12" spans="1:10" ht="13.15" customHeight="1" x14ac:dyDescent="0.25">
      <c r="B12" s="82" t="s">
        <v>55</v>
      </c>
      <c r="C12" s="83">
        <v>13090125</v>
      </c>
      <c r="D12" s="89">
        <v>156125</v>
      </c>
      <c r="E12" s="88">
        <v>46017</v>
      </c>
      <c r="F12" s="88" t="s">
        <v>56</v>
      </c>
      <c r="G12" s="88">
        <v>46017</v>
      </c>
      <c r="H12" s="84">
        <v>887825</v>
      </c>
      <c r="I12" s="95">
        <v>46017</v>
      </c>
    </row>
    <row r="13" spans="1:10" ht="13.15" customHeight="1" x14ac:dyDescent="0.25">
      <c r="B13" s="82" t="s">
        <v>57</v>
      </c>
      <c r="C13" s="83">
        <v>5819000</v>
      </c>
      <c r="D13" s="89">
        <v>156125</v>
      </c>
      <c r="E13" s="88">
        <v>46017</v>
      </c>
      <c r="F13" s="92" t="s">
        <v>58</v>
      </c>
      <c r="G13" s="88">
        <v>46017</v>
      </c>
      <c r="H13" s="84">
        <v>888725</v>
      </c>
      <c r="I13" s="95">
        <v>46017</v>
      </c>
    </row>
    <row r="14" spans="1:10" x14ac:dyDescent="0.25">
      <c r="A14" t="s">
        <v>59</v>
      </c>
      <c r="C14" s="32">
        <v>261734901.13999999</v>
      </c>
    </row>
    <row r="15" spans="1:10" x14ac:dyDescent="0.25">
      <c r="A15">
        <v>2</v>
      </c>
      <c r="B15" s="82" t="s">
        <v>5</v>
      </c>
      <c r="C15" s="83">
        <v>130548393.40000001</v>
      </c>
      <c r="D15" s="89">
        <v>155125</v>
      </c>
      <c r="E15" s="88">
        <v>46017</v>
      </c>
      <c r="F15" s="92" t="s">
        <v>60</v>
      </c>
      <c r="G15" s="88">
        <v>46017</v>
      </c>
      <c r="H15" t="s">
        <v>61</v>
      </c>
      <c r="I15" t="s">
        <v>62</v>
      </c>
      <c r="J15" t="s">
        <v>63</v>
      </c>
    </row>
    <row r="16" spans="1:10" x14ac:dyDescent="0.25">
      <c r="B16" s="82" t="s">
        <v>10</v>
      </c>
      <c r="C16" s="83">
        <v>9998975</v>
      </c>
      <c r="D16" s="89">
        <v>155125</v>
      </c>
      <c r="E16" s="88">
        <v>46017</v>
      </c>
      <c r="F16" s="92" t="s">
        <v>64</v>
      </c>
      <c r="G16" s="88">
        <v>46017</v>
      </c>
      <c r="H16" t="s">
        <v>65</v>
      </c>
      <c r="I16" t="s">
        <v>62</v>
      </c>
      <c r="J16" t="s">
        <v>63</v>
      </c>
    </row>
    <row r="17" spans="1:11" x14ac:dyDescent="0.25">
      <c r="B17" s="82" t="s">
        <v>12</v>
      </c>
      <c r="C17" s="83">
        <v>9774660</v>
      </c>
      <c r="D17" s="89">
        <v>155125</v>
      </c>
      <c r="E17" s="88">
        <v>46017</v>
      </c>
      <c r="F17" s="92" t="s">
        <v>66</v>
      </c>
      <c r="G17" s="88">
        <v>46017</v>
      </c>
      <c r="H17" t="s">
        <v>67</v>
      </c>
      <c r="I17" t="s">
        <v>62</v>
      </c>
      <c r="J17" t="s">
        <v>63</v>
      </c>
      <c r="K17" s="101">
        <f>45/109</f>
        <v>0.41284403669724773</v>
      </c>
    </row>
    <row r="18" spans="1:11" x14ac:dyDescent="0.25">
      <c r="B18" s="82" t="s">
        <v>14</v>
      </c>
      <c r="C18" s="83">
        <v>12152000</v>
      </c>
      <c r="D18" s="89">
        <v>155125</v>
      </c>
      <c r="E18" s="88">
        <v>46017</v>
      </c>
      <c r="F18" s="92" t="s">
        <v>68</v>
      </c>
      <c r="G18" s="88">
        <v>46017</v>
      </c>
      <c r="H18" t="s">
        <v>69</v>
      </c>
      <c r="I18" t="s">
        <v>62</v>
      </c>
      <c r="J18" t="s">
        <v>63</v>
      </c>
    </row>
    <row r="19" spans="1:11" x14ac:dyDescent="0.25">
      <c r="B19" s="82" t="s">
        <v>16</v>
      </c>
      <c r="C19" s="83">
        <v>37057500</v>
      </c>
      <c r="D19" s="89">
        <v>155125</v>
      </c>
      <c r="E19" s="88">
        <v>46017</v>
      </c>
      <c r="F19" s="92" t="s">
        <v>70</v>
      </c>
      <c r="G19" s="88">
        <v>46017</v>
      </c>
      <c r="H19" t="s">
        <v>69</v>
      </c>
      <c r="I19" t="s">
        <v>62</v>
      </c>
      <c r="J19" t="s">
        <v>63</v>
      </c>
    </row>
    <row r="20" spans="1:11" x14ac:dyDescent="0.25">
      <c r="B20" s="82" t="s">
        <v>18</v>
      </c>
      <c r="C20" s="83">
        <v>41718636</v>
      </c>
      <c r="D20" s="89">
        <v>155125</v>
      </c>
      <c r="E20" s="88">
        <v>46017</v>
      </c>
      <c r="F20" s="92" t="s">
        <v>71</v>
      </c>
      <c r="G20" s="88">
        <v>46017</v>
      </c>
      <c r="H20" t="s">
        <v>72</v>
      </c>
      <c r="I20" t="s">
        <v>62</v>
      </c>
      <c r="J20" t="s">
        <v>63</v>
      </c>
    </row>
    <row r="21" spans="1:11" ht="16.149999999999999" customHeight="1" x14ac:dyDescent="0.25">
      <c r="B21" s="82" t="s">
        <v>20</v>
      </c>
      <c r="C21" s="83">
        <v>17296650</v>
      </c>
      <c r="D21" s="89">
        <v>155125</v>
      </c>
      <c r="E21" s="88">
        <v>46017</v>
      </c>
      <c r="F21" s="92" t="s">
        <v>71</v>
      </c>
      <c r="G21" s="88">
        <v>46017</v>
      </c>
      <c r="H21" t="s">
        <v>73</v>
      </c>
      <c r="I21" t="s">
        <v>62</v>
      </c>
      <c r="J21" t="s">
        <v>63</v>
      </c>
    </row>
    <row r="22" spans="1:11" x14ac:dyDescent="0.25">
      <c r="B22" s="82" t="s">
        <v>22</v>
      </c>
      <c r="C22" s="83">
        <v>1831200</v>
      </c>
      <c r="D22" s="89">
        <v>155125</v>
      </c>
      <c r="E22" s="88">
        <v>46017</v>
      </c>
      <c r="F22" s="92" t="s">
        <v>74</v>
      </c>
      <c r="G22" s="88">
        <v>46017</v>
      </c>
      <c r="H22" t="s">
        <v>75</v>
      </c>
      <c r="I22" t="s">
        <v>62</v>
      </c>
      <c r="J22" t="s">
        <v>63</v>
      </c>
    </row>
    <row r="23" spans="1:11" x14ac:dyDescent="0.25">
      <c r="B23" s="82" t="s">
        <v>24</v>
      </c>
      <c r="C23" s="83">
        <v>44039663</v>
      </c>
      <c r="D23" s="89">
        <v>155125</v>
      </c>
      <c r="E23" s="88">
        <v>46017</v>
      </c>
      <c r="F23" s="92" t="s">
        <v>76</v>
      </c>
      <c r="G23" s="88">
        <v>46017</v>
      </c>
      <c r="H23" t="s">
        <v>77</v>
      </c>
      <c r="I23" t="s">
        <v>62</v>
      </c>
      <c r="J23" t="s">
        <v>63</v>
      </c>
    </row>
    <row r="24" spans="1:11" x14ac:dyDescent="0.25">
      <c r="A24" t="s">
        <v>78</v>
      </c>
      <c r="C24" s="32">
        <v>304417677.39999998</v>
      </c>
    </row>
    <row r="25" spans="1:11" x14ac:dyDescent="0.25">
      <c r="A25">
        <v>3</v>
      </c>
      <c r="B25" s="82" t="s">
        <v>79</v>
      </c>
      <c r="C25" s="83">
        <v>68063158</v>
      </c>
      <c r="D25" s="89">
        <v>155725</v>
      </c>
      <c r="E25" s="88">
        <v>46017</v>
      </c>
      <c r="F25" s="92" t="s">
        <v>80</v>
      </c>
      <c r="G25" s="88">
        <v>46017</v>
      </c>
      <c r="H25" s="84" t="s">
        <v>81</v>
      </c>
      <c r="I25" t="s">
        <v>62</v>
      </c>
      <c r="J25" t="s">
        <v>63</v>
      </c>
    </row>
    <row r="26" spans="1:11" ht="16.899999999999999" customHeight="1" x14ac:dyDescent="0.25">
      <c r="B26" s="82" t="s">
        <v>82</v>
      </c>
      <c r="C26" s="83">
        <v>67734287</v>
      </c>
      <c r="D26" s="89">
        <v>155725</v>
      </c>
      <c r="E26" s="88">
        <v>46020</v>
      </c>
      <c r="F26" s="92"/>
      <c r="G26" s="92"/>
      <c r="H26" s="98" t="s">
        <v>83</v>
      </c>
    </row>
    <row r="27" spans="1:11" x14ac:dyDescent="0.25">
      <c r="B27" s="82" t="s">
        <v>84</v>
      </c>
      <c r="C27" s="83">
        <v>1069500</v>
      </c>
      <c r="D27" s="89">
        <v>155725</v>
      </c>
      <c r="E27" s="88">
        <v>46017</v>
      </c>
      <c r="F27" s="92" t="s">
        <v>85</v>
      </c>
      <c r="G27" s="88">
        <v>46017</v>
      </c>
      <c r="H27" s="84" t="s">
        <v>86</v>
      </c>
      <c r="I27" t="s">
        <v>62</v>
      </c>
      <c r="J27" t="s">
        <v>63</v>
      </c>
    </row>
    <row r="28" spans="1:11" ht="30" x14ac:dyDescent="0.25">
      <c r="B28" s="82" t="s">
        <v>87</v>
      </c>
      <c r="C28" s="83">
        <v>5564035</v>
      </c>
      <c r="D28" s="89">
        <v>155725</v>
      </c>
      <c r="E28" s="88">
        <v>46020</v>
      </c>
      <c r="F28" s="92"/>
      <c r="G28" s="92"/>
      <c r="H28" s="98" t="s">
        <v>83</v>
      </c>
    </row>
    <row r="29" spans="1:11" x14ac:dyDescent="0.25">
      <c r="B29" s="82" t="s">
        <v>88</v>
      </c>
      <c r="C29" s="83">
        <v>9630075</v>
      </c>
      <c r="D29" s="89">
        <v>155725</v>
      </c>
      <c r="E29" s="88">
        <v>46017</v>
      </c>
      <c r="F29" s="92"/>
      <c r="G29" s="92"/>
      <c r="H29" s="84" t="s">
        <v>89</v>
      </c>
      <c r="I29" t="s">
        <v>62</v>
      </c>
      <c r="J29" t="s">
        <v>63</v>
      </c>
    </row>
    <row r="30" spans="1:11" x14ac:dyDescent="0.25">
      <c r="B30" s="82" t="s">
        <v>90</v>
      </c>
      <c r="C30" s="83">
        <v>3052691</v>
      </c>
      <c r="D30" s="89">
        <v>155725</v>
      </c>
      <c r="E30" s="88">
        <v>46017</v>
      </c>
      <c r="F30" s="92" t="s">
        <v>91</v>
      </c>
      <c r="G30" s="88">
        <v>46017</v>
      </c>
      <c r="H30" s="84" t="s">
        <v>92</v>
      </c>
      <c r="I30" t="s">
        <v>62</v>
      </c>
      <c r="J30" t="s">
        <v>63</v>
      </c>
    </row>
    <row r="31" spans="1:11" x14ac:dyDescent="0.25">
      <c r="B31" s="82" t="s">
        <v>93</v>
      </c>
      <c r="C31" s="83">
        <v>20128882</v>
      </c>
      <c r="D31" s="89">
        <v>155725</v>
      </c>
      <c r="E31" s="88">
        <v>46017</v>
      </c>
      <c r="F31" s="92" t="s">
        <v>94</v>
      </c>
      <c r="G31" s="88">
        <v>46018</v>
      </c>
      <c r="H31" t="s">
        <v>95</v>
      </c>
      <c r="I31" t="s">
        <v>62</v>
      </c>
      <c r="J31" t="s">
        <v>63</v>
      </c>
    </row>
    <row r="32" spans="1:11" x14ac:dyDescent="0.25">
      <c r="B32" s="82" t="s">
        <v>96</v>
      </c>
      <c r="C32" s="83">
        <v>27321805</v>
      </c>
      <c r="D32" s="89">
        <v>155725</v>
      </c>
      <c r="E32" s="88">
        <v>46017</v>
      </c>
      <c r="F32" s="92"/>
      <c r="G32" s="92"/>
      <c r="H32" s="84" t="s">
        <v>97</v>
      </c>
      <c r="I32" t="s">
        <v>62</v>
      </c>
      <c r="J32" t="s">
        <v>63</v>
      </c>
    </row>
    <row r="33" spans="1:10" x14ac:dyDescent="0.25">
      <c r="B33" s="82" t="s">
        <v>98</v>
      </c>
      <c r="C33" s="83">
        <v>48473422</v>
      </c>
      <c r="D33" s="89">
        <v>155725</v>
      </c>
      <c r="E33" s="88">
        <v>46017</v>
      </c>
      <c r="F33" s="92"/>
      <c r="G33" s="92"/>
      <c r="H33" s="84" t="s">
        <v>99</v>
      </c>
      <c r="I33" t="s">
        <v>62</v>
      </c>
      <c r="J33" t="s">
        <v>63</v>
      </c>
    </row>
    <row r="34" spans="1:10" x14ac:dyDescent="0.25">
      <c r="A34" t="s">
        <v>100</v>
      </c>
      <c r="C34" s="32">
        <v>251037855</v>
      </c>
    </row>
    <row r="35" spans="1:10" x14ac:dyDescent="0.25">
      <c r="A35">
        <v>4</v>
      </c>
      <c r="B35" s="82" t="s">
        <v>101</v>
      </c>
      <c r="C35" s="83">
        <v>950468827.19999993</v>
      </c>
      <c r="D35" s="89">
        <v>156525</v>
      </c>
      <c r="E35" s="88">
        <v>46017</v>
      </c>
      <c r="F35" s="92" t="s">
        <v>102</v>
      </c>
      <c r="G35" s="88">
        <v>46017</v>
      </c>
      <c r="H35" t="s">
        <v>103</v>
      </c>
      <c r="I35" t="s">
        <v>62</v>
      </c>
      <c r="J35" t="s">
        <v>63</v>
      </c>
    </row>
    <row r="36" spans="1:10" x14ac:dyDescent="0.25">
      <c r="B36" s="82" t="s">
        <v>104</v>
      </c>
      <c r="C36" s="83">
        <v>398197332</v>
      </c>
      <c r="D36" s="89">
        <v>156525</v>
      </c>
      <c r="E36" s="88">
        <v>46017</v>
      </c>
      <c r="F36" s="92" t="s">
        <v>105</v>
      </c>
      <c r="G36" s="88">
        <v>46017</v>
      </c>
      <c r="H36" s="84" t="s">
        <v>106</v>
      </c>
      <c r="I36" t="s">
        <v>62</v>
      </c>
      <c r="J36" t="s">
        <v>63</v>
      </c>
    </row>
    <row r="37" spans="1:10" x14ac:dyDescent="0.25">
      <c r="B37" s="82" t="s">
        <v>107</v>
      </c>
      <c r="C37" s="83">
        <v>321606968</v>
      </c>
      <c r="D37" s="89">
        <v>156525</v>
      </c>
      <c r="E37" s="88">
        <v>46017</v>
      </c>
      <c r="F37" s="92" t="s">
        <v>108</v>
      </c>
      <c r="G37" s="88">
        <v>46017</v>
      </c>
      <c r="H37" s="84" t="s">
        <v>109</v>
      </c>
      <c r="I37" t="s">
        <v>62</v>
      </c>
      <c r="J37" t="s">
        <v>63</v>
      </c>
    </row>
    <row r="38" spans="1:10" x14ac:dyDescent="0.25">
      <c r="B38" s="82" t="s">
        <v>110</v>
      </c>
      <c r="C38" s="83">
        <v>222605943</v>
      </c>
      <c r="D38" s="89">
        <v>156525</v>
      </c>
      <c r="E38" s="88">
        <v>46017</v>
      </c>
      <c r="F38" s="92" t="s">
        <v>111</v>
      </c>
      <c r="G38" s="88">
        <v>46017</v>
      </c>
      <c r="H38" s="84" t="s">
        <v>112</v>
      </c>
      <c r="I38" t="s">
        <v>62</v>
      </c>
      <c r="J38" t="s">
        <v>63</v>
      </c>
    </row>
    <row r="39" spans="1:10" x14ac:dyDescent="0.25">
      <c r="B39" s="82" t="s">
        <v>113</v>
      </c>
      <c r="C39" s="83">
        <v>71779253</v>
      </c>
      <c r="D39" s="89">
        <v>156525</v>
      </c>
      <c r="E39" s="88">
        <v>46017</v>
      </c>
      <c r="F39" s="92"/>
      <c r="G39" s="92"/>
      <c r="H39" s="84" t="s">
        <v>114</v>
      </c>
      <c r="I39" t="s">
        <v>62</v>
      </c>
      <c r="J39" t="s">
        <v>63</v>
      </c>
    </row>
    <row r="40" spans="1:10" x14ac:dyDescent="0.25">
      <c r="B40" s="82" t="s">
        <v>115</v>
      </c>
      <c r="C40" s="83">
        <v>68515440</v>
      </c>
      <c r="D40" s="89">
        <v>156525</v>
      </c>
      <c r="E40" s="88">
        <v>46017</v>
      </c>
      <c r="F40" s="92" t="s">
        <v>116</v>
      </c>
      <c r="G40" s="88">
        <v>46017</v>
      </c>
      <c r="H40" s="84" t="s">
        <v>117</v>
      </c>
      <c r="I40" t="s">
        <v>62</v>
      </c>
      <c r="J40" t="s">
        <v>63</v>
      </c>
    </row>
    <row r="41" spans="1:10" x14ac:dyDescent="0.25">
      <c r="B41" s="82" t="s">
        <v>118</v>
      </c>
      <c r="C41" s="83">
        <v>3085113</v>
      </c>
      <c r="D41" s="89">
        <v>156525</v>
      </c>
      <c r="E41" s="88">
        <v>46017</v>
      </c>
      <c r="F41" s="92" t="s">
        <v>119</v>
      </c>
      <c r="G41" s="88">
        <v>46017</v>
      </c>
      <c r="H41" s="84" t="s">
        <v>120</v>
      </c>
      <c r="I41" t="s">
        <v>62</v>
      </c>
      <c r="J41" t="s">
        <v>63</v>
      </c>
    </row>
    <row r="42" spans="1:10" x14ac:dyDescent="0.25">
      <c r="B42" s="82" t="s">
        <v>121</v>
      </c>
      <c r="C42" s="83">
        <v>19572500</v>
      </c>
      <c r="D42" s="89">
        <v>156525</v>
      </c>
      <c r="E42" s="88">
        <v>46017</v>
      </c>
      <c r="F42" s="92" t="s">
        <v>122</v>
      </c>
      <c r="G42" s="88">
        <v>46017</v>
      </c>
      <c r="H42" s="84" t="s">
        <v>123</v>
      </c>
      <c r="I42" t="s">
        <v>62</v>
      </c>
      <c r="J42" t="s">
        <v>63</v>
      </c>
    </row>
    <row r="43" spans="1:10" x14ac:dyDescent="0.25">
      <c r="B43" s="82" t="s">
        <v>124</v>
      </c>
      <c r="C43" s="83">
        <v>74494000</v>
      </c>
      <c r="D43" s="89">
        <v>156525</v>
      </c>
      <c r="E43" s="88">
        <v>46017</v>
      </c>
      <c r="F43" s="92" t="s">
        <v>125</v>
      </c>
      <c r="G43" s="88">
        <v>46017</v>
      </c>
      <c r="H43" s="84" t="s">
        <v>126</v>
      </c>
      <c r="I43" t="s">
        <v>62</v>
      </c>
      <c r="J43" t="s">
        <v>63</v>
      </c>
    </row>
    <row r="44" spans="1:10" x14ac:dyDescent="0.25">
      <c r="A44" t="s">
        <v>127</v>
      </c>
      <c r="C44" s="32">
        <v>2130325376.1999998</v>
      </c>
    </row>
    <row r="45" spans="1:10" x14ac:dyDescent="0.25">
      <c r="A45">
        <v>5</v>
      </c>
      <c r="B45" s="82" t="s">
        <v>128</v>
      </c>
      <c r="C45" s="83">
        <v>205541984</v>
      </c>
      <c r="D45" s="89">
        <v>155225</v>
      </c>
      <c r="E45" s="88">
        <v>46017</v>
      </c>
      <c r="F45" s="92" t="s">
        <v>129</v>
      </c>
      <c r="G45" s="88">
        <v>46017</v>
      </c>
    </row>
    <row r="46" spans="1:10" ht="30" x14ac:dyDescent="0.25">
      <c r="B46" s="82" t="s">
        <v>130</v>
      </c>
      <c r="C46" s="83">
        <v>124705785</v>
      </c>
      <c r="D46" s="89">
        <v>155225</v>
      </c>
      <c r="E46" s="88">
        <v>46017</v>
      </c>
      <c r="F46" s="92" t="s">
        <v>131</v>
      </c>
      <c r="G46" s="88">
        <v>46017</v>
      </c>
      <c r="H46" s="84" t="s">
        <v>132</v>
      </c>
    </row>
    <row r="47" spans="1:10" x14ac:dyDescent="0.25">
      <c r="B47" s="82" t="s">
        <v>133</v>
      </c>
      <c r="C47" s="83">
        <v>44430526.689999998</v>
      </c>
      <c r="D47" s="89">
        <v>155225</v>
      </c>
      <c r="E47" s="88">
        <v>46017</v>
      </c>
      <c r="F47" s="92" t="s">
        <v>134</v>
      </c>
      <c r="G47" s="88">
        <v>46017</v>
      </c>
    </row>
    <row r="48" spans="1:10" x14ac:dyDescent="0.25">
      <c r="B48" s="82" t="s">
        <v>135</v>
      </c>
      <c r="C48" s="83">
        <v>29283841.300000001</v>
      </c>
      <c r="D48" s="89">
        <v>155225</v>
      </c>
      <c r="E48" s="88">
        <v>46017</v>
      </c>
      <c r="F48" s="92" t="s">
        <v>136</v>
      </c>
      <c r="G48" s="88">
        <v>46017</v>
      </c>
    </row>
    <row r="49" spans="1:10" x14ac:dyDescent="0.25">
      <c r="B49" s="82" t="s">
        <v>137</v>
      </c>
      <c r="C49" s="83">
        <v>105254615.90000002</v>
      </c>
      <c r="D49" s="89">
        <v>155225</v>
      </c>
      <c r="E49" s="88">
        <v>46017</v>
      </c>
      <c r="F49" s="92" t="s">
        <v>138</v>
      </c>
      <c r="G49" s="88">
        <v>46017</v>
      </c>
    </row>
    <row r="50" spans="1:10" x14ac:dyDescent="0.25">
      <c r="B50" s="82" t="s">
        <v>139</v>
      </c>
      <c r="C50" s="83">
        <v>110691462.89999999</v>
      </c>
      <c r="D50" s="89">
        <v>155225</v>
      </c>
      <c r="E50" s="88">
        <v>46017</v>
      </c>
      <c r="F50" s="92" t="s">
        <v>140</v>
      </c>
      <c r="G50" s="88">
        <v>46017</v>
      </c>
    </row>
    <row r="51" spans="1:10" ht="30" x14ac:dyDescent="0.25">
      <c r="B51" s="82" t="s">
        <v>141</v>
      </c>
      <c r="C51" s="83">
        <v>36003082</v>
      </c>
      <c r="D51" s="89">
        <v>155225</v>
      </c>
      <c r="E51" s="92"/>
      <c r="F51" s="92"/>
      <c r="G51" s="92"/>
      <c r="H51" s="98" t="s">
        <v>83</v>
      </c>
    </row>
    <row r="52" spans="1:10" x14ac:dyDescent="0.25">
      <c r="B52" s="82" t="s">
        <v>142</v>
      </c>
      <c r="C52" s="83">
        <v>99055865.659999996</v>
      </c>
      <c r="D52" s="89">
        <v>155225</v>
      </c>
      <c r="E52" s="88">
        <v>46017</v>
      </c>
      <c r="F52" s="92" t="s">
        <v>143</v>
      </c>
      <c r="G52" s="88">
        <v>46017</v>
      </c>
    </row>
    <row r="53" spans="1:10" x14ac:dyDescent="0.25">
      <c r="B53" s="82" t="s">
        <v>144</v>
      </c>
      <c r="C53" s="83">
        <v>218471646.12</v>
      </c>
      <c r="D53" s="89">
        <v>155225</v>
      </c>
      <c r="E53" s="88">
        <v>46017</v>
      </c>
      <c r="F53" s="92" t="s">
        <v>145</v>
      </c>
      <c r="G53" s="88">
        <v>46017</v>
      </c>
    </row>
    <row r="54" spans="1:10" x14ac:dyDescent="0.25">
      <c r="B54" s="82" t="s">
        <v>146</v>
      </c>
      <c r="C54" s="83">
        <v>231455524</v>
      </c>
      <c r="D54" s="89">
        <v>155225</v>
      </c>
      <c r="E54" s="88">
        <v>46017</v>
      </c>
      <c r="F54" s="92" t="s">
        <v>147</v>
      </c>
      <c r="G54" s="88">
        <v>46017</v>
      </c>
    </row>
    <row r="55" spans="1:10" x14ac:dyDescent="0.25">
      <c r="A55" t="s">
        <v>148</v>
      </c>
      <c r="C55" s="32">
        <v>1204894333.5700002</v>
      </c>
    </row>
    <row r="56" spans="1:10" x14ac:dyDescent="0.25">
      <c r="A56">
        <v>6</v>
      </c>
      <c r="B56" s="82" t="s">
        <v>149</v>
      </c>
      <c r="C56" s="83">
        <v>458243507.71000004</v>
      </c>
      <c r="D56" s="89">
        <v>156025</v>
      </c>
      <c r="E56" s="88">
        <v>46017</v>
      </c>
      <c r="F56" s="92" t="s">
        <v>150</v>
      </c>
      <c r="G56" s="88">
        <v>46018</v>
      </c>
      <c r="H56" s="84" t="s">
        <v>151</v>
      </c>
      <c r="I56" t="s">
        <v>62</v>
      </c>
      <c r="J56" t="s">
        <v>63</v>
      </c>
    </row>
    <row r="57" spans="1:10" x14ac:dyDescent="0.25">
      <c r="B57" s="82" t="s">
        <v>152</v>
      </c>
      <c r="C57" s="83">
        <v>157215151.22999999</v>
      </c>
      <c r="D57" s="89">
        <v>156025</v>
      </c>
      <c r="E57" s="88">
        <v>46017</v>
      </c>
      <c r="F57" s="92" t="s">
        <v>153</v>
      </c>
      <c r="G57" s="88">
        <v>46017</v>
      </c>
      <c r="H57" s="84" t="s">
        <v>154</v>
      </c>
      <c r="I57" t="s">
        <v>62</v>
      </c>
      <c r="J57" t="s">
        <v>63</v>
      </c>
    </row>
    <row r="58" spans="1:10" x14ac:dyDescent="0.25">
      <c r="B58" s="82" t="s">
        <v>155</v>
      </c>
      <c r="C58" s="83">
        <v>435868683.89999998</v>
      </c>
      <c r="D58" s="89">
        <v>156025</v>
      </c>
      <c r="E58" s="88">
        <v>46017</v>
      </c>
      <c r="F58" s="92" t="s">
        <v>156</v>
      </c>
      <c r="G58" s="88">
        <v>46018</v>
      </c>
      <c r="H58" s="84" t="s">
        <v>157</v>
      </c>
      <c r="I58" t="s">
        <v>62</v>
      </c>
      <c r="J58" t="s">
        <v>63</v>
      </c>
    </row>
    <row r="59" spans="1:10" x14ac:dyDescent="0.25">
      <c r="B59" s="82" t="s">
        <v>158</v>
      </c>
      <c r="C59" s="83">
        <v>431666234</v>
      </c>
      <c r="D59" s="89">
        <v>156025</v>
      </c>
      <c r="E59" s="88">
        <v>46017</v>
      </c>
      <c r="F59" s="92" t="s">
        <v>159</v>
      </c>
      <c r="G59" s="88">
        <v>46018</v>
      </c>
      <c r="H59" s="84" t="s">
        <v>160</v>
      </c>
      <c r="I59" t="s">
        <v>62</v>
      </c>
      <c r="J59" t="s">
        <v>63</v>
      </c>
    </row>
    <row r="60" spans="1:10" x14ac:dyDescent="0.25">
      <c r="B60" s="82" t="s">
        <v>161</v>
      </c>
      <c r="C60" s="83">
        <v>246912929</v>
      </c>
      <c r="D60" s="89">
        <v>156025</v>
      </c>
      <c r="E60" s="88">
        <v>46017</v>
      </c>
      <c r="F60" s="92"/>
      <c r="G60" s="92"/>
      <c r="H60" s="84" t="s">
        <v>162</v>
      </c>
      <c r="I60" t="s">
        <v>62</v>
      </c>
      <c r="J60" t="s">
        <v>63</v>
      </c>
    </row>
    <row r="61" spans="1:10" x14ac:dyDescent="0.25">
      <c r="B61" s="82" t="s">
        <v>163</v>
      </c>
      <c r="C61" s="83">
        <v>562959964</v>
      </c>
      <c r="D61" s="89">
        <v>156025</v>
      </c>
      <c r="E61" s="88">
        <v>46017</v>
      </c>
      <c r="F61" s="92" t="s">
        <v>164</v>
      </c>
      <c r="G61" s="88">
        <v>46017</v>
      </c>
      <c r="H61" s="84" t="s">
        <v>165</v>
      </c>
      <c r="I61" t="s">
        <v>62</v>
      </c>
      <c r="J61" t="s">
        <v>63</v>
      </c>
    </row>
    <row r="62" spans="1:10" x14ac:dyDescent="0.25">
      <c r="B62" s="82" t="s">
        <v>166</v>
      </c>
      <c r="C62" s="83">
        <v>585573515.00000012</v>
      </c>
      <c r="D62" s="89">
        <v>156025</v>
      </c>
      <c r="E62" s="88">
        <v>46017</v>
      </c>
      <c r="F62" s="92" t="s">
        <v>167</v>
      </c>
      <c r="G62" s="88">
        <v>46017</v>
      </c>
      <c r="H62" s="84" t="s">
        <v>168</v>
      </c>
      <c r="I62" t="s">
        <v>62</v>
      </c>
      <c r="J62" t="s">
        <v>63</v>
      </c>
    </row>
    <row r="63" spans="1:10" x14ac:dyDescent="0.25">
      <c r="B63" s="82" t="s">
        <v>169</v>
      </c>
      <c r="C63" s="83">
        <v>992055808</v>
      </c>
      <c r="D63" s="89">
        <v>156025</v>
      </c>
      <c r="E63" s="88">
        <v>46017</v>
      </c>
      <c r="F63" s="92" t="s">
        <v>170</v>
      </c>
      <c r="G63" s="88">
        <v>46018</v>
      </c>
      <c r="H63" s="84" t="s">
        <v>171</v>
      </c>
      <c r="I63" t="s">
        <v>62</v>
      </c>
      <c r="J63" t="s">
        <v>63</v>
      </c>
    </row>
    <row r="64" spans="1:10" x14ac:dyDescent="0.25">
      <c r="A64" t="s">
        <v>172</v>
      </c>
      <c r="C64" s="32">
        <v>3870495792.8400002</v>
      </c>
    </row>
    <row r="65" spans="1:7" x14ac:dyDescent="0.25">
      <c r="A65">
        <v>7</v>
      </c>
      <c r="B65" s="82" t="s">
        <v>173</v>
      </c>
      <c r="C65" s="83">
        <v>48727700</v>
      </c>
      <c r="D65" s="89">
        <v>155925</v>
      </c>
      <c r="E65" s="88">
        <v>46017</v>
      </c>
      <c r="F65" s="92" t="s">
        <v>174</v>
      </c>
      <c r="G65" s="88">
        <v>46018</v>
      </c>
    </row>
    <row r="66" spans="1:7" x14ac:dyDescent="0.25">
      <c r="B66" s="82" t="s">
        <v>175</v>
      </c>
      <c r="C66" s="83">
        <v>147632541</v>
      </c>
      <c r="D66" s="89">
        <v>155925</v>
      </c>
      <c r="E66" s="88">
        <v>46017</v>
      </c>
      <c r="F66" s="92" t="s">
        <v>176</v>
      </c>
      <c r="G66" s="88">
        <v>46018</v>
      </c>
    </row>
    <row r="67" spans="1:7" x14ac:dyDescent="0.25">
      <c r="B67" s="82" t="s">
        <v>177</v>
      </c>
      <c r="C67" s="83">
        <v>46557337.860000007</v>
      </c>
      <c r="D67" s="89">
        <v>155925</v>
      </c>
      <c r="E67" s="88">
        <v>46017</v>
      </c>
      <c r="F67" s="92" t="s">
        <v>178</v>
      </c>
      <c r="G67" s="88">
        <v>46018</v>
      </c>
    </row>
    <row r="68" spans="1:7" x14ac:dyDescent="0.25">
      <c r="B68" s="82" t="s">
        <v>179</v>
      </c>
      <c r="C68" s="83">
        <v>322097062</v>
      </c>
      <c r="D68" s="89">
        <v>155925</v>
      </c>
      <c r="E68" s="88">
        <v>46017</v>
      </c>
      <c r="F68" s="92" t="s">
        <v>180</v>
      </c>
      <c r="G68" s="88">
        <v>46018</v>
      </c>
    </row>
    <row r="69" spans="1:7" x14ac:dyDescent="0.25">
      <c r="B69" s="82" t="s">
        <v>181</v>
      </c>
      <c r="C69" s="83">
        <v>183665419.39999998</v>
      </c>
      <c r="D69" s="89">
        <v>155925</v>
      </c>
      <c r="E69" s="88">
        <v>46017</v>
      </c>
      <c r="F69" s="92" t="s">
        <v>182</v>
      </c>
      <c r="G69" s="88">
        <v>46018</v>
      </c>
    </row>
    <row r="70" spans="1:7" x14ac:dyDescent="0.25">
      <c r="B70" s="82" t="s">
        <v>183</v>
      </c>
      <c r="C70" s="83">
        <v>64036887.400000006</v>
      </c>
      <c r="D70" s="89">
        <v>155925</v>
      </c>
      <c r="E70" s="88">
        <v>46017</v>
      </c>
      <c r="F70" s="92" t="s">
        <v>184</v>
      </c>
      <c r="G70" s="88">
        <v>46018</v>
      </c>
    </row>
    <row r="71" spans="1:7" x14ac:dyDescent="0.25">
      <c r="B71" s="82" t="s">
        <v>185</v>
      </c>
      <c r="C71" s="83">
        <v>133800956.48</v>
      </c>
      <c r="D71" s="89">
        <v>155925</v>
      </c>
      <c r="E71" s="88">
        <v>46017</v>
      </c>
      <c r="F71" s="92" t="s">
        <v>186</v>
      </c>
      <c r="G71" s="88">
        <v>46018</v>
      </c>
    </row>
    <row r="72" spans="1:7" x14ac:dyDescent="0.25">
      <c r="B72" s="82" t="s">
        <v>187</v>
      </c>
      <c r="C72" s="83">
        <v>166287361</v>
      </c>
      <c r="D72" s="89">
        <v>155925</v>
      </c>
      <c r="E72" s="88">
        <v>46017</v>
      </c>
      <c r="F72" s="92" t="s">
        <v>188</v>
      </c>
      <c r="G72" s="88">
        <v>46018</v>
      </c>
    </row>
    <row r="73" spans="1:7" x14ac:dyDescent="0.25">
      <c r="B73" s="82" t="s">
        <v>189</v>
      </c>
      <c r="C73" s="83">
        <v>117752404</v>
      </c>
      <c r="D73" s="89">
        <v>155925</v>
      </c>
      <c r="E73" s="88">
        <v>46017</v>
      </c>
      <c r="F73" s="92" t="s">
        <v>190</v>
      </c>
      <c r="G73" s="88">
        <v>46018</v>
      </c>
    </row>
    <row r="74" spans="1:7" x14ac:dyDescent="0.25">
      <c r="A74" t="s">
        <v>191</v>
      </c>
      <c r="C74" s="32">
        <v>1230557669.1399999</v>
      </c>
    </row>
    <row r="75" spans="1:7" x14ac:dyDescent="0.25">
      <c r="A75">
        <v>8</v>
      </c>
      <c r="B75" s="82" t="s">
        <v>192</v>
      </c>
      <c r="C75" s="83">
        <v>261217226.50000003</v>
      </c>
      <c r="D75" s="89">
        <v>155625</v>
      </c>
      <c r="E75" s="88">
        <v>46017</v>
      </c>
      <c r="F75" s="92" t="s">
        <v>193</v>
      </c>
      <c r="G75" s="88">
        <v>46018</v>
      </c>
    </row>
    <row r="76" spans="1:7" x14ac:dyDescent="0.25">
      <c r="B76" s="82" t="s">
        <v>194</v>
      </c>
      <c r="C76" s="83">
        <v>219409795</v>
      </c>
      <c r="D76" s="89">
        <v>155625</v>
      </c>
      <c r="E76" s="88">
        <v>46017</v>
      </c>
      <c r="F76" s="92" t="s">
        <v>195</v>
      </c>
      <c r="G76" s="88">
        <v>46018</v>
      </c>
    </row>
    <row r="77" spans="1:7" x14ac:dyDescent="0.25">
      <c r="B77" s="82" t="s">
        <v>196</v>
      </c>
      <c r="C77" s="83">
        <v>132438711.5</v>
      </c>
      <c r="D77" s="89">
        <v>155625</v>
      </c>
      <c r="E77" s="88">
        <v>46017</v>
      </c>
      <c r="F77" s="92" t="s">
        <v>197</v>
      </c>
      <c r="G77" s="88">
        <v>46018</v>
      </c>
    </row>
    <row r="78" spans="1:7" x14ac:dyDescent="0.25">
      <c r="B78" s="82" t="s">
        <v>198</v>
      </c>
      <c r="C78" s="83">
        <v>160652726</v>
      </c>
      <c r="D78" s="89">
        <v>155625</v>
      </c>
      <c r="E78" s="88">
        <v>46017</v>
      </c>
      <c r="F78" s="92" t="s">
        <v>199</v>
      </c>
      <c r="G78" s="88">
        <v>46018</v>
      </c>
    </row>
    <row r="79" spans="1:7" x14ac:dyDescent="0.25">
      <c r="B79" s="82" t="s">
        <v>200</v>
      </c>
      <c r="C79" s="83">
        <v>361206261.99999994</v>
      </c>
      <c r="D79" s="89">
        <v>155625</v>
      </c>
      <c r="E79" s="88">
        <v>46017</v>
      </c>
      <c r="F79" s="92" t="s">
        <v>201</v>
      </c>
      <c r="G79" s="88">
        <v>46018</v>
      </c>
    </row>
    <row r="80" spans="1:7" x14ac:dyDescent="0.25">
      <c r="B80" s="82" t="s">
        <v>202</v>
      </c>
      <c r="C80" s="83">
        <v>550174142.28000009</v>
      </c>
      <c r="D80" s="89">
        <v>155625</v>
      </c>
      <c r="E80" s="88">
        <v>46017</v>
      </c>
      <c r="F80" s="92" t="s">
        <v>203</v>
      </c>
      <c r="G80" s="88">
        <v>46018</v>
      </c>
    </row>
    <row r="81" spans="1:8" x14ac:dyDescent="0.25">
      <c r="A81" s="93"/>
      <c r="B81" s="82" t="s">
        <v>204</v>
      </c>
      <c r="C81" s="83">
        <v>144992409</v>
      </c>
      <c r="D81" s="89">
        <v>155625</v>
      </c>
      <c r="E81" s="88">
        <v>46017</v>
      </c>
      <c r="F81" s="92" t="s">
        <v>205</v>
      </c>
      <c r="G81" s="88">
        <v>46018</v>
      </c>
    </row>
    <row r="82" spans="1:8" x14ac:dyDescent="0.25">
      <c r="B82" s="82" t="s">
        <v>206</v>
      </c>
      <c r="C82" s="83">
        <v>104386295</v>
      </c>
      <c r="D82" s="89">
        <v>155625</v>
      </c>
      <c r="E82" s="88">
        <v>46017</v>
      </c>
      <c r="F82" s="92" t="s">
        <v>207</v>
      </c>
      <c r="G82" s="88">
        <v>46018</v>
      </c>
    </row>
    <row r="83" spans="1:8" x14ac:dyDescent="0.25">
      <c r="B83" s="82" t="s">
        <v>208</v>
      </c>
      <c r="C83" s="83">
        <v>320066179</v>
      </c>
      <c r="D83" s="89">
        <v>155625</v>
      </c>
      <c r="E83" s="88">
        <v>46017</v>
      </c>
      <c r="F83" s="92" t="s">
        <v>209</v>
      </c>
      <c r="G83" s="88">
        <v>46018</v>
      </c>
    </row>
    <row r="84" spans="1:8" ht="30" x14ac:dyDescent="0.25">
      <c r="B84" s="82" t="s">
        <v>210</v>
      </c>
      <c r="C84" s="83">
        <v>426399372</v>
      </c>
      <c r="D84" s="89">
        <v>155625</v>
      </c>
      <c r="E84" s="92"/>
      <c r="F84" s="92"/>
      <c r="G84" s="92"/>
      <c r="H84" s="98" t="s">
        <v>83</v>
      </c>
    </row>
    <row r="85" spans="1:8" x14ac:dyDescent="0.25">
      <c r="A85" t="s">
        <v>211</v>
      </c>
      <c r="C85" s="32">
        <v>2680943118.2800002</v>
      </c>
    </row>
    <row r="86" spans="1:8" x14ac:dyDescent="0.25">
      <c r="A86">
        <v>9</v>
      </c>
      <c r="B86" s="82" t="s">
        <v>212</v>
      </c>
      <c r="C86" s="83">
        <v>68567151.450000018</v>
      </c>
      <c r="D86" s="89">
        <v>155425</v>
      </c>
      <c r="E86" s="88">
        <v>46017</v>
      </c>
      <c r="F86" s="92" t="s">
        <v>213</v>
      </c>
      <c r="G86" s="88">
        <v>46018</v>
      </c>
    </row>
    <row r="87" spans="1:8" x14ac:dyDescent="0.25">
      <c r="B87" s="82" t="s">
        <v>214</v>
      </c>
      <c r="C87" s="83">
        <v>17640441</v>
      </c>
      <c r="D87" s="89">
        <v>155425</v>
      </c>
      <c r="E87" s="88">
        <v>46017</v>
      </c>
      <c r="F87" s="92" t="s">
        <v>215</v>
      </c>
      <c r="G87" s="88">
        <v>46018</v>
      </c>
    </row>
    <row r="88" spans="1:8" x14ac:dyDescent="0.25">
      <c r="B88" s="82" t="s">
        <v>216</v>
      </c>
      <c r="C88" s="83">
        <v>43690342.999999993</v>
      </c>
      <c r="D88" s="89">
        <v>155425</v>
      </c>
      <c r="E88" s="88">
        <v>46017</v>
      </c>
      <c r="F88" s="92" t="s">
        <v>217</v>
      </c>
      <c r="G88" s="88">
        <v>46018</v>
      </c>
    </row>
    <row r="89" spans="1:8" x14ac:dyDescent="0.25">
      <c r="B89" s="82" t="s">
        <v>218</v>
      </c>
      <c r="C89" s="83">
        <v>26505290.780000001</v>
      </c>
      <c r="D89" s="89">
        <v>155425</v>
      </c>
      <c r="E89" s="88">
        <v>46017</v>
      </c>
      <c r="F89" s="92" t="s">
        <v>219</v>
      </c>
      <c r="G89" s="88">
        <v>46018</v>
      </c>
    </row>
    <row r="90" spans="1:8" x14ac:dyDescent="0.25">
      <c r="B90" s="82" t="s">
        <v>220</v>
      </c>
      <c r="C90" s="83">
        <v>168719</v>
      </c>
      <c r="D90" s="89">
        <v>155425</v>
      </c>
      <c r="E90" s="88">
        <v>46017</v>
      </c>
      <c r="F90" s="92" t="s">
        <v>221</v>
      </c>
      <c r="G90" s="88">
        <v>46018</v>
      </c>
    </row>
    <row r="91" spans="1:8" x14ac:dyDescent="0.25">
      <c r="B91" s="82" t="s">
        <v>222</v>
      </c>
      <c r="C91" s="83">
        <v>8088192</v>
      </c>
      <c r="D91" s="89">
        <v>155425</v>
      </c>
      <c r="E91" s="88">
        <v>46017</v>
      </c>
      <c r="F91" s="92" t="s">
        <v>223</v>
      </c>
      <c r="G91" s="88">
        <v>46018</v>
      </c>
    </row>
    <row r="92" spans="1:8" x14ac:dyDescent="0.25">
      <c r="B92" s="82" t="s">
        <v>224</v>
      </c>
      <c r="C92" s="83">
        <v>38433820.600000001</v>
      </c>
      <c r="D92" s="89">
        <v>155425</v>
      </c>
      <c r="E92" s="88">
        <v>46017</v>
      </c>
      <c r="F92" s="92" t="s">
        <v>225</v>
      </c>
      <c r="G92" s="88">
        <v>46018</v>
      </c>
    </row>
    <row r="93" spans="1:8" x14ac:dyDescent="0.25">
      <c r="B93" s="82" t="s">
        <v>226</v>
      </c>
      <c r="C93" s="83">
        <v>1596938</v>
      </c>
      <c r="D93" s="89">
        <v>155425</v>
      </c>
      <c r="E93" s="88">
        <v>46017</v>
      </c>
      <c r="F93" s="92" t="s">
        <v>227</v>
      </c>
      <c r="G93" s="88">
        <v>46018</v>
      </c>
    </row>
    <row r="94" spans="1:8" x14ac:dyDescent="0.25">
      <c r="B94" s="82" t="s">
        <v>228</v>
      </c>
      <c r="C94" s="83">
        <v>22967708</v>
      </c>
      <c r="D94" s="89">
        <v>155425</v>
      </c>
      <c r="E94" s="88">
        <v>46017</v>
      </c>
      <c r="F94" s="92" t="s">
        <v>229</v>
      </c>
      <c r="G94" s="88">
        <v>46018</v>
      </c>
    </row>
    <row r="95" spans="1:8" x14ac:dyDescent="0.25">
      <c r="B95" s="82" t="s">
        <v>230</v>
      </c>
      <c r="C95" s="83">
        <v>12841579.960000001</v>
      </c>
      <c r="D95" s="89">
        <v>155425</v>
      </c>
      <c r="E95" s="88">
        <v>46017</v>
      </c>
      <c r="F95" s="92" t="s">
        <v>231</v>
      </c>
      <c r="G95" s="88">
        <v>46018</v>
      </c>
    </row>
    <row r="96" spans="1:8" x14ac:dyDescent="0.25">
      <c r="A96" t="s">
        <v>232</v>
      </c>
      <c r="C96" s="32">
        <v>240500183.79000002</v>
      </c>
    </row>
    <row r="97" spans="1:7" x14ac:dyDescent="0.25">
      <c r="A97">
        <v>10</v>
      </c>
      <c r="B97" s="82" t="s">
        <v>233</v>
      </c>
      <c r="C97" s="83">
        <v>85656244</v>
      </c>
      <c r="D97" s="89">
        <v>155825</v>
      </c>
      <c r="E97" s="88">
        <v>46017</v>
      </c>
      <c r="F97" s="92" t="s">
        <v>234</v>
      </c>
      <c r="G97" s="88">
        <v>46018</v>
      </c>
    </row>
    <row r="98" spans="1:7" x14ac:dyDescent="0.25">
      <c r="B98" s="82" t="s">
        <v>235</v>
      </c>
      <c r="C98" s="83">
        <v>33579956.490000002</v>
      </c>
      <c r="D98" s="89">
        <v>155825</v>
      </c>
      <c r="E98" s="88">
        <v>46017</v>
      </c>
      <c r="F98" s="92" t="s">
        <v>236</v>
      </c>
      <c r="G98" s="88">
        <v>46018</v>
      </c>
    </row>
    <row r="99" spans="1:7" x14ac:dyDescent="0.25">
      <c r="B99" s="82" t="s">
        <v>237</v>
      </c>
      <c r="C99" s="83">
        <v>14502095</v>
      </c>
      <c r="D99" s="89">
        <v>155825</v>
      </c>
      <c r="E99" s="88">
        <v>46017</v>
      </c>
      <c r="F99" s="92" t="s">
        <v>238</v>
      </c>
      <c r="G99" s="88">
        <v>46018</v>
      </c>
    </row>
    <row r="100" spans="1:7" x14ac:dyDescent="0.25">
      <c r="B100" s="82" t="s">
        <v>239</v>
      </c>
      <c r="C100" s="83">
        <v>29060958.59</v>
      </c>
      <c r="D100" s="89">
        <v>155825</v>
      </c>
      <c r="E100" s="88">
        <v>46017</v>
      </c>
      <c r="F100" s="92" t="s">
        <v>240</v>
      </c>
      <c r="G100" s="88">
        <v>46018</v>
      </c>
    </row>
    <row r="101" spans="1:7" x14ac:dyDescent="0.25">
      <c r="B101" s="82" t="s">
        <v>241</v>
      </c>
      <c r="C101" s="83">
        <v>4066143.7000000007</v>
      </c>
      <c r="D101" s="89">
        <v>155825</v>
      </c>
      <c r="E101" s="88">
        <v>46017</v>
      </c>
      <c r="F101" s="92" t="s">
        <v>242</v>
      </c>
      <c r="G101" s="88">
        <v>46018</v>
      </c>
    </row>
    <row r="102" spans="1:7" x14ac:dyDescent="0.25">
      <c r="B102" s="82" t="s">
        <v>243</v>
      </c>
      <c r="C102" s="83">
        <v>15000000</v>
      </c>
      <c r="D102" s="89">
        <v>155825</v>
      </c>
      <c r="E102" s="88">
        <v>46017</v>
      </c>
      <c r="F102" s="92" t="s">
        <v>244</v>
      </c>
      <c r="G102" s="88">
        <v>46018</v>
      </c>
    </row>
    <row r="103" spans="1:7" x14ac:dyDescent="0.25">
      <c r="B103" s="82" t="s">
        <v>245</v>
      </c>
      <c r="C103" s="83">
        <v>34812021</v>
      </c>
      <c r="D103" s="89">
        <v>155825</v>
      </c>
      <c r="E103" s="88">
        <v>46017</v>
      </c>
      <c r="F103" s="92" t="s">
        <v>246</v>
      </c>
      <c r="G103" s="88">
        <v>46018</v>
      </c>
    </row>
    <row r="104" spans="1:7" x14ac:dyDescent="0.25">
      <c r="B104" s="82" t="s">
        <v>247</v>
      </c>
      <c r="C104" s="83">
        <v>45018739</v>
      </c>
      <c r="D104" s="89">
        <v>155825</v>
      </c>
      <c r="E104" s="88">
        <v>46017</v>
      </c>
      <c r="F104" s="92" t="s">
        <v>248</v>
      </c>
      <c r="G104" s="88">
        <v>46018</v>
      </c>
    </row>
    <row r="105" spans="1:7" x14ac:dyDescent="0.25">
      <c r="B105" s="82" t="s">
        <v>249</v>
      </c>
      <c r="C105" s="83">
        <v>15712022</v>
      </c>
      <c r="D105" s="89">
        <v>155825</v>
      </c>
      <c r="E105" s="88">
        <v>46017</v>
      </c>
      <c r="F105" s="92" t="s">
        <v>250</v>
      </c>
      <c r="G105" s="88">
        <v>46018</v>
      </c>
    </row>
    <row r="106" spans="1:7" x14ac:dyDescent="0.25">
      <c r="B106" s="82" t="s">
        <v>251</v>
      </c>
      <c r="C106" s="83">
        <v>36524669.219999999</v>
      </c>
      <c r="D106" s="89">
        <v>155825</v>
      </c>
      <c r="E106" s="88">
        <v>46017</v>
      </c>
      <c r="F106" s="92" t="s">
        <v>252</v>
      </c>
      <c r="G106" s="88">
        <v>46018</v>
      </c>
    </row>
    <row r="107" spans="1:7" x14ac:dyDescent="0.25">
      <c r="A107" t="s">
        <v>253</v>
      </c>
      <c r="C107" s="32">
        <v>313932849</v>
      </c>
    </row>
    <row r="108" spans="1:7" x14ac:dyDescent="0.25">
      <c r="A108">
        <v>11</v>
      </c>
      <c r="B108" s="82" t="s">
        <v>254</v>
      </c>
      <c r="C108" s="83">
        <v>205301170</v>
      </c>
      <c r="D108" s="89">
        <v>155525</v>
      </c>
      <c r="E108" s="88">
        <v>46017</v>
      </c>
      <c r="F108" s="92" t="s">
        <v>255</v>
      </c>
      <c r="G108" s="88">
        <v>46018</v>
      </c>
    </row>
    <row r="109" spans="1:7" x14ac:dyDescent="0.25">
      <c r="B109" s="82" t="s">
        <v>256</v>
      </c>
      <c r="C109" s="83">
        <v>42283269.039999999</v>
      </c>
      <c r="D109" s="89">
        <v>155525</v>
      </c>
      <c r="E109" s="88">
        <v>46017</v>
      </c>
      <c r="F109" s="92" t="s">
        <v>257</v>
      </c>
      <c r="G109" s="88">
        <v>46018</v>
      </c>
    </row>
    <row r="110" spans="1:7" x14ac:dyDescent="0.25">
      <c r="B110" s="82" t="s">
        <v>258</v>
      </c>
      <c r="C110" s="83">
        <v>515551738.07999998</v>
      </c>
      <c r="D110" s="89">
        <v>155525</v>
      </c>
      <c r="E110" s="88">
        <v>46017</v>
      </c>
      <c r="F110" s="92" t="s">
        <v>259</v>
      </c>
      <c r="G110" s="88">
        <v>46018</v>
      </c>
    </row>
    <row r="111" spans="1:7" x14ac:dyDescent="0.25">
      <c r="B111" s="82" t="s">
        <v>260</v>
      </c>
      <c r="C111" s="83">
        <v>34764538.200000003</v>
      </c>
      <c r="D111" s="89">
        <v>155525</v>
      </c>
      <c r="E111" s="88">
        <v>46017</v>
      </c>
      <c r="F111" s="92" t="s">
        <v>261</v>
      </c>
      <c r="G111" s="88">
        <v>46018</v>
      </c>
    </row>
    <row r="112" spans="1:7" x14ac:dyDescent="0.25">
      <c r="B112" s="82" t="s">
        <v>262</v>
      </c>
      <c r="C112" s="83">
        <v>29030902</v>
      </c>
      <c r="D112" s="89">
        <v>155525</v>
      </c>
      <c r="E112" s="88">
        <v>46017</v>
      </c>
      <c r="F112" s="92" t="s">
        <v>263</v>
      </c>
      <c r="G112" s="88">
        <v>46018</v>
      </c>
    </row>
    <row r="113" spans="1:7" x14ac:dyDescent="0.25">
      <c r="B113" s="82" t="s">
        <v>264</v>
      </c>
      <c r="C113" s="83">
        <v>949186438.98000002</v>
      </c>
      <c r="D113" s="89">
        <v>155525</v>
      </c>
      <c r="E113" s="88">
        <v>46017</v>
      </c>
      <c r="F113" s="92" t="s">
        <v>265</v>
      </c>
      <c r="G113" s="88">
        <v>46018</v>
      </c>
    </row>
    <row r="114" spans="1:7" x14ac:dyDescent="0.25">
      <c r="B114" s="82" t="s">
        <v>266</v>
      </c>
      <c r="C114" s="83">
        <v>478233232.73000002</v>
      </c>
      <c r="D114" s="89">
        <v>155525</v>
      </c>
      <c r="E114" s="88">
        <v>46017</v>
      </c>
      <c r="F114" s="92" t="s">
        <v>267</v>
      </c>
      <c r="G114" s="88">
        <v>46018</v>
      </c>
    </row>
    <row r="115" spans="1:7" x14ac:dyDescent="0.25">
      <c r="B115" s="82" t="s">
        <v>268</v>
      </c>
      <c r="C115" s="83">
        <v>473562318</v>
      </c>
      <c r="D115" s="89">
        <v>155525</v>
      </c>
      <c r="E115" s="88">
        <v>46017</v>
      </c>
      <c r="F115" s="92" t="s">
        <v>269</v>
      </c>
      <c r="G115" s="88">
        <v>46018</v>
      </c>
    </row>
    <row r="116" spans="1:7" x14ac:dyDescent="0.25">
      <c r="B116" s="82" t="s">
        <v>270</v>
      </c>
      <c r="C116" s="83">
        <v>37383677</v>
      </c>
      <c r="D116" s="89">
        <v>155525</v>
      </c>
      <c r="E116" s="88">
        <v>46017</v>
      </c>
      <c r="F116" s="92" t="s">
        <v>271</v>
      </c>
      <c r="G116" s="88">
        <v>46018</v>
      </c>
    </row>
    <row r="117" spans="1:7" x14ac:dyDescent="0.25">
      <c r="A117" t="s">
        <v>272</v>
      </c>
      <c r="C117" s="32">
        <v>2765297284.0300002</v>
      </c>
    </row>
    <row r="118" spans="1:7" x14ac:dyDescent="0.25">
      <c r="A118" t="s">
        <v>9</v>
      </c>
      <c r="C118" s="32">
        <v>15254137040.390001</v>
      </c>
    </row>
  </sheetData>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2"/>
  <sheetViews>
    <sheetView workbookViewId="0">
      <selection activeCell="F30" sqref="F30"/>
    </sheetView>
  </sheetViews>
  <sheetFormatPr baseColWidth="10" defaultColWidth="11.42578125" defaultRowHeight="15" x14ac:dyDescent="0.25"/>
  <cols>
    <col min="1" max="1" width="15.28515625" customWidth="1"/>
    <col min="3" max="3" width="15.140625" style="33" bestFit="1" customWidth="1"/>
    <col min="6" max="6" width="22.28515625" customWidth="1"/>
    <col min="9" max="9" width="14.85546875" customWidth="1"/>
  </cols>
  <sheetData>
    <row r="1" spans="1:10" ht="45" x14ac:dyDescent="0.25">
      <c r="A1" s="90" t="s">
        <v>0</v>
      </c>
      <c r="B1" s="90" t="s">
        <v>1</v>
      </c>
      <c r="C1" s="90" t="s">
        <v>3</v>
      </c>
      <c r="D1" s="90" t="s">
        <v>34</v>
      </c>
      <c r="E1" s="87" t="s">
        <v>35</v>
      </c>
      <c r="F1" s="87" t="s">
        <v>36</v>
      </c>
      <c r="G1" s="87" t="s">
        <v>37</v>
      </c>
      <c r="H1" s="87" t="s">
        <v>38</v>
      </c>
      <c r="I1" s="94" t="s">
        <v>39</v>
      </c>
    </row>
    <row r="2" spans="1:10" x14ac:dyDescent="0.25">
      <c r="A2" s="82" t="s">
        <v>273</v>
      </c>
      <c r="B2" s="82" t="s">
        <v>274</v>
      </c>
      <c r="C2" s="97">
        <v>6081257</v>
      </c>
      <c r="D2" s="82">
        <v>150625</v>
      </c>
      <c r="E2" s="96">
        <v>46017</v>
      </c>
      <c r="F2" s="82" t="s">
        <v>275</v>
      </c>
      <c r="G2" s="96">
        <v>46018</v>
      </c>
      <c r="H2" s="82"/>
      <c r="I2" s="82"/>
    </row>
    <row r="3" spans="1:10" x14ac:dyDescent="0.25">
      <c r="A3" s="82" t="s">
        <v>276</v>
      </c>
      <c r="B3" s="82" t="s">
        <v>277</v>
      </c>
      <c r="C3" s="97">
        <v>782000</v>
      </c>
      <c r="D3" s="82">
        <v>150625</v>
      </c>
      <c r="E3" s="96">
        <v>46017</v>
      </c>
      <c r="F3" s="82" t="s">
        <v>278</v>
      </c>
      <c r="G3" s="96">
        <v>46018</v>
      </c>
      <c r="H3" s="82"/>
      <c r="I3" s="82"/>
    </row>
    <row r="4" spans="1:10" x14ac:dyDescent="0.25">
      <c r="A4" s="82" t="s">
        <v>279</v>
      </c>
      <c r="B4" s="82" t="s">
        <v>280</v>
      </c>
      <c r="C4" s="97">
        <v>23875720</v>
      </c>
      <c r="D4" s="82">
        <v>150625</v>
      </c>
      <c r="E4" s="96">
        <v>46017</v>
      </c>
      <c r="F4" s="82" t="s">
        <v>281</v>
      </c>
      <c r="G4" s="96">
        <v>46018</v>
      </c>
      <c r="H4" s="82"/>
      <c r="I4" s="82"/>
    </row>
    <row r="5" spans="1:10" x14ac:dyDescent="0.25">
      <c r="A5" s="82" t="s">
        <v>282</v>
      </c>
      <c r="B5" s="82" t="s">
        <v>283</v>
      </c>
      <c r="C5" s="97">
        <v>161792770.34999999</v>
      </c>
      <c r="D5" s="82">
        <v>150625</v>
      </c>
      <c r="E5" s="96">
        <v>46017</v>
      </c>
      <c r="F5" s="82" t="s">
        <v>284</v>
      </c>
      <c r="G5" s="96">
        <v>46018</v>
      </c>
      <c r="H5" s="82"/>
      <c r="I5" s="82"/>
    </row>
    <row r="6" spans="1:10" x14ac:dyDescent="0.25">
      <c r="A6" s="82" t="s">
        <v>285</v>
      </c>
      <c r="B6" s="82" t="s">
        <v>286</v>
      </c>
      <c r="C6" s="97">
        <v>25826991.390000001</v>
      </c>
      <c r="D6" s="82">
        <v>150625</v>
      </c>
      <c r="E6" s="96">
        <v>46017</v>
      </c>
      <c r="F6" s="82" t="s">
        <v>287</v>
      </c>
      <c r="G6" s="96">
        <v>46018</v>
      </c>
      <c r="H6" s="82" t="s">
        <v>288</v>
      </c>
      <c r="I6" s="82" t="s">
        <v>289</v>
      </c>
      <c r="J6" t="s">
        <v>290</v>
      </c>
    </row>
    <row r="7" spans="1:10" x14ac:dyDescent="0.25">
      <c r="A7" s="82" t="s">
        <v>291</v>
      </c>
      <c r="B7" s="82" t="s">
        <v>292</v>
      </c>
      <c r="C7" s="97">
        <v>668845.44999999995</v>
      </c>
      <c r="D7" s="82">
        <v>150625</v>
      </c>
      <c r="E7" s="96">
        <v>46017</v>
      </c>
      <c r="F7" s="82" t="s">
        <v>293</v>
      </c>
      <c r="G7" s="96">
        <v>46018</v>
      </c>
      <c r="H7" s="82"/>
      <c r="I7" s="82"/>
    </row>
    <row r="8" spans="1:10" x14ac:dyDescent="0.25">
      <c r="C8"/>
    </row>
    <row r="12" spans="1:10" x14ac:dyDescent="0.25">
      <c r="C12" s="33">
        <f>SUM(C2:C11)</f>
        <v>219027584.19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26"/>
  <sheetViews>
    <sheetView zoomScale="85" zoomScaleNormal="85" workbookViewId="0">
      <selection activeCell="D21" sqref="D21"/>
    </sheetView>
  </sheetViews>
  <sheetFormatPr baseColWidth="10" defaultColWidth="11.42578125" defaultRowHeight="15" x14ac:dyDescent="0.25"/>
  <cols>
    <col min="2" max="2" width="13.7109375" customWidth="1"/>
    <col min="3" max="3" width="10.28515625" customWidth="1"/>
    <col min="4" max="4" width="15.5703125" customWidth="1"/>
    <col min="6" max="6" width="20" style="102" customWidth="1"/>
    <col min="9" max="9" width="16.5703125" customWidth="1"/>
    <col min="11" max="11" width="13" style="106" customWidth="1"/>
    <col min="14" max="14" width="11.5703125" style="106"/>
  </cols>
  <sheetData>
    <row r="1" spans="1:16" x14ac:dyDescent="0.25">
      <c r="A1" t="s">
        <v>294</v>
      </c>
      <c r="B1" t="s">
        <v>295</v>
      </c>
      <c r="C1" t="s">
        <v>0</v>
      </c>
      <c r="D1" t="s">
        <v>296</v>
      </c>
      <c r="E1" t="s">
        <v>1</v>
      </c>
      <c r="F1" s="102" t="s">
        <v>3</v>
      </c>
      <c r="G1" t="s">
        <v>34</v>
      </c>
      <c r="H1" t="s">
        <v>35</v>
      </c>
      <c r="I1" t="s">
        <v>36</v>
      </c>
      <c r="J1" t="s">
        <v>37</v>
      </c>
      <c r="K1" s="106" t="s">
        <v>38</v>
      </c>
      <c r="L1" t="s">
        <v>39</v>
      </c>
      <c r="M1" t="s">
        <v>297</v>
      </c>
      <c r="N1" s="106" t="s">
        <v>298</v>
      </c>
      <c r="O1" t="s">
        <v>299</v>
      </c>
      <c r="P1" t="s">
        <v>300</v>
      </c>
    </row>
    <row r="2" spans="1:16" x14ac:dyDescent="0.25">
      <c r="A2">
        <v>1</v>
      </c>
      <c r="B2" t="s">
        <v>301</v>
      </c>
      <c r="C2">
        <v>1</v>
      </c>
      <c r="D2" t="s">
        <v>302</v>
      </c>
      <c r="E2" t="s">
        <v>40</v>
      </c>
      <c r="F2" s="102">
        <v>48188742.999999993</v>
      </c>
      <c r="G2">
        <v>156125</v>
      </c>
      <c r="H2" s="95">
        <v>46017</v>
      </c>
      <c r="I2" t="s">
        <v>41</v>
      </c>
      <c r="J2" s="95">
        <v>46017</v>
      </c>
      <c r="K2" s="106">
        <v>888625</v>
      </c>
      <c r="L2" s="95">
        <v>46017</v>
      </c>
      <c r="M2" t="s">
        <v>303</v>
      </c>
    </row>
    <row r="3" spans="1:16" x14ac:dyDescent="0.25">
      <c r="A3">
        <v>2</v>
      </c>
      <c r="B3" t="s">
        <v>301</v>
      </c>
      <c r="D3" t="s">
        <v>302</v>
      </c>
      <c r="E3" t="s">
        <v>42</v>
      </c>
      <c r="F3" s="102">
        <v>15157268</v>
      </c>
      <c r="G3">
        <v>156125</v>
      </c>
      <c r="H3" s="95">
        <v>46017</v>
      </c>
      <c r="I3" t="s">
        <v>43</v>
      </c>
      <c r="J3" s="95">
        <v>46017</v>
      </c>
      <c r="K3" s="106">
        <v>887925</v>
      </c>
      <c r="L3" s="95">
        <v>46017</v>
      </c>
      <c r="M3" t="s">
        <v>303</v>
      </c>
    </row>
    <row r="4" spans="1:16" x14ac:dyDescent="0.25">
      <c r="A4">
        <v>3</v>
      </c>
      <c r="B4" t="s">
        <v>301</v>
      </c>
      <c r="D4" t="s">
        <v>302</v>
      </c>
      <c r="E4" t="s">
        <v>44</v>
      </c>
      <c r="F4" s="102">
        <v>54080775.700000003</v>
      </c>
      <c r="G4">
        <v>156125</v>
      </c>
      <c r="H4" s="95">
        <v>46017</v>
      </c>
      <c r="I4" t="s">
        <v>45</v>
      </c>
      <c r="J4" s="95">
        <v>46017</v>
      </c>
      <c r="K4" s="106">
        <v>888025</v>
      </c>
      <c r="L4" s="95">
        <v>46017</v>
      </c>
      <c r="M4" t="s">
        <v>303</v>
      </c>
    </row>
    <row r="5" spans="1:16" x14ac:dyDescent="0.25">
      <c r="A5">
        <v>4</v>
      </c>
      <c r="B5" t="s">
        <v>301</v>
      </c>
      <c r="D5" t="s">
        <v>302</v>
      </c>
      <c r="E5" t="s">
        <v>46</v>
      </c>
      <c r="F5" s="102">
        <v>24075300.000000004</v>
      </c>
      <c r="G5">
        <v>156125</v>
      </c>
      <c r="H5" s="95">
        <v>46017</v>
      </c>
      <c r="I5" t="s">
        <v>47</v>
      </c>
      <c r="J5" s="95">
        <v>46017</v>
      </c>
      <c r="K5" s="106">
        <v>888125</v>
      </c>
      <c r="L5" s="95">
        <v>46017</v>
      </c>
      <c r="M5" t="s">
        <v>303</v>
      </c>
    </row>
    <row r="6" spans="1:16" x14ac:dyDescent="0.25">
      <c r="A6">
        <v>5</v>
      </c>
      <c r="B6" t="s">
        <v>301</v>
      </c>
      <c r="D6" t="s">
        <v>302</v>
      </c>
      <c r="E6" t="s">
        <v>48</v>
      </c>
      <c r="F6" s="102">
        <v>33479555.199999999</v>
      </c>
      <c r="G6">
        <v>156125</v>
      </c>
      <c r="H6" s="95">
        <v>46017</v>
      </c>
      <c r="I6" t="s">
        <v>49</v>
      </c>
      <c r="J6" s="95">
        <v>46017</v>
      </c>
      <c r="K6" s="106">
        <v>888225</v>
      </c>
      <c r="L6" s="95">
        <v>46017</v>
      </c>
      <c r="M6" t="s">
        <v>303</v>
      </c>
    </row>
    <row r="7" spans="1:16" x14ac:dyDescent="0.25">
      <c r="A7">
        <v>6</v>
      </c>
      <c r="B7" t="s">
        <v>301</v>
      </c>
      <c r="D7" t="s">
        <v>302</v>
      </c>
      <c r="E7" t="s">
        <v>50</v>
      </c>
      <c r="F7" s="102">
        <v>22623359</v>
      </c>
      <c r="G7">
        <v>156125</v>
      </c>
      <c r="H7" s="95">
        <v>46017</v>
      </c>
      <c r="I7" t="s">
        <v>51</v>
      </c>
      <c r="J7" s="95">
        <v>46017</v>
      </c>
      <c r="K7" s="106">
        <v>888325</v>
      </c>
      <c r="L7" s="95">
        <v>46017</v>
      </c>
      <c r="M7" t="s">
        <v>303</v>
      </c>
    </row>
    <row r="8" spans="1:16" x14ac:dyDescent="0.25">
      <c r="A8">
        <v>7</v>
      </c>
      <c r="B8" t="s">
        <v>301</v>
      </c>
      <c r="D8" t="s">
        <v>302</v>
      </c>
      <c r="E8" t="s">
        <v>52</v>
      </c>
      <c r="F8" s="102">
        <v>26838488.239999998</v>
      </c>
      <c r="G8">
        <v>156125</v>
      </c>
      <c r="H8" s="95">
        <v>46017</v>
      </c>
      <c r="I8" t="s">
        <v>53</v>
      </c>
      <c r="J8" s="95">
        <v>46017</v>
      </c>
      <c r="K8" s="106">
        <v>888425</v>
      </c>
      <c r="L8" s="95">
        <v>46017</v>
      </c>
      <c r="M8" t="s">
        <v>303</v>
      </c>
    </row>
    <row r="9" spans="1:16" x14ac:dyDescent="0.25">
      <c r="A9">
        <v>8</v>
      </c>
      <c r="B9" t="s">
        <v>301</v>
      </c>
      <c r="D9" t="s">
        <v>302</v>
      </c>
      <c r="E9" t="s">
        <v>54</v>
      </c>
      <c r="F9" s="102">
        <v>18382287</v>
      </c>
      <c r="G9">
        <v>156125</v>
      </c>
      <c r="H9" s="95">
        <v>46017</v>
      </c>
      <c r="I9" t="s">
        <v>53</v>
      </c>
      <c r="J9" s="95">
        <v>46017</v>
      </c>
      <c r="K9" s="106">
        <v>888525</v>
      </c>
      <c r="L9" s="95">
        <v>46017</v>
      </c>
      <c r="M9" t="s">
        <v>303</v>
      </c>
    </row>
    <row r="10" spans="1:16" x14ac:dyDescent="0.25">
      <c r="A10">
        <v>9</v>
      </c>
      <c r="B10" t="s">
        <v>301</v>
      </c>
      <c r="D10" t="s">
        <v>302</v>
      </c>
      <c r="E10" t="s">
        <v>55</v>
      </c>
      <c r="F10" s="102">
        <v>13090125</v>
      </c>
      <c r="G10">
        <v>156125</v>
      </c>
      <c r="H10" s="95">
        <v>46017</v>
      </c>
      <c r="I10" t="s">
        <v>56</v>
      </c>
      <c r="J10" s="95">
        <v>46017</v>
      </c>
      <c r="K10" s="106">
        <v>887825</v>
      </c>
      <c r="L10" s="95">
        <v>46017</v>
      </c>
      <c r="M10" t="s">
        <v>303</v>
      </c>
    </row>
    <row r="11" spans="1:16" x14ac:dyDescent="0.25">
      <c r="A11">
        <v>10</v>
      </c>
      <c r="B11" t="s">
        <v>301</v>
      </c>
      <c r="D11" t="s">
        <v>302</v>
      </c>
      <c r="E11" t="s">
        <v>57</v>
      </c>
      <c r="F11" s="102">
        <v>5819000</v>
      </c>
      <c r="G11">
        <v>156125</v>
      </c>
      <c r="H11" s="95">
        <v>46017</v>
      </c>
      <c r="I11" t="s">
        <v>58</v>
      </c>
      <c r="J11" s="95">
        <v>46017</v>
      </c>
      <c r="K11" s="106">
        <v>888725</v>
      </c>
      <c r="L11" s="95">
        <v>46017</v>
      </c>
      <c r="M11" t="s">
        <v>303</v>
      </c>
    </row>
    <row r="12" spans="1:16" x14ac:dyDescent="0.25">
      <c r="A12">
        <v>11</v>
      </c>
      <c r="B12" t="s">
        <v>301</v>
      </c>
      <c r="C12">
        <v>2</v>
      </c>
      <c r="D12" t="s">
        <v>304</v>
      </c>
      <c r="E12" t="s">
        <v>5</v>
      </c>
      <c r="F12" s="102">
        <v>130548393.40000001</v>
      </c>
      <c r="G12">
        <v>155125</v>
      </c>
      <c r="H12" s="95">
        <v>46017</v>
      </c>
      <c r="I12" t="s">
        <v>60</v>
      </c>
      <c r="J12" s="95">
        <v>46017</v>
      </c>
      <c r="K12" s="106">
        <v>892625</v>
      </c>
      <c r="L12" s="95">
        <v>46018</v>
      </c>
      <c r="M12" t="s">
        <v>303</v>
      </c>
    </row>
    <row r="13" spans="1:16" x14ac:dyDescent="0.25">
      <c r="A13">
        <v>12</v>
      </c>
      <c r="B13" t="s">
        <v>301</v>
      </c>
      <c r="D13" t="s">
        <v>304</v>
      </c>
      <c r="E13" t="s">
        <v>10</v>
      </c>
      <c r="F13" s="102">
        <v>9998975</v>
      </c>
      <c r="G13">
        <v>155125</v>
      </c>
      <c r="H13" s="95">
        <v>46017</v>
      </c>
      <c r="I13" t="s">
        <v>64</v>
      </c>
      <c r="J13" s="95">
        <v>46017</v>
      </c>
      <c r="K13" s="106">
        <v>892225</v>
      </c>
      <c r="L13" s="95">
        <v>46018</v>
      </c>
      <c r="M13" t="s">
        <v>303</v>
      </c>
    </row>
    <row r="14" spans="1:16" x14ac:dyDescent="0.25">
      <c r="A14">
        <v>13</v>
      </c>
      <c r="B14" t="s">
        <v>301</v>
      </c>
      <c r="D14" t="s">
        <v>304</v>
      </c>
      <c r="E14" t="s">
        <v>12</v>
      </c>
      <c r="F14" s="102">
        <v>9774660</v>
      </c>
      <c r="G14">
        <v>155125</v>
      </c>
      <c r="H14" s="95">
        <v>46017</v>
      </c>
      <c r="I14" t="s">
        <v>66</v>
      </c>
      <c r="J14" s="95">
        <v>46017</v>
      </c>
      <c r="K14" s="106">
        <v>891925</v>
      </c>
      <c r="L14" s="95">
        <v>46018</v>
      </c>
      <c r="M14" t="s">
        <v>303</v>
      </c>
    </row>
    <row r="15" spans="1:16" x14ac:dyDescent="0.25">
      <c r="A15">
        <v>14</v>
      </c>
      <c r="B15" t="s">
        <v>301</v>
      </c>
      <c r="D15" t="s">
        <v>304</v>
      </c>
      <c r="E15" t="s">
        <v>14</v>
      </c>
      <c r="F15" s="102">
        <v>12152000</v>
      </c>
      <c r="G15">
        <v>155125</v>
      </c>
      <c r="H15" s="95">
        <v>46017</v>
      </c>
      <c r="I15" t="s">
        <v>68</v>
      </c>
      <c r="J15" s="95">
        <v>46017</v>
      </c>
      <c r="K15" s="106">
        <v>892025</v>
      </c>
      <c r="L15" s="95">
        <v>46018</v>
      </c>
      <c r="M15" t="s">
        <v>303</v>
      </c>
    </row>
    <row r="16" spans="1:16" x14ac:dyDescent="0.25">
      <c r="A16">
        <v>15</v>
      </c>
      <c r="B16" t="s">
        <v>301</v>
      </c>
      <c r="D16" t="s">
        <v>304</v>
      </c>
      <c r="E16" t="s">
        <v>16</v>
      </c>
      <c r="F16" s="102">
        <v>37057500</v>
      </c>
      <c r="G16">
        <v>155125</v>
      </c>
      <c r="H16" s="95">
        <v>46017</v>
      </c>
      <c r="I16" t="s">
        <v>70</v>
      </c>
      <c r="J16" s="95">
        <v>46017</v>
      </c>
      <c r="K16" s="106">
        <v>892125</v>
      </c>
      <c r="L16" s="95">
        <v>46018</v>
      </c>
      <c r="M16" t="s">
        <v>303</v>
      </c>
    </row>
    <row r="17" spans="1:13" x14ac:dyDescent="0.25">
      <c r="A17">
        <v>16</v>
      </c>
      <c r="B17" t="s">
        <v>301</v>
      </c>
      <c r="D17" t="s">
        <v>304</v>
      </c>
      <c r="E17" t="s">
        <v>18</v>
      </c>
      <c r="F17" s="102">
        <v>41718636</v>
      </c>
      <c r="G17">
        <v>155125</v>
      </c>
      <c r="H17" s="95">
        <v>46017</v>
      </c>
      <c r="I17" t="s">
        <v>71</v>
      </c>
      <c r="J17" s="95">
        <v>46017</v>
      </c>
      <c r="K17" s="106">
        <v>892325</v>
      </c>
      <c r="L17" s="95">
        <v>46018</v>
      </c>
      <c r="M17" t="s">
        <v>303</v>
      </c>
    </row>
    <row r="18" spans="1:13" x14ac:dyDescent="0.25">
      <c r="A18">
        <v>17</v>
      </c>
      <c r="B18" t="s">
        <v>301</v>
      </c>
      <c r="D18" t="s">
        <v>304</v>
      </c>
      <c r="E18" t="s">
        <v>20</v>
      </c>
      <c r="F18" s="102">
        <v>17296650</v>
      </c>
      <c r="G18">
        <v>155125</v>
      </c>
      <c r="H18" s="95">
        <v>46017</v>
      </c>
      <c r="I18" t="s">
        <v>71</v>
      </c>
      <c r="J18" s="95">
        <v>46017</v>
      </c>
      <c r="K18" s="106">
        <v>893025</v>
      </c>
      <c r="L18" s="95">
        <v>46018</v>
      </c>
      <c r="M18" t="s">
        <v>303</v>
      </c>
    </row>
    <row r="19" spans="1:13" x14ac:dyDescent="0.25">
      <c r="A19">
        <v>18</v>
      </c>
      <c r="B19" t="s">
        <v>301</v>
      </c>
      <c r="D19" t="s">
        <v>304</v>
      </c>
      <c r="E19" t="s">
        <v>22</v>
      </c>
      <c r="F19" s="102">
        <v>1831200</v>
      </c>
      <c r="G19">
        <v>155125</v>
      </c>
      <c r="H19" s="95">
        <v>46017</v>
      </c>
      <c r="I19" t="s">
        <v>74</v>
      </c>
      <c r="J19" s="95">
        <v>46017</v>
      </c>
      <c r="K19" s="106">
        <v>893525</v>
      </c>
      <c r="L19" s="95">
        <v>46018</v>
      </c>
      <c r="M19" t="s">
        <v>303</v>
      </c>
    </row>
    <row r="20" spans="1:13" x14ac:dyDescent="0.25">
      <c r="A20">
        <v>19</v>
      </c>
      <c r="B20" t="s">
        <v>301</v>
      </c>
      <c r="D20" t="s">
        <v>304</v>
      </c>
      <c r="E20" t="s">
        <v>24</v>
      </c>
      <c r="F20" s="102">
        <v>44039663</v>
      </c>
      <c r="G20">
        <v>155125</v>
      </c>
      <c r="H20" s="95">
        <v>46017</v>
      </c>
      <c r="I20" t="s">
        <v>76</v>
      </c>
      <c r="J20" s="95">
        <v>46017</v>
      </c>
      <c r="K20" s="106">
        <v>893625</v>
      </c>
      <c r="L20" s="95">
        <v>46018</v>
      </c>
      <c r="M20" t="s">
        <v>303</v>
      </c>
    </row>
    <row r="21" spans="1:13" x14ac:dyDescent="0.25">
      <c r="A21">
        <v>20</v>
      </c>
      <c r="B21" t="s">
        <v>301</v>
      </c>
      <c r="C21">
        <v>3</v>
      </c>
      <c r="D21" t="s">
        <v>305</v>
      </c>
      <c r="E21" t="s">
        <v>79</v>
      </c>
      <c r="F21" s="102">
        <v>68063158</v>
      </c>
      <c r="G21">
        <v>155725</v>
      </c>
      <c r="H21" s="95">
        <v>46017</v>
      </c>
      <c r="I21" t="s">
        <v>80</v>
      </c>
      <c r="J21" s="95">
        <v>46017</v>
      </c>
      <c r="K21" s="106">
        <v>889425</v>
      </c>
      <c r="L21" s="95">
        <v>46018</v>
      </c>
      <c r="M21" t="s">
        <v>303</v>
      </c>
    </row>
    <row r="22" spans="1:13" x14ac:dyDescent="0.25">
      <c r="A22">
        <v>21</v>
      </c>
      <c r="B22" t="s">
        <v>301</v>
      </c>
      <c r="D22" t="s">
        <v>306</v>
      </c>
      <c r="E22" t="s">
        <v>82</v>
      </c>
      <c r="F22" s="102">
        <v>67734287</v>
      </c>
      <c r="G22">
        <v>155725</v>
      </c>
      <c r="H22" s="95">
        <v>46020</v>
      </c>
      <c r="I22" t="s">
        <v>307</v>
      </c>
      <c r="J22" s="95">
        <v>46020</v>
      </c>
      <c r="K22" s="106">
        <v>899625</v>
      </c>
      <c r="L22" s="95">
        <v>46020</v>
      </c>
      <c r="M22" t="s">
        <v>303</v>
      </c>
    </row>
    <row r="23" spans="1:13" x14ac:dyDescent="0.25">
      <c r="A23">
        <v>22</v>
      </c>
      <c r="B23" t="s">
        <v>301</v>
      </c>
      <c r="D23" t="s">
        <v>305</v>
      </c>
      <c r="E23" t="s">
        <v>84</v>
      </c>
      <c r="F23" s="102">
        <v>1069500</v>
      </c>
      <c r="G23">
        <v>155725</v>
      </c>
      <c r="H23" s="95">
        <v>46017</v>
      </c>
      <c r="I23" t="s">
        <v>85</v>
      </c>
      <c r="J23" s="95">
        <v>46017</v>
      </c>
      <c r="K23" s="106">
        <v>889525</v>
      </c>
      <c r="L23" s="95">
        <v>46018</v>
      </c>
      <c r="M23" t="s">
        <v>303</v>
      </c>
    </row>
    <row r="24" spans="1:13" x14ac:dyDescent="0.25">
      <c r="A24">
        <v>23</v>
      </c>
      <c r="B24" t="s">
        <v>301</v>
      </c>
      <c r="D24" t="s">
        <v>306</v>
      </c>
      <c r="E24" t="s">
        <v>87</v>
      </c>
      <c r="F24" s="102">
        <v>5564035</v>
      </c>
      <c r="G24">
        <v>155725</v>
      </c>
      <c r="H24" s="95">
        <v>46020</v>
      </c>
      <c r="I24" t="s">
        <v>308</v>
      </c>
      <c r="J24" s="95">
        <v>46020</v>
      </c>
      <c r="K24" s="106">
        <v>900025</v>
      </c>
      <c r="L24" s="95">
        <v>46020</v>
      </c>
      <c r="M24" t="s">
        <v>303</v>
      </c>
    </row>
    <row r="25" spans="1:13" x14ac:dyDescent="0.25">
      <c r="A25">
        <v>24</v>
      </c>
      <c r="B25" t="s">
        <v>301</v>
      </c>
      <c r="D25" t="s">
        <v>305</v>
      </c>
      <c r="E25" t="s">
        <v>88</v>
      </c>
      <c r="F25" s="102">
        <v>9630075</v>
      </c>
      <c r="G25">
        <v>155725</v>
      </c>
      <c r="H25" s="95">
        <v>46017</v>
      </c>
      <c r="I25" t="s">
        <v>309</v>
      </c>
      <c r="J25" s="95">
        <v>46018</v>
      </c>
      <c r="K25" s="106">
        <v>889625</v>
      </c>
      <c r="L25" s="95">
        <v>46018</v>
      </c>
      <c r="M25" t="s">
        <v>303</v>
      </c>
    </row>
    <row r="26" spans="1:13" x14ac:dyDescent="0.25">
      <c r="A26">
        <v>25</v>
      </c>
      <c r="B26" t="s">
        <v>301</v>
      </c>
      <c r="D26" t="s">
        <v>305</v>
      </c>
      <c r="E26" t="s">
        <v>90</v>
      </c>
      <c r="F26" s="102">
        <v>3052691</v>
      </c>
      <c r="G26">
        <v>155725</v>
      </c>
      <c r="H26" s="95">
        <v>46017</v>
      </c>
      <c r="I26" t="s">
        <v>91</v>
      </c>
      <c r="J26" s="95">
        <v>46017</v>
      </c>
      <c r="K26" s="106">
        <v>889725</v>
      </c>
      <c r="L26" s="95">
        <v>46018</v>
      </c>
      <c r="M26" t="s">
        <v>303</v>
      </c>
    </row>
    <row r="27" spans="1:13" x14ac:dyDescent="0.25">
      <c r="A27">
        <v>26</v>
      </c>
      <c r="B27" t="s">
        <v>301</v>
      </c>
      <c r="D27" t="s">
        <v>305</v>
      </c>
      <c r="E27" t="s">
        <v>93</v>
      </c>
      <c r="F27" s="102">
        <v>20128882</v>
      </c>
      <c r="G27">
        <v>155725</v>
      </c>
      <c r="H27" s="95">
        <v>46017</v>
      </c>
      <c r="I27" t="s">
        <v>94</v>
      </c>
      <c r="J27" s="95">
        <v>46018</v>
      </c>
      <c r="K27" s="106">
        <v>891025</v>
      </c>
      <c r="L27" s="95">
        <v>46018</v>
      </c>
      <c r="M27" t="s">
        <v>303</v>
      </c>
    </row>
    <row r="28" spans="1:13" x14ac:dyDescent="0.25">
      <c r="A28">
        <v>27</v>
      </c>
      <c r="B28" t="s">
        <v>301</v>
      </c>
      <c r="D28" t="s">
        <v>305</v>
      </c>
      <c r="E28" t="s">
        <v>96</v>
      </c>
      <c r="F28" s="102">
        <v>27321805</v>
      </c>
      <c r="G28">
        <v>155725</v>
      </c>
      <c r="H28" s="95">
        <v>46017</v>
      </c>
      <c r="I28" t="s">
        <v>310</v>
      </c>
      <c r="J28" s="95">
        <v>46018</v>
      </c>
      <c r="K28" s="106">
        <v>889825</v>
      </c>
      <c r="L28" s="95">
        <v>46018</v>
      </c>
      <c r="M28" t="s">
        <v>303</v>
      </c>
    </row>
    <row r="29" spans="1:13" x14ac:dyDescent="0.25">
      <c r="A29">
        <v>28</v>
      </c>
      <c r="B29" t="s">
        <v>301</v>
      </c>
      <c r="D29" t="s">
        <v>305</v>
      </c>
      <c r="E29" t="s">
        <v>98</v>
      </c>
      <c r="F29" s="102">
        <v>48473422</v>
      </c>
      <c r="G29">
        <v>155725</v>
      </c>
      <c r="H29" s="95">
        <v>46017</v>
      </c>
      <c r="I29" t="s">
        <v>311</v>
      </c>
      <c r="J29" s="95">
        <v>46017</v>
      </c>
      <c r="K29" s="106">
        <v>889925</v>
      </c>
      <c r="L29" s="95">
        <v>46018</v>
      </c>
      <c r="M29" t="s">
        <v>303</v>
      </c>
    </row>
    <row r="30" spans="1:13" x14ac:dyDescent="0.25">
      <c r="A30">
        <v>29</v>
      </c>
      <c r="B30" t="s">
        <v>301</v>
      </c>
      <c r="C30">
        <v>4</v>
      </c>
      <c r="D30" t="s">
        <v>312</v>
      </c>
      <c r="E30" t="s">
        <v>101</v>
      </c>
      <c r="F30" s="102">
        <v>950468827.19999993</v>
      </c>
      <c r="G30">
        <v>156525</v>
      </c>
      <c r="H30" s="95">
        <v>46017</v>
      </c>
      <c r="I30" t="s">
        <v>102</v>
      </c>
      <c r="J30" s="95">
        <v>46017</v>
      </c>
      <c r="K30" s="106">
        <v>890925</v>
      </c>
      <c r="L30" s="95">
        <v>46018</v>
      </c>
      <c r="M30" t="s">
        <v>303</v>
      </c>
    </row>
    <row r="31" spans="1:13" x14ac:dyDescent="0.25">
      <c r="A31">
        <v>30</v>
      </c>
      <c r="B31" t="s">
        <v>301</v>
      </c>
      <c r="D31" t="s">
        <v>312</v>
      </c>
      <c r="E31" t="s">
        <v>104</v>
      </c>
      <c r="F31" s="102">
        <v>398197332</v>
      </c>
      <c r="G31">
        <v>156525</v>
      </c>
      <c r="H31" s="95">
        <v>46017</v>
      </c>
      <c r="I31" t="s">
        <v>105</v>
      </c>
      <c r="J31" s="95">
        <v>46017</v>
      </c>
      <c r="K31" s="106">
        <v>890725</v>
      </c>
      <c r="L31" s="95">
        <v>46018</v>
      </c>
      <c r="M31" t="s">
        <v>303</v>
      </c>
    </row>
    <row r="32" spans="1:13" x14ac:dyDescent="0.25">
      <c r="A32">
        <v>31</v>
      </c>
      <c r="B32" t="s">
        <v>301</v>
      </c>
      <c r="D32" t="s">
        <v>312</v>
      </c>
      <c r="E32" t="s">
        <v>107</v>
      </c>
      <c r="F32" s="102">
        <v>321606968</v>
      </c>
      <c r="G32">
        <v>156525</v>
      </c>
      <c r="H32" s="95">
        <v>46017</v>
      </c>
      <c r="I32" t="s">
        <v>108</v>
      </c>
      <c r="J32" s="95">
        <v>46017</v>
      </c>
      <c r="K32" s="106">
        <v>890325</v>
      </c>
      <c r="L32" s="95">
        <v>46018</v>
      </c>
      <c r="M32" t="s">
        <v>303</v>
      </c>
    </row>
    <row r="33" spans="1:15" x14ac:dyDescent="0.25">
      <c r="A33">
        <v>32</v>
      </c>
      <c r="B33" t="s">
        <v>301</v>
      </c>
      <c r="D33" t="s">
        <v>312</v>
      </c>
      <c r="E33" t="s">
        <v>110</v>
      </c>
      <c r="F33" s="102">
        <v>222605943</v>
      </c>
      <c r="G33">
        <v>156525</v>
      </c>
      <c r="H33" s="95">
        <v>46017</v>
      </c>
      <c r="I33" t="s">
        <v>111</v>
      </c>
      <c r="J33" s="95">
        <v>46017</v>
      </c>
      <c r="K33" s="106">
        <v>890825</v>
      </c>
      <c r="L33" s="95">
        <v>46018</v>
      </c>
      <c r="M33" t="s">
        <v>303</v>
      </c>
    </row>
    <row r="34" spans="1:15" x14ac:dyDescent="0.25">
      <c r="A34">
        <v>33</v>
      </c>
      <c r="B34" t="s">
        <v>301</v>
      </c>
      <c r="D34" t="s">
        <v>312</v>
      </c>
      <c r="E34" t="s">
        <v>113</v>
      </c>
      <c r="F34" s="102">
        <v>71779253</v>
      </c>
      <c r="G34">
        <v>156525</v>
      </c>
      <c r="H34" s="95">
        <v>46017</v>
      </c>
      <c r="I34" t="s">
        <v>313</v>
      </c>
      <c r="J34" s="95">
        <v>46017</v>
      </c>
      <c r="K34" s="106">
        <v>890025</v>
      </c>
      <c r="L34" s="95">
        <v>46018</v>
      </c>
      <c r="M34" t="s">
        <v>303</v>
      </c>
    </row>
    <row r="35" spans="1:15" x14ac:dyDescent="0.25">
      <c r="A35">
        <v>34</v>
      </c>
      <c r="B35" t="s">
        <v>301</v>
      </c>
      <c r="D35" t="s">
        <v>312</v>
      </c>
      <c r="E35" t="s">
        <v>115</v>
      </c>
      <c r="F35" s="102">
        <v>68515440</v>
      </c>
      <c r="G35">
        <v>156525</v>
      </c>
      <c r="H35" s="95">
        <v>46017</v>
      </c>
      <c r="I35" t="s">
        <v>116</v>
      </c>
      <c r="J35" s="95">
        <v>46017</v>
      </c>
      <c r="K35" s="106">
        <v>890125</v>
      </c>
      <c r="L35" s="95">
        <v>46018</v>
      </c>
      <c r="M35" t="s">
        <v>303</v>
      </c>
    </row>
    <row r="36" spans="1:15" x14ac:dyDescent="0.25">
      <c r="A36">
        <v>35</v>
      </c>
      <c r="B36" t="s">
        <v>301</v>
      </c>
      <c r="D36" t="s">
        <v>312</v>
      </c>
      <c r="E36" t="s">
        <v>118</v>
      </c>
      <c r="F36" s="102">
        <v>3085113</v>
      </c>
      <c r="G36">
        <v>156525</v>
      </c>
      <c r="H36" s="95">
        <v>46017</v>
      </c>
      <c r="I36" t="s">
        <v>119</v>
      </c>
      <c r="J36" s="95">
        <v>46017</v>
      </c>
      <c r="K36" s="106">
        <v>890225</v>
      </c>
      <c r="L36" s="95">
        <v>46018</v>
      </c>
      <c r="M36" t="s">
        <v>303</v>
      </c>
    </row>
    <row r="37" spans="1:15" x14ac:dyDescent="0.25">
      <c r="A37">
        <v>36</v>
      </c>
      <c r="B37" t="s">
        <v>301</v>
      </c>
      <c r="D37" t="s">
        <v>312</v>
      </c>
      <c r="E37" t="s">
        <v>121</v>
      </c>
      <c r="F37" s="102">
        <v>19572500</v>
      </c>
      <c r="G37">
        <v>156525</v>
      </c>
      <c r="H37" s="95">
        <v>46017</v>
      </c>
      <c r="I37" t="s">
        <v>122</v>
      </c>
      <c r="J37" s="95">
        <v>46017</v>
      </c>
      <c r="K37" s="106">
        <v>890625</v>
      </c>
      <c r="L37" s="95">
        <v>46018</v>
      </c>
      <c r="M37" t="s">
        <v>303</v>
      </c>
    </row>
    <row r="38" spans="1:15" x14ac:dyDescent="0.25">
      <c r="A38">
        <v>37</v>
      </c>
      <c r="B38" t="s">
        <v>301</v>
      </c>
      <c r="D38" t="s">
        <v>312</v>
      </c>
      <c r="E38" t="s">
        <v>124</v>
      </c>
      <c r="F38" s="102">
        <v>74494000</v>
      </c>
      <c r="G38">
        <v>156525</v>
      </c>
      <c r="H38" s="95">
        <v>46017</v>
      </c>
      <c r="I38" t="s">
        <v>125</v>
      </c>
      <c r="J38" s="95">
        <v>46017</v>
      </c>
      <c r="K38" s="106">
        <v>890525</v>
      </c>
      <c r="L38" s="95">
        <v>46018</v>
      </c>
      <c r="M38" t="s">
        <v>303</v>
      </c>
      <c r="N38" s="106" t="s">
        <v>314</v>
      </c>
    </row>
    <row r="39" spans="1:15" x14ac:dyDescent="0.25">
      <c r="A39">
        <v>38</v>
      </c>
      <c r="B39" t="s">
        <v>301</v>
      </c>
      <c r="C39">
        <v>5</v>
      </c>
      <c r="D39" t="s">
        <v>315</v>
      </c>
      <c r="E39" t="s">
        <v>128</v>
      </c>
      <c r="F39" s="102">
        <v>205541984</v>
      </c>
      <c r="G39">
        <v>155225</v>
      </c>
      <c r="H39" s="95">
        <v>46017</v>
      </c>
      <c r="I39" t="s">
        <v>129</v>
      </c>
      <c r="J39" s="95">
        <v>46017</v>
      </c>
      <c r="K39" s="106">
        <v>892525</v>
      </c>
      <c r="L39" s="95">
        <v>46018</v>
      </c>
      <c r="M39" t="s">
        <v>303</v>
      </c>
    </row>
    <row r="40" spans="1:15" x14ac:dyDescent="0.25">
      <c r="A40">
        <v>39</v>
      </c>
      <c r="B40" t="s">
        <v>301</v>
      </c>
      <c r="D40" t="s">
        <v>315</v>
      </c>
      <c r="E40" t="s">
        <v>130</v>
      </c>
      <c r="F40" s="102">
        <v>124705785</v>
      </c>
      <c r="G40">
        <v>155225</v>
      </c>
      <c r="H40" s="95">
        <v>46017</v>
      </c>
      <c r="I40" t="s">
        <v>131</v>
      </c>
      <c r="J40" s="95">
        <v>46017</v>
      </c>
      <c r="K40" s="106">
        <v>893225</v>
      </c>
      <c r="L40" s="95">
        <v>46018</v>
      </c>
      <c r="M40" t="s">
        <v>303</v>
      </c>
    </row>
    <row r="41" spans="1:15" x14ac:dyDescent="0.25">
      <c r="A41">
        <v>40</v>
      </c>
      <c r="B41" t="s">
        <v>301</v>
      </c>
      <c r="D41" t="s">
        <v>315</v>
      </c>
      <c r="E41" t="s">
        <v>133</v>
      </c>
      <c r="F41" s="102">
        <v>44430526.689999998</v>
      </c>
      <c r="G41">
        <v>155225</v>
      </c>
      <c r="H41" s="95">
        <v>46017</v>
      </c>
      <c r="I41" t="s">
        <v>134</v>
      </c>
      <c r="J41" s="95">
        <v>46017</v>
      </c>
      <c r="K41" s="106">
        <v>893125</v>
      </c>
      <c r="L41" s="95">
        <v>46018</v>
      </c>
      <c r="M41" t="s">
        <v>303</v>
      </c>
      <c r="N41" s="106" t="s">
        <v>314</v>
      </c>
    </row>
    <row r="42" spans="1:15" x14ac:dyDescent="0.25">
      <c r="A42">
        <v>41</v>
      </c>
      <c r="B42" t="s">
        <v>301</v>
      </c>
      <c r="D42" t="s">
        <v>315</v>
      </c>
      <c r="E42" t="s">
        <v>135</v>
      </c>
      <c r="F42" s="102">
        <v>29283841.300000001</v>
      </c>
      <c r="G42">
        <v>155225</v>
      </c>
      <c r="H42" s="95">
        <v>46017</v>
      </c>
      <c r="I42" t="s">
        <v>136</v>
      </c>
      <c r="J42" s="95">
        <v>46017</v>
      </c>
      <c r="K42" s="106">
        <v>892425</v>
      </c>
      <c r="L42" s="95">
        <v>46018</v>
      </c>
      <c r="M42" t="s">
        <v>303</v>
      </c>
    </row>
    <row r="43" spans="1:15" x14ac:dyDescent="0.25">
      <c r="A43">
        <v>42</v>
      </c>
      <c r="B43" t="s">
        <v>301</v>
      </c>
      <c r="D43" t="s">
        <v>315</v>
      </c>
      <c r="E43" t="s">
        <v>137</v>
      </c>
      <c r="F43" s="102">
        <v>105254615.90000002</v>
      </c>
      <c r="G43">
        <v>155225</v>
      </c>
      <c r="H43" s="95">
        <v>46017</v>
      </c>
      <c r="I43" t="s">
        <v>138</v>
      </c>
      <c r="J43" s="95">
        <v>46017</v>
      </c>
      <c r="K43" s="106">
        <v>892925</v>
      </c>
      <c r="L43" s="95">
        <v>46018</v>
      </c>
      <c r="M43" t="s">
        <v>303</v>
      </c>
    </row>
    <row r="44" spans="1:15" x14ac:dyDescent="0.25">
      <c r="A44">
        <v>43</v>
      </c>
      <c r="B44" t="s">
        <v>301</v>
      </c>
      <c r="D44" t="s">
        <v>315</v>
      </c>
      <c r="E44" t="s">
        <v>139</v>
      </c>
      <c r="F44" s="102">
        <v>110691462.89999999</v>
      </c>
      <c r="G44">
        <v>155225</v>
      </c>
      <c r="H44" s="95">
        <v>46017</v>
      </c>
      <c r="I44" t="s">
        <v>140</v>
      </c>
      <c r="J44" s="95">
        <v>46017</v>
      </c>
      <c r="K44" s="106">
        <v>893325</v>
      </c>
      <c r="L44" s="95">
        <v>46018</v>
      </c>
      <c r="M44" t="s">
        <v>303</v>
      </c>
      <c r="N44" s="106" t="s">
        <v>316</v>
      </c>
      <c r="O44" s="95">
        <v>46020</v>
      </c>
    </row>
    <row r="45" spans="1:15" x14ac:dyDescent="0.25">
      <c r="A45">
        <v>44</v>
      </c>
      <c r="B45" t="s">
        <v>301</v>
      </c>
      <c r="D45" t="s">
        <v>306</v>
      </c>
      <c r="E45" t="s">
        <v>141</v>
      </c>
      <c r="F45" s="102">
        <v>36003082</v>
      </c>
      <c r="G45">
        <v>155225</v>
      </c>
      <c r="H45" s="95">
        <v>46020</v>
      </c>
      <c r="I45" t="s">
        <v>317</v>
      </c>
      <c r="J45" s="95">
        <v>46020</v>
      </c>
      <c r="K45" s="106">
        <v>899825</v>
      </c>
      <c r="L45" s="95">
        <v>46020</v>
      </c>
      <c r="M45" t="s">
        <v>303</v>
      </c>
    </row>
    <row r="46" spans="1:15" x14ac:dyDescent="0.25">
      <c r="A46">
        <v>45</v>
      </c>
      <c r="B46" t="s">
        <v>301</v>
      </c>
      <c r="D46" t="s">
        <v>315</v>
      </c>
      <c r="E46" t="s">
        <v>142</v>
      </c>
      <c r="F46" s="102">
        <v>99055865.659999996</v>
      </c>
      <c r="G46">
        <v>155225</v>
      </c>
      <c r="H46" s="95">
        <v>46017</v>
      </c>
      <c r="I46" t="s">
        <v>143</v>
      </c>
      <c r="J46" s="95">
        <v>46017</v>
      </c>
      <c r="K46" s="106">
        <v>893425</v>
      </c>
      <c r="L46" s="95">
        <v>46018</v>
      </c>
      <c r="M46" t="s">
        <v>303</v>
      </c>
    </row>
    <row r="47" spans="1:15" x14ac:dyDescent="0.25">
      <c r="A47">
        <v>46</v>
      </c>
      <c r="B47" t="s">
        <v>301</v>
      </c>
      <c r="D47" t="s">
        <v>315</v>
      </c>
      <c r="E47" t="s">
        <v>144</v>
      </c>
      <c r="F47" s="102">
        <v>218471646.12</v>
      </c>
      <c r="G47">
        <v>155225</v>
      </c>
      <c r="H47" s="95">
        <v>46017</v>
      </c>
      <c r="I47" t="s">
        <v>145</v>
      </c>
      <c r="J47" s="95">
        <v>46017</v>
      </c>
      <c r="K47" s="106">
        <v>892725</v>
      </c>
      <c r="L47" s="95">
        <v>46018</v>
      </c>
      <c r="M47" t="s">
        <v>303</v>
      </c>
    </row>
    <row r="48" spans="1:15" x14ac:dyDescent="0.25">
      <c r="A48">
        <v>47</v>
      </c>
      <c r="B48" t="s">
        <v>301</v>
      </c>
      <c r="D48" t="s">
        <v>315</v>
      </c>
      <c r="E48" t="s">
        <v>146</v>
      </c>
      <c r="F48" s="102">
        <v>231455524</v>
      </c>
      <c r="G48">
        <v>155225</v>
      </c>
      <c r="H48" s="95">
        <v>46017</v>
      </c>
      <c r="I48" t="s">
        <v>147</v>
      </c>
      <c r="J48" s="95">
        <v>46017</v>
      </c>
      <c r="K48" s="106">
        <v>892825</v>
      </c>
      <c r="L48" s="95">
        <v>46018</v>
      </c>
      <c r="M48" t="s">
        <v>303</v>
      </c>
    </row>
    <row r="49" spans="1:15" x14ac:dyDescent="0.25">
      <c r="A49">
        <v>48</v>
      </c>
      <c r="B49" t="s">
        <v>301</v>
      </c>
      <c r="C49">
        <v>6</v>
      </c>
      <c r="D49" t="s">
        <v>318</v>
      </c>
      <c r="E49" t="s">
        <v>149</v>
      </c>
      <c r="F49" s="102">
        <v>458243507.71000004</v>
      </c>
      <c r="G49">
        <v>156025</v>
      </c>
      <c r="H49" s="95">
        <v>46017</v>
      </c>
      <c r="I49" t="s">
        <v>150</v>
      </c>
      <c r="J49" s="95">
        <v>46018</v>
      </c>
      <c r="K49" s="106">
        <v>891425</v>
      </c>
      <c r="L49" s="95">
        <v>46018</v>
      </c>
      <c r="M49" t="s">
        <v>303</v>
      </c>
    </row>
    <row r="50" spans="1:15" x14ac:dyDescent="0.25">
      <c r="A50">
        <v>49</v>
      </c>
      <c r="B50" t="s">
        <v>301</v>
      </c>
      <c r="D50" t="s">
        <v>318</v>
      </c>
      <c r="E50" t="s">
        <v>152</v>
      </c>
      <c r="F50" s="102">
        <v>157215151.22999999</v>
      </c>
      <c r="G50">
        <v>156025</v>
      </c>
      <c r="H50" s="95">
        <v>46017</v>
      </c>
      <c r="I50" t="s">
        <v>153</v>
      </c>
      <c r="J50" s="95">
        <v>46017</v>
      </c>
      <c r="K50" s="106">
        <v>891225</v>
      </c>
      <c r="L50" s="95">
        <v>46018</v>
      </c>
      <c r="M50" t="s">
        <v>303</v>
      </c>
    </row>
    <row r="51" spans="1:15" x14ac:dyDescent="0.25">
      <c r="A51">
        <v>50</v>
      </c>
      <c r="B51" t="s">
        <v>301</v>
      </c>
      <c r="D51" t="s">
        <v>318</v>
      </c>
      <c r="E51" t="s">
        <v>155</v>
      </c>
      <c r="F51" s="102">
        <v>435868683.89999998</v>
      </c>
      <c r="G51">
        <v>156025</v>
      </c>
      <c r="H51" s="95">
        <v>46017</v>
      </c>
      <c r="I51" t="s">
        <v>156</v>
      </c>
      <c r="J51" s="95">
        <v>46018</v>
      </c>
      <c r="K51" s="106">
        <v>891725</v>
      </c>
      <c r="L51" s="95">
        <v>46018</v>
      </c>
      <c r="M51" t="s">
        <v>303</v>
      </c>
    </row>
    <row r="52" spans="1:15" x14ac:dyDescent="0.25">
      <c r="A52">
        <v>51</v>
      </c>
      <c r="B52" t="s">
        <v>301</v>
      </c>
      <c r="D52" t="s">
        <v>318</v>
      </c>
      <c r="E52" t="s">
        <v>158</v>
      </c>
      <c r="F52" s="102">
        <v>431666234</v>
      </c>
      <c r="G52">
        <v>156025</v>
      </c>
      <c r="H52" s="95">
        <v>46017</v>
      </c>
      <c r="I52" t="s">
        <v>159</v>
      </c>
      <c r="J52" s="95">
        <v>46018</v>
      </c>
      <c r="K52" s="106">
        <v>891825</v>
      </c>
      <c r="L52" s="95">
        <v>46018</v>
      </c>
      <c r="M52" t="s">
        <v>303</v>
      </c>
    </row>
    <row r="53" spans="1:15" x14ac:dyDescent="0.25">
      <c r="A53">
        <v>52</v>
      </c>
      <c r="B53" t="s">
        <v>301</v>
      </c>
      <c r="D53" t="s">
        <v>318</v>
      </c>
      <c r="E53" t="s">
        <v>161</v>
      </c>
      <c r="F53" s="102">
        <v>246912929</v>
      </c>
      <c r="G53">
        <v>156025</v>
      </c>
      <c r="H53" s="95">
        <v>46017</v>
      </c>
      <c r="I53" t="s">
        <v>319</v>
      </c>
      <c r="J53" s="95">
        <v>46018</v>
      </c>
      <c r="K53" s="106">
        <v>891525</v>
      </c>
      <c r="L53" s="95">
        <v>46018</v>
      </c>
      <c r="M53" t="s">
        <v>303</v>
      </c>
    </row>
    <row r="54" spans="1:15" x14ac:dyDescent="0.25">
      <c r="A54">
        <v>53</v>
      </c>
      <c r="B54" t="s">
        <v>301</v>
      </c>
      <c r="D54" t="s">
        <v>318</v>
      </c>
      <c r="E54" t="s">
        <v>163</v>
      </c>
      <c r="F54" s="102">
        <v>562959964</v>
      </c>
      <c r="G54">
        <v>156025</v>
      </c>
      <c r="H54" s="95">
        <v>46017</v>
      </c>
      <c r="I54" t="s">
        <v>164</v>
      </c>
      <c r="J54" s="95">
        <v>46017</v>
      </c>
      <c r="K54" s="106">
        <v>891125</v>
      </c>
      <c r="L54" s="95">
        <v>46018</v>
      </c>
      <c r="M54" t="s">
        <v>303</v>
      </c>
    </row>
    <row r="55" spans="1:15" x14ac:dyDescent="0.25">
      <c r="A55">
        <v>54</v>
      </c>
      <c r="B55" t="s">
        <v>301</v>
      </c>
      <c r="D55" t="s">
        <v>318</v>
      </c>
      <c r="E55" t="s">
        <v>166</v>
      </c>
      <c r="F55" s="102">
        <v>585573515.00000012</v>
      </c>
      <c r="G55">
        <v>156025</v>
      </c>
      <c r="H55" s="95">
        <v>46017</v>
      </c>
      <c r="I55" t="s">
        <v>167</v>
      </c>
      <c r="J55" s="95">
        <v>46017</v>
      </c>
      <c r="K55" s="106">
        <v>891325</v>
      </c>
      <c r="L55" s="95">
        <v>46018</v>
      </c>
      <c r="M55" t="s">
        <v>303</v>
      </c>
    </row>
    <row r="56" spans="1:15" x14ac:dyDescent="0.25">
      <c r="A56">
        <v>55</v>
      </c>
      <c r="B56" t="s">
        <v>301</v>
      </c>
      <c r="D56" t="s">
        <v>318</v>
      </c>
      <c r="E56" t="s">
        <v>169</v>
      </c>
      <c r="F56" s="102">
        <v>992055808</v>
      </c>
      <c r="G56">
        <v>156025</v>
      </c>
      <c r="H56" s="95">
        <v>46017</v>
      </c>
      <c r="I56" t="s">
        <v>170</v>
      </c>
      <c r="J56" s="95">
        <v>46018</v>
      </c>
      <c r="K56" s="106">
        <v>891625</v>
      </c>
      <c r="L56" s="95">
        <v>46018</v>
      </c>
      <c r="M56" t="s">
        <v>303</v>
      </c>
      <c r="N56" s="110" t="s">
        <v>320</v>
      </c>
      <c r="O56" s="95">
        <v>46020</v>
      </c>
    </row>
    <row r="57" spans="1:15" x14ac:dyDescent="0.25">
      <c r="A57">
        <v>56</v>
      </c>
      <c r="B57" t="s">
        <v>301</v>
      </c>
      <c r="C57">
        <v>7</v>
      </c>
      <c r="D57" t="s">
        <v>321</v>
      </c>
      <c r="E57" t="s">
        <v>173</v>
      </c>
      <c r="F57" s="102">
        <v>48727700</v>
      </c>
      <c r="G57">
        <v>155925</v>
      </c>
      <c r="H57" s="95">
        <v>46017</v>
      </c>
      <c r="I57" t="s">
        <v>174</v>
      </c>
      <c r="J57" s="95">
        <v>46018</v>
      </c>
      <c r="K57" s="106">
        <v>899525</v>
      </c>
      <c r="L57" s="95">
        <v>46020</v>
      </c>
      <c r="M57" t="s">
        <v>303</v>
      </c>
    </row>
    <row r="58" spans="1:15" x14ac:dyDescent="0.25">
      <c r="A58">
        <v>57</v>
      </c>
      <c r="B58" t="s">
        <v>301</v>
      </c>
      <c r="D58" t="s">
        <v>321</v>
      </c>
      <c r="E58" t="s">
        <v>175</v>
      </c>
      <c r="F58" s="102">
        <v>147632541</v>
      </c>
      <c r="G58">
        <v>155925</v>
      </c>
      <c r="H58" s="95">
        <v>46017</v>
      </c>
      <c r="I58" t="s">
        <v>176</v>
      </c>
      <c r="J58" s="95">
        <v>46018</v>
      </c>
      <c r="K58" s="106">
        <v>898725</v>
      </c>
      <c r="L58" s="95">
        <v>46020</v>
      </c>
      <c r="M58" t="s">
        <v>303</v>
      </c>
    </row>
    <row r="59" spans="1:15" x14ac:dyDescent="0.25">
      <c r="A59">
        <v>58</v>
      </c>
      <c r="B59" t="s">
        <v>301</v>
      </c>
      <c r="D59" t="s">
        <v>321</v>
      </c>
      <c r="E59" t="s">
        <v>177</v>
      </c>
      <c r="F59" s="102">
        <v>46557337.860000007</v>
      </c>
      <c r="G59">
        <v>155925</v>
      </c>
      <c r="H59" s="95">
        <v>46017</v>
      </c>
      <c r="I59" t="s">
        <v>178</v>
      </c>
      <c r="J59" s="95">
        <v>46018</v>
      </c>
      <c r="K59" s="106">
        <v>897725</v>
      </c>
      <c r="L59" s="95">
        <v>46020</v>
      </c>
      <c r="M59" t="s">
        <v>303</v>
      </c>
    </row>
    <row r="60" spans="1:15" x14ac:dyDescent="0.25">
      <c r="A60">
        <v>59</v>
      </c>
      <c r="B60" t="s">
        <v>301</v>
      </c>
      <c r="D60" t="s">
        <v>321</v>
      </c>
      <c r="E60" t="s">
        <v>179</v>
      </c>
      <c r="F60" s="102">
        <v>322097062</v>
      </c>
      <c r="G60">
        <v>155925</v>
      </c>
      <c r="H60" s="95">
        <v>46017</v>
      </c>
      <c r="I60" t="s">
        <v>180</v>
      </c>
      <c r="J60" s="95">
        <v>46018</v>
      </c>
      <c r="K60" s="106">
        <v>899025</v>
      </c>
      <c r="L60" s="95">
        <v>46020</v>
      </c>
      <c r="M60" t="s">
        <v>303</v>
      </c>
    </row>
    <row r="61" spans="1:15" x14ac:dyDescent="0.25">
      <c r="A61">
        <v>60</v>
      </c>
      <c r="B61" t="s">
        <v>301</v>
      </c>
      <c r="D61" t="s">
        <v>321</v>
      </c>
      <c r="E61" t="s">
        <v>181</v>
      </c>
      <c r="F61" s="102">
        <v>183665419.39999998</v>
      </c>
      <c r="G61">
        <v>155925</v>
      </c>
      <c r="H61" s="95">
        <v>46017</v>
      </c>
      <c r="I61" t="s">
        <v>182</v>
      </c>
      <c r="J61" s="95">
        <v>46018</v>
      </c>
      <c r="K61" s="106">
        <v>898925</v>
      </c>
      <c r="L61" s="95">
        <v>46020</v>
      </c>
      <c r="M61" t="s">
        <v>303</v>
      </c>
    </row>
    <row r="62" spans="1:15" x14ac:dyDescent="0.25">
      <c r="A62">
        <v>61</v>
      </c>
      <c r="B62" t="s">
        <v>301</v>
      </c>
      <c r="D62" t="s">
        <v>321</v>
      </c>
      <c r="E62" t="s">
        <v>183</v>
      </c>
      <c r="F62" s="102">
        <v>64036887.400000006</v>
      </c>
      <c r="G62">
        <v>155925</v>
      </c>
      <c r="H62" s="95">
        <v>46017</v>
      </c>
      <c r="I62" t="s">
        <v>184</v>
      </c>
      <c r="J62" s="95">
        <v>46018</v>
      </c>
      <c r="K62" s="106">
        <v>899225</v>
      </c>
      <c r="L62" s="95">
        <v>46020</v>
      </c>
      <c r="M62" t="s">
        <v>303</v>
      </c>
    </row>
    <row r="63" spans="1:15" x14ac:dyDescent="0.25">
      <c r="A63">
        <v>62</v>
      </c>
      <c r="B63" t="s">
        <v>301</v>
      </c>
      <c r="D63" t="s">
        <v>321</v>
      </c>
      <c r="E63" t="s">
        <v>185</v>
      </c>
      <c r="F63" s="102">
        <v>133800956.48</v>
      </c>
      <c r="G63">
        <v>155925</v>
      </c>
      <c r="H63" s="95">
        <v>46017</v>
      </c>
      <c r="I63" t="s">
        <v>186</v>
      </c>
      <c r="J63" s="95">
        <v>46018</v>
      </c>
      <c r="K63" s="106">
        <v>898825</v>
      </c>
      <c r="L63" s="95">
        <v>46020</v>
      </c>
      <c r="M63" t="s">
        <v>303</v>
      </c>
    </row>
    <row r="64" spans="1:15" x14ac:dyDescent="0.25">
      <c r="A64">
        <v>63</v>
      </c>
      <c r="B64" t="s">
        <v>301</v>
      </c>
      <c r="D64" t="s">
        <v>321</v>
      </c>
      <c r="E64" t="s">
        <v>187</v>
      </c>
      <c r="F64" s="102">
        <v>166287361</v>
      </c>
      <c r="G64">
        <v>155925</v>
      </c>
      <c r="H64" s="95">
        <v>46017</v>
      </c>
      <c r="I64" t="s">
        <v>188</v>
      </c>
      <c r="J64" s="95">
        <v>46018</v>
      </c>
      <c r="K64" s="106">
        <v>899325</v>
      </c>
      <c r="L64" s="95">
        <v>46020</v>
      </c>
      <c r="M64" t="s">
        <v>303</v>
      </c>
    </row>
    <row r="65" spans="1:14" x14ac:dyDescent="0.25">
      <c r="A65">
        <v>64</v>
      </c>
      <c r="B65" t="s">
        <v>301</v>
      </c>
      <c r="D65" t="s">
        <v>321</v>
      </c>
      <c r="E65" t="s">
        <v>189</v>
      </c>
      <c r="F65" s="102">
        <v>117752404</v>
      </c>
      <c r="G65">
        <v>155925</v>
      </c>
      <c r="H65" s="95">
        <v>46017</v>
      </c>
      <c r="I65" t="s">
        <v>190</v>
      </c>
      <c r="J65" s="95">
        <v>46018</v>
      </c>
      <c r="K65" s="106">
        <v>899125</v>
      </c>
      <c r="L65" s="95">
        <v>46020</v>
      </c>
      <c r="M65" t="s">
        <v>303</v>
      </c>
    </row>
    <row r="66" spans="1:14" x14ac:dyDescent="0.25">
      <c r="A66">
        <v>65</v>
      </c>
      <c r="B66" t="s">
        <v>301</v>
      </c>
      <c r="C66">
        <v>8</v>
      </c>
      <c r="D66" t="s">
        <v>322</v>
      </c>
      <c r="E66" t="s">
        <v>192</v>
      </c>
      <c r="F66" s="36">
        <v>261217226.50000003</v>
      </c>
      <c r="G66">
        <v>155625</v>
      </c>
      <c r="H66" s="95">
        <v>46017</v>
      </c>
      <c r="I66" t="s">
        <v>193</v>
      </c>
      <c r="J66" s="95">
        <v>46018</v>
      </c>
      <c r="K66" s="106">
        <v>900125</v>
      </c>
      <c r="L66" s="95">
        <v>46020</v>
      </c>
      <c r="M66" t="s">
        <v>303</v>
      </c>
    </row>
    <row r="67" spans="1:14" x14ac:dyDescent="0.25">
      <c r="A67">
        <v>66</v>
      </c>
      <c r="B67" t="s">
        <v>301</v>
      </c>
      <c r="D67" t="s">
        <v>322</v>
      </c>
      <c r="E67" t="s">
        <v>194</v>
      </c>
      <c r="F67" s="33">
        <v>219409795</v>
      </c>
      <c r="G67">
        <v>155625</v>
      </c>
      <c r="H67" s="95">
        <v>46017</v>
      </c>
      <c r="I67" t="s">
        <v>195</v>
      </c>
      <c r="J67" s="95">
        <v>46018</v>
      </c>
      <c r="K67" s="106">
        <v>898425</v>
      </c>
      <c r="L67" s="95">
        <v>46020</v>
      </c>
      <c r="M67" t="s">
        <v>303</v>
      </c>
    </row>
    <row r="68" spans="1:14" x14ac:dyDescent="0.25">
      <c r="A68">
        <v>67</v>
      </c>
      <c r="B68" t="s">
        <v>301</v>
      </c>
      <c r="D68" t="s">
        <v>322</v>
      </c>
      <c r="E68" t="s">
        <v>196</v>
      </c>
      <c r="F68" s="33">
        <v>132438711.5</v>
      </c>
      <c r="G68">
        <v>155625</v>
      </c>
      <c r="H68" s="95">
        <v>46017</v>
      </c>
      <c r="I68" t="s">
        <v>197</v>
      </c>
      <c r="J68" s="95">
        <v>46018</v>
      </c>
      <c r="K68" s="106">
        <v>897425</v>
      </c>
      <c r="L68" s="95">
        <v>46020</v>
      </c>
      <c r="M68" t="s">
        <v>303</v>
      </c>
    </row>
    <row r="69" spans="1:14" x14ac:dyDescent="0.25">
      <c r="A69">
        <v>68</v>
      </c>
      <c r="B69" t="s">
        <v>301</v>
      </c>
      <c r="D69" t="s">
        <v>322</v>
      </c>
      <c r="E69" t="s">
        <v>198</v>
      </c>
      <c r="F69" s="33">
        <v>160652726</v>
      </c>
      <c r="G69">
        <v>155625</v>
      </c>
      <c r="H69" s="95">
        <v>46017</v>
      </c>
      <c r="I69" t="s">
        <v>199</v>
      </c>
      <c r="J69" s="95">
        <v>46018</v>
      </c>
      <c r="K69" s="106">
        <v>898625</v>
      </c>
      <c r="L69" s="95">
        <v>46020</v>
      </c>
      <c r="M69" t="s">
        <v>303</v>
      </c>
      <c r="N69" s="106" t="s">
        <v>323</v>
      </c>
    </row>
    <row r="70" spans="1:14" x14ac:dyDescent="0.25">
      <c r="A70">
        <v>69</v>
      </c>
      <c r="B70" t="s">
        <v>301</v>
      </c>
      <c r="D70" t="s">
        <v>322</v>
      </c>
      <c r="E70" t="s">
        <v>200</v>
      </c>
      <c r="F70" s="33">
        <v>361206261.99999994</v>
      </c>
      <c r="G70">
        <v>155625</v>
      </c>
      <c r="H70" s="95">
        <v>46017</v>
      </c>
      <c r="I70" t="s">
        <v>201</v>
      </c>
      <c r="J70" s="95">
        <v>46018</v>
      </c>
      <c r="K70" s="106">
        <v>899425</v>
      </c>
      <c r="L70" s="95">
        <v>46020</v>
      </c>
      <c r="M70" t="s">
        <v>303</v>
      </c>
    </row>
    <row r="71" spans="1:14" x14ac:dyDescent="0.25">
      <c r="A71">
        <v>70</v>
      </c>
      <c r="B71" t="s">
        <v>301</v>
      </c>
      <c r="D71" t="s">
        <v>322</v>
      </c>
      <c r="E71" t="s">
        <v>202</v>
      </c>
      <c r="F71" s="33">
        <v>550174142.28000009</v>
      </c>
      <c r="G71">
        <v>155625</v>
      </c>
      <c r="H71" s="95">
        <v>46017</v>
      </c>
      <c r="I71" t="s">
        <v>203</v>
      </c>
      <c r="J71" s="95">
        <v>46018</v>
      </c>
      <c r="K71" s="106">
        <v>900825</v>
      </c>
      <c r="L71" s="95">
        <v>46020</v>
      </c>
      <c r="M71" t="s">
        <v>303</v>
      </c>
    </row>
    <row r="72" spans="1:14" x14ac:dyDescent="0.25">
      <c r="A72">
        <v>71</v>
      </c>
      <c r="B72" t="s">
        <v>301</v>
      </c>
      <c r="D72" t="s">
        <v>322</v>
      </c>
      <c r="E72" t="s">
        <v>204</v>
      </c>
      <c r="F72" s="33">
        <v>144992409</v>
      </c>
      <c r="G72">
        <v>155625</v>
      </c>
      <c r="H72" s="95">
        <v>46017</v>
      </c>
      <c r="I72" t="s">
        <v>205</v>
      </c>
      <c r="J72" s="95">
        <v>46018</v>
      </c>
      <c r="K72" s="106">
        <v>900925</v>
      </c>
      <c r="L72" s="95">
        <v>46020</v>
      </c>
      <c r="M72" t="s">
        <v>303</v>
      </c>
    </row>
    <row r="73" spans="1:14" x14ac:dyDescent="0.25">
      <c r="A73">
        <v>72</v>
      </c>
      <c r="B73" t="s">
        <v>301</v>
      </c>
      <c r="D73" t="s">
        <v>322</v>
      </c>
      <c r="E73" t="s">
        <v>206</v>
      </c>
      <c r="F73" s="33">
        <v>104386295</v>
      </c>
      <c r="G73">
        <v>155625</v>
      </c>
      <c r="H73" s="95">
        <v>46017</v>
      </c>
      <c r="I73" t="s">
        <v>207</v>
      </c>
      <c r="J73" s="95">
        <v>46018</v>
      </c>
      <c r="K73" s="106">
        <v>900525</v>
      </c>
      <c r="L73" s="95">
        <v>46020</v>
      </c>
      <c r="M73" t="s">
        <v>303</v>
      </c>
    </row>
    <row r="74" spans="1:14" x14ac:dyDescent="0.25">
      <c r="A74">
        <v>73</v>
      </c>
      <c r="B74" t="s">
        <v>301</v>
      </c>
      <c r="D74" t="s">
        <v>322</v>
      </c>
      <c r="E74" t="s">
        <v>208</v>
      </c>
      <c r="F74" s="33">
        <v>320066179</v>
      </c>
      <c r="G74">
        <v>155625</v>
      </c>
      <c r="H74" s="95">
        <v>46017</v>
      </c>
      <c r="I74" t="s">
        <v>209</v>
      </c>
      <c r="J74" s="95">
        <v>46018</v>
      </c>
      <c r="K74" s="106">
        <v>901025</v>
      </c>
      <c r="L74" s="95">
        <v>46020</v>
      </c>
      <c r="M74" t="s">
        <v>303</v>
      </c>
    </row>
    <row r="75" spans="1:14" x14ac:dyDescent="0.25">
      <c r="A75">
        <v>74</v>
      </c>
      <c r="B75" t="s">
        <v>301</v>
      </c>
      <c r="D75" t="s">
        <v>306</v>
      </c>
      <c r="E75" t="s">
        <v>210</v>
      </c>
      <c r="F75" s="33">
        <v>426399372</v>
      </c>
      <c r="G75">
        <v>155625</v>
      </c>
      <c r="H75" s="95">
        <v>46020</v>
      </c>
      <c r="I75" t="s">
        <v>324</v>
      </c>
      <c r="J75" s="95">
        <v>46020</v>
      </c>
      <c r="K75" s="106">
        <v>899925</v>
      </c>
      <c r="L75" s="95">
        <v>46020</v>
      </c>
      <c r="M75" t="s">
        <v>303</v>
      </c>
    </row>
    <row r="76" spans="1:14" x14ac:dyDescent="0.25">
      <c r="A76">
        <v>75</v>
      </c>
      <c r="B76" t="s">
        <v>301</v>
      </c>
      <c r="C76">
        <v>9</v>
      </c>
      <c r="D76" t="s">
        <v>325</v>
      </c>
      <c r="E76" t="s">
        <v>212</v>
      </c>
      <c r="F76" s="102">
        <v>68567151.450000018</v>
      </c>
      <c r="G76">
        <v>155425</v>
      </c>
      <c r="H76" s="95">
        <v>46017</v>
      </c>
      <c r="I76" t="s">
        <v>213</v>
      </c>
      <c r="J76" s="95">
        <v>46018</v>
      </c>
      <c r="K76" s="106">
        <v>895125</v>
      </c>
      <c r="L76" s="95">
        <v>46020</v>
      </c>
      <c r="M76" t="s">
        <v>303</v>
      </c>
      <c r="N76" s="110"/>
    </row>
    <row r="77" spans="1:14" x14ac:dyDescent="0.25">
      <c r="A77">
        <v>76</v>
      </c>
      <c r="B77" t="s">
        <v>301</v>
      </c>
      <c r="D77" t="s">
        <v>325</v>
      </c>
      <c r="E77" t="s">
        <v>214</v>
      </c>
      <c r="F77" s="102">
        <v>17640441</v>
      </c>
      <c r="G77">
        <v>155425</v>
      </c>
      <c r="H77" s="95">
        <v>46017</v>
      </c>
      <c r="I77" t="s">
        <v>215</v>
      </c>
      <c r="J77" s="95">
        <v>46018</v>
      </c>
      <c r="K77" s="106">
        <v>895625</v>
      </c>
      <c r="L77" s="95">
        <v>46020</v>
      </c>
      <c r="M77" t="s">
        <v>303</v>
      </c>
    </row>
    <row r="78" spans="1:14" x14ac:dyDescent="0.25">
      <c r="A78">
        <v>77</v>
      </c>
      <c r="B78" t="s">
        <v>301</v>
      </c>
      <c r="D78" t="s">
        <v>325</v>
      </c>
      <c r="E78" t="s">
        <v>216</v>
      </c>
      <c r="F78" s="102">
        <v>43690342.999999993</v>
      </c>
      <c r="G78">
        <v>155425</v>
      </c>
      <c r="H78" s="95">
        <v>46017</v>
      </c>
      <c r="I78" t="s">
        <v>217</v>
      </c>
      <c r="J78" s="95">
        <v>46018</v>
      </c>
      <c r="K78" s="106">
        <v>895225</v>
      </c>
      <c r="L78" s="95">
        <v>46020</v>
      </c>
      <c r="M78" t="s">
        <v>303</v>
      </c>
      <c r="N78" s="110"/>
    </row>
    <row r="79" spans="1:14" x14ac:dyDescent="0.25">
      <c r="A79">
        <v>78</v>
      </c>
      <c r="B79" t="s">
        <v>301</v>
      </c>
      <c r="D79" t="s">
        <v>325</v>
      </c>
      <c r="E79" t="s">
        <v>218</v>
      </c>
      <c r="F79" s="102">
        <v>26505290.780000001</v>
      </c>
      <c r="G79">
        <v>155425</v>
      </c>
      <c r="H79" s="95">
        <v>46017</v>
      </c>
      <c r="I79" t="s">
        <v>219</v>
      </c>
      <c r="J79" s="95">
        <v>46018</v>
      </c>
      <c r="K79" s="106">
        <v>896925</v>
      </c>
      <c r="L79" s="95">
        <v>46020</v>
      </c>
      <c r="M79" t="s">
        <v>303</v>
      </c>
      <c r="N79" s="110"/>
    </row>
    <row r="80" spans="1:14" x14ac:dyDescent="0.25">
      <c r="A80">
        <v>79</v>
      </c>
      <c r="B80" t="s">
        <v>301</v>
      </c>
      <c r="D80" t="s">
        <v>325</v>
      </c>
      <c r="E80" t="s">
        <v>220</v>
      </c>
      <c r="F80" s="102">
        <v>168719</v>
      </c>
      <c r="G80">
        <v>155425</v>
      </c>
      <c r="H80" s="95">
        <v>46017</v>
      </c>
      <c r="I80" t="s">
        <v>221</v>
      </c>
      <c r="J80" s="95">
        <v>46018</v>
      </c>
      <c r="K80" s="106">
        <v>895425</v>
      </c>
      <c r="L80" s="95">
        <v>46020</v>
      </c>
      <c r="M80" t="s">
        <v>303</v>
      </c>
    </row>
    <row r="81" spans="1:13" x14ac:dyDescent="0.25">
      <c r="A81">
        <v>80</v>
      </c>
      <c r="B81" t="s">
        <v>301</v>
      </c>
      <c r="D81" t="s">
        <v>325</v>
      </c>
      <c r="E81" t="s">
        <v>222</v>
      </c>
      <c r="F81" s="102">
        <v>8088192</v>
      </c>
      <c r="G81">
        <v>155425</v>
      </c>
      <c r="H81" s="95">
        <v>46017</v>
      </c>
      <c r="I81" t="s">
        <v>223</v>
      </c>
      <c r="J81" s="95">
        <v>46018</v>
      </c>
      <c r="K81" s="106">
        <v>895925</v>
      </c>
      <c r="L81" s="95">
        <v>46020</v>
      </c>
      <c r="M81" t="s">
        <v>303</v>
      </c>
    </row>
    <row r="82" spans="1:13" x14ac:dyDescent="0.25">
      <c r="A82">
        <v>81</v>
      </c>
      <c r="B82" t="s">
        <v>301</v>
      </c>
      <c r="D82" t="s">
        <v>325</v>
      </c>
      <c r="E82" t="s">
        <v>224</v>
      </c>
      <c r="F82" s="102">
        <v>38433820.600000001</v>
      </c>
      <c r="G82">
        <v>155425</v>
      </c>
      <c r="H82" s="95">
        <v>46017</v>
      </c>
      <c r="I82" t="s">
        <v>225</v>
      </c>
      <c r="J82" s="95">
        <v>46018</v>
      </c>
      <c r="K82" s="106">
        <v>897825</v>
      </c>
      <c r="L82" s="95">
        <v>46020</v>
      </c>
      <c r="M82" t="s">
        <v>303</v>
      </c>
    </row>
    <row r="83" spans="1:13" x14ac:dyDescent="0.25">
      <c r="A83">
        <v>82</v>
      </c>
      <c r="B83" t="s">
        <v>301</v>
      </c>
      <c r="D83" t="s">
        <v>325</v>
      </c>
      <c r="E83" t="s">
        <v>226</v>
      </c>
      <c r="F83" s="102">
        <v>1596938</v>
      </c>
      <c r="G83">
        <v>155425</v>
      </c>
      <c r="H83" s="95">
        <v>46017</v>
      </c>
      <c r="I83" t="s">
        <v>227</v>
      </c>
      <c r="J83" s="95">
        <v>46018</v>
      </c>
      <c r="K83" s="106">
        <v>898025</v>
      </c>
      <c r="L83" s="95">
        <v>46020</v>
      </c>
      <c r="M83" t="s">
        <v>303</v>
      </c>
    </row>
    <row r="84" spans="1:13" x14ac:dyDescent="0.25">
      <c r="A84">
        <v>83</v>
      </c>
      <c r="B84" t="s">
        <v>301</v>
      </c>
      <c r="D84" t="s">
        <v>325</v>
      </c>
      <c r="E84" t="s">
        <v>228</v>
      </c>
      <c r="F84" s="102">
        <v>22967708</v>
      </c>
      <c r="G84">
        <v>155425</v>
      </c>
      <c r="H84" s="95">
        <v>46017</v>
      </c>
      <c r="I84" t="s">
        <v>229</v>
      </c>
      <c r="J84" s="95">
        <v>46018</v>
      </c>
      <c r="K84" s="106">
        <v>898125</v>
      </c>
      <c r="L84" s="95">
        <v>46020</v>
      </c>
      <c r="M84" t="s">
        <v>303</v>
      </c>
    </row>
    <row r="85" spans="1:13" x14ac:dyDescent="0.25">
      <c r="A85">
        <v>84</v>
      </c>
      <c r="B85" t="s">
        <v>301</v>
      </c>
      <c r="D85" t="s">
        <v>325</v>
      </c>
      <c r="E85" t="s">
        <v>230</v>
      </c>
      <c r="F85" s="102">
        <v>12841579.960000001</v>
      </c>
      <c r="G85">
        <v>155425</v>
      </c>
      <c r="H85" s="95">
        <v>46017</v>
      </c>
      <c r="I85" t="s">
        <v>231</v>
      </c>
      <c r="J85" s="95">
        <v>46018</v>
      </c>
      <c r="K85" s="106">
        <v>896325</v>
      </c>
      <c r="L85" s="95">
        <v>46020</v>
      </c>
      <c r="M85" t="s">
        <v>303</v>
      </c>
    </row>
    <row r="86" spans="1:13" x14ac:dyDescent="0.25">
      <c r="A86">
        <v>85</v>
      </c>
      <c r="B86" t="s">
        <v>301</v>
      </c>
      <c r="C86">
        <v>10</v>
      </c>
      <c r="D86" t="s">
        <v>326</v>
      </c>
      <c r="E86" t="s">
        <v>233</v>
      </c>
      <c r="F86" s="102">
        <v>85656244</v>
      </c>
      <c r="G86">
        <v>155825</v>
      </c>
      <c r="H86" s="95">
        <v>46017</v>
      </c>
      <c r="I86" t="s">
        <v>234</v>
      </c>
      <c r="J86" s="95">
        <v>46018</v>
      </c>
      <c r="K86" s="106">
        <v>897025</v>
      </c>
      <c r="L86" s="95">
        <v>46020</v>
      </c>
      <c r="M86" t="s">
        <v>303</v>
      </c>
    </row>
    <row r="87" spans="1:13" x14ac:dyDescent="0.25">
      <c r="A87">
        <v>86</v>
      </c>
      <c r="B87" t="s">
        <v>301</v>
      </c>
      <c r="D87" t="s">
        <v>326</v>
      </c>
      <c r="E87" t="s">
        <v>235</v>
      </c>
      <c r="F87" s="102">
        <v>33579956.490000002</v>
      </c>
      <c r="G87">
        <v>155825</v>
      </c>
      <c r="H87" s="95">
        <v>46017</v>
      </c>
      <c r="I87" t="s">
        <v>236</v>
      </c>
      <c r="J87" s="95">
        <v>46018</v>
      </c>
      <c r="K87" s="106">
        <v>895825</v>
      </c>
      <c r="L87" s="95">
        <v>46020</v>
      </c>
      <c r="M87" t="s">
        <v>303</v>
      </c>
    </row>
    <row r="88" spans="1:13" x14ac:dyDescent="0.25">
      <c r="A88">
        <v>87</v>
      </c>
      <c r="B88" t="s">
        <v>301</v>
      </c>
      <c r="D88" t="s">
        <v>326</v>
      </c>
      <c r="E88" t="s">
        <v>237</v>
      </c>
      <c r="F88" s="102">
        <v>14502095</v>
      </c>
      <c r="G88">
        <v>155825</v>
      </c>
      <c r="H88" s="95">
        <v>46017</v>
      </c>
      <c r="I88" t="s">
        <v>238</v>
      </c>
      <c r="J88" s="95">
        <v>46018</v>
      </c>
      <c r="K88" s="106">
        <v>896425</v>
      </c>
      <c r="L88" s="95">
        <v>46020</v>
      </c>
      <c r="M88" t="s">
        <v>303</v>
      </c>
    </row>
    <row r="89" spans="1:13" x14ac:dyDescent="0.25">
      <c r="A89">
        <v>88</v>
      </c>
      <c r="B89" t="s">
        <v>301</v>
      </c>
      <c r="D89" t="s">
        <v>326</v>
      </c>
      <c r="E89" t="s">
        <v>239</v>
      </c>
      <c r="F89" s="102">
        <v>29060958.59</v>
      </c>
      <c r="G89">
        <v>155825</v>
      </c>
      <c r="H89" s="95">
        <v>46017</v>
      </c>
      <c r="I89" t="s">
        <v>240</v>
      </c>
      <c r="J89" s="95">
        <v>46018</v>
      </c>
      <c r="K89" s="106">
        <v>895325</v>
      </c>
      <c r="L89" s="95">
        <v>46020</v>
      </c>
      <c r="M89" t="s">
        <v>303</v>
      </c>
    </row>
    <row r="90" spans="1:13" x14ac:dyDescent="0.25">
      <c r="A90">
        <v>89</v>
      </c>
      <c r="B90" t="s">
        <v>301</v>
      </c>
      <c r="D90" t="s">
        <v>326</v>
      </c>
      <c r="E90" t="s">
        <v>241</v>
      </c>
      <c r="F90" s="102">
        <v>4066143.7000000007</v>
      </c>
      <c r="G90">
        <v>155825</v>
      </c>
      <c r="H90" s="95">
        <v>46017</v>
      </c>
      <c r="I90" t="s">
        <v>242</v>
      </c>
      <c r="J90" s="95">
        <v>46018</v>
      </c>
      <c r="K90" s="106">
        <v>895525</v>
      </c>
      <c r="L90" s="95">
        <v>46020</v>
      </c>
      <c r="M90" t="s">
        <v>303</v>
      </c>
    </row>
    <row r="91" spans="1:13" x14ac:dyDescent="0.25">
      <c r="A91">
        <v>90</v>
      </c>
      <c r="B91" t="s">
        <v>301</v>
      </c>
      <c r="D91" t="s">
        <v>326</v>
      </c>
      <c r="E91" t="s">
        <v>243</v>
      </c>
      <c r="F91" s="102">
        <v>15000000</v>
      </c>
      <c r="G91">
        <v>155825</v>
      </c>
      <c r="H91" s="95">
        <v>46017</v>
      </c>
      <c r="I91" t="s">
        <v>244</v>
      </c>
      <c r="J91" s="95">
        <v>46018</v>
      </c>
      <c r="K91" s="106">
        <v>895725</v>
      </c>
      <c r="L91" s="95">
        <v>46020</v>
      </c>
      <c r="M91" t="s">
        <v>303</v>
      </c>
    </row>
    <row r="92" spans="1:13" x14ac:dyDescent="0.25">
      <c r="A92">
        <v>91</v>
      </c>
      <c r="B92" t="s">
        <v>301</v>
      </c>
      <c r="D92" t="s">
        <v>326</v>
      </c>
      <c r="E92" t="s">
        <v>245</v>
      </c>
      <c r="F92" s="102">
        <v>34812021</v>
      </c>
      <c r="G92">
        <v>155825</v>
      </c>
      <c r="H92" s="95">
        <v>46017</v>
      </c>
      <c r="I92" t="s">
        <v>246</v>
      </c>
      <c r="J92" s="95">
        <v>46018</v>
      </c>
      <c r="K92" s="106">
        <v>896025</v>
      </c>
      <c r="L92" s="95">
        <v>46020</v>
      </c>
      <c r="M92" t="s">
        <v>303</v>
      </c>
    </row>
    <row r="93" spans="1:13" x14ac:dyDescent="0.25">
      <c r="A93">
        <v>92</v>
      </c>
      <c r="B93" t="s">
        <v>301</v>
      </c>
      <c r="D93" t="s">
        <v>326</v>
      </c>
      <c r="E93" t="s">
        <v>247</v>
      </c>
      <c r="F93" s="102">
        <v>45018739</v>
      </c>
      <c r="G93">
        <v>155825</v>
      </c>
      <c r="H93" s="95">
        <v>46017</v>
      </c>
      <c r="I93" t="s">
        <v>248</v>
      </c>
      <c r="J93" s="95">
        <v>46018</v>
      </c>
      <c r="K93" s="106">
        <v>896125</v>
      </c>
      <c r="L93" s="95">
        <v>46020</v>
      </c>
      <c r="M93" t="s">
        <v>303</v>
      </c>
    </row>
    <row r="94" spans="1:13" x14ac:dyDescent="0.25">
      <c r="A94">
        <v>93</v>
      </c>
      <c r="B94" t="s">
        <v>301</v>
      </c>
      <c r="D94" t="s">
        <v>326</v>
      </c>
      <c r="E94" t="s">
        <v>249</v>
      </c>
      <c r="F94" s="102">
        <v>15712022</v>
      </c>
      <c r="G94">
        <v>155825</v>
      </c>
      <c r="H94" s="95">
        <v>46017</v>
      </c>
      <c r="I94" t="s">
        <v>250</v>
      </c>
      <c r="J94" s="95">
        <v>46018</v>
      </c>
      <c r="K94" s="106">
        <v>896525</v>
      </c>
      <c r="L94" s="95">
        <v>46020</v>
      </c>
      <c r="M94" t="s">
        <v>303</v>
      </c>
    </row>
    <row r="95" spans="1:13" x14ac:dyDescent="0.25">
      <c r="A95">
        <v>94</v>
      </c>
      <c r="B95" t="s">
        <v>301</v>
      </c>
      <c r="D95" t="s">
        <v>326</v>
      </c>
      <c r="E95" t="s">
        <v>251</v>
      </c>
      <c r="F95" s="102">
        <v>36524669.219999999</v>
      </c>
      <c r="G95">
        <v>155825</v>
      </c>
      <c r="H95" s="95">
        <v>46017</v>
      </c>
      <c r="I95" t="s">
        <v>252</v>
      </c>
      <c r="J95" s="95">
        <v>46018</v>
      </c>
      <c r="K95" s="106">
        <v>896725</v>
      </c>
      <c r="L95" s="95">
        <v>46020</v>
      </c>
      <c r="M95" t="s">
        <v>303</v>
      </c>
    </row>
    <row r="96" spans="1:13" x14ac:dyDescent="0.25">
      <c r="A96">
        <v>95</v>
      </c>
      <c r="B96" t="s">
        <v>301</v>
      </c>
      <c r="C96">
        <v>11</v>
      </c>
      <c r="D96" t="s">
        <v>327</v>
      </c>
      <c r="E96" t="s">
        <v>254</v>
      </c>
      <c r="F96" s="102">
        <v>205301170</v>
      </c>
      <c r="G96">
        <v>155525</v>
      </c>
      <c r="H96" s="95">
        <v>46017</v>
      </c>
      <c r="I96" t="s">
        <v>255</v>
      </c>
      <c r="J96" s="95">
        <v>46018</v>
      </c>
      <c r="K96" s="106">
        <v>897925</v>
      </c>
      <c r="L96" s="95">
        <v>46020</v>
      </c>
      <c r="M96" t="s">
        <v>303</v>
      </c>
    </row>
    <row r="97" spans="1:16" x14ac:dyDescent="0.25">
      <c r="A97">
        <v>96</v>
      </c>
      <c r="B97" t="s">
        <v>301</v>
      </c>
      <c r="D97" t="s">
        <v>327</v>
      </c>
      <c r="E97" t="s">
        <v>256</v>
      </c>
      <c r="F97" s="102">
        <v>42283269.039999999</v>
      </c>
      <c r="G97">
        <v>155525</v>
      </c>
      <c r="H97" s="95">
        <v>46017</v>
      </c>
      <c r="I97" t="s">
        <v>257</v>
      </c>
      <c r="J97" s="95">
        <v>46018</v>
      </c>
      <c r="K97" s="106">
        <v>898225</v>
      </c>
      <c r="L97" s="95">
        <v>46020</v>
      </c>
      <c r="M97" t="s">
        <v>303</v>
      </c>
    </row>
    <row r="98" spans="1:16" x14ac:dyDescent="0.25">
      <c r="A98">
        <v>97</v>
      </c>
      <c r="B98" t="s">
        <v>301</v>
      </c>
      <c r="D98" t="s">
        <v>327</v>
      </c>
      <c r="E98" t="s">
        <v>258</v>
      </c>
      <c r="F98" s="102">
        <v>515551738.07999998</v>
      </c>
      <c r="G98">
        <v>155525</v>
      </c>
      <c r="H98" s="95">
        <v>46017</v>
      </c>
      <c r="I98" t="s">
        <v>259</v>
      </c>
      <c r="J98" s="95">
        <v>46018</v>
      </c>
      <c r="K98" s="106">
        <v>897625</v>
      </c>
      <c r="L98" s="95">
        <v>46020</v>
      </c>
      <c r="M98" t="s">
        <v>303</v>
      </c>
    </row>
    <row r="99" spans="1:16" x14ac:dyDescent="0.25">
      <c r="A99">
        <v>98</v>
      </c>
      <c r="B99" t="s">
        <v>301</v>
      </c>
      <c r="D99" t="s">
        <v>327</v>
      </c>
      <c r="E99" t="s">
        <v>260</v>
      </c>
      <c r="F99" s="102">
        <v>34764538.200000003</v>
      </c>
      <c r="G99">
        <v>155525</v>
      </c>
      <c r="H99" s="95">
        <v>46017</v>
      </c>
      <c r="I99" t="s">
        <v>261</v>
      </c>
      <c r="J99" s="95">
        <v>46018</v>
      </c>
      <c r="K99" s="106">
        <v>897525</v>
      </c>
      <c r="L99" s="95">
        <v>46020</v>
      </c>
      <c r="M99" t="s">
        <v>303</v>
      </c>
    </row>
    <row r="100" spans="1:16" x14ac:dyDescent="0.25">
      <c r="A100">
        <v>99</v>
      </c>
      <c r="B100" t="s">
        <v>301</v>
      </c>
      <c r="D100" t="s">
        <v>327</v>
      </c>
      <c r="E100" t="s">
        <v>262</v>
      </c>
      <c r="F100" s="102">
        <v>29030902</v>
      </c>
      <c r="G100">
        <v>155525</v>
      </c>
      <c r="H100" s="95">
        <v>46017</v>
      </c>
      <c r="I100" t="s">
        <v>263</v>
      </c>
      <c r="J100" s="95">
        <v>46018</v>
      </c>
      <c r="K100" s="106">
        <v>897325</v>
      </c>
      <c r="L100" s="95">
        <v>46020</v>
      </c>
      <c r="M100" t="s">
        <v>303</v>
      </c>
    </row>
    <row r="101" spans="1:16" x14ac:dyDescent="0.25">
      <c r="A101">
        <v>100</v>
      </c>
      <c r="B101" t="s">
        <v>301</v>
      </c>
      <c r="D101" t="s">
        <v>327</v>
      </c>
      <c r="E101" t="s">
        <v>264</v>
      </c>
      <c r="F101" s="102">
        <v>949186438.98000002</v>
      </c>
      <c r="G101">
        <v>155525</v>
      </c>
      <c r="H101" s="95">
        <v>46017</v>
      </c>
      <c r="I101" t="s">
        <v>265</v>
      </c>
      <c r="J101" s="95">
        <v>46018</v>
      </c>
      <c r="K101" s="106">
        <v>897225</v>
      </c>
      <c r="L101" s="95">
        <v>46020</v>
      </c>
      <c r="M101" t="s">
        <v>303</v>
      </c>
    </row>
    <row r="102" spans="1:16" x14ac:dyDescent="0.25">
      <c r="A102">
        <v>101</v>
      </c>
      <c r="B102" t="s">
        <v>301</v>
      </c>
      <c r="D102" t="s">
        <v>327</v>
      </c>
      <c r="E102" t="s">
        <v>266</v>
      </c>
      <c r="F102" s="102">
        <v>478233232.73000002</v>
      </c>
      <c r="G102">
        <v>155525</v>
      </c>
      <c r="H102" s="95">
        <v>46017</v>
      </c>
      <c r="I102" t="s">
        <v>267</v>
      </c>
      <c r="J102" s="95">
        <v>46018</v>
      </c>
      <c r="K102" s="106">
        <v>896825</v>
      </c>
      <c r="L102" s="95">
        <v>46020</v>
      </c>
      <c r="M102" t="s">
        <v>303</v>
      </c>
    </row>
    <row r="103" spans="1:16" x14ac:dyDescent="0.25">
      <c r="A103">
        <v>102</v>
      </c>
      <c r="B103" t="s">
        <v>301</v>
      </c>
      <c r="D103" t="s">
        <v>327</v>
      </c>
      <c r="E103" t="s">
        <v>268</v>
      </c>
      <c r="F103" s="102">
        <v>473562318</v>
      </c>
      <c r="G103">
        <v>155525</v>
      </c>
      <c r="H103" s="95">
        <v>46017</v>
      </c>
      <c r="I103" t="s">
        <v>269</v>
      </c>
      <c r="J103" s="95">
        <v>46018</v>
      </c>
      <c r="K103" s="106">
        <v>897125</v>
      </c>
      <c r="L103" s="95">
        <v>46020</v>
      </c>
      <c r="M103" t="s">
        <v>303</v>
      </c>
    </row>
    <row r="104" spans="1:16" x14ac:dyDescent="0.25">
      <c r="A104">
        <v>103</v>
      </c>
      <c r="B104" t="s">
        <v>301</v>
      </c>
      <c r="D104" t="s">
        <v>327</v>
      </c>
      <c r="E104" t="s">
        <v>270</v>
      </c>
      <c r="F104" s="102">
        <v>37383677</v>
      </c>
      <c r="G104">
        <v>155525</v>
      </c>
      <c r="H104" s="95">
        <v>46017</v>
      </c>
      <c r="I104" t="s">
        <v>271</v>
      </c>
      <c r="J104" s="95">
        <v>46018</v>
      </c>
      <c r="K104" s="106">
        <v>898525</v>
      </c>
      <c r="L104" s="95">
        <v>46020</v>
      </c>
      <c r="M104" t="s">
        <v>303</v>
      </c>
    </row>
    <row r="105" spans="1:16" x14ac:dyDescent="0.25">
      <c r="A105">
        <v>104</v>
      </c>
      <c r="B105" t="s">
        <v>328</v>
      </c>
      <c r="D105" t="s">
        <v>273</v>
      </c>
      <c r="E105" t="s">
        <v>274</v>
      </c>
      <c r="F105" s="36">
        <v>6081257</v>
      </c>
      <c r="G105">
        <v>150625</v>
      </c>
      <c r="H105" s="95">
        <v>46017</v>
      </c>
      <c r="I105" t="s">
        <v>275</v>
      </c>
      <c r="J105" s="95">
        <v>46018</v>
      </c>
      <c r="K105" s="106">
        <v>894925</v>
      </c>
      <c r="L105" s="95">
        <v>46020</v>
      </c>
      <c r="M105" t="s">
        <v>303</v>
      </c>
    </row>
    <row r="106" spans="1:16" x14ac:dyDescent="0.25">
      <c r="A106">
        <v>105</v>
      </c>
      <c r="B106" t="s">
        <v>328</v>
      </c>
      <c r="D106" t="s">
        <v>276</v>
      </c>
      <c r="E106" t="s">
        <v>277</v>
      </c>
      <c r="F106" s="36">
        <v>782000</v>
      </c>
      <c r="G106">
        <v>150625</v>
      </c>
      <c r="H106" s="95">
        <v>46017</v>
      </c>
      <c r="I106" t="s">
        <v>278</v>
      </c>
      <c r="J106" s="95">
        <v>46018</v>
      </c>
      <c r="K106" s="106">
        <v>894725</v>
      </c>
      <c r="L106" s="95">
        <v>46020</v>
      </c>
      <c r="M106" t="s">
        <v>303</v>
      </c>
    </row>
    <row r="107" spans="1:16" x14ac:dyDescent="0.25">
      <c r="A107">
        <v>106</v>
      </c>
      <c r="B107" t="s">
        <v>328</v>
      </c>
      <c r="D107" t="s">
        <v>279</v>
      </c>
      <c r="E107" t="s">
        <v>280</v>
      </c>
      <c r="F107" s="36">
        <v>23875720</v>
      </c>
      <c r="G107">
        <v>150625</v>
      </c>
      <c r="H107" s="95">
        <v>46017</v>
      </c>
      <c r="I107" t="s">
        <v>281</v>
      </c>
      <c r="J107" s="95">
        <v>46018</v>
      </c>
      <c r="K107" s="106">
        <v>894825</v>
      </c>
      <c r="L107" s="95">
        <v>46020</v>
      </c>
      <c r="M107" t="s">
        <v>303</v>
      </c>
    </row>
    <row r="108" spans="1:16" x14ac:dyDescent="0.25">
      <c r="A108">
        <v>107</v>
      </c>
      <c r="B108" t="s">
        <v>328</v>
      </c>
      <c r="D108" t="s">
        <v>282</v>
      </c>
      <c r="E108" t="s">
        <v>283</v>
      </c>
      <c r="F108" s="36">
        <v>161792770.34999999</v>
      </c>
      <c r="G108">
        <v>150625</v>
      </c>
      <c r="H108" s="95">
        <v>46017</v>
      </c>
      <c r="I108" t="s">
        <v>284</v>
      </c>
      <c r="J108" s="95">
        <v>46018</v>
      </c>
      <c r="K108" s="106">
        <v>894625</v>
      </c>
      <c r="L108" s="95">
        <v>46020</v>
      </c>
      <c r="M108" t="s">
        <v>303</v>
      </c>
    </row>
    <row r="109" spans="1:16" x14ac:dyDescent="0.25">
      <c r="A109">
        <v>108</v>
      </c>
      <c r="B109" t="s">
        <v>328</v>
      </c>
      <c r="D109" t="s">
        <v>285</v>
      </c>
      <c r="E109" t="s">
        <v>286</v>
      </c>
      <c r="F109" s="36">
        <v>25826991.390000001</v>
      </c>
      <c r="G109">
        <v>150625</v>
      </c>
      <c r="H109" s="95">
        <v>46017</v>
      </c>
      <c r="I109" t="s">
        <v>287</v>
      </c>
      <c r="J109" s="95">
        <v>46018</v>
      </c>
      <c r="K109" s="106">
        <v>894425</v>
      </c>
      <c r="L109" s="95">
        <v>46020</v>
      </c>
      <c r="M109" t="s">
        <v>303</v>
      </c>
    </row>
    <row r="110" spans="1:16" x14ac:dyDescent="0.25">
      <c r="A110">
        <v>109</v>
      </c>
      <c r="B110" t="s">
        <v>328</v>
      </c>
      <c r="D110" t="s">
        <v>291</v>
      </c>
      <c r="E110" t="s">
        <v>292</v>
      </c>
      <c r="F110" s="36">
        <v>668845.44999999995</v>
      </c>
      <c r="G110">
        <v>150625</v>
      </c>
      <c r="H110" s="95">
        <v>46017</v>
      </c>
      <c r="I110" t="s">
        <v>293</v>
      </c>
      <c r="J110" s="95">
        <v>46018</v>
      </c>
      <c r="K110" s="106">
        <v>894525</v>
      </c>
      <c r="L110" s="95">
        <v>46020</v>
      </c>
      <c r="M110" t="s">
        <v>303</v>
      </c>
    </row>
    <row r="111" spans="1:16" ht="14.25" customHeight="1" x14ac:dyDescent="0.25">
      <c r="A111">
        <v>110</v>
      </c>
      <c r="B111" t="s">
        <v>329</v>
      </c>
      <c r="D111" t="s">
        <v>330</v>
      </c>
      <c r="E111" t="s">
        <v>331</v>
      </c>
      <c r="F111" s="36">
        <v>171458106</v>
      </c>
      <c r="G111">
        <v>103325</v>
      </c>
      <c r="H111" s="95"/>
      <c r="J111" s="95"/>
      <c r="K111" s="106">
        <v>750025</v>
      </c>
      <c r="L111" s="95">
        <v>45948</v>
      </c>
      <c r="P111" t="s">
        <v>320</v>
      </c>
    </row>
    <row r="112" spans="1:16" ht="14.25" customHeight="1" x14ac:dyDescent="0.25">
      <c r="A112">
        <v>111</v>
      </c>
      <c r="B112" t="s">
        <v>329</v>
      </c>
      <c r="D112" t="s">
        <v>332</v>
      </c>
      <c r="E112" t="s">
        <v>333</v>
      </c>
      <c r="F112" s="36">
        <v>197892602.18000001</v>
      </c>
      <c r="G112">
        <v>120325</v>
      </c>
      <c r="H112" s="95"/>
      <c r="J112" s="95"/>
      <c r="K112" s="106">
        <v>813625</v>
      </c>
      <c r="L112" s="95">
        <v>45980</v>
      </c>
      <c r="P112" t="s">
        <v>320</v>
      </c>
    </row>
    <row r="113" spans="1:16" ht="14.25" customHeight="1" x14ac:dyDescent="0.25">
      <c r="A113">
        <v>112</v>
      </c>
      <c r="B113" t="s">
        <v>329</v>
      </c>
      <c r="D113" t="s">
        <v>334</v>
      </c>
      <c r="E113" t="s">
        <v>335</v>
      </c>
      <c r="F113" s="36">
        <v>386417605</v>
      </c>
      <c r="G113">
        <v>119025</v>
      </c>
      <c r="H113" s="95"/>
      <c r="J113" s="95"/>
      <c r="K113" s="106">
        <v>821725</v>
      </c>
      <c r="L113" s="95">
        <v>45985</v>
      </c>
      <c r="P113" t="s">
        <v>320</v>
      </c>
    </row>
    <row r="114" spans="1:16" ht="14.25" customHeight="1" x14ac:dyDescent="0.25">
      <c r="A114">
        <v>113</v>
      </c>
      <c r="B114" t="s">
        <v>329</v>
      </c>
      <c r="D114" t="s">
        <v>336</v>
      </c>
      <c r="E114" t="s">
        <v>337</v>
      </c>
      <c r="F114" s="36">
        <v>10856555</v>
      </c>
      <c r="G114">
        <v>111025</v>
      </c>
      <c r="H114" s="95"/>
      <c r="J114" s="95"/>
      <c r="K114" s="106">
        <v>825825</v>
      </c>
      <c r="L114" s="95">
        <v>45986</v>
      </c>
      <c r="P114" t="s">
        <v>320</v>
      </c>
    </row>
    <row r="115" spans="1:16" ht="14.25" customHeight="1" x14ac:dyDescent="0.25">
      <c r="A115">
        <v>114</v>
      </c>
      <c r="B115" t="s">
        <v>329</v>
      </c>
      <c r="D115" t="s">
        <v>338</v>
      </c>
      <c r="E115" t="s">
        <v>339</v>
      </c>
      <c r="F115" s="36">
        <v>397218144.39999998</v>
      </c>
      <c r="G115">
        <v>102725</v>
      </c>
      <c r="H115" s="95"/>
      <c r="J115" s="95"/>
      <c r="K115" s="106">
        <v>816225</v>
      </c>
      <c r="L115" s="95">
        <v>45981</v>
      </c>
      <c r="P115" t="s">
        <v>320</v>
      </c>
    </row>
    <row r="116" spans="1:16" ht="14.25" customHeight="1" x14ac:dyDescent="0.25">
      <c r="A116">
        <v>115</v>
      </c>
      <c r="B116" t="s">
        <v>329</v>
      </c>
      <c r="D116" t="s">
        <v>340</v>
      </c>
      <c r="E116" t="s">
        <v>341</v>
      </c>
      <c r="F116" s="36">
        <v>169430810.25</v>
      </c>
      <c r="G116">
        <v>98825</v>
      </c>
      <c r="H116" s="95"/>
      <c r="J116" s="95"/>
      <c r="K116" s="106">
        <v>815725</v>
      </c>
      <c r="L116" s="95">
        <v>45981</v>
      </c>
    </row>
    <row r="117" spans="1:16" ht="14.25" customHeight="1" x14ac:dyDescent="0.25">
      <c r="A117">
        <v>116</v>
      </c>
      <c r="B117" t="s">
        <v>329</v>
      </c>
      <c r="D117" t="s">
        <v>342</v>
      </c>
      <c r="E117" t="s">
        <v>343</v>
      </c>
      <c r="F117" s="36">
        <v>83708974</v>
      </c>
      <c r="G117">
        <v>99125</v>
      </c>
      <c r="H117" s="95"/>
      <c r="J117" s="95"/>
      <c r="K117" s="106">
        <v>815025</v>
      </c>
      <c r="L117" s="95">
        <v>45980</v>
      </c>
      <c r="P117" t="s">
        <v>320</v>
      </c>
    </row>
    <row r="118" spans="1:16" ht="14.25" customHeight="1" x14ac:dyDescent="0.25">
      <c r="A118">
        <v>117</v>
      </c>
      <c r="B118" t="s">
        <v>329</v>
      </c>
      <c r="D118" t="s">
        <v>344</v>
      </c>
      <c r="E118" t="s">
        <v>345</v>
      </c>
      <c r="F118" s="36">
        <v>177646655.68000001</v>
      </c>
      <c r="G118">
        <v>99225</v>
      </c>
      <c r="H118" s="95"/>
      <c r="J118" s="95"/>
      <c r="K118" s="106">
        <v>821025</v>
      </c>
      <c r="L118" s="95">
        <v>45983</v>
      </c>
      <c r="P118" t="s">
        <v>320</v>
      </c>
    </row>
    <row r="119" spans="1:16" ht="14.25" customHeight="1" x14ac:dyDescent="0.25">
      <c r="A119">
        <v>118</v>
      </c>
      <c r="B119" t="s">
        <v>329</v>
      </c>
      <c r="D119" t="s">
        <v>346</v>
      </c>
      <c r="E119" t="s">
        <v>347</v>
      </c>
      <c r="F119" s="36">
        <v>496174546</v>
      </c>
      <c r="G119">
        <v>99425</v>
      </c>
      <c r="H119" s="95"/>
      <c r="J119" s="95"/>
      <c r="K119" s="106">
        <v>818925</v>
      </c>
      <c r="L119" s="95">
        <v>45982</v>
      </c>
      <c r="P119" t="s">
        <v>320</v>
      </c>
    </row>
    <row r="120" spans="1:16" ht="14.25" customHeight="1" x14ac:dyDescent="0.25">
      <c r="A120">
        <v>119</v>
      </c>
      <c r="B120" t="s">
        <v>329</v>
      </c>
      <c r="D120" t="s">
        <v>348</v>
      </c>
      <c r="E120" t="s">
        <v>349</v>
      </c>
      <c r="F120" s="36">
        <v>2126700.5299999998</v>
      </c>
      <c r="G120">
        <v>99525</v>
      </c>
      <c r="H120" s="95"/>
      <c r="J120" s="95"/>
      <c r="K120" s="106">
        <v>929025</v>
      </c>
      <c r="L120" s="95">
        <v>46022</v>
      </c>
    </row>
    <row r="121" spans="1:16" ht="14.25" customHeight="1" x14ac:dyDescent="0.25">
      <c r="A121">
        <v>120</v>
      </c>
      <c r="B121" t="s">
        <v>329</v>
      </c>
      <c r="D121" t="s">
        <v>350</v>
      </c>
      <c r="E121" t="s">
        <v>351</v>
      </c>
      <c r="F121" s="36">
        <v>291007804</v>
      </c>
      <c r="G121">
        <v>99625</v>
      </c>
      <c r="H121" s="95"/>
      <c r="J121" s="95"/>
      <c r="K121" s="106">
        <v>815825</v>
      </c>
      <c r="L121" s="95">
        <v>45981</v>
      </c>
    </row>
    <row r="122" spans="1:16" ht="14.25" customHeight="1" x14ac:dyDescent="0.25">
      <c r="A122">
        <v>121</v>
      </c>
      <c r="B122" t="s">
        <v>329</v>
      </c>
      <c r="D122" t="s">
        <v>352</v>
      </c>
      <c r="E122" t="s">
        <v>353</v>
      </c>
      <c r="F122" s="36">
        <v>491438147</v>
      </c>
      <c r="G122">
        <v>100225</v>
      </c>
      <c r="H122" s="95"/>
      <c r="J122" s="95"/>
      <c r="K122" s="106">
        <v>816925</v>
      </c>
      <c r="L122" s="95">
        <v>45981</v>
      </c>
    </row>
    <row r="123" spans="1:16" ht="14.25" customHeight="1" x14ac:dyDescent="0.25">
      <c r="A123">
        <v>122</v>
      </c>
      <c r="B123" t="s">
        <v>329</v>
      </c>
      <c r="D123" t="s">
        <v>354</v>
      </c>
      <c r="E123" t="s">
        <v>355</v>
      </c>
      <c r="F123" s="36">
        <v>562680589</v>
      </c>
      <c r="G123">
        <v>101225</v>
      </c>
      <c r="H123" s="95"/>
      <c r="J123" s="95"/>
      <c r="K123" s="106">
        <v>812725</v>
      </c>
      <c r="L123" s="95">
        <v>45980</v>
      </c>
    </row>
    <row r="124" spans="1:16" ht="14.25" customHeight="1" x14ac:dyDescent="0.25">
      <c r="A124">
        <v>123</v>
      </c>
      <c r="B124" t="s">
        <v>329</v>
      </c>
      <c r="D124" t="s">
        <v>356</v>
      </c>
      <c r="E124" t="s">
        <v>357</v>
      </c>
      <c r="F124" s="36">
        <v>3081138.48</v>
      </c>
      <c r="G124">
        <v>102525</v>
      </c>
      <c r="H124" s="95"/>
      <c r="J124" s="95"/>
      <c r="K124" s="106">
        <v>816325</v>
      </c>
      <c r="L124" s="95">
        <v>45981</v>
      </c>
      <c r="P124" t="s">
        <v>320</v>
      </c>
    </row>
    <row r="125" spans="1:16" ht="14.25" customHeight="1" x14ac:dyDescent="0.25">
      <c r="A125">
        <v>124</v>
      </c>
      <c r="B125" t="s">
        <v>329</v>
      </c>
      <c r="D125" t="s">
        <v>358</v>
      </c>
      <c r="E125" t="s">
        <v>359</v>
      </c>
      <c r="F125" s="36">
        <v>209769681.56999999</v>
      </c>
      <c r="G125">
        <v>100325</v>
      </c>
      <c r="H125" s="95"/>
      <c r="J125" s="95"/>
      <c r="K125" s="106">
        <v>813925</v>
      </c>
      <c r="L125" s="95">
        <v>45980</v>
      </c>
    </row>
    <row r="126" spans="1:16" ht="14.25" customHeight="1" x14ac:dyDescent="0.25">
      <c r="A126">
        <v>125</v>
      </c>
      <c r="B126" t="s">
        <v>329</v>
      </c>
      <c r="D126" t="s">
        <v>360</v>
      </c>
      <c r="E126" t="s">
        <v>361</v>
      </c>
      <c r="F126" s="36">
        <v>1771121142.4000001</v>
      </c>
      <c r="G126">
        <v>101325</v>
      </c>
      <c r="H126" s="95"/>
      <c r="J126" s="95"/>
      <c r="K126" s="106">
        <v>787725</v>
      </c>
      <c r="L126" s="95">
        <v>45968</v>
      </c>
      <c r="P126" t="s">
        <v>320</v>
      </c>
    </row>
  </sheetData>
  <autoFilter ref="A1:P126" xr:uid="{00000000-0009-0000-0000-000003000000}"/>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J18"/>
  <sheetViews>
    <sheetView workbookViewId="0">
      <selection activeCell="F21" sqref="F21"/>
    </sheetView>
  </sheetViews>
  <sheetFormatPr baseColWidth="10" defaultColWidth="11.42578125" defaultRowHeight="15" x14ac:dyDescent="0.25"/>
  <cols>
    <col min="1" max="1" width="18.7109375" customWidth="1"/>
    <col min="2" max="2" width="11.28515625" customWidth="1"/>
    <col min="3" max="3" width="16.7109375" customWidth="1"/>
    <col min="6" max="6" width="16.5703125" customWidth="1"/>
    <col min="8" max="8" width="18" customWidth="1"/>
  </cols>
  <sheetData>
    <row r="3" spans="1:10" s="104" customFormat="1" ht="30" x14ac:dyDescent="0.25">
      <c r="A3" s="103" t="s">
        <v>362</v>
      </c>
      <c r="B3" s="104" t="s">
        <v>363</v>
      </c>
      <c r="C3" s="104" t="s">
        <v>364</v>
      </c>
      <c r="D3" s="104" t="s">
        <v>365</v>
      </c>
      <c r="F3"/>
      <c r="G3"/>
      <c r="H3"/>
      <c r="I3"/>
      <c r="J3"/>
    </row>
    <row r="4" spans="1:10" x14ac:dyDescent="0.25">
      <c r="A4" s="31" t="s">
        <v>301</v>
      </c>
      <c r="B4" s="106">
        <v>103</v>
      </c>
      <c r="C4" s="107">
        <v>15254137040.390001</v>
      </c>
      <c r="D4" s="106">
        <v>103</v>
      </c>
    </row>
    <row r="5" spans="1:10" x14ac:dyDescent="0.25">
      <c r="A5" s="31" t="s">
        <v>328</v>
      </c>
      <c r="B5" s="106">
        <v>6</v>
      </c>
      <c r="C5" s="107">
        <v>219027584.19</v>
      </c>
      <c r="D5" s="106">
        <v>6</v>
      </c>
    </row>
    <row r="6" spans="1:10" x14ac:dyDescent="0.25">
      <c r="A6" s="31" t="s">
        <v>9</v>
      </c>
      <c r="B6" s="106">
        <v>109</v>
      </c>
      <c r="C6" s="107">
        <v>15473164624.580002</v>
      </c>
      <c r="D6" s="106">
        <v>109</v>
      </c>
    </row>
    <row r="7" spans="1:10" x14ac:dyDescent="0.25">
      <c r="A7" s="31"/>
      <c r="C7" s="51"/>
    </row>
    <row r="8" spans="1:10" x14ac:dyDescent="0.25">
      <c r="A8" s="31"/>
      <c r="C8" s="51"/>
    </row>
    <row r="9" spans="1:10" x14ac:dyDescent="0.25">
      <c r="A9" s="31"/>
      <c r="C9" s="51"/>
    </row>
    <row r="10" spans="1:10" x14ac:dyDescent="0.25">
      <c r="A10" s="31"/>
      <c r="C10" s="51"/>
    </row>
    <row r="11" spans="1:10" x14ac:dyDescent="0.25">
      <c r="A11" s="30" t="s">
        <v>38</v>
      </c>
      <c r="B11" t="s">
        <v>366</v>
      </c>
    </row>
    <row r="13" spans="1:10" s="104" customFormat="1" ht="30" x14ac:dyDescent="0.25">
      <c r="A13" s="103" t="s">
        <v>362</v>
      </c>
      <c r="B13" s="104" t="s">
        <v>367</v>
      </c>
      <c r="C13" s="104" t="s">
        <v>368</v>
      </c>
      <c r="D13" s="105" t="s">
        <v>369</v>
      </c>
      <c r="E13" s="105" t="s">
        <v>370</v>
      </c>
    </row>
    <row r="14" spans="1:10" x14ac:dyDescent="0.25">
      <c r="A14" s="31" t="s">
        <v>301</v>
      </c>
      <c r="B14" s="106">
        <v>103</v>
      </c>
      <c r="C14" s="107">
        <v>15254137040.390001</v>
      </c>
      <c r="D14" s="108">
        <f t="shared" ref="D14:E16" si="0">+B14/B4</f>
        <v>1</v>
      </c>
      <c r="E14" s="108">
        <f t="shared" si="0"/>
        <v>1</v>
      </c>
    </row>
    <row r="15" spans="1:10" x14ac:dyDescent="0.25">
      <c r="A15" s="31" t="s">
        <v>328</v>
      </c>
      <c r="B15" s="106">
        <v>6</v>
      </c>
      <c r="C15" s="107">
        <v>219027584.19</v>
      </c>
      <c r="D15" s="108">
        <f t="shared" si="0"/>
        <v>1</v>
      </c>
      <c r="E15" s="108">
        <f t="shared" si="0"/>
        <v>1</v>
      </c>
    </row>
    <row r="16" spans="1:10" x14ac:dyDescent="0.25">
      <c r="A16" s="31" t="s">
        <v>9</v>
      </c>
      <c r="B16" s="106">
        <v>109</v>
      </c>
      <c r="C16" s="107">
        <v>15473164624.580002</v>
      </c>
      <c r="D16" s="109">
        <f t="shared" si="0"/>
        <v>1</v>
      </c>
      <c r="E16" s="109">
        <f t="shared" si="0"/>
        <v>1</v>
      </c>
    </row>
    <row r="18" spans="2:2" x14ac:dyDescent="0.25">
      <c r="B18">
        <f>+B6-B16</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03"/>
  <sheetViews>
    <sheetView workbookViewId="0"/>
  </sheetViews>
  <sheetFormatPr baseColWidth="10" defaultColWidth="11.42578125" defaultRowHeight="15" x14ac:dyDescent="0.25"/>
  <sheetData>
    <row r="1" spans="1:3" x14ac:dyDescent="0.25">
      <c r="A1" s="75">
        <v>1</v>
      </c>
      <c r="B1" s="76" t="s">
        <v>371</v>
      </c>
    </row>
    <row r="2" spans="1:3" x14ac:dyDescent="0.25">
      <c r="A2" s="75">
        <v>1</v>
      </c>
      <c r="B2" s="77" t="s">
        <v>372</v>
      </c>
    </row>
    <row r="3" spans="1:3" x14ac:dyDescent="0.25">
      <c r="A3" s="75">
        <v>1</v>
      </c>
      <c r="B3" s="77" t="s">
        <v>373</v>
      </c>
    </row>
    <row r="4" spans="1:3" x14ac:dyDescent="0.25">
      <c r="A4" s="75">
        <v>1</v>
      </c>
      <c r="B4" s="76" t="s">
        <v>374</v>
      </c>
      <c r="C4">
        <f>COUNTIF(A1:A10,A2)</f>
        <v>10</v>
      </c>
    </row>
    <row r="5" spans="1:3" x14ac:dyDescent="0.25">
      <c r="A5" s="75">
        <v>1</v>
      </c>
      <c r="B5" s="77" t="s">
        <v>375</v>
      </c>
    </row>
    <row r="6" spans="1:3" x14ac:dyDescent="0.25">
      <c r="A6" s="75">
        <v>1</v>
      </c>
      <c r="B6" s="76" t="s">
        <v>376</v>
      </c>
    </row>
    <row r="7" spans="1:3" x14ac:dyDescent="0.25">
      <c r="A7" s="75">
        <v>1</v>
      </c>
      <c r="B7" s="77" t="s">
        <v>377</v>
      </c>
    </row>
    <row r="8" spans="1:3" x14ac:dyDescent="0.25">
      <c r="A8" s="75">
        <v>1</v>
      </c>
      <c r="B8" s="77" t="s">
        <v>378</v>
      </c>
    </row>
    <row r="9" spans="1:3" x14ac:dyDescent="0.25">
      <c r="A9" s="75">
        <v>1</v>
      </c>
      <c r="B9" s="76" t="s">
        <v>379</v>
      </c>
    </row>
    <row r="10" spans="1:3" x14ac:dyDescent="0.25">
      <c r="A10" s="75">
        <v>1</v>
      </c>
      <c r="B10" s="77" t="s">
        <v>380</v>
      </c>
    </row>
    <row r="11" spans="1:3" x14ac:dyDescent="0.25">
      <c r="A11" s="78">
        <v>2</v>
      </c>
      <c r="B11" s="79" t="s">
        <v>381</v>
      </c>
    </row>
    <row r="12" spans="1:3" x14ac:dyDescent="0.25">
      <c r="A12" s="78">
        <v>2</v>
      </c>
      <c r="B12" s="79" t="s">
        <v>382</v>
      </c>
    </row>
    <row r="13" spans="1:3" x14ac:dyDescent="0.25">
      <c r="A13" s="78">
        <v>2</v>
      </c>
      <c r="B13" s="79" t="s">
        <v>383</v>
      </c>
    </row>
    <row r="14" spans="1:3" x14ac:dyDescent="0.25">
      <c r="A14" s="78">
        <v>2</v>
      </c>
      <c r="B14" s="80" t="s">
        <v>384</v>
      </c>
    </row>
    <row r="15" spans="1:3" x14ac:dyDescent="0.25">
      <c r="A15" s="78">
        <v>2</v>
      </c>
      <c r="B15" s="79" t="s">
        <v>385</v>
      </c>
      <c r="C15">
        <v>9</v>
      </c>
    </row>
    <row r="16" spans="1:3" x14ac:dyDescent="0.25">
      <c r="A16" s="78">
        <v>2</v>
      </c>
      <c r="B16" s="80" t="s">
        <v>386</v>
      </c>
    </row>
    <row r="17" spans="1:3" x14ac:dyDescent="0.25">
      <c r="A17" s="78">
        <v>2</v>
      </c>
      <c r="B17" s="79" t="s">
        <v>387</v>
      </c>
    </row>
    <row r="18" spans="1:3" x14ac:dyDescent="0.25">
      <c r="A18" s="78">
        <v>2</v>
      </c>
      <c r="B18" s="80" t="s">
        <v>388</v>
      </c>
    </row>
    <row r="19" spans="1:3" x14ac:dyDescent="0.25">
      <c r="A19" s="78">
        <v>2</v>
      </c>
      <c r="B19" s="80" t="s">
        <v>389</v>
      </c>
    </row>
    <row r="20" spans="1:3" x14ac:dyDescent="0.25">
      <c r="A20" s="75">
        <v>3</v>
      </c>
      <c r="B20" s="77" t="s">
        <v>390</v>
      </c>
    </row>
    <row r="21" spans="1:3" x14ac:dyDescent="0.25">
      <c r="A21" s="75">
        <v>3</v>
      </c>
      <c r="B21" s="77" t="s">
        <v>391</v>
      </c>
    </row>
    <row r="22" spans="1:3" x14ac:dyDescent="0.25">
      <c r="A22" s="75">
        <v>3</v>
      </c>
      <c r="B22" s="77" t="s">
        <v>392</v>
      </c>
    </row>
    <row r="23" spans="1:3" x14ac:dyDescent="0.25">
      <c r="A23" s="75">
        <v>3</v>
      </c>
      <c r="B23" s="76" t="s">
        <v>393</v>
      </c>
    </row>
    <row r="24" spans="1:3" x14ac:dyDescent="0.25">
      <c r="A24" s="75">
        <v>3</v>
      </c>
      <c r="B24" s="77" t="s">
        <v>394</v>
      </c>
    </row>
    <row r="25" spans="1:3" x14ac:dyDescent="0.25">
      <c r="A25" s="75">
        <v>3</v>
      </c>
      <c r="B25" s="76" t="s">
        <v>395</v>
      </c>
      <c r="C25">
        <v>9</v>
      </c>
    </row>
    <row r="26" spans="1:3" x14ac:dyDescent="0.25">
      <c r="A26" s="75">
        <v>3</v>
      </c>
      <c r="B26" s="76" t="s">
        <v>396</v>
      </c>
    </row>
    <row r="27" spans="1:3" x14ac:dyDescent="0.25">
      <c r="A27" s="75">
        <v>3</v>
      </c>
      <c r="B27" s="77" t="s">
        <v>397</v>
      </c>
    </row>
    <row r="28" spans="1:3" x14ac:dyDescent="0.25">
      <c r="A28" s="75">
        <v>3</v>
      </c>
      <c r="B28" s="77" t="s">
        <v>398</v>
      </c>
    </row>
    <row r="29" spans="1:3" x14ac:dyDescent="0.25">
      <c r="A29" s="57">
        <v>4</v>
      </c>
      <c r="B29" s="37" t="s">
        <v>399</v>
      </c>
    </row>
    <row r="30" spans="1:3" x14ac:dyDescent="0.25">
      <c r="A30" s="57">
        <v>4</v>
      </c>
      <c r="B30" s="37" t="s">
        <v>400</v>
      </c>
    </row>
    <row r="31" spans="1:3" x14ac:dyDescent="0.25">
      <c r="A31" s="57">
        <v>4</v>
      </c>
      <c r="B31" s="18" t="s">
        <v>401</v>
      </c>
    </row>
    <row r="32" spans="1:3" x14ac:dyDescent="0.25">
      <c r="A32" s="57">
        <v>4</v>
      </c>
      <c r="B32" s="18" t="s">
        <v>402</v>
      </c>
    </row>
    <row r="33" spans="1:3" x14ac:dyDescent="0.25">
      <c r="A33" s="57">
        <v>4</v>
      </c>
      <c r="B33" s="37" t="s">
        <v>403</v>
      </c>
    </row>
    <row r="34" spans="1:3" x14ac:dyDescent="0.25">
      <c r="A34" s="57">
        <v>4</v>
      </c>
      <c r="B34" s="37" t="s">
        <v>404</v>
      </c>
      <c r="C34">
        <v>9</v>
      </c>
    </row>
    <row r="35" spans="1:3" x14ac:dyDescent="0.25">
      <c r="A35" s="57">
        <v>4</v>
      </c>
      <c r="B35" s="37" t="s">
        <v>405</v>
      </c>
    </row>
    <row r="36" spans="1:3" x14ac:dyDescent="0.25">
      <c r="A36" s="57">
        <v>4</v>
      </c>
      <c r="B36" s="18" t="s">
        <v>406</v>
      </c>
    </row>
    <row r="37" spans="1:3" x14ac:dyDescent="0.25">
      <c r="A37" s="57">
        <v>4</v>
      </c>
      <c r="B37" s="37" t="s">
        <v>407</v>
      </c>
    </row>
    <row r="38" spans="1:3" x14ac:dyDescent="0.25">
      <c r="A38" s="75">
        <v>5</v>
      </c>
      <c r="B38" s="76" t="s">
        <v>408</v>
      </c>
    </row>
    <row r="39" spans="1:3" x14ac:dyDescent="0.25">
      <c r="A39" s="75">
        <v>5</v>
      </c>
      <c r="B39" s="77" t="s">
        <v>409</v>
      </c>
    </row>
    <row r="40" spans="1:3" x14ac:dyDescent="0.25">
      <c r="A40" s="75">
        <v>5</v>
      </c>
      <c r="B40" s="77" t="s">
        <v>410</v>
      </c>
    </row>
    <row r="41" spans="1:3" x14ac:dyDescent="0.25">
      <c r="A41" s="75">
        <v>5</v>
      </c>
      <c r="B41" s="77" t="s">
        <v>411</v>
      </c>
    </row>
    <row r="42" spans="1:3" x14ac:dyDescent="0.25">
      <c r="A42" s="75">
        <v>5</v>
      </c>
      <c r="B42" s="76" t="s">
        <v>412</v>
      </c>
      <c r="C42">
        <v>10</v>
      </c>
    </row>
    <row r="43" spans="1:3" x14ac:dyDescent="0.25">
      <c r="A43" s="75">
        <v>5</v>
      </c>
      <c r="B43" s="77" t="s">
        <v>413</v>
      </c>
    </row>
    <row r="44" spans="1:3" x14ac:dyDescent="0.25">
      <c r="A44" s="75">
        <v>5</v>
      </c>
      <c r="B44" s="76" t="s">
        <v>414</v>
      </c>
    </row>
    <row r="45" spans="1:3" x14ac:dyDescent="0.25">
      <c r="A45" s="75">
        <v>5</v>
      </c>
      <c r="B45" s="76" t="s">
        <v>415</v>
      </c>
    </row>
    <row r="46" spans="1:3" x14ac:dyDescent="0.25">
      <c r="A46" s="75">
        <v>5</v>
      </c>
      <c r="B46" s="76" t="s">
        <v>416</v>
      </c>
    </row>
    <row r="47" spans="1:3" x14ac:dyDescent="0.25">
      <c r="A47" s="75">
        <v>5</v>
      </c>
      <c r="B47" s="77" t="s">
        <v>417</v>
      </c>
    </row>
    <row r="48" spans="1:3" x14ac:dyDescent="0.25">
      <c r="A48" s="57">
        <v>6</v>
      </c>
      <c r="B48" s="37" t="s">
        <v>418</v>
      </c>
    </row>
    <row r="49" spans="1:3" x14ac:dyDescent="0.25">
      <c r="A49" s="57">
        <v>6</v>
      </c>
      <c r="B49" s="18" t="s">
        <v>419</v>
      </c>
    </row>
    <row r="50" spans="1:3" x14ac:dyDescent="0.25">
      <c r="A50" s="57">
        <v>6</v>
      </c>
      <c r="B50" s="37" t="s">
        <v>420</v>
      </c>
    </row>
    <row r="51" spans="1:3" x14ac:dyDescent="0.25">
      <c r="A51" s="57">
        <v>6</v>
      </c>
      <c r="B51" s="18" t="s">
        <v>421</v>
      </c>
    </row>
    <row r="52" spans="1:3" x14ac:dyDescent="0.25">
      <c r="A52" s="57">
        <v>6</v>
      </c>
      <c r="B52" s="37" t="s">
        <v>422</v>
      </c>
      <c r="C52">
        <v>8</v>
      </c>
    </row>
    <row r="53" spans="1:3" x14ac:dyDescent="0.25">
      <c r="A53" s="57">
        <v>6</v>
      </c>
      <c r="B53" s="18" t="s">
        <v>423</v>
      </c>
    </row>
    <row r="54" spans="1:3" x14ac:dyDescent="0.25">
      <c r="A54" s="57">
        <v>6</v>
      </c>
      <c r="B54" s="18" t="s">
        <v>335</v>
      </c>
    </row>
    <row r="55" spans="1:3" x14ac:dyDescent="0.25">
      <c r="A55" s="57">
        <v>6</v>
      </c>
      <c r="B55" s="18" t="s">
        <v>424</v>
      </c>
    </row>
    <row r="56" spans="1:3" x14ac:dyDescent="0.25">
      <c r="A56" s="75">
        <v>7</v>
      </c>
      <c r="B56" s="77" t="s">
        <v>425</v>
      </c>
    </row>
    <row r="57" spans="1:3" x14ac:dyDescent="0.25">
      <c r="A57" s="75">
        <v>7</v>
      </c>
      <c r="B57" s="77" t="s">
        <v>426</v>
      </c>
    </row>
    <row r="58" spans="1:3" x14ac:dyDescent="0.25">
      <c r="A58" s="75">
        <v>7</v>
      </c>
      <c r="B58" s="76" t="s">
        <v>427</v>
      </c>
    </row>
    <row r="59" spans="1:3" x14ac:dyDescent="0.25">
      <c r="A59" s="75">
        <v>7</v>
      </c>
      <c r="B59" s="76" t="s">
        <v>428</v>
      </c>
    </row>
    <row r="60" spans="1:3" x14ac:dyDescent="0.25">
      <c r="A60" s="75">
        <v>7</v>
      </c>
      <c r="B60" s="76" t="s">
        <v>429</v>
      </c>
      <c r="C60">
        <v>9</v>
      </c>
    </row>
    <row r="61" spans="1:3" x14ac:dyDescent="0.25">
      <c r="A61" s="75">
        <v>7</v>
      </c>
      <c r="B61" s="76" t="s">
        <v>430</v>
      </c>
    </row>
    <row r="62" spans="1:3" x14ac:dyDescent="0.25">
      <c r="A62" s="75">
        <v>7</v>
      </c>
      <c r="B62" s="76" t="s">
        <v>431</v>
      </c>
    </row>
    <row r="63" spans="1:3" x14ac:dyDescent="0.25">
      <c r="A63" s="75">
        <v>7</v>
      </c>
      <c r="B63" s="77" t="s">
        <v>432</v>
      </c>
    </row>
    <row r="64" spans="1:3" x14ac:dyDescent="0.25">
      <c r="A64" s="75">
        <v>7</v>
      </c>
      <c r="B64" s="77" t="s">
        <v>433</v>
      </c>
    </row>
    <row r="65" spans="1:3" x14ac:dyDescent="0.25">
      <c r="A65" s="57">
        <v>8</v>
      </c>
      <c r="B65" s="37" t="s">
        <v>434</v>
      </c>
    </row>
    <row r="66" spans="1:3" x14ac:dyDescent="0.25">
      <c r="A66" s="57">
        <v>8</v>
      </c>
      <c r="B66" s="37" t="s">
        <v>435</v>
      </c>
    </row>
    <row r="67" spans="1:3" x14ac:dyDescent="0.25">
      <c r="A67" s="57">
        <v>8</v>
      </c>
      <c r="B67" s="18" t="s">
        <v>436</v>
      </c>
    </row>
    <row r="68" spans="1:3" x14ac:dyDescent="0.25">
      <c r="A68" s="57">
        <v>8</v>
      </c>
      <c r="B68" s="18" t="s">
        <v>437</v>
      </c>
    </row>
    <row r="69" spans="1:3" x14ac:dyDescent="0.25">
      <c r="A69" s="57">
        <v>8</v>
      </c>
      <c r="B69" s="37" t="s">
        <v>438</v>
      </c>
    </row>
    <row r="70" spans="1:3" x14ac:dyDescent="0.25">
      <c r="A70" s="57">
        <v>8</v>
      </c>
      <c r="B70" s="18" t="s">
        <v>439</v>
      </c>
      <c r="C70">
        <v>10</v>
      </c>
    </row>
    <row r="71" spans="1:3" x14ac:dyDescent="0.25">
      <c r="A71" s="57">
        <v>8</v>
      </c>
      <c r="B71" s="37" t="s">
        <v>440</v>
      </c>
    </row>
    <row r="72" spans="1:3" x14ac:dyDescent="0.25">
      <c r="A72" s="57">
        <v>8</v>
      </c>
      <c r="B72" s="18" t="s">
        <v>441</v>
      </c>
    </row>
    <row r="73" spans="1:3" x14ac:dyDescent="0.25">
      <c r="A73" s="57">
        <v>8</v>
      </c>
      <c r="B73" s="18" t="s">
        <v>442</v>
      </c>
    </row>
    <row r="74" spans="1:3" x14ac:dyDescent="0.25">
      <c r="A74" s="57">
        <v>8</v>
      </c>
      <c r="B74" s="37" t="s">
        <v>443</v>
      </c>
    </row>
    <row r="75" spans="1:3" x14ac:dyDescent="0.25">
      <c r="A75" s="75">
        <v>9</v>
      </c>
      <c r="B75" s="76" t="s">
        <v>444</v>
      </c>
    </row>
    <row r="76" spans="1:3" x14ac:dyDescent="0.25">
      <c r="A76" s="75">
        <v>9</v>
      </c>
      <c r="B76" s="76" t="s">
        <v>445</v>
      </c>
    </row>
    <row r="77" spans="1:3" x14ac:dyDescent="0.25">
      <c r="A77" s="75">
        <v>9</v>
      </c>
      <c r="B77" s="76" t="s">
        <v>446</v>
      </c>
    </row>
    <row r="78" spans="1:3" x14ac:dyDescent="0.25">
      <c r="A78" s="75">
        <v>9</v>
      </c>
      <c r="B78" s="76" t="s">
        <v>447</v>
      </c>
    </row>
    <row r="79" spans="1:3" x14ac:dyDescent="0.25">
      <c r="A79" s="75">
        <v>9</v>
      </c>
      <c r="B79" s="76" t="s">
        <v>448</v>
      </c>
      <c r="C79">
        <v>10</v>
      </c>
    </row>
    <row r="80" spans="1:3" x14ac:dyDescent="0.25">
      <c r="A80" s="75">
        <v>9</v>
      </c>
      <c r="B80" s="77" t="s">
        <v>449</v>
      </c>
    </row>
    <row r="81" spans="1:3" x14ac:dyDescent="0.25">
      <c r="A81" s="75">
        <v>9</v>
      </c>
      <c r="B81" s="76" t="s">
        <v>450</v>
      </c>
    </row>
    <row r="82" spans="1:3" x14ac:dyDescent="0.25">
      <c r="A82" s="75">
        <v>9</v>
      </c>
      <c r="B82" s="76" t="s">
        <v>451</v>
      </c>
    </row>
    <row r="83" spans="1:3" x14ac:dyDescent="0.25">
      <c r="A83" s="75">
        <v>9</v>
      </c>
      <c r="B83" s="77" t="s">
        <v>452</v>
      </c>
    </row>
    <row r="84" spans="1:3" x14ac:dyDescent="0.25">
      <c r="A84" s="75">
        <v>9</v>
      </c>
      <c r="B84" s="77" t="s">
        <v>453</v>
      </c>
    </row>
    <row r="85" spans="1:3" x14ac:dyDescent="0.25">
      <c r="A85" s="57">
        <v>10</v>
      </c>
      <c r="B85" s="37" t="s">
        <v>454</v>
      </c>
    </row>
    <row r="86" spans="1:3" x14ac:dyDescent="0.25">
      <c r="A86" s="57">
        <v>10</v>
      </c>
      <c r="B86" s="37" t="s">
        <v>455</v>
      </c>
    </row>
    <row r="87" spans="1:3" x14ac:dyDescent="0.25">
      <c r="A87" s="57">
        <v>10</v>
      </c>
      <c r="B87" s="37" t="s">
        <v>456</v>
      </c>
    </row>
    <row r="88" spans="1:3" x14ac:dyDescent="0.25">
      <c r="A88" s="57">
        <v>10</v>
      </c>
      <c r="B88" s="37" t="s">
        <v>457</v>
      </c>
    </row>
    <row r="89" spans="1:3" x14ac:dyDescent="0.25">
      <c r="A89" s="57">
        <v>10</v>
      </c>
      <c r="B89" s="18" t="s">
        <v>458</v>
      </c>
      <c r="C89">
        <v>10</v>
      </c>
    </row>
    <row r="90" spans="1:3" x14ac:dyDescent="0.25">
      <c r="A90" s="57">
        <v>10</v>
      </c>
      <c r="B90" s="22" t="s">
        <v>459</v>
      </c>
    </row>
    <row r="91" spans="1:3" x14ac:dyDescent="0.25">
      <c r="A91" s="57">
        <v>10</v>
      </c>
      <c r="B91" s="37" t="s">
        <v>460</v>
      </c>
    </row>
    <row r="92" spans="1:3" x14ac:dyDescent="0.25">
      <c r="A92" s="57">
        <v>10</v>
      </c>
      <c r="B92" s="18" t="s">
        <v>461</v>
      </c>
    </row>
    <row r="93" spans="1:3" x14ac:dyDescent="0.25">
      <c r="A93" s="57">
        <v>10</v>
      </c>
      <c r="B93" s="18" t="s">
        <v>462</v>
      </c>
    </row>
    <row r="94" spans="1:3" x14ac:dyDescent="0.25">
      <c r="A94" s="57">
        <v>10</v>
      </c>
      <c r="B94" s="18" t="s">
        <v>463</v>
      </c>
    </row>
    <row r="95" spans="1:3" x14ac:dyDescent="0.25">
      <c r="A95" s="75">
        <v>11</v>
      </c>
      <c r="B95" s="77" t="s">
        <v>464</v>
      </c>
    </row>
    <row r="96" spans="1:3" x14ac:dyDescent="0.25">
      <c r="A96" s="75">
        <v>11</v>
      </c>
      <c r="B96" s="77" t="s">
        <v>465</v>
      </c>
    </row>
    <row r="97" spans="1:3" x14ac:dyDescent="0.25">
      <c r="A97" s="75">
        <v>11</v>
      </c>
      <c r="B97" s="77" t="s">
        <v>466</v>
      </c>
    </row>
    <row r="98" spans="1:3" x14ac:dyDescent="0.25">
      <c r="A98" s="75">
        <v>11</v>
      </c>
      <c r="B98" s="76" t="s">
        <v>467</v>
      </c>
    </row>
    <row r="99" spans="1:3" x14ac:dyDescent="0.25">
      <c r="A99" s="75">
        <v>11</v>
      </c>
      <c r="B99" s="76" t="s">
        <v>468</v>
      </c>
      <c r="C99">
        <v>9</v>
      </c>
    </row>
    <row r="100" spans="1:3" x14ac:dyDescent="0.25">
      <c r="A100" s="75">
        <v>11</v>
      </c>
      <c r="B100" s="77" t="s">
        <v>469</v>
      </c>
    </row>
    <row r="101" spans="1:3" x14ac:dyDescent="0.25">
      <c r="A101" s="75">
        <v>11</v>
      </c>
      <c r="B101" s="76" t="s">
        <v>470</v>
      </c>
    </row>
    <row r="102" spans="1:3" x14ac:dyDescent="0.25">
      <c r="A102" s="75">
        <v>11</v>
      </c>
      <c r="B102" s="76" t="s">
        <v>471</v>
      </c>
    </row>
    <row r="103" spans="1:3" x14ac:dyDescent="0.25">
      <c r="A103" s="75">
        <v>11</v>
      </c>
      <c r="B103" s="77" t="s">
        <v>472</v>
      </c>
    </row>
  </sheetData>
  <conditionalFormatting sqref="B1:B1048576">
    <cfRule type="duplicateValues" dxfId="375"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P98"/>
  <sheetViews>
    <sheetView workbookViewId="0"/>
  </sheetViews>
  <sheetFormatPr baseColWidth="10" defaultColWidth="11.42578125" defaultRowHeight="15" x14ac:dyDescent="0.25"/>
  <cols>
    <col min="1" max="1" width="19.7109375" bestFit="1" customWidth="1"/>
    <col min="2" max="2" width="20.28515625" customWidth="1"/>
    <col min="3" max="3" width="16.7109375" customWidth="1"/>
    <col min="4" max="4" width="16.5703125" customWidth="1"/>
    <col min="8" max="8" width="8.28515625" customWidth="1"/>
    <col min="9" max="9" width="11.7109375" customWidth="1"/>
    <col min="10" max="10" width="10.140625" customWidth="1"/>
    <col min="11" max="11" width="17.42578125" customWidth="1"/>
    <col min="13" max="13" width="17.5703125" style="35" customWidth="1"/>
    <col min="14" max="14" width="14.85546875" style="33" customWidth="1"/>
    <col min="15" max="15" width="15.28515625" customWidth="1"/>
    <col min="16" max="16" width="6.85546875" customWidth="1"/>
  </cols>
  <sheetData>
    <row r="3" spans="1:16" x14ac:dyDescent="0.25">
      <c r="A3" s="30" t="s">
        <v>362</v>
      </c>
      <c r="B3" t="s">
        <v>3</v>
      </c>
      <c r="I3" s="30" t="s">
        <v>1</v>
      </c>
      <c r="J3" s="30" t="s">
        <v>2</v>
      </c>
      <c r="K3" t="s">
        <v>3</v>
      </c>
    </row>
    <row r="4" spans="1:16" x14ac:dyDescent="0.25">
      <c r="A4" s="31" t="s">
        <v>216</v>
      </c>
      <c r="B4" s="32">
        <v>43690342.999999993</v>
      </c>
      <c r="C4" s="32">
        <v>43690343</v>
      </c>
      <c r="D4" s="32">
        <f>+C4-B4</f>
        <v>0</v>
      </c>
      <c r="E4" t="b">
        <f>+B4=C4</f>
        <v>1</v>
      </c>
      <c r="G4" t="e">
        <f>+VLOOKUP(H4,[1]Hoja1!$A$4:$D$6193,4,FALSE)</f>
        <v>#N/A</v>
      </c>
      <c r="H4">
        <f>+VLOOKUP(I4,[2]Hoja1!$B$4:$C$76,2,FALSE)</f>
        <v>1404323</v>
      </c>
      <c r="I4" t="s">
        <v>216</v>
      </c>
      <c r="J4">
        <v>2402041</v>
      </c>
      <c r="K4" s="32">
        <v>43690342.999999993</v>
      </c>
      <c r="L4" t="s">
        <v>216</v>
      </c>
      <c r="M4" s="35" t="s">
        <v>473</v>
      </c>
      <c r="N4" s="36">
        <v>43690344</v>
      </c>
      <c r="O4" s="34">
        <f>+N4-K4</f>
        <v>1.0000000074505806</v>
      </c>
      <c r="P4" t="s">
        <v>474</v>
      </c>
    </row>
    <row r="5" spans="1:16" x14ac:dyDescent="0.25">
      <c r="A5" s="31" t="s">
        <v>152</v>
      </c>
      <c r="B5" s="32">
        <v>157215151.22999999</v>
      </c>
      <c r="C5" s="32">
        <v>157215151.22999999</v>
      </c>
      <c r="D5" s="32">
        <f t="shared" ref="D5:D68" si="0">+C5-B5</f>
        <v>0</v>
      </c>
      <c r="E5" t="b">
        <f>+B5=C5</f>
        <v>1</v>
      </c>
      <c r="G5" t="e">
        <f>+VLOOKUP(H5,[1]Hoja1!$A$4:$D$6193,4,FALSE)</f>
        <v>#N/A</v>
      </c>
      <c r="H5">
        <f>+VLOOKUP(I5,[2]Hoja1!$B$4:$C$76,2,FALSE)</f>
        <v>224023</v>
      </c>
      <c r="I5" t="s">
        <v>152</v>
      </c>
      <c r="J5">
        <v>2402041</v>
      </c>
      <c r="K5" s="32">
        <v>157215151.22999999</v>
      </c>
      <c r="L5" t="s">
        <v>152</v>
      </c>
      <c r="M5" s="35" t="s">
        <v>473</v>
      </c>
      <c r="N5" s="33">
        <v>157215151.22999999</v>
      </c>
      <c r="O5" s="34">
        <f t="shared" ref="O5:O68" si="1">+N5-K5</f>
        <v>0</v>
      </c>
      <c r="P5" t="s">
        <v>474</v>
      </c>
    </row>
    <row r="6" spans="1:16" x14ac:dyDescent="0.25">
      <c r="A6" s="31" t="s">
        <v>181</v>
      </c>
      <c r="B6" s="32">
        <v>183665419.39999998</v>
      </c>
      <c r="C6" s="32">
        <v>183665419.40000001</v>
      </c>
      <c r="D6" s="32">
        <f t="shared" si="0"/>
        <v>0</v>
      </c>
      <c r="E6" t="b">
        <f t="shared" ref="E6:E69" si="2">+B6=C6</f>
        <v>1</v>
      </c>
      <c r="G6" t="e">
        <f>+VLOOKUP(H6,[1]Hoja1!$A$4:$D$6193,4,FALSE)</f>
        <v>#N/A</v>
      </c>
      <c r="H6">
        <f>+VLOOKUP(I6,[2]Hoja1!$B$4:$C$76,2,FALSE)</f>
        <v>202723</v>
      </c>
      <c r="I6" t="s">
        <v>181</v>
      </c>
      <c r="J6">
        <v>2402041</v>
      </c>
      <c r="K6" s="32">
        <v>183665419.39999998</v>
      </c>
      <c r="L6" t="s">
        <v>181</v>
      </c>
      <c r="M6" s="35" t="s">
        <v>473</v>
      </c>
      <c r="N6" s="33">
        <v>183665419.40000001</v>
      </c>
      <c r="O6" s="34">
        <f t="shared" si="1"/>
        <v>0</v>
      </c>
      <c r="P6" t="s">
        <v>474</v>
      </c>
    </row>
    <row r="7" spans="1:16" x14ac:dyDescent="0.25">
      <c r="A7" s="31" t="s">
        <v>179</v>
      </c>
      <c r="B7" s="32">
        <v>322097062</v>
      </c>
      <c r="C7" s="32">
        <v>322097062</v>
      </c>
      <c r="D7" s="32">
        <f t="shared" si="0"/>
        <v>0</v>
      </c>
      <c r="E7" t="b">
        <f t="shared" si="2"/>
        <v>1</v>
      </c>
      <c r="G7" t="e">
        <f>+VLOOKUP(H7,[1]Hoja1!$A$4:$D$6193,4,FALSE)</f>
        <v>#N/A</v>
      </c>
      <c r="H7">
        <f>+VLOOKUP(I7,[2]Hoja1!$B$4:$C$76,2,FALSE)</f>
        <v>1286523</v>
      </c>
      <c r="I7" t="s">
        <v>179</v>
      </c>
      <c r="J7">
        <v>2402041</v>
      </c>
      <c r="K7" s="32">
        <v>310097061.99999988</v>
      </c>
      <c r="L7" t="s">
        <v>179</v>
      </c>
      <c r="M7" s="35" t="s">
        <v>473</v>
      </c>
      <c r="N7" s="33">
        <v>288000000</v>
      </c>
      <c r="O7" s="34">
        <f t="shared" si="1"/>
        <v>-22097061.999999881</v>
      </c>
      <c r="P7" t="s">
        <v>474</v>
      </c>
    </row>
    <row r="8" spans="1:16" x14ac:dyDescent="0.25">
      <c r="A8" s="31" t="s">
        <v>218</v>
      </c>
      <c r="B8" s="32">
        <v>26505290.780000001</v>
      </c>
      <c r="C8" s="32">
        <v>26505290.780000001</v>
      </c>
      <c r="D8" s="32">
        <f t="shared" si="0"/>
        <v>0</v>
      </c>
      <c r="E8" t="s">
        <v>475</v>
      </c>
      <c r="G8" t="e">
        <f>+VLOOKUP(H8,[1]Hoja1!$A$4:$D$6193,4,FALSE)</f>
        <v>#N/A</v>
      </c>
      <c r="H8">
        <f>+VLOOKUP(I8,[2]Hoja1!$B$4:$C$76,2,FALSE)</f>
        <v>1286523</v>
      </c>
      <c r="I8" t="s">
        <v>179</v>
      </c>
      <c r="J8">
        <v>2402112</v>
      </c>
      <c r="K8" s="32">
        <v>11999999.999999998</v>
      </c>
      <c r="L8" t="s">
        <v>179</v>
      </c>
      <c r="M8" s="35" t="s">
        <v>473</v>
      </c>
      <c r="N8" s="36">
        <v>288000000</v>
      </c>
      <c r="O8" s="34">
        <f t="shared" si="1"/>
        <v>276000000</v>
      </c>
      <c r="P8" t="s">
        <v>474</v>
      </c>
    </row>
    <row r="9" spans="1:16" x14ac:dyDescent="0.25">
      <c r="A9" s="31" t="s">
        <v>212</v>
      </c>
      <c r="B9" s="32">
        <v>68567151.450000018</v>
      </c>
      <c r="C9" s="32">
        <v>68567151.449999988</v>
      </c>
      <c r="D9" s="32">
        <f t="shared" si="0"/>
        <v>0</v>
      </c>
      <c r="E9" t="b">
        <f t="shared" si="2"/>
        <v>1</v>
      </c>
      <c r="G9" t="e">
        <f>+VLOOKUP(H9,[1]Hoja1!$A$4:$D$6193,4,FALSE)</f>
        <v>#N/A</v>
      </c>
      <c r="H9">
        <f>+VLOOKUP(I9,[2]Hoja1!$B$4:$C$76,2,FALSE)</f>
        <v>1278023</v>
      </c>
      <c r="I9" t="s">
        <v>218</v>
      </c>
      <c r="J9">
        <v>2402041</v>
      </c>
      <c r="K9" s="32">
        <v>26505290.780000001</v>
      </c>
      <c r="L9" t="s">
        <v>218</v>
      </c>
      <c r="M9" s="35" t="s">
        <v>473</v>
      </c>
      <c r="N9" s="36">
        <v>26806506.18</v>
      </c>
      <c r="O9" s="34">
        <f t="shared" si="1"/>
        <v>301215.39999999851</v>
      </c>
      <c r="P9" t="s">
        <v>474</v>
      </c>
    </row>
    <row r="10" spans="1:16" x14ac:dyDescent="0.25">
      <c r="A10" s="31" t="s">
        <v>189</v>
      </c>
      <c r="B10" s="32">
        <v>117752404</v>
      </c>
      <c r="C10" s="32">
        <v>117752404</v>
      </c>
      <c r="D10" s="32">
        <f t="shared" si="0"/>
        <v>0</v>
      </c>
      <c r="E10" t="b">
        <f t="shared" si="2"/>
        <v>1</v>
      </c>
      <c r="G10" t="e">
        <f>+VLOOKUP(H10,[1]Hoja1!$A$4:$D$6193,4,FALSE)</f>
        <v>#N/A</v>
      </c>
      <c r="H10">
        <f>+VLOOKUP(I10,[2]Hoja1!$B$4:$C$76,2,FALSE)</f>
        <v>193523</v>
      </c>
      <c r="I10" t="s">
        <v>212</v>
      </c>
      <c r="J10">
        <v>2402041</v>
      </c>
      <c r="K10" s="32">
        <v>68567151.450000018</v>
      </c>
      <c r="L10" t="s">
        <v>212</v>
      </c>
      <c r="M10" s="35" t="s">
        <v>473</v>
      </c>
      <c r="N10" s="36">
        <v>68569089.670000002</v>
      </c>
      <c r="O10" s="34">
        <f t="shared" si="1"/>
        <v>1938.2199999839067</v>
      </c>
      <c r="P10" t="s">
        <v>474</v>
      </c>
    </row>
    <row r="11" spans="1:16" x14ac:dyDescent="0.25">
      <c r="A11" s="31" t="s">
        <v>220</v>
      </c>
      <c r="B11" s="32">
        <v>168719</v>
      </c>
      <c r="C11" s="32">
        <v>168719</v>
      </c>
      <c r="D11" s="32">
        <f t="shared" si="0"/>
        <v>0</v>
      </c>
      <c r="E11" t="b">
        <f t="shared" si="2"/>
        <v>1</v>
      </c>
      <c r="G11" t="e">
        <f>+VLOOKUP(H11,[1]Hoja1!$A$4:$D$6193,4,FALSE)</f>
        <v>#N/A</v>
      </c>
      <c r="H11">
        <f>+VLOOKUP(I11,[2]Hoja1!$B$4:$C$76,2,FALSE)</f>
        <v>141823</v>
      </c>
      <c r="I11" t="s">
        <v>189</v>
      </c>
      <c r="J11">
        <v>2402041</v>
      </c>
      <c r="K11" s="32">
        <v>117752404</v>
      </c>
      <c r="L11" t="s">
        <v>189</v>
      </c>
      <c r="M11" s="35" t="s">
        <v>473</v>
      </c>
      <c r="N11" s="33">
        <v>117752404</v>
      </c>
      <c r="O11" s="34">
        <f t="shared" si="1"/>
        <v>0</v>
      </c>
      <c r="P11" t="s">
        <v>474</v>
      </c>
    </row>
    <row r="12" spans="1:16" x14ac:dyDescent="0.25">
      <c r="A12" s="31" t="s">
        <v>222</v>
      </c>
      <c r="B12" s="32">
        <v>8088192</v>
      </c>
      <c r="C12" s="32">
        <v>8088192</v>
      </c>
      <c r="D12" s="32">
        <f t="shared" si="0"/>
        <v>0</v>
      </c>
      <c r="E12" t="b">
        <f t="shared" si="2"/>
        <v>1</v>
      </c>
      <c r="G12" t="e">
        <f>+VLOOKUP(H12,[1]Hoja1!$A$4:$D$6193,4,FALSE)</f>
        <v>#N/A</v>
      </c>
      <c r="H12">
        <f>+VLOOKUP(I12,[2]Hoja1!$B$4:$C$76,2,FALSE)</f>
        <v>1287623</v>
      </c>
      <c r="I12" t="s">
        <v>220</v>
      </c>
      <c r="J12">
        <v>2402041</v>
      </c>
      <c r="K12" s="32">
        <v>168719</v>
      </c>
      <c r="L12" t="s">
        <v>220</v>
      </c>
      <c r="M12" s="35" t="s">
        <v>473</v>
      </c>
      <c r="N12" s="33">
        <v>168719</v>
      </c>
      <c r="O12" s="34">
        <f t="shared" si="1"/>
        <v>0</v>
      </c>
      <c r="P12" t="s">
        <v>474</v>
      </c>
    </row>
    <row r="13" spans="1:16" x14ac:dyDescent="0.25">
      <c r="A13" s="31" t="s">
        <v>133</v>
      </c>
      <c r="B13" s="32">
        <v>44430526.759999998</v>
      </c>
      <c r="C13" s="32">
        <v>44430527.079999998</v>
      </c>
      <c r="D13" s="32">
        <f t="shared" si="0"/>
        <v>0.32000000029802322</v>
      </c>
      <c r="E13" t="s">
        <v>475</v>
      </c>
      <c r="G13" t="e">
        <f>+VLOOKUP(H13,[1]Hoja1!$A$4:$D$6193,4,FALSE)</f>
        <v>#N/A</v>
      </c>
      <c r="H13">
        <f>+VLOOKUP(I13,[2]Hoja1!$B$4:$C$76,2,FALSE)</f>
        <v>1446723</v>
      </c>
      <c r="I13" t="s">
        <v>222</v>
      </c>
      <c r="J13">
        <v>2402041</v>
      </c>
      <c r="K13" s="32">
        <v>8088192</v>
      </c>
      <c r="L13" t="s">
        <v>222</v>
      </c>
      <c r="M13" s="35" t="s">
        <v>473</v>
      </c>
      <c r="N13" s="36">
        <v>8088503.9900000002</v>
      </c>
      <c r="O13" s="34">
        <f t="shared" si="1"/>
        <v>311.99000000022352</v>
      </c>
      <c r="P13" t="s">
        <v>474</v>
      </c>
    </row>
    <row r="14" spans="1:16" x14ac:dyDescent="0.25">
      <c r="A14" s="31" t="s">
        <v>224</v>
      </c>
      <c r="B14" s="32">
        <v>38433820.600000001</v>
      </c>
      <c r="C14" s="32">
        <v>38433820.600000001</v>
      </c>
      <c r="D14" s="32">
        <f t="shared" si="0"/>
        <v>0</v>
      </c>
      <c r="E14" t="s">
        <v>475</v>
      </c>
      <c r="G14" t="e">
        <f>+VLOOKUP(H14,[1]Hoja1!$A$4:$D$6193,4,FALSE)</f>
        <v>#N/A</v>
      </c>
      <c r="H14">
        <f>+VLOOKUP(I14,[2]Hoja1!$B$4:$C$76,2,FALSE)</f>
        <v>1078023</v>
      </c>
      <c r="I14" t="s">
        <v>133</v>
      </c>
      <c r="J14">
        <v>2402041</v>
      </c>
      <c r="K14" s="32">
        <v>44430526.759999998</v>
      </c>
      <c r="L14" t="s">
        <v>133</v>
      </c>
      <c r="M14" s="35" t="s">
        <v>473</v>
      </c>
      <c r="N14" s="33">
        <v>44430526.759999998</v>
      </c>
      <c r="O14" s="34">
        <f t="shared" si="1"/>
        <v>0</v>
      </c>
      <c r="P14" t="s">
        <v>474</v>
      </c>
    </row>
    <row r="15" spans="1:16" x14ac:dyDescent="0.25">
      <c r="A15" s="31" t="s">
        <v>226</v>
      </c>
      <c r="B15" s="32">
        <v>1596938</v>
      </c>
      <c r="C15" s="32">
        <v>1596938</v>
      </c>
      <c r="D15" s="32">
        <f t="shared" si="0"/>
        <v>0</v>
      </c>
      <c r="E15" t="b">
        <f t="shared" si="2"/>
        <v>1</v>
      </c>
      <c r="G15" t="e">
        <f>+VLOOKUP(H15,[1]Hoja1!$A$4:$D$6193,4,FALSE)</f>
        <v>#N/A</v>
      </c>
      <c r="H15">
        <f>+VLOOKUP(I15,[2]Hoja1!$B$4:$C$76,2,FALSE)</f>
        <v>1447623</v>
      </c>
      <c r="I15" t="s">
        <v>224</v>
      </c>
      <c r="J15">
        <v>2402041</v>
      </c>
      <c r="K15" s="32">
        <v>34433820.600000001</v>
      </c>
      <c r="L15" t="s">
        <v>450</v>
      </c>
      <c r="M15" s="35" t="s">
        <v>473</v>
      </c>
      <c r="N15" s="36">
        <v>34433820.600000001</v>
      </c>
      <c r="O15" s="34">
        <f t="shared" si="1"/>
        <v>0</v>
      </c>
      <c r="P15" t="s">
        <v>474</v>
      </c>
    </row>
    <row r="16" spans="1:16" x14ac:dyDescent="0.25">
      <c r="A16" s="31" t="s">
        <v>228</v>
      </c>
      <c r="B16" s="32">
        <v>22967708</v>
      </c>
      <c r="C16" s="32">
        <v>22967708</v>
      </c>
      <c r="D16" s="32">
        <f t="shared" si="0"/>
        <v>0</v>
      </c>
      <c r="E16" t="b">
        <f t="shared" si="2"/>
        <v>1</v>
      </c>
      <c r="G16" t="e">
        <f>+VLOOKUP(H16,[1]Hoja1!$A$4:$D$6193,4,FALSE)</f>
        <v>#N/A</v>
      </c>
      <c r="H16">
        <f>+VLOOKUP(I16,[2]Hoja1!$B$4:$C$76,2,FALSE)</f>
        <v>1447623</v>
      </c>
      <c r="I16" t="s">
        <v>224</v>
      </c>
      <c r="J16">
        <v>2402112</v>
      </c>
      <c r="K16" s="32">
        <v>4000000</v>
      </c>
      <c r="L16" t="s">
        <v>450</v>
      </c>
      <c r="M16" s="35" t="s">
        <v>473</v>
      </c>
      <c r="N16" s="36">
        <v>34433820.600000001</v>
      </c>
      <c r="O16" s="34">
        <f t="shared" si="1"/>
        <v>30433820.600000001</v>
      </c>
      <c r="P16" t="s">
        <v>474</v>
      </c>
    </row>
    <row r="17" spans="1:16" x14ac:dyDescent="0.25">
      <c r="A17" s="31" t="s">
        <v>239</v>
      </c>
      <c r="B17" s="32">
        <v>29060958.59</v>
      </c>
      <c r="C17" s="32">
        <v>29060958.59</v>
      </c>
      <c r="D17" s="32">
        <f t="shared" si="0"/>
        <v>0</v>
      </c>
      <c r="E17" t="b">
        <f t="shared" si="2"/>
        <v>1</v>
      </c>
      <c r="G17" t="e">
        <f>+VLOOKUP(H17,[1]Hoja1!$A$4:$D$6193,4,FALSE)</f>
        <v>#N/A</v>
      </c>
      <c r="H17">
        <f>+VLOOKUP(I17,[2]Hoja1!$B$4:$C$76,2,FALSE)</f>
        <v>1449523</v>
      </c>
      <c r="I17" t="s">
        <v>226</v>
      </c>
      <c r="J17">
        <v>2402041</v>
      </c>
      <c r="K17" s="32">
        <v>1533060</v>
      </c>
      <c r="L17" t="s">
        <v>476</v>
      </c>
      <c r="M17" s="35" t="s">
        <v>473</v>
      </c>
      <c r="N17" s="36">
        <v>1538543</v>
      </c>
      <c r="O17" s="34">
        <f t="shared" si="1"/>
        <v>5483</v>
      </c>
      <c r="P17" t="s">
        <v>474</v>
      </c>
    </row>
    <row r="18" spans="1:16" x14ac:dyDescent="0.25">
      <c r="A18" s="31" t="s">
        <v>241</v>
      </c>
      <c r="B18" s="32">
        <v>4066143.7000000007</v>
      </c>
      <c r="C18" s="32">
        <v>4066143.7</v>
      </c>
      <c r="D18" s="32">
        <f t="shared" si="0"/>
        <v>0</v>
      </c>
      <c r="E18" t="b">
        <f t="shared" si="2"/>
        <v>1</v>
      </c>
      <c r="G18" t="e">
        <f>+VLOOKUP(H18,[1]Hoja1!$A$4:$D$6193,4,FALSE)</f>
        <v>#N/A</v>
      </c>
      <c r="H18">
        <f>+VLOOKUP(I18,[2]Hoja1!$B$4:$C$76,2,FALSE)</f>
        <v>1449523</v>
      </c>
      <c r="I18" t="s">
        <v>226</v>
      </c>
      <c r="J18">
        <v>2402112</v>
      </c>
      <c r="K18" s="32">
        <v>63878</v>
      </c>
      <c r="L18" t="s">
        <v>476</v>
      </c>
      <c r="M18" s="35" t="s">
        <v>473</v>
      </c>
      <c r="N18" s="36">
        <v>1538543</v>
      </c>
      <c r="O18" s="34">
        <f t="shared" si="1"/>
        <v>1474665</v>
      </c>
      <c r="P18" t="s">
        <v>474</v>
      </c>
    </row>
    <row r="19" spans="1:16" x14ac:dyDescent="0.25">
      <c r="A19" s="31" t="s">
        <v>243</v>
      </c>
      <c r="B19" s="32">
        <v>15000000</v>
      </c>
      <c r="C19" s="32">
        <v>15000000</v>
      </c>
      <c r="D19" s="32">
        <f t="shared" si="0"/>
        <v>0</v>
      </c>
      <c r="E19" t="b">
        <f t="shared" si="2"/>
        <v>1</v>
      </c>
      <c r="G19" t="e">
        <f>+VLOOKUP(H19,[1]Hoja1!$A$4:$D$6193,4,FALSE)</f>
        <v>#N/A</v>
      </c>
      <c r="H19">
        <f>+VLOOKUP(I19,[2]Hoja1!$B$4:$C$76,2,FALSE)</f>
        <v>1446223</v>
      </c>
      <c r="I19" t="s">
        <v>228</v>
      </c>
      <c r="J19">
        <v>2402041</v>
      </c>
      <c r="K19" s="32">
        <v>22967708</v>
      </c>
      <c r="L19" t="s">
        <v>228</v>
      </c>
      <c r="M19" s="35" t="s">
        <v>473</v>
      </c>
      <c r="N19" s="33">
        <v>22967708</v>
      </c>
      <c r="O19" s="34">
        <f t="shared" si="1"/>
        <v>0</v>
      </c>
      <c r="P19" t="s">
        <v>474</v>
      </c>
    </row>
    <row r="20" spans="1:16" x14ac:dyDescent="0.25">
      <c r="A20" s="31" t="s">
        <v>177</v>
      </c>
      <c r="B20" s="32">
        <v>46557337.860000007</v>
      </c>
      <c r="C20" s="32">
        <v>46557337.859999999</v>
      </c>
      <c r="D20" s="32">
        <f t="shared" si="0"/>
        <v>0</v>
      </c>
      <c r="E20" t="b">
        <f t="shared" si="2"/>
        <v>1</v>
      </c>
      <c r="G20" t="e">
        <f>+VLOOKUP(H20,[1]Hoja1!$A$4:$D$6193,4,FALSE)</f>
        <v>#N/A</v>
      </c>
      <c r="H20">
        <f>+VLOOKUP(I20,[2]Hoja1!$B$4:$C$76,2,FALSE)</f>
        <v>919523</v>
      </c>
      <c r="I20" t="s">
        <v>239</v>
      </c>
      <c r="J20">
        <v>2402041</v>
      </c>
      <c r="K20" s="32">
        <v>29060958.59</v>
      </c>
      <c r="L20" t="s">
        <v>239</v>
      </c>
      <c r="M20" s="35" t="s">
        <v>473</v>
      </c>
      <c r="N20" s="36">
        <v>29060959.190000001</v>
      </c>
      <c r="O20" s="34">
        <f t="shared" si="1"/>
        <v>0.60000000149011612</v>
      </c>
      <c r="P20" t="s">
        <v>474</v>
      </c>
    </row>
    <row r="21" spans="1:16" x14ac:dyDescent="0.25">
      <c r="A21" s="31" t="s">
        <v>477</v>
      </c>
      <c r="B21" s="32">
        <v>51405603</v>
      </c>
      <c r="C21" s="32">
        <v>51405603</v>
      </c>
      <c r="D21" s="32">
        <f t="shared" si="0"/>
        <v>0</v>
      </c>
      <c r="E21" t="s">
        <v>475</v>
      </c>
      <c r="G21" t="e">
        <f>+VLOOKUP(H21,[1]Hoja1!$A$4:$D$6193,4,FALSE)</f>
        <v>#N/A</v>
      </c>
      <c r="H21">
        <f>+VLOOKUP(I21,[2]Hoja1!$B$4:$C$76,2,FALSE)</f>
        <v>1434123</v>
      </c>
      <c r="I21" t="s">
        <v>241</v>
      </c>
      <c r="J21">
        <v>2402112</v>
      </c>
      <c r="K21" s="32">
        <v>4066143.7000000007</v>
      </c>
      <c r="L21" t="s">
        <v>241</v>
      </c>
      <c r="M21" s="35" t="s">
        <v>478</v>
      </c>
      <c r="N21" s="36">
        <v>4066143.7</v>
      </c>
      <c r="O21" s="34">
        <f t="shared" si="1"/>
        <v>0</v>
      </c>
      <c r="P21" t="s">
        <v>474</v>
      </c>
    </row>
    <row r="22" spans="1:16" x14ac:dyDescent="0.25">
      <c r="A22" s="31" t="s">
        <v>135</v>
      </c>
      <c r="B22" s="32">
        <v>64169226.799999997</v>
      </c>
      <c r="C22" s="32">
        <v>64169226.799999997</v>
      </c>
      <c r="D22" s="32">
        <f t="shared" si="0"/>
        <v>0</v>
      </c>
      <c r="E22" t="b">
        <f t="shared" si="2"/>
        <v>1</v>
      </c>
      <c r="G22" t="e">
        <f>+VLOOKUP(H22,[1]Hoja1!$A$4:$D$6193,4,FALSE)</f>
        <v>#N/A</v>
      </c>
      <c r="H22">
        <f>+VLOOKUP(I22,[2]Hoja1!$B$4:$C$76,2,FALSE)</f>
        <v>1434323</v>
      </c>
      <c r="I22" t="s">
        <v>243</v>
      </c>
      <c r="J22">
        <v>2402112</v>
      </c>
      <c r="K22" s="32">
        <v>15000000</v>
      </c>
      <c r="L22" t="s">
        <v>479</v>
      </c>
      <c r="M22" s="35" t="s">
        <v>473</v>
      </c>
      <c r="N22" s="33">
        <v>15000000</v>
      </c>
      <c r="O22" s="34">
        <f t="shared" si="1"/>
        <v>0</v>
      </c>
      <c r="P22" t="s">
        <v>474</v>
      </c>
    </row>
    <row r="23" spans="1:16" x14ac:dyDescent="0.25">
      <c r="A23" s="31" t="s">
        <v>235</v>
      </c>
      <c r="B23" s="32">
        <v>33579956.490000002</v>
      </c>
      <c r="C23" s="32">
        <v>33579956.489999995</v>
      </c>
      <c r="D23" s="32">
        <f t="shared" si="0"/>
        <v>0</v>
      </c>
      <c r="E23" t="b">
        <f t="shared" si="2"/>
        <v>1</v>
      </c>
      <c r="G23" t="e">
        <f>+VLOOKUP(H23,[1]Hoja1!$A$4:$D$6193,4,FALSE)</f>
        <v>#N/A</v>
      </c>
      <c r="H23">
        <f>+VLOOKUP(I23,[2]Hoja1!$B$4:$C$76,2,FALSE)</f>
        <v>337023</v>
      </c>
      <c r="I23" t="s">
        <v>177</v>
      </c>
      <c r="J23">
        <v>2402041</v>
      </c>
      <c r="K23" s="32">
        <v>41557337.859999999</v>
      </c>
      <c r="L23" t="s">
        <v>177</v>
      </c>
      <c r="M23" s="35" t="s">
        <v>473</v>
      </c>
      <c r="N23" s="36">
        <v>49032016.93</v>
      </c>
      <c r="O23" s="34">
        <f t="shared" si="1"/>
        <v>7474679.0700000003</v>
      </c>
      <c r="P23" t="s">
        <v>474</v>
      </c>
    </row>
    <row r="24" spans="1:16" x14ac:dyDescent="0.25">
      <c r="A24" s="31" t="s">
        <v>245</v>
      </c>
      <c r="B24" s="32">
        <v>34812021</v>
      </c>
      <c r="C24" s="32">
        <v>34812021</v>
      </c>
      <c r="D24" s="32">
        <f t="shared" si="0"/>
        <v>0</v>
      </c>
      <c r="E24" t="b">
        <f t="shared" si="2"/>
        <v>1</v>
      </c>
      <c r="G24" t="e">
        <f>+VLOOKUP(H24,[1]Hoja1!$A$4:$D$6193,4,FALSE)</f>
        <v>#N/A</v>
      </c>
      <c r="H24">
        <f>+VLOOKUP(I24,[2]Hoja1!$B$4:$C$76,2,FALSE)</f>
        <v>337023</v>
      </c>
      <c r="I24" t="s">
        <v>177</v>
      </c>
      <c r="J24">
        <v>2402112</v>
      </c>
      <c r="K24" s="32">
        <v>5000000</v>
      </c>
      <c r="L24" t="s">
        <v>177</v>
      </c>
      <c r="M24" s="35" t="s">
        <v>473</v>
      </c>
      <c r="N24" s="36">
        <v>49032016.93</v>
      </c>
      <c r="O24" s="34">
        <f t="shared" si="1"/>
        <v>44032016.93</v>
      </c>
      <c r="P24" t="s">
        <v>474</v>
      </c>
    </row>
    <row r="25" spans="1:16" x14ac:dyDescent="0.25">
      <c r="A25" s="31" t="s">
        <v>247</v>
      </c>
      <c r="B25" s="32">
        <v>45018739</v>
      </c>
      <c r="C25" s="32">
        <v>45018739</v>
      </c>
      <c r="D25" s="32">
        <f t="shared" si="0"/>
        <v>0</v>
      </c>
      <c r="E25" t="b">
        <f t="shared" si="2"/>
        <v>1</v>
      </c>
      <c r="G25" t="e">
        <f>+VLOOKUP(H25,[1]Hoja1!$A$4:$D$6193,4,FALSE)</f>
        <v>#N/A</v>
      </c>
      <c r="H25">
        <f>+VLOOKUP(I25,[2]Hoja1!$B$4:$C$76,2,FALSE)</f>
        <v>1424623</v>
      </c>
      <c r="I25" t="s">
        <v>477</v>
      </c>
      <c r="J25">
        <v>2402041</v>
      </c>
      <c r="K25" s="32">
        <v>51405603</v>
      </c>
      <c r="L25" t="s">
        <v>477</v>
      </c>
      <c r="M25" s="35" t="s">
        <v>473</v>
      </c>
      <c r="N25" s="33">
        <v>51405603</v>
      </c>
      <c r="O25" s="34">
        <f t="shared" si="1"/>
        <v>0</v>
      </c>
      <c r="P25" t="s">
        <v>474</v>
      </c>
    </row>
    <row r="26" spans="1:16" x14ac:dyDescent="0.25">
      <c r="A26" s="31" t="s">
        <v>237</v>
      </c>
      <c r="B26" s="32">
        <v>14502095</v>
      </c>
      <c r="C26" s="32">
        <v>14502095</v>
      </c>
      <c r="D26" s="32">
        <f t="shared" si="0"/>
        <v>0</v>
      </c>
      <c r="E26" t="b">
        <f t="shared" si="2"/>
        <v>1</v>
      </c>
      <c r="G26" t="e">
        <f>+VLOOKUP(H26,[1]Hoja1!$A$4:$D$6193,4,FALSE)</f>
        <v>#N/A</v>
      </c>
      <c r="H26">
        <f>+VLOOKUP(I26,[2]Hoja1!$B$4:$C$76,2,FALSE)</f>
        <v>1318623</v>
      </c>
      <c r="I26" t="s">
        <v>135</v>
      </c>
      <c r="J26">
        <v>2402041</v>
      </c>
      <c r="K26" s="32">
        <v>64169226.799999997</v>
      </c>
      <c r="L26" t="s">
        <v>480</v>
      </c>
      <c r="M26" s="35" t="s">
        <v>473</v>
      </c>
      <c r="N26" s="36">
        <v>89984089.730000004</v>
      </c>
      <c r="O26" s="34">
        <f t="shared" si="1"/>
        <v>25814862.930000007</v>
      </c>
      <c r="P26" t="s">
        <v>474</v>
      </c>
    </row>
    <row r="27" spans="1:16" x14ac:dyDescent="0.25">
      <c r="A27" s="31" t="s">
        <v>183</v>
      </c>
      <c r="B27" s="32">
        <v>64036887.400000006</v>
      </c>
      <c r="C27" s="32">
        <v>64036887.399999999</v>
      </c>
      <c r="D27" s="32">
        <f t="shared" si="0"/>
        <v>0</v>
      </c>
      <c r="E27" t="b">
        <f t="shared" si="2"/>
        <v>1</v>
      </c>
      <c r="G27" t="e">
        <f>+VLOOKUP(H27,[1]Hoja1!$A$4:$D$6193,4,FALSE)</f>
        <v>#N/A</v>
      </c>
      <c r="H27">
        <f>+VLOOKUP(I27,[2]Hoja1!$B$4:$C$76,2,FALSE)</f>
        <v>1203223</v>
      </c>
      <c r="I27" t="s">
        <v>235</v>
      </c>
      <c r="J27">
        <v>2402041</v>
      </c>
      <c r="K27" s="32">
        <v>33579956.490000002</v>
      </c>
      <c r="L27" t="s">
        <v>235</v>
      </c>
      <c r="M27" s="35" t="s">
        <v>473</v>
      </c>
      <c r="N27" s="33">
        <v>33579956.490000002</v>
      </c>
      <c r="O27" s="34">
        <f t="shared" si="1"/>
        <v>0</v>
      </c>
      <c r="P27" t="s">
        <v>474</v>
      </c>
    </row>
    <row r="28" spans="1:16" x14ac:dyDescent="0.25">
      <c r="A28" s="31" t="s">
        <v>175</v>
      </c>
      <c r="B28" s="32">
        <v>147632541</v>
      </c>
      <c r="C28" s="32">
        <v>147708141.40000001</v>
      </c>
      <c r="D28" s="32">
        <f t="shared" si="0"/>
        <v>75600.40000000596</v>
      </c>
      <c r="E28" t="s">
        <v>475</v>
      </c>
      <c r="G28" t="e">
        <f>+VLOOKUP(H28,[1]Hoja1!$A$4:$D$6193,4,FALSE)</f>
        <v>#N/A</v>
      </c>
      <c r="H28">
        <f>+VLOOKUP(I28,[2]Hoja1!$B$4:$C$76,2,FALSE)</f>
        <v>1442023</v>
      </c>
      <c r="I28" t="s">
        <v>245</v>
      </c>
      <c r="J28">
        <v>2402041</v>
      </c>
      <c r="K28" s="32">
        <v>34812021</v>
      </c>
      <c r="L28" t="s">
        <v>481</v>
      </c>
      <c r="M28" s="35" t="s">
        <v>473</v>
      </c>
      <c r="N28" s="33">
        <v>34812021</v>
      </c>
      <c r="O28" s="34">
        <f t="shared" si="1"/>
        <v>0</v>
      </c>
      <c r="P28" t="s">
        <v>474</v>
      </c>
    </row>
    <row r="29" spans="1:16" x14ac:dyDescent="0.25">
      <c r="A29" s="31" t="s">
        <v>249</v>
      </c>
      <c r="B29" s="32">
        <v>15712022</v>
      </c>
      <c r="C29" s="32">
        <v>15712022</v>
      </c>
      <c r="D29" s="32">
        <f t="shared" si="0"/>
        <v>0</v>
      </c>
      <c r="E29" t="b">
        <f t="shared" si="2"/>
        <v>1</v>
      </c>
      <c r="G29" t="e">
        <f>+VLOOKUP(H29,[1]Hoja1!$A$4:$D$6193,4,FALSE)</f>
        <v>#N/A</v>
      </c>
      <c r="H29">
        <f>+VLOOKUP(I29,[2]Hoja1!$B$4:$C$76,2,FALSE)</f>
        <v>933623</v>
      </c>
      <c r="I29" t="s">
        <v>247</v>
      </c>
      <c r="J29">
        <v>2402041</v>
      </c>
      <c r="K29" s="32">
        <v>45018739</v>
      </c>
      <c r="L29" t="s">
        <v>247</v>
      </c>
      <c r="M29" s="35" t="s">
        <v>473</v>
      </c>
      <c r="N29" s="36">
        <v>244693302</v>
      </c>
      <c r="O29" s="34">
        <f t="shared" si="1"/>
        <v>199674563</v>
      </c>
      <c r="P29" t="s">
        <v>474</v>
      </c>
    </row>
    <row r="30" spans="1:16" x14ac:dyDescent="0.25">
      <c r="A30" s="31" t="s">
        <v>196</v>
      </c>
      <c r="B30" s="32">
        <v>132438711.5</v>
      </c>
      <c r="C30" s="32">
        <v>132438711.5</v>
      </c>
      <c r="D30" s="32">
        <f t="shared" si="0"/>
        <v>0</v>
      </c>
      <c r="E30" t="b">
        <f t="shared" si="2"/>
        <v>1</v>
      </c>
      <c r="G30" t="e">
        <f>+VLOOKUP(H30,[1]Hoja1!$A$4:$D$6193,4,FALSE)</f>
        <v>#N/A</v>
      </c>
      <c r="H30">
        <f>+VLOOKUP(I30,[2]Hoja1!$B$4:$C$76,2,FALSE)</f>
        <v>1012623</v>
      </c>
      <c r="I30" t="s">
        <v>237</v>
      </c>
      <c r="J30">
        <v>2402041</v>
      </c>
      <c r="K30" s="32">
        <v>14502095</v>
      </c>
      <c r="L30" t="s">
        <v>237</v>
      </c>
      <c r="M30" s="35" t="s">
        <v>473</v>
      </c>
      <c r="N30" s="33">
        <v>14502095</v>
      </c>
      <c r="O30" s="34">
        <f t="shared" si="1"/>
        <v>0</v>
      </c>
      <c r="P30" t="s">
        <v>474</v>
      </c>
    </row>
    <row r="31" spans="1:16" x14ac:dyDescent="0.25">
      <c r="A31" s="31" t="s">
        <v>5</v>
      </c>
      <c r="B31" s="32">
        <v>142600151.40000001</v>
      </c>
      <c r="C31" s="32">
        <v>142600151.40000001</v>
      </c>
      <c r="D31" s="32">
        <f t="shared" si="0"/>
        <v>0</v>
      </c>
      <c r="E31" t="b">
        <f t="shared" si="2"/>
        <v>1</v>
      </c>
      <c r="G31" t="e">
        <f>+VLOOKUP(H31,[1]Hoja1!$A$4:$D$6193,4,FALSE)</f>
        <v>#N/A</v>
      </c>
      <c r="H31">
        <f>+VLOOKUP(I31,[2]Hoja1!$B$4:$C$76,2,FALSE)</f>
        <v>1401423</v>
      </c>
      <c r="I31" t="s">
        <v>183</v>
      </c>
      <c r="J31">
        <v>2402041</v>
      </c>
      <c r="K31" s="32">
        <v>64036887.400000006</v>
      </c>
      <c r="L31" t="s">
        <v>183</v>
      </c>
      <c r="M31" s="35" t="s">
        <v>473</v>
      </c>
      <c r="N31" s="33">
        <v>64036887.399999999</v>
      </c>
      <c r="O31" s="34">
        <f t="shared" si="1"/>
        <v>0</v>
      </c>
      <c r="P31" t="s">
        <v>474</v>
      </c>
    </row>
    <row r="32" spans="1:16" x14ac:dyDescent="0.25">
      <c r="A32" s="31" t="s">
        <v>482</v>
      </c>
      <c r="B32" s="32">
        <v>41532033</v>
      </c>
      <c r="C32" s="32">
        <v>41532033.000000015</v>
      </c>
      <c r="D32" s="32">
        <f t="shared" si="0"/>
        <v>0</v>
      </c>
      <c r="E32" t="b">
        <f t="shared" si="2"/>
        <v>1</v>
      </c>
      <c r="G32" t="e">
        <f>+VLOOKUP(H32,[1]Hoja1!$A$4:$D$6193,4,FALSE)</f>
        <v>#N/A</v>
      </c>
      <c r="H32">
        <f>+VLOOKUP(I32,[2]Hoja1!$B$4:$C$76,2,FALSE)</f>
        <v>1298623</v>
      </c>
      <c r="I32" t="s">
        <v>175</v>
      </c>
      <c r="J32">
        <v>2402041</v>
      </c>
      <c r="K32" s="32">
        <v>147632541</v>
      </c>
      <c r="L32" t="s">
        <v>426</v>
      </c>
      <c r="M32" s="35" t="s">
        <v>473</v>
      </c>
      <c r="N32" s="33">
        <v>147632541</v>
      </c>
      <c r="O32" s="34">
        <f t="shared" si="1"/>
        <v>0</v>
      </c>
      <c r="P32" t="s">
        <v>474</v>
      </c>
    </row>
    <row r="33" spans="1:16" x14ac:dyDescent="0.25">
      <c r="A33" s="31" t="s">
        <v>155</v>
      </c>
      <c r="B33" s="32">
        <v>435868683.89999998</v>
      </c>
      <c r="C33" s="32">
        <v>435868683.89999998</v>
      </c>
      <c r="D33" s="32">
        <f t="shared" si="0"/>
        <v>0</v>
      </c>
      <c r="E33" t="b">
        <f t="shared" si="2"/>
        <v>1</v>
      </c>
      <c r="G33" t="e">
        <f>+VLOOKUP(H33,[1]Hoja1!$A$4:$D$6193,4,FALSE)</f>
        <v>#N/A</v>
      </c>
      <c r="H33">
        <f>+VLOOKUP(I33,[2]Hoja1!$B$4:$C$76,2,FALSE)</f>
        <v>1356323</v>
      </c>
      <c r="I33" t="s">
        <v>249</v>
      </c>
      <c r="J33">
        <v>2402041</v>
      </c>
      <c r="K33" s="32">
        <v>15712022</v>
      </c>
      <c r="L33" t="s">
        <v>249</v>
      </c>
      <c r="M33" s="35" t="s">
        <v>473</v>
      </c>
      <c r="N33" s="36">
        <v>15730733</v>
      </c>
      <c r="O33" s="34">
        <f t="shared" si="1"/>
        <v>18711</v>
      </c>
      <c r="P33" t="s">
        <v>474</v>
      </c>
    </row>
    <row r="34" spans="1:16" x14ac:dyDescent="0.25">
      <c r="A34" s="31" t="s">
        <v>194</v>
      </c>
      <c r="B34" s="32">
        <v>219409795</v>
      </c>
      <c r="C34" s="32">
        <v>219409795</v>
      </c>
      <c r="D34" s="32">
        <f t="shared" si="0"/>
        <v>0</v>
      </c>
      <c r="E34" t="s">
        <v>475</v>
      </c>
      <c r="G34" t="e">
        <f>+VLOOKUP(H34,[1]Hoja1!$A$4:$D$6193,4,FALSE)</f>
        <v>#N/A</v>
      </c>
      <c r="H34">
        <f>+VLOOKUP(I34,[2]Hoja1!$B$4:$C$76,2,FALSE)</f>
        <v>1447723</v>
      </c>
      <c r="I34" t="s">
        <v>196</v>
      </c>
      <c r="J34">
        <v>2402041</v>
      </c>
      <c r="K34" s="32">
        <v>132438711.5</v>
      </c>
      <c r="L34" t="s">
        <v>196</v>
      </c>
      <c r="M34" s="35" t="s">
        <v>473</v>
      </c>
      <c r="N34" s="36">
        <v>132438712.3</v>
      </c>
      <c r="O34" s="34">
        <f t="shared" si="1"/>
        <v>0.79999999701976776</v>
      </c>
      <c r="P34" t="s">
        <v>474</v>
      </c>
    </row>
    <row r="35" spans="1:16" x14ac:dyDescent="0.25">
      <c r="A35" s="31" t="s">
        <v>198</v>
      </c>
      <c r="B35" s="32">
        <v>160652725</v>
      </c>
      <c r="C35" s="32">
        <v>160652725</v>
      </c>
      <c r="D35" s="32">
        <f t="shared" si="0"/>
        <v>0</v>
      </c>
      <c r="E35" t="b">
        <f t="shared" si="2"/>
        <v>1</v>
      </c>
      <c r="G35" t="e">
        <f>+VLOOKUP(H35,[1]Hoja1!$A$4:$D$6193,4,FALSE)</f>
        <v>#N/A</v>
      </c>
      <c r="H35">
        <f>+VLOOKUP(I35,[2]Hoja1!$B$4:$C$76,2,FALSE)</f>
        <v>343922</v>
      </c>
      <c r="I35" t="s">
        <v>5</v>
      </c>
      <c r="J35">
        <v>2402041</v>
      </c>
      <c r="K35" s="32">
        <v>133454958.40000001</v>
      </c>
      <c r="L35" t="e">
        <v>#N/A</v>
      </c>
      <c r="M35" s="35" t="e">
        <v>#N/A</v>
      </c>
      <c r="N35" s="33" t="e">
        <v>#N/A</v>
      </c>
      <c r="O35" s="34" t="e">
        <f t="shared" si="1"/>
        <v>#N/A</v>
      </c>
      <c r="P35" t="s">
        <v>474</v>
      </c>
    </row>
    <row r="36" spans="1:16" x14ac:dyDescent="0.25">
      <c r="A36" s="31" t="s">
        <v>483</v>
      </c>
      <c r="B36" s="32">
        <v>4325924575</v>
      </c>
      <c r="C36" s="32" t="e">
        <v>#N/A</v>
      </c>
      <c r="D36" s="32">
        <v>0</v>
      </c>
      <c r="E36" t="s">
        <v>475</v>
      </c>
      <c r="G36" t="e">
        <f>+VLOOKUP(H36,[1]Hoja1!$A$4:$D$6193,4,FALSE)</f>
        <v>#N/A</v>
      </c>
      <c r="H36">
        <f>+VLOOKUP(I36,[2]Hoja1!$B$4:$C$76,2,FALSE)</f>
        <v>343922</v>
      </c>
      <c r="I36" t="s">
        <v>5</v>
      </c>
      <c r="J36">
        <v>2402112</v>
      </c>
      <c r="K36" s="32">
        <v>9145193</v>
      </c>
      <c r="L36" t="e">
        <v>#N/A</v>
      </c>
      <c r="M36" s="35" t="e">
        <v>#N/A</v>
      </c>
      <c r="N36" s="33" t="e">
        <v>#N/A</v>
      </c>
      <c r="O36" s="34" t="e">
        <f t="shared" si="1"/>
        <v>#N/A</v>
      </c>
      <c r="P36" t="s">
        <v>474</v>
      </c>
    </row>
    <row r="37" spans="1:16" x14ac:dyDescent="0.25">
      <c r="A37" s="31" t="s">
        <v>137</v>
      </c>
      <c r="B37" s="32">
        <v>105254615.90000002</v>
      </c>
      <c r="C37" s="32">
        <v>105254615.90000001</v>
      </c>
      <c r="D37" s="32">
        <f t="shared" si="0"/>
        <v>0</v>
      </c>
      <c r="E37" t="b">
        <f t="shared" si="2"/>
        <v>1</v>
      </c>
      <c r="G37" t="e">
        <f>+VLOOKUP(H37,[1]Hoja1!$A$4:$D$6193,4,FALSE)</f>
        <v>#N/A</v>
      </c>
      <c r="H37">
        <f>+VLOOKUP(I37,[2]Hoja1!$B$4:$C$76,2,FALSE)</f>
        <v>1024023</v>
      </c>
      <c r="I37" t="s">
        <v>482</v>
      </c>
      <c r="J37">
        <v>2402041</v>
      </c>
      <c r="K37" s="32">
        <v>21532033</v>
      </c>
      <c r="L37" t="s">
        <v>484</v>
      </c>
      <c r="M37" s="35" t="s">
        <v>473</v>
      </c>
      <c r="N37" s="33">
        <v>21532033</v>
      </c>
      <c r="O37" s="34">
        <f t="shared" si="1"/>
        <v>0</v>
      </c>
      <c r="P37" t="s">
        <v>474</v>
      </c>
    </row>
    <row r="38" spans="1:16" x14ac:dyDescent="0.25">
      <c r="A38" s="31" t="s">
        <v>485</v>
      </c>
      <c r="B38" s="32">
        <v>785179982</v>
      </c>
      <c r="C38" s="32">
        <v>1111201891.01</v>
      </c>
      <c r="D38" s="32">
        <f t="shared" si="0"/>
        <v>326021909.00999999</v>
      </c>
      <c r="E38" t="s">
        <v>475</v>
      </c>
      <c r="G38" t="e">
        <f>+VLOOKUP(H38,[1]Hoja1!$A$4:$D$6193,4,FALSE)</f>
        <v>#N/A</v>
      </c>
      <c r="H38">
        <f>+VLOOKUP(I38,[2]Hoja1!$B$4:$C$76,2,FALSE)</f>
        <v>1024023</v>
      </c>
      <c r="I38" t="s">
        <v>482</v>
      </c>
      <c r="J38">
        <v>2402112</v>
      </c>
      <c r="K38" s="32">
        <v>20000000</v>
      </c>
      <c r="L38" t="s">
        <v>484</v>
      </c>
      <c r="M38" s="35" t="s">
        <v>473</v>
      </c>
      <c r="N38" s="36">
        <v>21532033</v>
      </c>
      <c r="O38" s="34">
        <f t="shared" si="1"/>
        <v>1532033</v>
      </c>
      <c r="P38" t="s">
        <v>474</v>
      </c>
    </row>
    <row r="39" spans="1:16" x14ac:dyDescent="0.25">
      <c r="A39" s="31" t="s">
        <v>192</v>
      </c>
      <c r="B39" s="32">
        <v>261217226.50000003</v>
      </c>
      <c r="C39" s="32">
        <v>261217226.5</v>
      </c>
      <c r="D39" s="32">
        <f t="shared" si="0"/>
        <v>0</v>
      </c>
      <c r="E39" t="b">
        <f t="shared" si="2"/>
        <v>1</v>
      </c>
      <c r="G39" t="e">
        <f>+VLOOKUP(H39,[1]Hoja1!$A$4:$D$6193,4,FALSE)</f>
        <v>#N/A</v>
      </c>
      <c r="H39">
        <f>+VLOOKUP(I39,[2]Hoja1!$B$4:$C$76,2,FALSE)</f>
        <v>910223</v>
      </c>
      <c r="I39" t="s">
        <v>155</v>
      </c>
      <c r="J39">
        <v>2402041</v>
      </c>
      <c r="K39" s="32">
        <v>435868683.89999998</v>
      </c>
      <c r="L39" t="s">
        <v>155</v>
      </c>
      <c r="M39" s="35" t="s">
        <v>473</v>
      </c>
      <c r="N39" s="36">
        <v>1583814087.5799999</v>
      </c>
      <c r="O39" s="34">
        <f t="shared" si="1"/>
        <v>1147945403.6799998</v>
      </c>
      <c r="P39" t="s">
        <v>474</v>
      </c>
    </row>
    <row r="40" spans="1:16" x14ac:dyDescent="0.25">
      <c r="A40" s="31" t="s">
        <v>130</v>
      </c>
      <c r="B40" s="32">
        <v>147158527</v>
      </c>
      <c r="C40" s="32">
        <v>147158527</v>
      </c>
      <c r="D40" s="32">
        <f t="shared" si="0"/>
        <v>0</v>
      </c>
      <c r="E40" t="b">
        <f t="shared" si="2"/>
        <v>1</v>
      </c>
      <c r="G40" t="e">
        <f>+VLOOKUP(H40,[1]Hoja1!$A$4:$D$6193,4,FALSE)</f>
        <v>#N/A</v>
      </c>
      <c r="H40">
        <f>+VLOOKUP(I40,[2]Hoja1!$B$4:$C$76,2,FALSE)</f>
        <v>955523</v>
      </c>
      <c r="I40" t="s">
        <v>194</v>
      </c>
      <c r="J40">
        <v>2402041</v>
      </c>
      <c r="K40" s="32">
        <v>219409795</v>
      </c>
      <c r="L40" t="s">
        <v>194</v>
      </c>
      <c r="M40" s="35" t="s">
        <v>473</v>
      </c>
      <c r="N40" s="33">
        <v>219409795</v>
      </c>
      <c r="O40" s="34">
        <f t="shared" si="1"/>
        <v>0</v>
      </c>
      <c r="P40" t="s">
        <v>474</v>
      </c>
    </row>
    <row r="41" spans="1:16" x14ac:dyDescent="0.25">
      <c r="A41" s="31" t="s">
        <v>158</v>
      </c>
      <c r="B41" s="32">
        <v>431666234</v>
      </c>
      <c r="C41" s="32">
        <v>431666234</v>
      </c>
      <c r="D41" s="32">
        <f t="shared" si="0"/>
        <v>0</v>
      </c>
      <c r="E41" t="b">
        <f t="shared" si="2"/>
        <v>1</v>
      </c>
      <c r="G41" t="e">
        <f>+VLOOKUP(H41,[1]Hoja1!$A$4:$D$6193,4,FALSE)</f>
        <v>#N/A</v>
      </c>
      <c r="H41">
        <f>+VLOOKUP(I41,[2]Hoja1!$B$4:$C$76,2,FALSE)</f>
        <v>933523</v>
      </c>
      <c r="I41" t="s">
        <v>198</v>
      </c>
      <c r="J41">
        <v>2402041</v>
      </c>
      <c r="K41" s="32">
        <v>160652725</v>
      </c>
      <c r="L41" t="s">
        <v>198</v>
      </c>
      <c r="M41" s="35" t="s">
        <v>473</v>
      </c>
      <c r="N41" s="36">
        <v>226142000</v>
      </c>
      <c r="O41" s="34">
        <f t="shared" si="1"/>
        <v>65489275</v>
      </c>
      <c r="P41" t="s">
        <v>474</v>
      </c>
    </row>
    <row r="42" spans="1:16" x14ac:dyDescent="0.25">
      <c r="A42" s="31" t="s">
        <v>233</v>
      </c>
      <c r="B42" s="32">
        <v>85656244</v>
      </c>
      <c r="C42" s="32">
        <v>85656244</v>
      </c>
      <c r="D42" s="32">
        <f t="shared" si="0"/>
        <v>0</v>
      </c>
      <c r="E42" t="s">
        <v>475</v>
      </c>
      <c r="G42" t="e">
        <f>+VLOOKUP(H42,[1]Hoja1!$A$4:$D$6193,4,FALSE)</f>
        <v>#N/A</v>
      </c>
      <c r="H42" t="e">
        <f>+VLOOKUP(I42,[2]Hoja1!$B$4:$C$76,2,FALSE)</f>
        <v>#N/A</v>
      </c>
      <c r="I42" t="s">
        <v>483</v>
      </c>
      <c r="J42">
        <v>2402041</v>
      </c>
      <c r="K42" s="32">
        <v>4325924575</v>
      </c>
      <c r="L42" t="e">
        <v>#N/A</v>
      </c>
      <c r="M42" s="35" t="e">
        <v>#N/A</v>
      </c>
      <c r="N42" s="33" t="e">
        <v>#N/A</v>
      </c>
      <c r="O42" s="34" t="e">
        <f t="shared" si="1"/>
        <v>#N/A</v>
      </c>
      <c r="P42" t="s">
        <v>474</v>
      </c>
    </row>
    <row r="43" spans="1:16" x14ac:dyDescent="0.25">
      <c r="A43" s="31" t="s">
        <v>139</v>
      </c>
      <c r="B43" s="32">
        <v>110691462.89999999</v>
      </c>
      <c r="C43" s="32">
        <v>110691462.90000001</v>
      </c>
      <c r="D43" s="32">
        <f t="shared" si="0"/>
        <v>0</v>
      </c>
      <c r="E43" t="b">
        <f t="shared" si="2"/>
        <v>1</v>
      </c>
      <c r="G43" t="e">
        <f>+VLOOKUP(H43,[1]Hoja1!$A$4:$D$6193,4,FALSE)</f>
        <v>#N/A</v>
      </c>
      <c r="H43">
        <f>+VLOOKUP(I43,[2]Hoja1!$B$4:$C$76,2,FALSE)</f>
        <v>948923</v>
      </c>
      <c r="I43" t="s">
        <v>137</v>
      </c>
      <c r="J43">
        <v>2402041</v>
      </c>
      <c r="K43" s="32">
        <v>105254615.90000002</v>
      </c>
      <c r="L43" t="s">
        <v>137</v>
      </c>
      <c r="M43" s="35" t="s">
        <v>473</v>
      </c>
      <c r="N43" s="33">
        <v>105254615.90000001</v>
      </c>
      <c r="O43" s="34">
        <f t="shared" si="1"/>
        <v>0</v>
      </c>
      <c r="P43" t="s">
        <v>474</v>
      </c>
    </row>
    <row r="44" spans="1:16" x14ac:dyDescent="0.25">
      <c r="A44" s="31" t="s">
        <v>149</v>
      </c>
      <c r="B44" s="32">
        <v>462709509.86999989</v>
      </c>
      <c r="C44" s="32">
        <v>462709509.86999995</v>
      </c>
      <c r="D44" s="32">
        <f t="shared" si="0"/>
        <v>0</v>
      </c>
      <c r="E44" t="b">
        <f t="shared" si="2"/>
        <v>1</v>
      </c>
      <c r="G44" t="e">
        <f>+VLOOKUP(H44,[1]Hoja1!$A$4:$D$6193,4,FALSE)</f>
        <v>#N/A</v>
      </c>
      <c r="H44">
        <f>+VLOOKUP(I44,[2]Hoja1!$B$4:$C$76,2,FALSE)</f>
        <v>1004723</v>
      </c>
      <c r="I44" t="s">
        <v>485</v>
      </c>
      <c r="J44">
        <v>2402041</v>
      </c>
      <c r="K44" s="32">
        <v>384259207</v>
      </c>
      <c r="L44" t="s">
        <v>485</v>
      </c>
      <c r="M44" s="35" t="s">
        <v>473</v>
      </c>
      <c r="N44" s="33">
        <v>384259207</v>
      </c>
      <c r="O44" s="34">
        <f t="shared" si="1"/>
        <v>0</v>
      </c>
      <c r="P44" t="s">
        <v>474</v>
      </c>
    </row>
    <row r="45" spans="1:16" x14ac:dyDescent="0.25">
      <c r="A45" s="31" t="s">
        <v>128</v>
      </c>
      <c r="B45" s="32">
        <v>205541984</v>
      </c>
      <c r="C45" s="32">
        <v>205541984</v>
      </c>
      <c r="D45" s="32">
        <f t="shared" si="0"/>
        <v>0</v>
      </c>
      <c r="E45" t="b">
        <f t="shared" si="2"/>
        <v>1</v>
      </c>
      <c r="G45" t="e">
        <f>+VLOOKUP(H45,[1]Hoja1!$A$4:$D$6193,4,FALSE)</f>
        <v>#N/A</v>
      </c>
      <c r="H45">
        <f>+VLOOKUP(I45,[2]Hoja1!$B$4:$C$76,2,FALSE)</f>
        <v>1004723</v>
      </c>
      <c r="I45" t="s">
        <v>485</v>
      </c>
      <c r="J45">
        <v>2402112</v>
      </c>
      <c r="K45" s="32">
        <v>400920775</v>
      </c>
      <c r="L45" t="s">
        <v>485</v>
      </c>
      <c r="M45" s="35" t="s">
        <v>473</v>
      </c>
      <c r="N45" s="36">
        <v>384259207</v>
      </c>
      <c r="O45" s="34">
        <f t="shared" si="1"/>
        <v>-16661568</v>
      </c>
      <c r="P45" t="s">
        <v>474</v>
      </c>
    </row>
    <row r="46" spans="1:16" x14ac:dyDescent="0.25">
      <c r="A46" s="31" t="s">
        <v>256</v>
      </c>
      <c r="B46" s="32">
        <v>42283269.039999999</v>
      </c>
      <c r="C46" s="32">
        <v>42283269.039999999</v>
      </c>
      <c r="D46" s="32">
        <f t="shared" si="0"/>
        <v>0</v>
      </c>
      <c r="E46" t="b">
        <f t="shared" si="2"/>
        <v>1</v>
      </c>
      <c r="G46" t="e">
        <f>+VLOOKUP(H46,[1]Hoja1!$A$4:$D$6193,4,FALSE)</f>
        <v>#N/A</v>
      </c>
      <c r="H46">
        <f>+VLOOKUP(I46,[2]Hoja1!$B$4:$C$76,2,FALSE)</f>
        <v>982823</v>
      </c>
      <c r="I46" t="s">
        <v>192</v>
      </c>
      <c r="J46">
        <v>2402041</v>
      </c>
      <c r="K46" s="32">
        <v>166219202.5</v>
      </c>
      <c r="L46" t="s">
        <v>192</v>
      </c>
      <c r="M46" s="35" t="s">
        <v>473</v>
      </c>
      <c r="N46" s="33">
        <v>166219202.5</v>
      </c>
      <c r="O46" s="34">
        <f t="shared" si="1"/>
        <v>0</v>
      </c>
      <c r="P46" t="s">
        <v>474</v>
      </c>
    </row>
    <row r="47" spans="1:16" x14ac:dyDescent="0.25">
      <c r="A47" s="31" t="s">
        <v>202</v>
      </c>
      <c r="B47" s="32">
        <v>550174142.28000009</v>
      </c>
      <c r="C47" s="32">
        <v>550174142.27999997</v>
      </c>
      <c r="D47" s="32">
        <f t="shared" si="0"/>
        <v>0</v>
      </c>
      <c r="E47" t="b">
        <f t="shared" si="2"/>
        <v>1</v>
      </c>
      <c r="G47" t="e">
        <f>+VLOOKUP(H47,[1]Hoja1!$A$4:$D$6193,4,FALSE)</f>
        <v>#N/A</v>
      </c>
      <c r="H47">
        <f>+VLOOKUP(I47,[2]Hoja1!$B$4:$C$76,2,FALSE)</f>
        <v>982823</v>
      </c>
      <c r="I47" t="s">
        <v>192</v>
      </c>
      <c r="J47">
        <v>2402112</v>
      </c>
      <c r="K47" s="32">
        <v>94998024</v>
      </c>
      <c r="L47" t="s">
        <v>192</v>
      </c>
      <c r="M47" s="35" t="s">
        <v>473</v>
      </c>
      <c r="N47" s="36">
        <v>166219202.5</v>
      </c>
      <c r="O47" s="34">
        <f t="shared" si="1"/>
        <v>71221178.5</v>
      </c>
      <c r="P47" t="s">
        <v>474</v>
      </c>
    </row>
    <row r="48" spans="1:16" x14ac:dyDescent="0.25">
      <c r="A48" s="31" t="s">
        <v>204</v>
      </c>
      <c r="B48" s="32">
        <v>144992409</v>
      </c>
      <c r="C48" s="32">
        <v>144992409</v>
      </c>
      <c r="D48" s="32">
        <f t="shared" si="0"/>
        <v>0</v>
      </c>
      <c r="E48" t="b">
        <f t="shared" si="2"/>
        <v>1</v>
      </c>
      <c r="G48" t="e">
        <f>+VLOOKUP(H48,[1]Hoja1!$A$4:$D$6193,4,FALSE)</f>
        <v>#N/A</v>
      </c>
      <c r="H48">
        <f>+VLOOKUP(I48,[2]Hoja1!$B$4:$C$76,2,FALSE)</f>
        <v>1021323</v>
      </c>
      <c r="I48" t="s">
        <v>130</v>
      </c>
      <c r="J48">
        <v>2402041</v>
      </c>
      <c r="K48" s="32">
        <v>147158527</v>
      </c>
      <c r="L48" t="s">
        <v>130</v>
      </c>
      <c r="M48" s="35" t="s">
        <v>473</v>
      </c>
      <c r="N48" s="36">
        <v>147261058</v>
      </c>
      <c r="O48" s="34">
        <f t="shared" si="1"/>
        <v>102531</v>
      </c>
      <c r="P48" t="s">
        <v>474</v>
      </c>
    </row>
    <row r="49" spans="1:16" x14ac:dyDescent="0.25">
      <c r="A49" s="31" t="s">
        <v>254</v>
      </c>
      <c r="B49" s="32">
        <v>205301170</v>
      </c>
      <c r="C49" s="32">
        <v>205301170</v>
      </c>
      <c r="D49" s="32">
        <f t="shared" si="0"/>
        <v>0</v>
      </c>
      <c r="E49" t="b">
        <f t="shared" si="2"/>
        <v>1</v>
      </c>
      <c r="G49" t="e">
        <f>+VLOOKUP(H49,[1]Hoja1!$A$4:$D$6193,4,FALSE)</f>
        <v>#N/A</v>
      </c>
      <c r="H49">
        <f>+VLOOKUP(I49,[2]Hoja1!$B$4:$C$76,2,FALSE)</f>
        <v>1139923</v>
      </c>
      <c r="I49" t="s">
        <v>158</v>
      </c>
      <c r="J49">
        <v>2402041</v>
      </c>
      <c r="K49" s="32">
        <v>262681063</v>
      </c>
      <c r="L49" t="s">
        <v>421</v>
      </c>
      <c r="M49" s="35" t="s">
        <v>473</v>
      </c>
      <c r="N49" s="36">
        <v>403613400</v>
      </c>
      <c r="O49" s="34">
        <f t="shared" si="1"/>
        <v>140932337</v>
      </c>
      <c r="P49" t="s">
        <v>474</v>
      </c>
    </row>
    <row r="50" spans="1:16" x14ac:dyDescent="0.25">
      <c r="A50" s="31" t="s">
        <v>141</v>
      </c>
      <c r="B50" s="32">
        <v>36003082</v>
      </c>
      <c r="C50" s="32">
        <v>36003082</v>
      </c>
      <c r="D50" s="32">
        <f t="shared" si="0"/>
        <v>0</v>
      </c>
      <c r="E50" t="b">
        <f t="shared" si="2"/>
        <v>1</v>
      </c>
      <c r="G50" t="e">
        <f>+VLOOKUP(H50,[1]Hoja1!$A$4:$D$6193,4,FALSE)</f>
        <v>#N/A</v>
      </c>
      <c r="H50">
        <f>+VLOOKUP(I50,[2]Hoja1!$B$4:$C$76,2,FALSE)</f>
        <v>1139923</v>
      </c>
      <c r="I50" t="s">
        <v>158</v>
      </c>
      <c r="J50">
        <v>2402112</v>
      </c>
      <c r="K50" s="32">
        <v>168985171</v>
      </c>
      <c r="L50" t="s">
        <v>421</v>
      </c>
      <c r="M50" s="35" t="s">
        <v>473</v>
      </c>
      <c r="N50" s="36">
        <v>403613400</v>
      </c>
      <c r="O50" s="34">
        <f t="shared" si="1"/>
        <v>234628229</v>
      </c>
      <c r="P50" t="s">
        <v>474</v>
      </c>
    </row>
    <row r="51" spans="1:16" x14ac:dyDescent="0.25">
      <c r="A51" s="31" t="s">
        <v>258</v>
      </c>
      <c r="B51" s="32">
        <v>515551738.07999998</v>
      </c>
      <c r="C51" s="32">
        <v>515551738.07999998</v>
      </c>
      <c r="D51" s="32">
        <f t="shared" si="0"/>
        <v>0</v>
      </c>
      <c r="E51" t="b">
        <f t="shared" si="2"/>
        <v>1</v>
      </c>
      <c r="G51" t="e">
        <f>+VLOOKUP(H51,[1]Hoja1!$A$4:$D$6193,4,FALSE)</f>
        <v>#N/A</v>
      </c>
      <c r="H51" t="str">
        <f>+VLOOKUP(I51,[2]Hoja1!$B$4:$C$76,2,FALSE)</f>
        <v xml:space="preserve">1167823
</v>
      </c>
      <c r="I51" t="s">
        <v>233</v>
      </c>
      <c r="J51">
        <v>2402041</v>
      </c>
      <c r="K51" s="32">
        <v>85656244</v>
      </c>
      <c r="L51" t="s">
        <v>233</v>
      </c>
      <c r="M51" s="35" t="s">
        <v>473</v>
      </c>
      <c r="N51" s="36">
        <v>85761539</v>
      </c>
      <c r="O51" s="34">
        <f t="shared" si="1"/>
        <v>105295</v>
      </c>
      <c r="P51" t="s">
        <v>474</v>
      </c>
    </row>
    <row r="52" spans="1:16" x14ac:dyDescent="0.25">
      <c r="A52" s="31" t="s">
        <v>185</v>
      </c>
      <c r="B52" s="32">
        <v>133800956.48999999</v>
      </c>
      <c r="C52" s="32">
        <v>133803957.2</v>
      </c>
      <c r="D52" s="32">
        <f t="shared" si="0"/>
        <v>3000.7100000083447</v>
      </c>
      <c r="E52" t="s">
        <v>475</v>
      </c>
      <c r="G52" t="e">
        <f>+VLOOKUP(H52,[1]Hoja1!$A$4:$D$6193,4,FALSE)</f>
        <v>#N/A</v>
      </c>
      <c r="H52">
        <f>+VLOOKUP(I52,[2]Hoja1!$B$4:$C$76,2,FALSE)</f>
        <v>1204723</v>
      </c>
      <c r="I52" t="s">
        <v>139</v>
      </c>
      <c r="J52">
        <v>2402041</v>
      </c>
      <c r="K52" s="32">
        <v>110691462.89999999</v>
      </c>
      <c r="L52" t="s">
        <v>139</v>
      </c>
      <c r="M52" s="35" t="s">
        <v>473</v>
      </c>
      <c r="N52" s="33">
        <v>110691462.90000001</v>
      </c>
      <c r="O52" s="34">
        <f t="shared" si="1"/>
        <v>0</v>
      </c>
      <c r="P52" t="s">
        <v>474</v>
      </c>
    </row>
    <row r="53" spans="1:16" x14ac:dyDescent="0.25">
      <c r="A53" s="31" t="s">
        <v>260</v>
      </c>
      <c r="B53" s="32">
        <v>34764538.199999996</v>
      </c>
      <c r="C53" s="32">
        <v>34764538.199999996</v>
      </c>
      <c r="D53" s="32">
        <f t="shared" si="0"/>
        <v>0</v>
      </c>
      <c r="E53" t="b">
        <f t="shared" si="2"/>
        <v>1</v>
      </c>
      <c r="G53" t="e">
        <f>+VLOOKUP(H53,[1]Hoja1!$A$4:$D$6193,4,FALSE)</f>
        <v>#N/A</v>
      </c>
      <c r="H53">
        <f>+VLOOKUP(I53,[2]Hoja1!$B$4:$C$76,2,FALSE)</f>
        <v>1198423</v>
      </c>
      <c r="I53" t="s">
        <v>149</v>
      </c>
      <c r="J53">
        <v>2402041</v>
      </c>
      <c r="K53" s="32">
        <v>462709509.86999989</v>
      </c>
      <c r="L53" t="s">
        <v>149</v>
      </c>
      <c r="M53" s="35" t="s">
        <v>473</v>
      </c>
      <c r="N53" s="36">
        <v>516844464</v>
      </c>
      <c r="O53" s="34">
        <f t="shared" si="1"/>
        <v>54134954.130000114</v>
      </c>
      <c r="P53" t="s">
        <v>474</v>
      </c>
    </row>
    <row r="54" spans="1:16" x14ac:dyDescent="0.25">
      <c r="A54" s="31" t="s">
        <v>262</v>
      </c>
      <c r="B54" s="32">
        <v>29030902</v>
      </c>
      <c r="C54" s="32">
        <v>29030902</v>
      </c>
      <c r="D54" s="32">
        <f t="shared" si="0"/>
        <v>0</v>
      </c>
      <c r="E54" t="b">
        <f t="shared" si="2"/>
        <v>1</v>
      </c>
      <c r="G54" t="e">
        <f>+VLOOKUP(H54,[1]Hoja1!$A$4:$D$6193,4,FALSE)</f>
        <v>#N/A</v>
      </c>
      <c r="H54">
        <f>+VLOOKUP(I54,[2]Hoja1!$B$4:$C$76,2,FALSE)</f>
        <v>1218223</v>
      </c>
      <c r="I54" t="s">
        <v>128</v>
      </c>
      <c r="J54">
        <v>2402041</v>
      </c>
      <c r="K54" s="32">
        <v>160000000</v>
      </c>
      <c r="L54" t="s">
        <v>128</v>
      </c>
      <c r="M54" s="35" t="s">
        <v>473</v>
      </c>
      <c r="N54" s="33">
        <v>160000000</v>
      </c>
      <c r="O54" s="34">
        <f t="shared" si="1"/>
        <v>0</v>
      </c>
      <c r="P54" t="s">
        <v>474</v>
      </c>
    </row>
    <row r="55" spans="1:16" x14ac:dyDescent="0.25">
      <c r="A55" s="31" t="s">
        <v>161</v>
      </c>
      <c r="B55" s="32">
        <v>394101932</v>
      </c>
      <c r="C55" s="32">
        <v>394101931.99999994</v>
      </c>
      <c r="D55" s="32">
        <f t="shared" si="0"/>
        <v>0</v>
      </c>
      <c r="E55" t="b">
        <f t="shared" si="2"/>
        <v>1</v>
      </c>
      <c r="G55" t="e">
        <f>+VLOOKUP(H55,[1]Hoja1!$A$4:$D$6193,4,FALSE)</f>
        <v>#N/A</v>
      </c>
      <c r="H55">
        <f>+VLOOKUP(I55,[2]Hoja1!$B$4:$C$76,2,FALSE)</f>
        <v>1218223</v>
      </c>
      <c r="I55" t="s">
        <v>128</v>
      </c>
      <c r="J55">
        <v>2402112</v>
      </c>
      <c r="K55" s="32">
        <v>45541984</v>
      </c>
      <c r="L55" t="s">
        <v>128</v>
      </c>
      <c r="M55" s="35" t="s">
        <v>473</v>
      </c>
      <c r="N55" s="36">
        <v>160000000</v>
      </c>
      <c r="O55" s="34">
        <f t="shared" si="1"/>
        <v>114458016</v>
      </c>
      <c r="P55" t="s">
        <v>474</v>
      </c>
    </row>
    <row r="56" spans="1:16" x14ac:dyDescent="0.25">
      <c r="A56" s="31" t="s">
        <v>142</v>
      </c>
      <c r="B56" s="32">
        <v>99055865.659999996</v>
      </c>
      <c r="C56" s="32">
        <v>99055865.659999996</v>
      </c>
      <c r="D56" s="32">
        <f t="shared" si="0"/>
        <v>0</v>
      </c>
      <c r="E56" t="b">
        <f t="shared" si="2"/>
        <v>1</v>
      </c>
      <c r="G56" t="e">
        <f>+VLOOKUP(H56,[1]Hoja1!$A$4:$D$6193,4,FALSE)</f>
        <v>#N/A</v>
      </c>
      <c r="H56">
        <f>+VLOOKUP(I56,[2]Hoja1!$B$4:$C$76,2,FALSE)</f>
        <v>1199923</v>
      </c>
      <c r="I56" t="s">
        <v>256</v>
      </c>
      <c r="J56">
        <v>2402041</v>
      </c>
      <c r="K56" s="32">
        <v>42283269.039999999</v>
      </c>
      <c r="L56" t="s">
        <v>256</v>
      </c>
      <c r="M56" s="35" t="s">
        <v>473</v>
      </c>
      <c r="N56" s="36">
        <v>320495967.89999998</v>
      </c>
      <c r="O56" s="34">
        <f t="shared" si="1"/>
        <v>278212698.85999995</v>
      </c>
      <c r="P56" t="s">
        <v>474</v>
      </c>
    </row>
    <row r="57" spans="1:16" x14ac:dyDescent="0.25">
      <c r="A57" s="31" t="s">
        <v>206</v>
      </c>
      <c r="B57" s="32">
        <v>104386295</v>
      </c>
      <c r="C57" s="32">
        <v>104386296</v>
      </c>
      <c r="D57" s="32">
        <f t="shared" si="0"/>
        <v>1</v>
      </c>
      <c r="E57" t="s">
        <v>475</v>
      </c>
      <c r="G57" t="e">
        <f>+VLOOKUP(H57,[1]Hoja1!$A$4:$D$6193,4,FALSE)</f>
        <v>#N/A</v>
      </c>
      <c r="H57">
        <f>+VLOOKUP(I57,[2]Hoja1!$B$4:$C$76,2,FALSE)</f>
        <v>1167523</v>
      </c>
      <c r="I57" t="s">
        <v>202</v>
      </c>
      <c r="J57">
        <v>2402041</v>
      </c>
      <c r="K57" s="32">
        <v>550174142.28000009</v>
      </c>
      <c r="L57" t="s">
        <v>202</v>
      </c>
      <c r="M57" s="35" t="s">
        <v>473</v>
      </c>
      <c r="N57" s="36">
        <v>1184540186.72</v>
      </c>
      <c r="O57" s="34">
        <f t="shared" si="1"/>
        <v>634366044.43999994</v>
      </c>
      <c r="P57" t="s">
        <v>474</v>
      </c>
    </row>
    <row r="58" spans="1:16" x14ac:dyDescent="0.25">
      <c r="A58" s="31" t="s">
        <v>264</v>
      </c>
      <c r="B58" s="32">
        <v>949186438.98000002</v>
      </c>
      <c r="C58" s="32">
        <v>949186438.98000002</v>
      </c>
      <c r="D58" s="32">
        <f t="shared" si="0"/>
        <v>0</v>
      </c>
      <c r="E58" t="b">
        <f t="shared" si="2"/>
        <v>1</v>
      </c>
      <c r="G58" t="e">
        <f>+VLOOKUP(H58,[1]Hoja1!$A$4:$D$6193,4,FALSE)</f>
        <v>#N/A</v>
      </c>
      <c r="H58">
        <f>+VLOOKUP(I58,[2]Hoja1!$B$4:$C$76,2,FALSE)</f>
        <v>1165423</v>
      </c>
      <c r="I58" t="s">
        <v>204</v>
      </c>
      <c r="J58">
        <v>2402041</v>
      </c>
      <c r="K58" s="32">
        <v>144992409</v>
      </c>
      <c r="L58" t="s">
        <v>204</v>
      </c>
      <c r="M58" s="35" t="s">
        <v>473</v>
      </c>
      <c r="N58" s="36">
        <v>288000000</v>
      </c>
      <c r="O58" s="34">
        <f t="shared" si="1"/>
        <v>143007591</v>
      </c>
      <c r="P58" t="s">
        <v>474</v>
      </c>
    </row>
    <row r="59" spans="1:16" x14ac:dyDescent="0.25">
      <c r="A59" s="31" t="s">
        <v>187</v>
      </c>
      <c r="B59" s="32">
        <v>190000000</v>
      </c>
      <c r="C59" s="32">
        <v>190000000</v>
      </c>
      <c r="D59" s="32">
        <f t="shared" si="0"/>
        <v>0</v>
      </c>
      <c r="E59" t="b">
        <f t="shared" si="2"/>
        <v>1</v>
      </c>
      <c r="G59" t="e">
        <f>+VLOOKUP(H59,[1]Hoja1!$A$4:$D$6193,4,FALSE)</f>
        <v>#N/A</v>
      </c>
      <c r="H59">
        <f>+VLOOKUP(I59,[2]Hoja1!$B$4:$C$76,2,FALSE)</f>
        <v>1172223</v>
      </c>
      <c r="I59" t="s">
        <v>254</v>
      </c>
      <c r="J59">
        <v>2402041</v>
      </c>
      <c r="K59" s="32">
        <v>195200000</v>
      </c>
      <c r="L59" t="s">
        <v>254</v>
      </c>
      <c r="M59" s="35" t="s">
        <v>473</v>
      </c>
      <c r="N59" s="36">
        <v>195200000</v>
      </c>
      <c r="O59" s="34">
        <f t="shared" si="1"/>
        <v>0</v>
      </c>
      <c r="P59" t="s">
        <v>474</v>
      </c>
    </row>
    <row r="60" spans="1:16" x14ac:dyDescent="0.25">
      <c r="A60" s="31" t="s">
        <v>266</v>
      </c>
      <c r="B60" s="32">
        <v>478233232.73000002</v>
      </c>
      <c r="C60" s="32">
        <v>478233232.73000002</v>
      </c>
      <c r="D60" s="32">
        <f t="shared" si="0"/>
        <v>0</v>
      </c>
      <c r="E60" t="b">
        <f t="shared" si="2"/>
        <v>1</v>
      </c>
      <c r="G60" t="e">
        <f>+VLOOKUP(H60,[1]Hoja1!$A$4:$D$6193,4,FALSE)</f>
        <v>#N/A</v>
      </c>
      <c r="H60">
        <f>+VLOOKUP(I60,[2]Hoja1!$B$4:$C$76,2,FALSE)</f>
        <v>1172223</v>
      </c>
      <c r="I60" t="s">
        <v>254</v>
      </c>
      <c r="J60">
        <v>2402112</v>
      </c>
      <c r="K60" s="32">
        <v>10101170</v>
      </c>
      <c r="L60" t="s">
        <v>254</v>
      </c>
      <c r="M60" s="35" t="s">
        <v>473</v>
      </c>
      <c r="N60" s="36">
        <v>195200000</v>
      </c>
      <c r="O60" s="34">
        <f t="shared" si="1"/>
        <v>185098830</v>
      </c>
      <c r="P60" t="s">
        <v>474</v>
      </c>
    </row>
    <row r="61" spans="1:16" x14ac:dyDescent="0.25">
      <c r="A61" s="31" t="s">
        <v>163</v>
      </c>
      <c r="B61" s="32">
        <v>562959964</v>
      </c>
      <c r="C61" s="32">
        <v>562959964</v>
      </c>
      <c r="D61" s="32">
        <f t="shared" si="0"/>
        <v>0</v>
      </c>
      <c r="E61" t="b">
        <f t="shared" si="2"/>
        <v>1</v>
      </c>
      <c r="G61" t="e">
        <f>+VLOOKUP(H61,[1]Hoja1!$A$4:$D$6193,4,FALSE)</f>
        <v>#N/A</v>
      </c>
      <c r="H61">
        <f>+VLOOKUP(I61,[2]Hoja1!$B$4:$C$76,2,FALSE)</f>
        <v>1183623</v>
      </c>
      <c r="I61" t="s">
        <v>141</v>
      </c>
      <c r="J61">
        <v>2402041</v>
      </c>
      <c r="K61" s="32">
        <v>15708479</v>
      </c>
      <c r="L61" t="s">
        <v>141</v>
      </c>
      <c r="M61" s="35" t="s">
        <v>473</v>
      </c>
      <c r="N61" s="36">
        <v>1129781783</v>
      </c>
      <c r="O61" s="34">
        <f t="shared" si="1"/>
        <v>1114073304</v>
      </c>
      <c r="P61" t="s">
        <v>474</v>
      </c>
    </row>
    <row r="62" spans="1:16" x14ac:dyDescent="0.25">
      <c r="A62" s="31" t="s">
        <v>107</v>
      </c>
      <c r="B62" s="32">
        <v>321606968</v>
      </c>
      <c r="C62" s="32">
        <v>321606968</v>
      </c>
      <c r="D62" s="32">
        <f t="shared" si="0"/>
        <v>0</v>
      </c>
      <c r="E62" t="b">
        <f t="shared" si="2"/>
        <v>1</v>
      </c>
      <c r="G62" t="e">
        <f>+VLOOKUP(H62,[1]Hoja1!$A$4:$D$6193,4,FALSE)</f>
        <v>#N/A</v>
      </c>
      <c r="H62">
        <f>+VLOOKUP(I62,[2]Hoja1!$B$4:$C$76,2,FALSE)</f>
        <v>1183623</v>
      </c>
      <c r="I62" t="s">
        <v>141</v>
      </c>
      <c r="J62">
        <v>2402112</v>
      </c>
      <c r="K62" s="32">
        <v>20294603</v>
      </c>
      <c r="L62" t="s">
        <v>141</v>
      </c>
      <c r="M62" s="35" t="s">
        <v>473</v>
      </c>
      <c r="N62" s="36">
        <v>1129781783</v>
      </c>
      <c r="O62" s="34">
        <f t="shared" si="1"/>
        <v>1109487180</v>
      </c>
      <c r="P62" t="s">
        <v>474</v>
      </c>
    </row>
    <row r="63" spans="1:16" x14ac:dyDescent="0.25">
      <c r="A63" s="31" t="s">
        <v>268</v>
      </c>
      <c r="B63" s="32">
        <v>477971591</v>
      </c>
      <c r="C63" s="32">
        <v>509741386</v>
      </c>
      <c r="D63" s="32">
        <f t="shared" si="0"/>
        <v>31769795</v>
      </c>
      <c r="E63" t="s">
        <v>475</v>
      </c>
      <c r="G63" t="e">
        <f>+VLOOKUP(H63,[1]Hoja1!$A$4:$D$6193,4,FALSE)</f>
        <v>#N/A</v>
      </c>
      <c r="H63">
        <f>+VLOOKUP(I63,[2]Hoja1!$B$4:$C$76,2,FALSE)</f>
        <v>1195523</v>
      </c>
      <c r="I63" t="s">
        <v>258</v>
      </c>
      <c r="J63">
        <v>2402041</v>
      </c>
      <c r="K63" s="32">
        <v>515551738.07999998</v>
      </c>
      <c r="L63" t="s">
        <v>258</v>
      </c>
      <c r="M63" s="35" t="s">
        <v>473</v>
      </c>
      <c r="N63" s="36">
        <v>516393548</v>
      </c>
      <c r="O63" s="34">
        <f t="shared" si="1"/>
        <v>841809.92000001669</v>
      </c>
      <c r="P63" t="s">
        <v>474</v>
      </c>
    </row>
    <row r="64" spans="1:16" x14ac:dyDescent="0.25">
      <c r="A64" s="31" t="s">
        <v>208</v>
      </c>
      <c r="B64" s="32">
        <v>320066179</v>
      </c>
      <c r="C64" s="32">
        <v>320066179</v>
      </c>
      <c r="D64" s="32">
        <f t="shared" si="0"/>
        <v>0</v>
      </c>
      <c r="E64" t="b">
        <f t="shared" si="2"/>
        <v>1</v>
      </c>
      <c r="G64" t="e">
        <f>+VLOOKUP(H64,[1]Hoja1!$A$4:$D$6193,4,FALSE)</f>
        <v>#N/A</v>
      </c>
      <c r="H64">
        <f>+VLOOKUP(I64,[2]Hoja1!$B$4:$C$76,2,FALSE)</f>
        <v>1203623</v>
      </c>
      <c r="I64" t="s">
        <v>185</v>
      </c>
      <c r="J64">
        <v>2402041</v>
      </c>
      <c r="K64" s="32">
        <v>125499149.48999999</v>
      </c>
      <c r="L64" t="s">
        <v>185</v>
      </c>
      <c r="M64" s="35" t="s">
        <v>473</v>
      </c>
      <c r="N64" s="36">
        <v>125499149.48999999</v>
      </c>
      <c r="O64" s="34">
        <f t="shared" si="1"/>
        <v>0</v>
      </c>
      <c r="P64" t="s">
        <v>474</v>
      </c>
    </row>
    <row r="65" spans="1:16" x14ac:dyDescent="0.25">
      <c r="A65" s="31" t="s">
        <v>104</v>
      </c>
      <c r="B65" s="32">
        <v>398197332</v>
      </c>
      <c r="C65" s="32">
        <v>398197332</v>
      </c>
      <c r="D65" s="32">
        <f t="shared" si="0"/>
        <v>0</v>
      </c>
      <c r="E65" t="b">
        <f t="shared" si="2"/>
        <v>1</v>
      </c>
      <c r="G65" t="e">
        <f>+VLOOKUP(H65,[1]Hoja1!$A$4:$D$6193,4,FALSE)</f>
        <v>#N/A</v>
      </c>
      <c r="H65">
        <f>+VLOOKUP(I65,[2]Hoja1!$B$4:$C$76,2,FALSE)</f>
        <v>1203623</v>
      </c>
      <c r="I65" t="s">
        <v>185</v>
      </c>
      <c r="J65">
        <v>2402112</v>
      </c>
      <c r="K65" s="32">
        <v>8301807</v>
      </c>
      <c r="L65" t="s">
        <v>185</v>
      </c>
      <c r="M65" s="35" t="s">
        <v>473</v>
      </c>
      <c r="N65" s="36">
        <v>125499149.48999999</v>
      </c>
      <c r="O65" s="34">
        <f t="shared" si="1"/>
        <v>117197342.48999999</v>
      </c>
      <c r="P65" t="s">
        <v>474</v>
      </c>
    </row>
    <row r="66" spans="1:16" x14ac:dyDescent="0.25">
      <c r="A66" s="31" t="s">
        <v>210</v>
      </c>
      <c r="B66" s="32">
        <v>426399372</v>
      </c>
      <c r="C66" s="32">
        <v>426399372</v>
      </c>
      <c r="D66" s="32">
        <f t="shared" si="0"/>
        <v>0</v>
      </c>
      <c r="E66" t="b">
        <f t="shared" si="2"/>
        <v>1</v>
      </c>
      <c r="G66" t="e">
        <f>+VLOOKUP(H66,[1]Hoja1!$A$4:$D$6193,4,FALSE)</f>
        <v>#N/A</v>
      </c>
      <c r="H66">
        <f>+VLOOKUP(I66,[2]Hoja1!$B$4:$C$76,2,FALSE)</f>
        <v>1206623</v>
      </c>
      <c r="I66" t="s">
        <v>260</v>
      </c>
      <c r="J66">
        <v>2402041</v>
      </c>
      <c r="K66" s="32">
        <v>20472580.599999994</v>
      </c>
      <c r="L66" t="s">
        <v>260</v>
      </c>
      <c r="M66" s="35" t="s">
        <v>473</v>
      </c>
      <c r="N66" s="36">
        <v>21094182.809999999</v>
      </c>
      <c r="O66" s="34">
        <f t="shared" si="1"/>
        <v>621602.21000000462</v>
      </c>
      <c r="P66" t="s">
        <v>474</v>
      </c>
    </row>
    <row r="67" spans="1:16" x14ac:dyDescent="0.25">
      <c r="A67" s="31" t="s">
        <v>110</v>
      </c>
      <c r="B67" s="32">
        <v>222605943</v>
      </c>
      <c r="C67" s="32">
        <v>222605943</v>
      </c>
      <c r="D67" s="32">
        <f t="shared" si="0"/>
        <v>0</v>
      </c>
      <c r="E67" t="b">
        <f t="shared" si="2"/>
        <v>1</v>
      </c>
      <c r="G67" t="e">
        <f>+VLOOKUP(H67,[1]Hoja1!$A$4:$D$6193,4,FALSE)</f>
        <v>#N/A</v>
      </c>
      <c r="H67">
        <f>+VLOOKUP(I67,[2]Hoja1!$B$4:$C$76,2,FALSE)</f>
        <v>1206623</v>
      </c>
      <c r="I67" t="s">
        <v>260</v>
      </c>
      <c r="J67">
        <v>2402112</v>
      </c>
      <c r="K67" s="32">
        <v>14291957.6</v>
      </c>
      <c r="L67" t="s">
        <v>260</v>
      </c>
      <c r="M67" s="35" t="s">
        <v>473</v>
      </c>
      <c r="N67" s="36">
        <v>21094182.809999999</v>
      </c>
      <c r="O67" s="34">
        <f t="shared" si="1"/>
        <v>6802225.209999999</v>
      </c>
      <c r="P67" t="s">
        <v>474</v>
      </c>
    </row>
    <row r="68" spans="1:16" x14ac:dyDescent="0.25">
      <c r="A68" s="31" t="s">
        <v>166</v>
      </c>
      <c r="B68" s="32">
        <v>585573515.00000012</v>
      </c>
      <c r="C68" s="32">
        <v>585573515</v>
      </c>
      <c r="D68" s="32">
        <f t="shared" si="0"/>
        <v>0</v>
      </c>
      <c r="E68" t="b">
        <f t="shared" si="2"/>
        <v>1</v>
      </c>
      <c r="G68" t="e">
        <f>+VLOOKUP(H68,[1]Hoja1!$A$4:$D$6193,4,FALSE)</f>
        <v>#N/A</v>
      </c>
      <c r="H68">
        <f>+VLOOKUP(I68,[2]Hoja1!$B$4:$C$76,2,FALSE)</f>
        <v>1218123</v>
      </c>
      <c r="I68" t="s">
        <v>262</v>
      </c>
      <c r="J68">
        <v>2402041</v>
      </c>
      <c r="K68" s="32">
        <v>21030903</v>
      </c>
      <c r="L68" t="s">
        <v>262</v>
      </c>
      <c r="M68" s="35" t="s">
        <v>473</v>
      </c>
      <c r="N68" s="36">
        <v>21030903</v>
      </c>
      <c r="O68" s="34">
        <f t="shared" si="1"/>
        <v>0</v>
      </c>
      <c r="P68" t="s">
        <v>474</v>
      </c>
    </row>
    <row r="69" spans="1:16" x14ac:dyDescent="0.25">
      <c r="A69" s="31" t="s">
        <v>169</v>
      </c>
      <c r="B69" s="32">
        <v>992055808</v>
      </c>
      <c r="C69" s="32">
        <v>992055808</v>
      </c>
      <c r="D69" s="32">
        <f t="shared" ref="D69:D72" si="3">+C69-B69</f>
        <v>0</v>
      </c>
      <c r="E69" t="b">
        <f t="shared" si="2"/>
        <v>1</v>
      </c>
      <c r="G69" t="e">
        <f>+VLOOKUP(H69,[1]Hoja1!$A$4:$D$6193,4,FALSE)</f>
        <v>#N/A</v>
      </c>
      <c r="H69">
        <f>+VLOOKUP(I69,[2]Hoja1!$B$4:$C$76,2,FALSE)</f>
        <v>1218123</v>
      </c>
      <c r="I69" t="s">
        <v>262</v>
      </c>
      <c r="J69">
        <v>2402112</v>
      </c>
      <c r="K69" s="32">
        <v>7999999</v>
      </c>
      <c r="L69" t="s">
        <v>262</v>
      </c>
      <c r="M69" s="35" t="s">
        <v>473</v>
      </c>
      <c r="N69" s="36">
        <v>21030903</v>
      </c>
      <c r="O69" s="34">
        <f t="shared" ref="O69:O97" si="4">+N69-K69</f>
        <v>13030904</v>
      </c>
      <c r="P69" t="s">
        <v>474</v>
      </c>
    </row>
    <row r="70" spans="1:16" x14ac:dyDescent="0.25">
      <c r="A70" s="31" t="s">
        <v>101</v>
      </c>
      <c r="B70" s="32">
        <v>950468827.00000012</v>
      </c>
      <c r="C70" s="32">
        <v>950468827</v>
      </c>
      <c r="D70" s="32">
        <f t="shared" si="3"/>
        <v>0</v>
      </c>
      <c r="E70" t="b">
        <f t="shared" ref="E70:E72" si="5">+B70=C70</f>
        <v>1</v>
      </c>
      <c r="G70" t="e">
        <f>+VLOOKUP(H70,[1]Hoja1!$A$4:$D$6193,4,FALSE)</f>
        <v>#N/A</v>
      </c>
      <c r="H70">
        <f>+VLOOKUP(I70,[2]Hoja1!$B$4:$C$76,2,FALSE)</f>
        <v>1237123</v>
      </c>
      <c r="I70" t="s">
        <v>161</v>
      </c>
      <c r="J70">
        <v>2402041</v>
      </c>
      <c r="K70" s="32">
        <v>394101932</v>
      </c>
      <c r="L70" t="s">
        <v>161</v>
      </c>
      <c r="M70" s="35" t="s">
        <v>473</v>
      </c>
      <c r="N70" s="33">
        <v>394101932</v>
      </c>
      <c r="O70" s="34">
        <f t="shared" si="4"/>
        <v>0</v>
      </c>
      <c r="P70" t="s">
        <v>474</v>
      </c>
    </row>
    <row r="71" spans="1:16" x14ac:dyDescent="0.25">
      <c r="A71" s="31" t="s">
        <v>173</v>
      </c>
      <c r="B71" s="32">
        <v>48727700</v>
      </c>
      <c r="C71" s="32">
        <v>48727700</v>
      </c>
      <c r="D71" s="32">
        <f t="shared" si="3"/>
        <v>0</v>
      </c>
      <c r="E71" t="b">
        <f t="shared" si="5"/>
        <v>1</v>
      </c>
      <c r="G71" t="e">
        <f>+VLOOKUP(H71,[1]Hoja1!$A$4:$D$6193,4,FALSE)</f>
        <v>#N/A</v>
      </c>
      <c r="H71">
        <f>+VLOOKUP(I71,[2]Hoja1!$B$4:$C$76,2,FALSE)</f>
        <v>1275123</v>
      </c>
      <c r="I71" t="s">
        <v>142</v>
      </c>
      <c r="J71">
        <v>2402041</v>
      </c>
      <c r="K71" s="32">
        <v>99055865.659999996</v>
      </c>
      <c r="L71" t="s">
        <v>142</v>
      </c>
      <c r="M71" s="35" t="s">
        <v>473</v>
      </c>
      <c r="N71" s="33">
        <v>99055865.659999996</v>
      </c>
      <c r="O71" s="34">
        <f t="shared" si="4"/>
        <v>0</v>
      </c>
      <c r="P71" t="s">
        <v>474</v>
      </c>
    </row>
    <row r="72" spans="1:16" x14ac:dyDescent="0.25">
      <c r="A72" s="31" t="s">
        <v>214</v>
      </c>
      <c r="B72" s="32">
        <v>17640441</v>
      </c>
      <c r="C72" s="32">
        <v>17640441</v>
      </c>
      <c r="D72" s="32">
        <f t="shared" si="3"/>
        <v>0</v>
      </c>
      <c r="E72" t="b">
        <f t="shared" si="5"/>
        <v>1</v>
      </c>
      <c r="G72" t="e">
        <f>+VLOOKUP(H72,[1]Hoja1!$A$4:$D$6193,4,FALSE)</f>
        <v>#N/A</v>
      </c>
      <c r="H72">
        <f>+VLOOKUP(I72,[2]Hoja1!$B$4:$C$76,2,FALSE)</f>
        <v>1256323</v>
      </c>
      <c r="I72" t="s">
        <v>206</v>
      </c>
      <c r="J72">
        <v>2402041</v>
      </c>
      <c r="K72" s="32">
        <v>96468749</v>
      </c>
      <c r="L72" t="s">
        <v>206</v>
      </c>
      <c r="M72" s="35" t="s">
        <v>473</v>
      </c>
      <c r="N72" s="36">
        <v>96468749</v>
      </c>
      <c r="O72" s="34">
        <f t="shared" si="4"/>
        <v>0</v>
      </c>
      <c r="P72" t="s">
        <v>474</v>
      </c>
    </row>
    <row r="73" spans="1:16" x14ac:dyDescent="0.25">
      <c r="A73" s="31" t="s">
        <v>200</v>
      </c>
      <c r="B73" s="32">
        <v>361208458.00000006</v>
      </c>
      <c r="C73" s="32">
        <v>361296264</v>
      </c>
      <c r="G73" t="e">
        <f>+VLOOKUP(H73,[1]Hoja1!$A$4:$D$6193,4,FALSE)</f>
        <v>#N/A</v>
      </c>
      <c r="H73">
        <f>+VLOOKUP(I73,[2]Hoja1!$B$4:$C$76,2,FALSE)</f>
        <v>1256323</v>
      </c>
      <c r="I73" t="s">
        <v>206</v>
      </c>
      <c r="J73">
        <v>2402112</v>
      </c>
      <c r="K73" s="32">
        <v>7917546</v>
      </c>
      <c r="L73" t="s">
        <v>206</v>
      </c>
      <c r="M73" s="35" t="s">
        <v>473</v>
      </c>
      <c r="N73" s="36">
        <v>96468749</v>
      </c>
      <c r="O73" s="34">
        <f t="shared" si="4"/>
        <v>88551203</v>
      </c>
      <c r="P73" t="s">
        <v>474</v>
      </c>
    </row>
    <row r="74" spans="1:16" x14ac:dyDescent="0.25">
      <c r="A74" s="31" t="s">
        <v>9</v>
      </c>
      <c r="B74" s="32">
        <v>19246582788.489998</v>
      </c>
      <c r="G74" t="e">
        <f>+VLOOKUP(H74,[1]Hoja1!$A$4:$D$6193,4,FALSE)</f>
        <v>#N/A</v>
      </c>
      <c r="H74">
        <f>+VLOOKUP(I74,[2]Hoja1!$B$4:$C$76,2,FALSE)</f>
        <v>1302423</v>
      </c>
      <c r="I74" t="s">
        <v>264</v>
      </c>
      <c r="J74">
        <v>2402041</v>
      </c>
      <c r="K74" s="32">
        <v>949186438.98000002</v>
      </c>
      <c r="L74" t="s">
        <v>264</v>
      </c>
      <c r="M74" s="35" t="s">
        <v>473</v>
      </c>
      <c r="N74" s="36">
        <v>1190066017</v>
      </c>
      <c r="O74" s="34">
        <f t="shared" si="4"/>
        <v>240879578.01999998</v>
      </c>
      <c r="P74" t="s">
        <v>474</v>
      </c>
    </row>
    <row r="75" spans="1:16" x14ac:dyDescent="0.25">
      <c r="B75" s="36">
        <v>19604540900.93</v>
      </c>
      <c r="G75" t="e">
        <f>+VLOOKUP(H75,[1]Hoja1!$A$4:$D$6193,4,FALSE)</f>
        <v>#N/A</v>
      </c>
      <c r="H75">
        <f>+VLOOKUP(I75,[2]Hoja1!$B$4:$C$76,2,FALSE)</f>
        <v>1324623</v>
      </c>
      <c r="I75" t="s">
        <v>187</v>
      </c>
      <c r="J75">
        <v>2402041</v>
      </c>
      <c r="K75" s="32">
        <v>157390908</v>
      </c>
      <c r="L75" t="s">
        <v>432</v>
      </c>
      <c r="M75" s="35" t="s">
        <v>473</v>
      </c>
      <c r="N75" s="36">
        <v>168483103</v>
      </c>
      <c r="O75" s="34">
        <f t="shared" si="4"/>
        <v>11092195</v>
      </c>
      <c r="P75" t="s">
        <v>474</v>
      </c>
    </row>
    <row r="76" spans="1:16" x14ac:dyDescent="0.25">
      <c r="D76" s="36">
        <f>SUBTOTAL(9,D4:D75)</f>
        <v>357870306.44000006</v>
      </c>
      <c r="G76" t="e">
        <f>+VLOOKUP(H76,[1]Hoja1!$A$4:$D$6193,4,FALSE)</f>
        <v>#N/A</v>
      </c>
      <c r="H76">
        <f>+VLOOKUP(I76,[2]Hoja1!$B$4:$C$76,2,FALSE)</f>
        <v>1324623</v>
      </c>
      <c r="I76" t="s">
        <v>187</v>
      </c>
      <c r="J76">
        <v>2402112</v>
      </c>
      <c r="K76" s="32">
        <v>32609092</v>
      </c>
      <c r="L76" t="s">
        <v>432</v>
      </c>
      <c r="M76" s="35" t="s">
        <v>473</v>
      </c>
      <c r="N76" s="36">
        <v>168483103</v>
      </c>
      <c r="O76" s="34">
        <f t="shared" si="4"/>
        <v>135874011</v>
      </c>
      <c r="P76" t="s">
        <v>474</v>
      </c>
    </row>
    <row r="77" spans="1:16" x14ac:dyDescent="0.25">
      <c r="B77" s="32">
        <f>+B75-B73</f>
        <v>19243332442.93</v>
      </c>
      <c r="G77" t="e">
        <f>+VLOOKUP(H77,[1]Hoja1!$A$4:$D$6193,4,FALSE)</f>
        <v>#N/A</v>
      </c>
      <c r="H77">
        <f>+VLOOKUP(I77,[2]Hoja1!$B$4:$C$76,2,FALSE)</f>
        <v>1335623</v>
      </c>
      <c r="I77" t="s">
        <v>266</v>
      </c>
      <c r="J77">
        <v>2402041</v>
      </c>
      <c r="K77" s="32">
        <v>403476252.73000002</v>
      </c>
      <c r="L77" t="s">
        <v>266</v>
      </c>
      <c r="M77" s="35" t="s">
        <v>473</v>
      </c>
      <c r="N77" s="36">
        <v>427153597</v>
      </c>
      <c r="O77" s="34">
        <f t="shared" si="4"/>
        <v>23677344.269999981</v>
      </c>
      <c r="P77" t="s">
        <v>474</v>
      </c>
    </row>
    <row r="78" spans="1:16" x14ac:dyDescent="0.25">
      <c r="G78" t="e">
        <f>+VLOOKUP(H78,[1]Hoja1!$A$4:$D$6193,4,FALSE)</f>
        <v>#N/A</v>
      </c>
      <c r="H78">
        <f>+VLOOKUP(I78,[2]Hoja1!$B$4:$C$76,2,FALSE)</f>
        <v>1335623</v>
      </c>
      <c r="I78" t="s">
        <v>266</v>
      </c>
      <c r="J78">
        <v>2402112</v>
      </c>
      <c r="K78" s="32">
        <v>74756980</v>
      </c>
      <c r="L78" t="s">
        <v>266</v>
      </c>
      <c r="M78" s="35" t="s">
        <v>473</v>
      </c>
      <c r="N78" s="36">
        <v>427153597</v>
      </c>
      <c r="O78" s="34">
        <f t="shared" si="4"/>
        <v>352396617</v>
      </c>
      <c r="P78" t="s">
        <v>474</v>
      </c>
    </row>
    <row r="79" spans="1:16" x14ac:dyDescent="0.25">
      <c r="B79" s="32">
        <f>+B75-B74</f>
        <v>357958112.44000244</v>
      </c>
      <c r="G79" t="e">
        <f>+VLOOKUP(H79,[1]Hoja1!$A$4:$D$6193,4,FALSE)</f>
        <v>#N/A</v>
      </c>
      <c r="H79">
        <f>+VLOOKUP(I79,[2]Hoja1!$B$4:$C$76,2,FALSE)</f>
        <v>1327923</v>
      </c>
      <c r="I79" t="s">
        <v>163</v>
      </c>
      <c r="J79">
        <v>2402041</v>
      </c>
      <c r="K79" s="32">
        <v>390861904.80000001</v>
      </c>
      <c r="L79" t="s">
        <v>163</v>
      </c>
      <c r="M79" s="35" t="s">
        <v>473</v>
      </c>
      <c r="N79" s="36">
        <v>390861904.80000001</v>
      </c>
      <c r="O79" s="34">
        <f t="shared" si="4"/>
        <v>0</v>
      </c>
      <c r="P79" t="s">
        <v>474</v>
      </c>
    </row>
    <row r="80" spans="1:16" x14ac:dyDescent="0.25">
      <c r="G80" t="e">
        <f>+VLOOKUP(H80,[1]Hoja1!$A$4:$D$6193,4,FALSE)</f>
        <v>#N/A</v>
      </c>
      <c r="H80">
        <f>+VLOOKUP(I80,[2]Hoja1!$B$4:$C$76,2,FALSE)</f>
        <v>1327923</v>
      </c>
      <c r="I80" t="s">
        <v>163</v>
      </c>
      <c r="J80">
        <v>2402112</v>
      </c>
      <c r="K80" s="32">
        <v>172098059.19999999</v>
      </c>
      <c r="L80" t="s">
        <v>163</v>
      </c>
      <c r="M80" s="35" t="s">
        <v>473</v>
      </c>
      <c r="N80" s="36">
        <v>390861904.80000001</v>
      </c>
      <c r="O80" s="34">
        <f t="shared" si="4"/>
        <v>218763845.60000002</v>
      </c>
      <c r="P80" t="s">
        <v>474</v>
      </c>
    </row>
    <row r="81" spans="7:16" x14ac:dyDescent="0.25">
      <c r="G81" t="e">
        <f>+VLOOKUP(H81,[1]Hoja1!$A$4:$D$6193,4,FALSE)</f>
        <v>#N/A</v>
      </c>
      <c r="H81">
        <f>+VLOOKUP(I81,[2]Hoja1!$B$4:$C$76,2,FALSE)</f>
        <v>1356223</v>
      </c>
      <c r="I81" t="s">
        <v>107</v>
      </c>
      <c r="J81">
        <v>2402041</v>
      </c>
      <c r="K81" s="32">
        <v>64464111</v>
      </c>
      <c r="L81" t="s">
        <v>107</v>
      </c>
      <c r="M81" s="35" t="s">
        <v>473</v>
      </c>
      <c r="N81" s="33">
        <v>64464111</v>
      </c>
      <c r="O81" s="34">
        <f t="shared" si="4"/>
        <v>0</v>
      </c>
      <c r="P81" t="s">
        <v>474</v>
      </c>
    </row>
    <row r="82" spans="7:16" x14ac:dyDescent="0.25">
      <c r="G82" t="e">
        <f>+VLOOKUP(H82,[1]Hoja1!$A$4:$D$6193,4,FALSE)</f>
        <v>#N/A</v>
      </c>
      <c r="H82">
        <f>+VLOOKUP(I82,[2]Hoja1!$B$4:$C$76,2,FALSE)</f>
        <v>1356223</v>
      </c>
      <c r="I82" t="s">
        <v>107</v>
      </c>
      <c r="J82">
        <v>2402112</v>
      </c>
      <c r="K82" s="32">
        <v>257142857</v>
      </c>
      <c r="L82" t="s">
        <v>107</v>
      </c>
      <c r="M82" s="35" t="s">
        <v>473</v>
      </c>
      <c r="N82" s="33">
        <v>64464111</v>
      </c>
      <c r="O82" s="34">
        <f t="shared" si="4"/>
        <v>-192678746</v>
      </c>
      <c r="P82" t="s">
        <v>474</v>
      </c>
    </row>
    <row r="83" spans="7:16" x14ac:dyDescent="0.25">
      <c r="G83" t="e">
        <f>+VLOOKUP(H83,[1]Hoja1!$A$4:$D$6193,4,FALSE)</f>
        <v>#N/A</v>
      </c>
      <c r="H83">
        <f>+VLOOKUP(I83,[2]Hoja1!$B$4:$C$76,2,FALSE)</f>
        <v>1413423</v>
      </c>
      <c r="I83" t="s">
        <v>268</v>
      </c>
      <c r="J83">
        <v>2402041</v>
      </c>
      <c r="K83" s="32">
        <v>435000000</v>
      </c>
      <c r="L83" t="s">
        <v>268</v>
      </c>
      <c r="M83" s="35" t="s">
        <v>473</v>
      </c>
      <c r="N83" s="36">
        <v>435000000</v>
      </c>
      <c r="O83" s="34">
        <f t="shared" si="4"/>
        <v>0</v>
      </c>
      <c r="P83" t="s">
        <v>474</v>
      </c>
    </row>
    <row r="84" spans="7:16" x14ac:dyDescent="0.25">
      <c r="G84" t="e">
        <f>+VLOOKUP(H84,[1]Hoja1!$A$4:$D$6193,4,FALSE)</f>
        <v>#N/A</v>
      </c>
      <c r="H84">
        <f>+VLOOKUP(I84,[2]Hoja1!$B$4:$C$76,2,FALSE)</f>
        <v>1413423</v>
      </c>
      <c r="I84" t="s">
        <v>268</v>
      </c>
      <c r="J84">
        <v>2402112</v>
      </c>
      <c r="K84" s="32">
        <v>42971591</v>
      </c>
      <c r="L84" t="s">
        <v>268</v>
      </c>
      <c r="M84" s="35" t="s">
        <v>473</v>
      </c>
      <c r="N84" s="36">
        <v>435000000</v>
      </c>
      <c r="O84" s="34">
        <f t="shared" si="4"/>
        <v>392028409</v>
      </c>
      <c r="P84" t="s">
        <v>474</v>
      </c>
    </row>
    <row r="85" spans="7:16" x14ac:dyDescent="0.25">
      <c r="G85" t="e">
        <f>+VLOOKUP(H85,[1]Hoja1!$A$4:$D$6193,4,FALSE)</f>
        <v>#N/A</v>
      </c>
      <c r="H85">
        <f>+VLOOKUP(I85,[2]Hoja1!$B$4:$C$76,2,FALSE)</f>
        <v>1354523</v>
      </c>
      <c r="I85" t="s">
        <v>208</v>
      </c>
      <c r="J85">
        <v>2402041</v>
      </c>
      <c r="K85" s="32">
        <v>320066179</v>
      </c>
      <c r="L85" t="s">
        <v>208</v>
      </c>
      <c r="M85" s="35" t="s">
        <v>473</v>
      </c>
      <c r="N85" s="36">
        <v>856237628.20000005</v>
      </c>
      <c r="O85" s="34">
        <f t="shared" si="4"/>
        <v>536171449.20000005</v>
      </c>
      <c r="P85" t="s">
        <v>474</v>
      </c>
    </row>
    <row r="86" spans="7:16" x14ac:dyDescent="0.25">
      <c r="G86" t="e">
        <f>+VLOOKUP(H86,[1]Hoja1!$A$4:$D$6193,4,FALSE)</f>
        <v>#N/A</v>
      </c>
      <c r="H86">
        <f>+VLOOKUP(I86,[2]Hoja1!$B$4:$C$76,2,FALSE)</f>
        <v>1358923</v>
      </c>
      <c r="I86" t="s">
        <v>104</v>
      </c>
      <c r="J86">
        <v>2402041</v>
      </c>
      <c r="K86" s="32">
        <v>398197332</v>
      </c>
      <c r="L86" t="s">
        <v>104</v>
      </c>
      <c r="M86" s="35" t="s">
        <v>473</v>
      </c>
      <c r="N86" s="36">
        <v>398397332</v>
      </c>
      <c r="O86" s="34">
        <f t="shared" si="4"/>
        <v>200000</v>
      </c>
      <c r="P86" t="s">
        <v>474</v>
      </c>
    </row>
    <row r="87" spans="7:16" x14ac:dyDescent="0.25">
      <c r="G87" t="e">
        <f>+VLOOKUP(H87,[1]Hoja1!$A$4:$D$6193,4,FALSE)</f>
        <v>#N/A</v>
      </c>
      <c r="H87">
        <f>+VLOOKUP(I87,[2]Hoja1!$B$4:$C$76,2,FALSE)</f>
        <v>1396323</v>
      </c>
      <c r="I87" t="s">
        <v>210</v>
      </c>
      <c r="J87">
        <v>2402041</v>
      </c>
      <c r="K87" s="32">
        <v>426399372</v>
      </c>
      <c r="L87" t="s">
        <v>210</v>
      </c>
      <c r="M87" s="35" t="s">
        <v>473</v>
      </c>
      <c r="N87" s="36">
        <v>706376456</v>
      </c>
      <c r="O87" s="34">
        <f t="shared" si="4"/>
        <v>279977084</v>
      </c>
      <c r="P87" t="s">
        <v>474</v>
      </c>
    </row>
    <row r="88" spans="7:16" x14ac:dyDescent="0.25">
      <c r="G88" t="e">
        <f>+VLOOKUP(H88,[1]Hoja1!$A$4:$D$6193,4,FALSE)</f>
        <v>#N/A</v>
      </c>
      <c r="H88">
        <f>+VLOOKUP(I88,[2]Hoja1!$B$4:$C$76,2,FALSE)</f>
        <v>1428123</v>
      </c>
      <c r="I88" t="s">
        <v>110</v>
      </c>
      <c r="J88">
        <v>2402041</v>
      </c>
      <c r="K88" s="32">
        <v>222605943</v>
      </c>
      <c r="L88" t="s">
        <v>110</v>
      </c>
      <c r="M88" s="35" t="s">
        <v>473</v>
      </c>
      <c r="N88" s="36">
        <v>223258756</v>
      </c>
      <c r="O88" s="34">
        <f t="shared" si="4"/>
        <v>652813</v>
      </c>
      <c r="P88" t="s">
        <v>474</v>
      </c>
    </row>
    <row r="89" spans="7:16" x14ac:dyDescent="0.25">
      <c r="G89" t="e">
        <f>+VLOOKUP(H89,[1]Hoja1!$A$4:$D$6193,4,FALSE)</f>
        <v>#N/A</v>
      </c>
      <c r="H89">
        <f>+VLOOKUP(I89,[2]Hoja1!$B$4:$C$76,2,FALSE)</f>
        <v>1433723</v>
      </c>
      <c r="I89" t="s">
        <v>166</v>
      </c>
      <c r="J89">
        <v>2402041</v>
      </c>
      <c r="K89" s="32">
        <v>570400000</v>
      </c>
      <c r="L89" t="s">
        <v>166</v>
      </c>
      <c r="M89" s="35" t="s">
        <v>473</v>
      </c>
      <c r="N89" s="36">
        <v>570400000</v>
      </c>
      <c r="O89" s="34">
        <f t="shared" si="4"/>
        <v>0</v>
      </c>
      <c r="P89" t="s">
        <v>474</v>
      </c>
    </row>
    <row r="90" spans="7:16" x14ac:dyDescent="0.25">
      <c r="G90" t="e">
        <f>+VLOOKUP(H90,[1]Hoja1!$A$4:$D$6193,4,FALSE)</f>
        <v>#N/A</v>
      </c>
      <c r="H90">
        <f>+VLOOKUP(I90,[2]Hoja1!$B$4:$C$76,2,FALSE)</f>
        <v>1433723</v>
      </c>
      <c r="I90" t="s">
        <v>166</v>
      </c>
      <c r="J90">
        <v>2402112</v>
      </c>
      <c r="K90" s="32">
        <v>15173515</v>
      </c>
      <c r="L90" t="s">
        <v>166</v>
      </c>
      <c r="M90" s="35" t="s">
        <v>473</v>
      </c>
      <c r="N90" s="36">
        <v>570400000</v>
      </c>
      <c r="O90" s="34">
        <f t="shared" si="4"/>
        <v>555226485</v>
      </c>
      <c r="P90" t="s">
        <v>474</v>
      </c>
    </row>
    <row r="91" spans="7:16" x14ac:dyDescent="0.25">
      <c r="G91" t="e">
        <f>+VLOOKUP(H91,[1]Hoja1!$A$4:$D$6193,4,FALSE)</f>
        <v>#N/A</v>
      </c>
      <c r="H91">
        <f>+VLOOKUP(I91,[2]Hoja1!$B$4:$C$76,2,FALSE)</f>
        <v>1444223</v>
      </c>
      <c r="I91" t="s">
        <v>169</v>
      </c>
      <c r="J91">
        <v>2402041</v>
      </c>
      <c r="K91" s="32">
        <v>992055808</v>
      </c>
      <c r="L91" t="s">
        <v>169</v>
      </c>
      <c r="M91" s="35" t="s">
        <v>473</v>
      </c>
      <c r="N91" s="36">
        <v>2584560000</v>
      </c>
      <c r="O91" s="34">
        <f t="shared" si="4"/>
        <v>1592504192</v>
      </c>
      <c r="P91" t="s">
        <v>474</v>
      </c>
    </row>
    <row r="92" spans="7:16" x14ac:dyDescent="0.25">
      <c r="G92" t="e">
        <f>+VLOOKUP(H92,[1]Hoja1!$A$4:$D$6193,4,FALSE)</f>
        <v>#N/A</v>
      </c>
      <c r="H92">
        <f>+VLOOKUP(I92,[2]Hoja1!$B$4:$C$76,2,FALSE)</f>
        <v>1449423</v>
      </c>
      <c r="I92" t="s">
        <v>101</v>
      </c>
      <c r="J92">
        <v>2402041</v>
      </c>
      <c r="K92" s="32">
        <v>530468827</v>
      </c>
      <c r="L92" t="s">
        <v>101</v>
      </c>
      <c r="M92" s="35" t="s">
        <v>473</v>
      </c>
      <c r="N92" s="36">
        <v>530468827.19999999</v>
      </c>
      <c r="O92" s="34">
        <f t="shared" si="4"/>
        <v>0.19999998807907104</v>
      </c>
      <c r="P92" t="s">
        <v>474</v>
      </c>
    </row>
    <row r="93" spans="7:16" x14ac:dyDescent="0.25">
      <c r="G93" t="e">
        <f>+VLOOKUP(H93,[1]Hoja1!$A$4:$D$6193,4,FALSE)</f>
        <v>#N/A</v>
      </c>
      <c r="H93">
        <f>+VLOOKUP(I93,[2]Hoja1!$B$4:$C$76,2,FALSE)</f>
        <v>1449423</v>
      </c>
      <c r="I93" t="s">
        <v>101</v>
      </c>
      <c r="J93">
        <v>2402112</v>
      </c>
      <c r="K93" s="32">
        <v>420000000</v>
      </c>
      <c r="L93" t="s">
        <v>101</v>
      </c>
      <c r="M93" s="35" t="s">
        <v>473</v>
      </c>
      <c r="N93" s="36">
        <v>530468827.19999999</v>
      </c>
      <c r="O93" s="34">
        <f t="shared" si="4"/>
        <v>110468827.19999999</v>
      </c>
      <c r="P93" t="s">
        <v>474</v>
      </c>
    </row>
    <row r="94" spans="7:16" x14ac:dyDescent="0.25">
      <c r="G94" t="e">
        <f>+VLOOKUP(H94,[1]Hoja1!$A$4:$D$6193,4,FALSE)</f>
        <v>#N/A</v>
      </c>
      <c r="H94">
        <f>+VLOOKUP(I94,[2]Hoja1!$B$4:$C$76,2,FALSE)</f>
        <v>1314723</v>
      </c>
      <c r="I94" t="s">
        <v>173</v>
      </c>
      <c r="J94">
        <v>2402041</v>
      </c>
      <c r="K94" s="32">
        <v>48727700</v>
      </c>
      <c r="L94" t="s">
        <v>486</v>
      </c>
      <c r="M94" s="35" t="s">
        <v>473</v>
      </c>
      <c r="N94" s="33">
        <v>48727700</v>
      </c>
      <c r="O94" s="34">
        <f t="shared" si="4"/>
        <v>0</v>
      </c>
      <c r="P94" t="s">
        <v>474</v>
      </c>
    </row>
    <row r="95" spans="7:16" x14ac:dyDescent="0.25">
      <c r="G95" t="e">
        <f>+VLOOKUP(H95,[1]Hoja1!$A$4:$D$6193,4,FALSE)</f>
        <v>#N/A</v>
      </c>
      <c r="H95">
        <f>+VLOOKUP(I95,[2]Hoja1!$B$4:$C$76,2,FALSE)</f>
        <v>934423</v>
      </c>
      <c r="I95" t="s">
        <v>214</v>
      </c>
      <c r="J95">
        <v>2402041</v>
      </c>
      <c r="K95" s="32">
        <v>17640441</v>
      </c>
      <c r="L95" t="s">
        <v>214</v>
      </c>
      <c r="M95" s="35" t="s">
        <v>473</v>
      </c>
      <c r="N95" s="36">
        <v>18614189</v>
      </c>
      <c r="O95" s="34">
        <f t="shared" si="4"/>
        <v>973748</v>
      </c>
      <c r="P95" t="s">
        <v>474</v>
      </c>
    </row>
    <row r="96" spans="7:16" x14ac:dyDescent="0.25">
      <c r="G96" t="e">
        <f>+VLOOKUP(H96,[1]Hoja1!$A$4:$D$6193,4,FALSE)</f>
        <v>#N/A</v>
      </c>
      <c r="H96">
        <f>+VLOOKUP(I96,[2]Hoja1!$B$4:$C$76,2,FALSE)</f>
        <v>1056223</v>
      </c>
      <c r="I96" t="s">
        <v>200</v>
      </c>
      <c r="J96">
        <v>2402041</v>
      </c>
      <c r="K96" s="32">
        <v>321208459</v>
      </c>
      <c r="L96" t="s">
        <v>200</v>
      </c>
      <c r="M96" s="35" t="s">
        <v>473</v>
      </c>
      <c r="N96" s="33">
        <v>321208459</v>
      </c>
      <c r="O96" s="34">
        <f t="shared" si="4"/>
        <v>0</v>
      </c>
      <c r="P96" t="s">
        <v>474</v>
      </c>
    </row>
    <row r="97" spans="7:16" x14ac:dyDescent="0.25">
      <c r="G97" t="e">
        <f>+VLOOKUP(H97,[1]Hoja1!$A$4:$D$6193,4,FALSE)</f>
        <v>#N/A</v>
      </c>
      <c r="H97">
        <f>+VLOOKUP(I97,[2]Hoja1!$B$4:$C$76,2,FALSE)</f>
        <v>1056223</v>
      </c>
      <c r="I97" t="s">
        <v>200</v>
      </c>
      <c r="J97">
        <v>2402112</v>
      </c>
      <c r="K97" s="32">
        <v>39999999</v>
      </c>
      <c r="L97" t="s">
        <v>200</v>
      </c>
      <c r="M97" s="35" t="s">
        <v>473</v>
      </c>
      <c r="N97" s="36">
        <v>321208459</v>
      </c>
      <c r="O97" s="34">
        <f t="shared" si="4"/>
        <v>281208460</v>
      </c>
      <c r="P97" t="s">
        <v>474</v>
      </c>
    </row>
    <row r="98" spans="7:16" x14ac:dyDescent="0.25">
      <c r="I98" t="s">
        <v>9</v>
      </c>
      <c r="K98" s="32">
        <v>19246582788.489998</v>
      </c>
      <c r="O98" s="34"/>
    </row>
  </sheetData>
  <autoFilter ref="G3:P98" xr:uid="{00000000-0009-0000-0000-000006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C10"/>
  <sheetViews>
    <sheetView workbookViewId="0"/>
  </sheetViews>
  <sheetFormatPr baseColWidth="10" defaultColWidth="11.42578125" defaultRowHeight="15" x14ac:dyDescent="0.25"/>
  <cols>
    <col min="1" max="1" width="16.5703125" bestFit="1" customWidth="1"/>
    <col min="2" max="2" width="23.28515625" bestFit="1" customWidth="1"/>
    <col min="3" max="3" width="18" bestFit="1" customWidth="1"/>
  </cols>
  <sheetData>
    <row r="3" spans="1:3" x14ac:dyDescent="0.25">
      <c r="A3" s="30" t="s">
        <v>362</v>
      </c>
      <c r="B3" t="s">
        <v>487</v>
      </c>
      <c r="C3" t="s">
        <v>3</v>
      </c>
    </row>
    <row r="4" spans="1:3" x14ac:dyDescent="0.25">
      <c r="A4" s="31" t="s">
        <v>488</v>
      </c>
      <c r="B4">
        <v>88</v>
      </c>
      <c r="C4" s="51">
        <v>1832061413.1699998</v>
      </c>
    </row>
    <row r="5" spans="1:3" x14ac:dyDescent="0.25">
      <c r="A5" s="31" t="s">
        <v>489</v>
      </c>
      <c r="B5">
        <v>215</v>
      </c>
      <c r="C5" s="51">
        <v>13742504475.290001</v>
      </c>
    </row>
    <row r="6" spans="1:3" x14ac:dyDescent="0.25">
      <c r="A6" s="31" t="s">
        <v>9</v>
      </c>
      <c r="B6">
        <v>303</v>
      </c>
      <c r="C6" s="51">
        <v>15574565888.459999</v>
      </c>
    </row>
    <row r="8" spans="1:3" x14ac:dyDescent="0.25">
      <c r="C8" s="33">
        <v>15254137040.384995</v>
      </c>
    </row>
    <row r="10" spans="1:3" x14ac:dyDescent="0.25">
      <c r="C10" s="34">
        <f>+C6-C8</f>
        <v>320428848.07500458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E193"/>
  <sheetViews>
    <sheetView topLeftCell="A22" workbookViewId="0">
      <selection activeCell="B34" sqref="B34"/>
    </sheetView>
  </sheetViews>
  <sheetFormatPr baseColWidth="10" defaultColWidth="11.42578125" defaultRowHeight="15" x14ac:dyDescent="0.25"/>
  <cols>
    <col min="1" max="1" width="16.5703125" customWidth="1"/>
    <col min="2" max="2" width="23.28515625" style="106" customWidth="1"/>
    <col min="3" max="3" width="17.28515625" customWidth="1"/>
    <col min="4" max="4" width="15.28515625" customWidth="1"/>
  </cols>
  <sheetData>
    <row r="3" spans="1:5" s="84" customFormat="1" ht="30" x14ac:dyDescent="0.25">
      <c r="A3" s="103" t="s">
        <v>362</v>
      </c>
      <c r="B3" s="104" t="s">
        <v>490</v>
      </c>
      <c r="C3" s="104" t="s">
        <v>3</v>
      </c>
    </row>
    <row r="4" spans="1:5" x14ac:dyDescent="0.25">
      <c r="A4" s="31" t="s">
        <v>491</v>
      </c>
      <c r="B4" s="106">
        <v>102</v>
      </c>
      <c r="C4" s="32">
        <v>6213080243.8399992</v>
      </c>
      <c r="D4">
        <v>43</v>
      </c>
      <c r="E4">
        <f>+B4</f>
        <v>102</v>
      </c>
    </row>
    <row r="5" spans="1:5" x14ac:dyDescent="0.25">
      <c r="A5" s="31" t="s">
        <v>492</v>
      </c>
      <c r="B5" s="106">
        <v>36</v>
      </c>
      <c r="C5" s="32">
        <v>1820639441.6199992</v>
      </c>
      <c r="D5">
        <v>21</v>
      </c>
      <c r="E5">
        <f>+B5+1</f>
        <v>37</v>
      </c>
    </row>
    <row r="6" spans="1:5" x14ac:dyDescent="0.25">
      <c r="A6" s="31" t="s">
        <v>493</v>
      </c>
      <c r="B6" s="106">
        <v>25</v>
      </c>
      <c r="C6" s="32">
        <v>3752097955.8800001</v>
      </c>
      <c r="D6">
        <v>10</v>
      </c>
      <c r="E6">
        <f>+B6+3</f>
        <v>28</v>
      </c>
    </row>
    <row r="7" spans="1:5" x14ac:dyDescent="0.25">
      <c r="A7" s="31" t="s">
        <v>494</v>
      </c>
      <c r="B7" s="106">
        <v>15</v>
      </c>
      <c r="C7" s="32">
        <v>1096179541.8400002</v>
      </c>
      <c r="D7">
        <v>9</v>
      </c>
      <c r="E7">
        <f>+B7+3</f>
        <v>18</v>
      </c>
    </row>
    <row r="8" spans="1:5" x14ac:dyDescent="0.25">
      <c r="A8" s="31" t="s">
        <v>495</v>
      </c>
      <c r="B8" s="106">
        <v>16</v>
      </c>
      <c r="C8" s="32">
        <v>1067243992.29</v>
      </c>
      <c r="D8">
        <v>7</v>
      </c>
      <c r="E8">
        <f>+B8</f>
        <v>16</v>
      </c>
    </row>
    <row r="9" spans="1:5" x14ac:dyDescent="0.25">
      <c r="A9" s="31" t="s">
        <v>9</v>
      </c>
      <c r="B9" s="106">
        <v>194</v>
      </c>
      <c r="C9" s="32">
        <v>13949241175.469997</v>
      </c>
      <c r="D9">
        <f>SUM(D4:D8)</f>
        <v>90</v>
      </c>
      <c r="E9">
        <f>SUM(E4:E8)</f>
        <v>201</v>
      </c>
    </row>
    <row r="12" spans="1:5" x14ac:dyDescent="0.25">
      <c r="A12" s="158" t="s">
        <v>538</v>
      </c>
      <c r="B12" t="s">
        <v>495</v>
      </c>
    </row>
    <row r="14" spans="1:5" ht="30" x14ac:dyDescent="0.25">
      <c r="A14" s="30" t="s">
        <v>362</v>
      </c>
      <c r="B14" s="159" t="s">
        <v>490</v>
      </c>
      <c r="C14" s="84" t="s">
        <v>3</v>
      </c>
    </row>
    <row r="15" spans="1:5" x14ac:dyDescent="0.25">
      <c r="A15" s="31" t="s">
        <v>757</v>
      </c>
      <c r="B15" s="106">
        <v>2</v>
      </c>
      <c r="C15" s="32">
        <v>261137648</v>
      </c>
    </row>
    <row r="16" spans="1:5" x14ac:dyDescent="0.25">
      <c r="A16" s="31" t="s">
        <v>762</v>
      </c>
      <c r="B16" s="106">
        <v>1</v>
      </c>
      <c r="C16" s="32">
        <v>71562347</v>
      </c>
    </row>
    <row r="17" spans="1:3" x14ac:dyDescent="0.25">
      <c r="A17" s="31" t="s">
        <v>765</v>
      </c>
      <c r="B17" s="106">
        <v>6</v>
      </c>
      <c r="C17" s="32">
        <v>572912104</v>
      </c>
    </row>
    <row r="18" spans="1:3" x14ac:dyDescent="0.25">
      <c r="A18" s="31" t="s">
        <v>766</v>
      </c>
      <c r="B18" s="106">
        <v>1</v>
      </c>
      <c r="C18" s="32">
        <v>61579450.789999999</v>
      </c>
    </row>
    <row r="19" spans="1:3" x14ac:dyDescent="0.25">
      <c r="A19" s="31" t="s">
        <v>814</v>
      </c>
      <c r="C19" s="32">
        <v>0</v>
      </c>
    </row>
    <row r="20" spans="1:3" x14ac:dyDescent="0.25">
      <c r="A20" s="31" t="s">
        <v>769</v>
      </c>
      <c r="B20" s="106">
        <v>4</v>
      </c>
      <c r="C20" s="32">
        <v>92919106.5</v>
      </c>
    </row>
    <row r="21" spans="1:3" x14ac:dyDescent="0.25">
      <c r="A21" s="31" t="s">
        <v>770</v>
      </c>
      <c r="B21" s="106">
        <v>2</v>
      </c>
      <c r="C21" s="32">
        <v>7133336</v>
      </c>
    </row>
    <row r="22" spans="1:3" x14ac:dyDescent="0.25">
      <c r="A22" s="31" t="s">
        <v>9</v>
      </c>
      <c r="B22" s="106">
        <v>16</v>
      </c>
      <c r="C22" s="32">
        <v>1067243992.29</v>
      </c>
    </row>
    <row r="23" spans="1:3" x14ac:dyDescent="0.25">
      <c r="B23"/>
    </row>
    <row r="24" spans="1:3" x14ac:dyDescent="0.25">
      <c r="B24"/>
    </row>
    <row r="25" spans="1:3" x14ac:dyDescent="0.25">
      <c r="B25"/>
    </row>
    <row r="26" spans="1:3" x14ac:dyDescent="0.25">
      <c r="A26" s="158" t="s">
        <v>538</v>
      </c>
      <c r="B26" t="s">
        <v>366</v>
      </c>
    </row>
    <row r="28" spans="1:3" x14ac:dyDescent="0.25">
      <c r="A28" s="30" t="s">
        <v>362</v>
      </c>
      <c r="B28" t="s">
        <v>487</v>
      </c>
    </row>
    <row r="29" spans="1:3" x14ac:dyDescent="0.25">
      <c r="A29" s="31" t="s">
        <v>639</v>
      </c>
      <c r="B29">
        <v>58</v>
      </c>
    </row>
    <row r="30" spans="1:3" x14ac:dyDescent="0.25">
      <c r="A30" s="31" t="s">
        <v>50</v>
      </c>
      <c r="B30">
        <v>20</v>
      </c>
    </row>
    <row r="31" spans="1:3" x14ac:dyDescent="0.25">
      <c r="A31" s="31" t="s">
        <v>249</v>
      </c>
      <c r="B31">
        <v>12</v>
      </c>
    </row>
    <row r="32" spans="1:3" x14ac:dyDescent="0.25">
      <c r="A32" s="31" t="s">
        <v>241</v>
      </c>
      <c r="B32">
        <v>7</v>
      </c>
    </row>
    <row r="33" spans="1:2" x14ac:dyDescent="0.25">
      <c r="A33" s="31" t="s">
        <v>485</v>
      </c>
      <c r="B33">
        <v>6</v>
      </c>
    </row>
    <row r="34" spans="1:2" x14ac:dyDescent="0.25">
      <c r="A34" s="31" t="s">
        <v>166</v>
      </c>
      <c r="B34">
        <v>6</v>
      </c>
    </row>
    <row r="35" spans="1:2" x14ac:dyDescent="0.25">
      <c r="A35" s="31" t="s">
        <v>670</v>
      </c>
      <c r="B35">
        <v>5</v>
      </c>
    </row>
    <row r="36" spans="1:2" x14ac:dyDescent="0.25">
      <c r="A36" s="31" t="s">
        <v>479</v>
      </c>
      <c r="B36">
        <v>4</v>
      </c>
    </row>
    <row r="37" spans="1:2" x14ac:dyDescent="0.25">
      <c r="A37" s="31" t="s">
        <v>402</v>
      </c>
      <c r="B37">
        <v>4</v>
      </c>
    </row>
    <row r="38" spans="1:2" x14ac:dyDescent="0.25">
      <c r="A38" s="31" t="s">
        <v>808</v>
      </c>
      <c r="B38">
        <v>4</v>
      </c>
    </row>
    <row r="39" spans="1:2" x14ac:dyDescent="0.25">
      <c r="A39" s="31" t="s">
        <v>614</v>
      </c>
      <c r="B39">
        <v>3</v>
      </c>
    </row>
    <row r="40" spans="1:2" x14ac:dyDescent="0.25">
      <c r="A40" s="31" t="s">
        <v>200</v>
      </c>
      <c r="B40">
        <v>3</v>
      </c>
    </row>
    <row r="41" spans="1:2" x14ac:dyDescent="0.25">
      <c r="A41" s="31" t="s">
        <v>803</v>
      </c>
      <c r="B41">
        <v>3</v>
      </c>
    </row>
    <row r="42" spans="1:2" x14ac:dyDescent="0.25">
      <c r="A42" s="31" t="s">
        <v>568</v>
      </c>
      <c r="B42">
        <v>3</v>
      </c>
    </row>
    <row r="43" spans="1:2" x14ac:dyDescent="0.25">
      <c r="A43" s="31" t="s">
        <v>558</v>
      </c>
      <c r="B43">
        <v>2</v>
      </c>
    </row>
    <row r="44" spans="1:2" x14ac:dyDescent="0.25">
      <c r="A44" s="31" t="s">
        <v>766</v>
      </c>
      <c r="B44">
        <v>2</v>
      </c>
    </row>
    <row r="45" spans="1:2" x14ac:dyDescent="0.25">
      <c r="A45" s="31" t="s">
        <v>736</v>
      </c>
      <c r="B45">
        <v>2</v>
      </c>
    </row>
    <row r="46" spans="1:2" x14ac:dyDescent="0.25">
      <c r="A46" s="31" t="s">
        <v>173</v>
      </c>
      <c r="B46">
        <v>2</v>
      </c>
    </row>
    <row r="47" spans="1:2" x14ac:dyDescent="0.25">
      <c r="A47" s="31" t="s">
        <v>708</v>
      </c>
      <c r="B47">
        <v>2</v>
      </c>
    </row>
    <row r="48" spans="1:2" x14ac:dyDescent="0.25">
      <c r="A48" s="31" t="s">
        <v>595</v>
      </c>
      <c r="B48">
        <v>2</v>
      </c>
    </row>
    <row r="49" spans="1:2" x14ac:dyDescent="0.25">
      <c r="A49" s="31" t="s">
        <v>625</v>
      </c>
      <c r="B49">
        <v>2</v>
      </c>
    </row>
    <row r="50" spans="1:2" x14ac:dyDescent="0.25">
      <c r="A50" s="31" t="s">
        <v>598</v>
      </c>
      <c r="B50">
        <v>2</v>
      </c>
    </row>
    <row r="51" spans="1:2" x14ac:dyDescent="0.25">
      <c r="A51" s="31" t="s">
        <v>705</v>
      </c>
      <c r="B51">
        <v>2</v>
      </c>
    </row>
    <row r="52" spans="1:2" x14ac:dyDescent="0.25">
      <c r="A52" s="31" t="s">
        <v>776</v>
      </c>
      <c r="B52">
        <v>2</v>
      </c>
    </row>
    <row r="53" spans="1:2" x14ac:dyDescent="0.25">
      <c r="A53" s="31" t="s">
        <v>769</v>
      </c>
      <c r="B53">
        <v>2</v>
      </c>
    </row>
    <row r="54" spans="1:2" x14ac:dyDescent="0.25">
      <c r="A54" s="31" t="s">
        <v>606</v>
      </c>
      <c r="B54">
        <v>2</v>
      </c>
    </row>
    <row r="55" spans="1:2" x14ac:dyDescent="0.25">
      <c r="A55" s="31" t="s">
        <v>181</v>
      </c>
      <c r="B55">
        <v>2</v>
      </c>
    </row>
    <row r="56" spans="1:2" x14ac:dyDescent="0.25">
      <c r="A56" s="31" t="s">
        <v>535</v>
      </c>
      <c r="B56">
        <v>2</v>
      </c>
    </row>
    <row r="57" spans="1:2" x14ac:dyDescent="0.25">
      <c r="A57" s="31" t="s">
        <v>633</v>
      </c>
      <c r="B57">
        <v>2</v>
      </c>
    </row>
    <row r="58" spans="1:2" x14ac:dyDescent="0.25">
      <c r="A58" s="31" t="s">
        <v>757</v>
      </c>
      <c r="B58">
        <v>2</v>
      </c>
    </row>
    <row r="59" spans="1:2" x14ac:dyDescent="0.25">
      <c r="A59" s="31" t="s">
        <v>593</v>
      </c>
      <c r="B59">
        <v>2</v>
      </c>
    </row>
    <row r="60" spans="1:2" x14ac:dyDescent="0.25">
      <c r="A60" s="31" t="s">
        <v>590</v>
      </c>
      <c r="B60">
        <v>2</v>
      </c>
    </row>
    <row r="61" spans="1:2" x14ac:dyDescent="0.25">
      <c r="A61" s="31" t="s">
        <v>620</v>
      </c>
      <c r="B61">
        <v>1</v>
      </c>
    </row>
    <row r="62" spans="1:2" x14ac:dyDescent="0.25">
      <c r="A62" s="31" t="s">
        <v>750</v>
      </c>
      <c r="B62">
        <v>1</v>
      </c>
    </row>
    <row r="63" spans="1:2" x14ac:dyDescent="0.25">
      <c r="A63" s="31" t="s">
        <v>772</v>
      </c>
      <c r="B63">
        <v>1</v>
      </c>
    </row>
    <row r="64" spans="1:2" x14ac:dyDescent="0.25">
      <c r="A64" s="31" t="s">
        <v>575</v>
      </c>
      <c r="B64">
        <v>1</v>
      </c>
    </row>
    <row r="65" spans="1:2" x14ac:dyDescent="0.25">
      <c r="A65" s="31" t="s">
        <v>742</v>
      </c>
      <c r="B65">
        <v>1</v>
      </c>
    </row>
    <row r="66" spans="1:2" x14ac:dyDescent="0.25">
      <c r="A66" s="31" t="s">
        <v>578</v>
      </c>
      <c r="B66">
        <v>1</v>
      </c>
    </row>
    <row r="67" spans="1:2" x14ac:dyDescent="0.25">
      <c r="A67" s="31" t="s">
        <v>784</v>
      </c>
      <c r="B67">
        <v>1</v>
      </c>
    </row>
    <row r="68" spans="1:2" x14ac:dyDescent="0.25">
      <c r="A68" s="31" t="s">
        <v>703</v>
      </c>
      <c r="B68">
        <v>1</v>
      </c>
    </row>
    <row r="69" spans="1:2" x14ac:dyDescent="0.25">
      <c r="A69" s="31" t="s">
        <v>561</v>
      </c>
      <c r="B69">
        <v>1</v>
      </c>
    </row>
    <row r="70" spans="1:2" x14ac:dyDescent="0.25">
      <c r="A70" s="31" t="s">
        <v>139</v>
      </c>
      <c r="B70">
        <v>1</v>
      </c>
    </row>
    <row r="71" spans="1:2" x14ac:dyDescent="0.25">
      <c r="A71" s="31" t="s">
        <v>565</v>
      </c>
      <c r="B71">
        <v>1</v>
      </c>
    </row>
    <row r="72" spans="1:2" x14ac:dyDescent="0.25">
      <c r="A72" s="31" t="s">
        <v>580</v>
      </c>
      <c r="B72">
        <v>1</v>
      </c>
    </row>
    <row r="73" spans="1:2" x14ac:dyDescent="0.25">
      <c r="A73" s="31" t="s">
        <v>258</v>
      </c>
      <c r="B73">
        <v>1</v>
      </c>
    </row>
    <row r="74" spans="1:2" x14ac:dyDescent="0.25">
      <c r="A74" s="31" t="s">
        <v>746</v>
      </c>
      <c r="B74">
        <v>1</v>
      </c>
    </row>
    <row r="75" spans="1:2" x14ac:dyDescent="0.25">
      <c r="A75" s="31" t="s">
        <v>14</v>
      </c>
      <c r="B75">
        <v>1</v>
      </c>
    </row>
    <row r="76" spans="1:2" x14ac:dyDescent="0.25">
      <c r="A76" s="31" t="s">
        <v>582</v>
      </c>
      <c r="B76">
        <v>1</v>
      </c>
    </row>
    <row r="77" spans="1:2" x14ac:dyDescent="0.25">
      <c r="A77" s="31" t="s">
        <v>16</v>
      </c>
      <c r="B77">
        <v>1</v>
      </c>
    </row>
    <row r="78" spans="1:2" x14ac:dyDescent="0.25">
      <c r="A78" s="31" t="s">
        <v>584</v>
      </c>
      <c r="B78">
        <v>1</v>
      </c>
    </row>
    <row r="79" spans="1:2" x14ac:dyDescent="0.25">
      <c r="A79" s="31" t="s">
        <v>629</v>
      </c>
      <c r="B79">
        <v>1</v>
      </c>
    </row>
    <row r="80" spans="1:2" x14ac:dyDescent="0.25">
      <c r="A80" s="31" t="s">
        <v>587</v>
      </c>
      <c r="B80">
        <v>1</v>
      </c>
    </row>
    <row r="81" spans="1:2" x14ac:dyDescent="0.25">
      <c r="A81" s="31" t="s">
        <v>631</v>
      </c>
      <c r="B81">
        <v>1</v>
      </c>
    </row>
    <row r="82" spans="1:2" x14ac:dyDescent="0.25">
      <c r="A82" s="31" t="s">
        <v>720</v>
      </c>
      <c r="B82">
        <v>1</v>
      </c>
    </row>
    <row r="83" spans="1:2" x14ac:dyDescent="0.25">
      <c r="A83" s="31" t="s">
        <v>268</v>
      </c>
      <c r="B83">
        <v>1</v>
      </c>
    </row>
    <row r="84" spans="1:2" x14ac:dyDescent="0.25">
      <c r="A84" s="31" t="s">
        <v>713</v>
      </c>
      <c r="B84">
        <v>1</v>
      </c>
    </row>
    <row r="85" spans="1:2" x14ac:dyDescent="0.25">
      <c r="A85" s="31" t="s">
        <v>701</v>
      </c>
      <c r="B85">
        <v>1</v>
      </c>
    </row>
    <row r="86" spans="1:2" x14ac:dyDescent="0.25">
      <c r="A86" s="31" t="s">
        <v>774</v>
      </c>
      <c r="B86">
        <v>1</v>
      </c>
    </row>
    <row r="87" spans="1:2" x14ac:dyDescent="0.25">
      <c r="A87" s="31" t="s">
        <v>779</v>
      </c>
      <c r="B87">
        <v>1</v>
      </c>
    </row>
    <row r="88" spans="1:2" x14ac:dyDescent="0.25">
      <c r="A88" s="31" t="s">
        <v>245</v>
      </c>
      <c r="B88">
        <v>1</v>
      </c>
    </row>
    <row r="89" spans="1:2" x14ac:dyDescent="0.25">
      <c r="A89" s="31" t="s">
        <v>135</v>
      </c>
      <c r="B89">
        <v>1</v>
      </c>
    </row>
    <row r="90" spans="1:2" x14ac:dyDescent="0.25">
      <c r="A90" s="31" t="s">
        <v>42</v>
      </c>
      <c r="B90">
        <v>1</v>
      </c>
    </row>
    <row r="91" spans="1:2" x14ac:dyDescent="0.25">
      <c r="A91" s="31" t="s">
        <v>623</v>
      </c>
      <c r="B91">
        <v>1</v>
      </c>
    </row>
    <row r="92" spans="1:2" x14ac:dyDescent="0.25">
      <c r="A92" s="31" t="s">
        <v>226</v>
      </c>
      <c r="B92">
        <v>1</v>
      </c>
    </row>
    <row r="93" spans="1:2" x14ac:dyDescent="0.25">
      <c r="A93" s="31" t="s">
        <v>683</v>
      </c>
      <c r="B93">
        <v>1</v>
      </c>
    </row>
    <row r="94" spans="1:2" x14ac:dyDescent="0.25">
      <c r="A94" s="31" t="s">
        <v>599</v>
      </c>
      <c r="B94">
        <v>1</v>
      </c>
    </row>
    <row r="95" spans="1:2" x14ac:dyDescent="0.25">
      <c r="A95" s="31" t="s">
        <v>762</v>
      </c>
      <c r="B95">
        <v>1</v>
      </c>
    </row>
    <row r="96" spans="1:2" x14ac:dyDescent="0.25">
      <c r="A96" s="31" t="s">
        <v>603</v>
      </c>
      <c r="B96">
        <v>1</v>
      </c>
    </row>
    <row r="97" spans="1:2" x14ac:dyDescent="0.25">
      <c r="A97" s="31" t="s">
        <v>765</v>
      </c>
      <c r="B97">
        <v>1</v>
      </c>
    </row>
    <row r="98" spans="1:2" x14ac:dyDescent="0.25">
      <c r="A98" s="31" t="s">
        <v>128</v>
      </c>
      <c r="B98">
        <v>1</v>
      </c>
    </row>
    <row r="99" spans="1:2" x14ac:dyDescent="0.25">
      <c r="A99" s="31" t="s">
        <v>787</v>
      </c>
      <c r="B99">
        <v>1</v>
      </c>
    </row>
    <row r="100" spans="1:2" x14ac:dyDescent="0.25">
      <c r="A100" s="31" t="s">
        <v>724</v>
      </c>
      <c r="B100">
        <v>1</v>
      </c>
    </row>
    <row r="101" spans="1:2" x14ac:dyDescent="0.25">
      <c r="A101" s="31" t="s">
        <v>814</v>
      </c>
      <c r="B101">
        <v>1</v>
      </c>
    </row>
    <row r="102" spans="1:2" x14ac:dyDescent="0.25">
      <c r="A102" s="31" t="s">
        <v>548</v>
      </c>
      <c r="B102">
        <v>1</v>
      </c>
    </row>
    <row r="103" spans="1:2" x14ac:dyDescent="0.25">
      <c r="A103" s="31" t="s">
        <v>770</v>
      </c>
      <c r="B103">
        <v>1</v>
      </c>
    </row>
    <row r="104" spans="1:2" x14ac:dyDescent="0.25">
      <c r="A104" s="31" t="s">
        <v>727</v>
      </c>
      <c r="B104">
        <v>1</v>
      </c>
    </row>
    <row r="105" spans="1:2" x14ac:dyDescent="0.25">
      <c r="A105" s="31" t="s">
        <v>130</v>
      </c>
      <c r="B105">
        <v>1</v>
      </c>
    </row>
    <row r="106" spans="1:2" x14ac:dyDescent="0.25">
      <c r="A106" s="31" t="s">
        <v>728</v>
      </c>
      <c r="B106">
        <v>1</v>
      </c>
    </row>
    <row r="107" spans="1:2" x14ac:dyDescent="0.25">
      <c r="A107" s="31" t="s">
        <v>432</v>
      </c>
      <c r="B107">
        <v>1</v>
      </c>
    </row>
    <row r="108" spans="1:2" x14ac:dyDescent="0.25">
      <c r="A108" s="31" t="s">
        <v>733</v>
      </c>
      <c r="B108">
        <v>1</v>
      </c>
    </row>
    <row r="109" spans="1:2" x14ac:dyDescent="0.25">
      <c r="A109" s="31" t="s">
        <v>740</v>
      </c>
      <c r="B109">
        <v>1</v>
      </c>
    </row>
    <row r="110" spans="1:2" x14ac:dyDescent="0.25">
      <c r="A110" s="31" t="s">
        <v>551</v>
      </c>
      <c r="B110">
        <v>1</v>
      </c>
    </row>
    <row r="111" spans="1:2" x14ac:dyDescent="0.25">
      <c r="A111" s="31" t="s">
        <v>716</v>
      </c>
      <c r="B111">
        <v>1</v>
      </c>
    </row>
    <row r="112" spans="1:2" x14ac:dyDescent="0.25">
      <c r="A112" s="31" t="s">
        <v>610</v>
      </c>
      <c r="B112">
        <v>1</v>
      </c>
    </row>
    <row r="113" spans="1:2" x14ac:dyDescent="0.25">
      <c r="A113" s="31" t="s">
        <v>572</v>
      </c>
      <c r="B113">
        <v>1</v>
      </c>
    </row>
    <row r="114" spans="1:2" x14ac:dyDescent="0.25">
      <c r="A114" s="31" t="s">
        <v>611</v>
      </c>
      <c r="B114">
        <v>1</v>
      </c>
    </row>
    <row r="115" spans="1:2" x14ac:dyDescent="0.25">
      <c r="A115" s="31" t="s">
        <v>158</v>
      </c>
      <c r="B115">
        <v>1</v>
      </c>
    </row>
    <row r="116" spans="1:2" x14ac:dyDescent="0.25">
      <c r="A116" s="31" t="s">
        <v>554</v>
      </c>
      <c r="B116">
        <v>1</v>
      </c>
    </row>
    <row r="117" spans="1:2" x14ac:dyDescent="0.25">
      <c r="A117" s="31" t="s">
        <v>9</v>
      </c>
      <c r="B117">
        <v>230</v>
      </c>
    </row>
    <row r="118" spans="1:2" x14ac:dyDescent="0.25">
      <c r="B118"/>
    </row>
    <row r="119" spans="1:2" x14ac:dyDescent="0.25">
      <c r="B119"/>
    </row>
    <row r="120" spans="1:2" x14ac:dyDescent="0.25">
      <c r="B120"/>
    </row>
    <row r="121" spans="1:2" x14ac:dyDescent="0.25">
      <c r="B121"/>
    </row>
    <row r="122" spans="1:2" x14ac:dyDescent="0.25">
      <c r="B122"/>
    </row>
    <row r="123" spans="1:2" x14ac:dyDescent="0.25">
      <c r="B123"/>
    </row>
    <row r="124" spans="1:2" x14ac:dyDescent="0.25">
      <c r="B124"/>
    </row>
    <row r="125" spans="1:2" x14ac:dyDescent="0.25">
      <c r="B125"/>
    </row>
    <row r="126" spans="1:2" x14ac:dyDescent="0.25">
      <c r="B126"/>
    </row>
    <row r="127" spans="1:2" x14ac:dyDescent="0.25">
      <c r="B127"/>
    </row>
    <row r="128" spans="1:2" x14ac:dyDescent="0.25">
      <c r="B128"/>
    </row>
    <row r="129" spans="2:2" x14ac:dyDescent="0.25">
      <c r="B129"/>
    </row>
    <row r="130" spans="2:2" x14ac:dyDescent="0.25">
      <c r="B130"/>
    </row>
    <row r="131" spans="2:2" x14ac:dyDescent="0.25">
      <c r="B131"/>
    </row>
    <row r="132" spans="2:2" x14ac:dyDescent="0.25">
      <c r="B132"/>
    </row>
    <row r="133" spans="2:2" x14ac:dyDescent="0.25">
      <c r="B133"/>
    </row>
    <row r="134" spans="2:2" x14ac:dyDescent="0.25">
      <c r="B134"/>
    </row>
    <row r="135" spans="2:2" x14ac:dyDescent="0.25">
      <c r="B135"/>
    </row>
    <row r="136" spans="2:2" x14ac:dyDescent="0.25">
      <c r="B136"/>
    </row>
    <row r="137" spans="2:2" x14ac:dyDescent="0.25">
      <c r="B137"/>
    </row>
    <row r="138" spans="2:2" x14ac:dyDescent="0.25">
      <c r="B138"/>
    </row>
    <row r="139" spans="2:2" x14ac:dyDescent="0.25">
      <c r="B139"/>
    </row>
    <row r="140" spans="2:2" x14ac:dyDescent="0.25">
      <c r="B140"/>
    </row>
    <row r="141" spans="2:2" x14ac:dyDescent="0.25">
      <c r="B141"/>
    </row>
    <row r="142" spans="2:2" x14ac:dyDescent="0.25">
      <c r="B142"/>
    </row>
    <row r="143" spans="2:2" x14ac:dyDescent="0.25">
      <c r="B143"/>
    </row>
    <row r="144" spans="2:2" x14ac:dyDescent="0.25">
      <c r="B144"/>
    </row>
    <row r="145" spans="2:2" x14ac:dyDescent="0.25">
      <c r="B145"/>
    </row>
    <row r="146" spans="2:2" x14ac:dyDescent="0.25">
      <c r="B146"/>
    </row>
    <row r="147" spans="2:2" x14ac:dyDescent="0.25">
      <c r="B147"/>
    </row>
    <row r="148" spans="2:2" x14ac:dyDescent="0.25">
      <c r="B148"/>
    </row>
    <row r="149" spans="2:2" x14ac:dyDescent="0.25">
      <c r="B149"/>
    </row>
    <row r="150" spans="2:2" x14ac:dyDescent="0.25">
      <c r="B150"/>
    </row>
    <row r="151" spans="2:2" x14ac:dyDescent="0.25">
      <c r="B151"/>
    </row>
    <row r="152" spans="2:2" x14ac:dyDescent="0.25">
      <c r="B152"/>
    </row>
    <row r="153" spans="2:2" x14ac:dyDescent="0.25">
      <c r="B153"/>
    </row>
    <row r="154" spans="2:2" x14ac:dyDescent="0.25">
      <c r="B154"/>
    </row>
    <row r="155" spans="2:2" x14ac:dyDescent="0.25">
      <c r="B155"/>
    </row>
    <row r="156" spans="2:2" x14ac:dyDescent="0.25">
      <c r="B156"/>
    </row>
    <row r="157" spans="2:2" x14ac:dyDescent="0.25">
      <c r="B157"/>
    </row>
    <row r="158" spans="2:2" x14ac:dyDescent="0.25">
      <c r="B158"/>
    </row>
    <row r="159" spans="2:2" x14ac:dyDescent="0.25">
      <c r="B159"/>
    </row>
    <row r="160" spans="2:2" x14ac:dyDescent="0.25">
      <c r="B160"/>
    </row>
    <row r="161" spans="2:2" x14ac:dyDescent="0.25">
      <c r="B161"/>
    </row>
    <row r="162" spans="2:2" x14ac:dyDescent="0.25">
      <c r="B162"/>
    </row>
    <row r="163" spans="2:2" x14ac:dyDescent="0.25">
      <c r="B163"/>
    </row>
    <row r="164" spans="2:2" x14ac:dyDescent="0.25">
      <c r="B164"/>
    </row>
    <row r="165" spans="2:2" x14ac:dyDescent="0.25">
      <c r="B165"/>
    </row>
    <row r="166" spans="2:2" x14ac:dyDescent="0.25">
      <c r="B166"/>
    </row>
    <row r="167" spans="2:2" x14ac:dyDescent="0.25">
      <c r="B167"/>
    </row>
    <row r="168" spans="2:2" x14ac:dyDescent="0.25">
      <c r="B168"/>
    </row>
    <row r="169" spans="2:2" x14ac:dyDescent="0.25">
      <c r="B169"/>
    </row>
    <row r="170" spans="2:2" x14ac:dyDescent="0.25">
      <c r="B170"/>
    </row>
    <row r="171" spans="2:2" x14ac:dyDescent="0.25">
      <c r="B171"/>
    </row>
    <row r="172" spans="2:2" x14ac:dyDescent="0.25">
      <c r="B172"/>
    </row>
    <row r="173" spans="2:2" x14ac:dyDescent="0.25">
      <c r="B173"/>
    </row>
    <row r="174" spans="2:2" x14ac:dyDescent="0.25">
      <c r="B174"/>
    </row>
    <row r="175" spans="2:2" x14ac:dyDescent="0.25">
      <c r="B175"/>
    </row>
    <row r="176" spans="2:2" x14ac:dyDescent="0.25">
      <c r="B176"/>
    </row>
    <row r="177" spans="2:2" x14ac:dyDescent="0.25">
      <c r="B177"/>
    </row>
    <row r="178" spans="2:2" x14ac:dyDescent="0.25">
      <c r="B178"/>
    </row>
    <row r="179" spans="2:2" x14ac:dyDescent="0.25">
      <c r="B179"/>
    </row>
    <row r="180" spans="2:2" x14ac:dyDescent="0.25">
      <c r="B180"/>
    </row>
    <row r="181" spans="2:2" x14ac:dyDescent="0.25">
      <c r="B181"/>
    </row>
    <row r="182" spans="2:2" x14ac:dyDescent="0.25">
      <c r="B182"/>
    </row>
    <row r="183" spans="2:2" x14ac:dyDescent="0.25">
      <c r="B183"/>
    </row>
    <row r="184" spans="2:2" x14ac:dyDescent="0.25">
      <c r="B184"/>
    </row>
    <row r="185" spans="2:2" x14ac:dyDescent="0.25">
      <c r="B185"/>
    </row>
    <row r="186" spans="2:2" x14ac:dyDescent="0.25">
      <c r="B186"/>
    </row>
    <row r="187" spans="2:2" x14ac:dyDescent="0.25">
      <c r="B187"/>
    </row>
    <row r="188" spans="2:2" x14ac:dyDescent="0.25">
      <c r="B188"/>
    </row>
    <row r="189" spans="2:2" x14ac:dyDescent="0.25">
      <c r="B189"/>
    </row>
    <row r="190" spans="2:2" x14ac:dyDescent="0.25">
      <c r="B190"/>
    </row>
    <row r="191" spans="2:2" x14ac:dyDescent="0.25">
      <c r="B191"/>
    </row>
    <row r="192" spans="2:2" x14ac:dyDescent="0.25">
      <c r="B192"/>
    </row>
    <row r="193" spans="2:2" x14ac:dyDescent="0.25">
      <c r="B19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1:C100"/>
  <sheetViews>
    <sheetView workbookViewId="0"/>
  </sheetViews>
  <sheetFormatPr baseColWidth="10" defaultColWidth="11.42578125" defaultRowHeight="15" x14ac:dyDescent="0.25"/>
  <sheetData>
    <row r="1" spans="3:3" x14ac:dyDescent="0.25">
      <c r="C1" s="37" t="s">
        <v>233</v>
      </c>
    </row>
    <row r="2" spans="3:3" x14ac:dyDescent="0.25">
      <c r="C2" s="37" t="s">
        <v>173</v>
      </c>
    </row>
    <row r="3" spans="3:3" x14ac:dyDescent="0.25">
      <c r="C3" s="37" t="s">
        <v>101</v>
      </c>
    </row>
    <row r="4" spans="3:3" x14ac:dyDescent="0.25">
      <c r="C4" s="37" t="s">
        <v>235</v>
      </c>
    </row>
    <row r="5" spans="3:3" x14ac:dyDescent="0.25">
      <c r="C5" s="37" t="s">
        <v>237</v>
      </c>
    </row>
    <row r="6" spans="3:3" x14ac:dyDescent="0.25">
      <c r="C6" s="37" t="s">
        <v>175</v>
      </c>
    </row>
    <row r="7" spans="3:3" x14ac:dyDescent="0.25">
      <c r="C7" s="37" t="s">
        <v>192</v>
      </c>
    </row>
    <row r="8" spans="3:3" x14ac:dyDescent="0.25">
      <c r="C8" s="49" t="s">
        <v>149</v>
      </c>
    </row>
    <row r="9" spans="3:3" x14ac:dyDescent="0.25">
      <c r="C9" s="37" t="s">
        <v>254</v>
      </c>
    </row>
    <row r="10" spans="3:3" x14ac:dyDescent="0.25">
      <c r="C10" s="49" t="s">
        <v>128</v>
      </c>
    </row>
    <row r="11" spans="3:3" x14ac:dyDescent="0.25">
      <c r="C11" s="37" t="s">
        <v>130</v>
      </c>
    </row>
    <row r="12" spans="3:3" x14ac:dyDescent="0.25">
      <c r="C12" s="37" t="s">
        <v>212</v>
      </c>
    </row>
    <row r="13" spans="3:3" x14ac:dyDescent="0.25">
      <c r="C13" s="37" t="s">
        <v>214</v>
      </c>
    </row>
    <row r="14" spans="3:3" x14ac:dyDescent="0.25">
      <c r="C14" s="37" t="s">
        <v>194</v>
      </c>
    </row>
    <row r="15" spans="3:3" x14ac:dyDescent="0.25">
      <c r="C15" s="37" t="s">
        <v>177</v>
      </c>
    </row>
    <row r="16" spans="3:3" x14ac:dyDescent="0.25">
      <c r="C16" s="37" t="s">
        <v>216</v>
      </c>
    </row>
    <row r="17" spans="3:3" x14ac:dyDescent="0.25">
      <c r="C17" s="37" t="s">
        <v>152</v>
      </c>
    </row>
    <row r="18" spans="3:3" x14ac:dyDescent="0.25">
      <c r="C18" s="37" t="s">
        <v>179</v>
      </c>
    </row>
    <row r="19" spans="3:3" x14ac:dyDescent="0.25">
      <c r="C19" s="37" t="s">
        <v>181</v>
      </c>
    </row>
    <row r="20" spans="3:3" x14ac:dyDescent="0.25">
      <c r="C20" s="37" t="s">
        <v>218</v>
      </c>
    </row>
    <row r="21" spans="3:3" x14ac:dyDescent="0.25">
      <c r="C21" s="37" t="s">
        <v>220</v>
      </c>
    </row>
    <row r="22" spans="3:3" x14ac:dyDescent="0.25">
      <c r="C22" s="37" t="s">
        <v>222</v>
      </c>
    </row>
    <row r="23" spans="3:3" x14ac:dyDescent="0.25">
      <c r="C23" s="37" t="s">
        <v>133</v>
      </c>
    </row>
    <row r="24" spans="3:3" x14ac:dyDescent="0.25">
      <c r="C24" s="37" t="s">
        <v>224</v>
      </c>
    </row>
    <row r="25" spans="3:3" x14ac:dyDescent="0.25">
      <c r="C25" s="37" t="s">
        <v>226</v>
      </c>
    </row>
    <row r="26" spans="3:3" x14ac:dyDescent="0.25">
      <c r="C26" s="37" t="s">
        <v>228</v>
      </c>
    </row>
    <row r="27" spans="3:3" x14ac:dyDescent="0.25">
      <c r="C27" s="37" t="s">
        <v>239</v>
      </c>
    </row>
    <row r="28" spans="3:3" x14ac:dyDescent="0.25">
      <c r="C28" s="49" t="s">
        <v>241</v>
      </c>
    </row>
    <row r="29" spans="3:3" x14ac:dyDescent="0.25">
      <c r="C29" s="22" t="s">
        <v>243</v>
      </c>
    </row>
    <row r="30" spans="3:3" x14ac:dyDescent="0.25">
      <c r="C30" s="37" t="s">
        <v>135</v>
      </c>
    </row>
    <row r="31" spans="3:3" x14ac:dyDescent="0.25">
      <c r="C31" s="37" t="s">
        <v>245</v>
      </c>
    </row>
    <row r="32" spans="3:3" x14ac:dyDescent="0.25">
      <c r="C32" s="37" t="s">
        <v>247</v>
      </c>
    </row>
    <row r="33" spans="3:3" x14ac:dyDescent="0.25">
      <c r="C33" s="37" t="s">
        <v>183</v>
      </c>
    </row>
    <row r="34" spans="3:3" x14ac:dyDescent="0.25">
      <c r="C34" s="37" t="s">
        <v>249</v>
      </c>
    </row>
    <row r="35" spans="3:3" x14ac:dyDescent="0.25">
      <c r="C35" s="37" t="s">
        <v>196</v>
      </c>
    </row>
    <row r="36" spans="3:3" x14ac:dyDescent="0.25">
      <c r="C36" s="49" t="s">
        <v>5</v>
      </c>
    </row>
    <row r="37" spans="3:3" x14ac:dyDescent="0.25">
      <c r="C37" s="37" t="s">
        <v>155</v>
      </c>
    </row>
    <row r="38" spans="3:3" x14ac:dyDescent="0.25">
      <c r="C38" s="37" t="s">
        <v>198</v>
      </c>
    </row>
    <row r="39" spans="3:3" x14ac:dyDescent="0.25">
      <c r="C39" s="37" t="s">
        <v>137</v>
      </c>
    </row>
    <row r="40" spans="3:3" x14ac:dyDescent="0.25">
      <c r="C40" s="49" t="s">
        <v>200</v>
      </c>
    </row>
    <row r="41" spans="3:3" x14ac:dyDescent="0.25">
      <c r="C41" s="37" t="s">
        <v>158</v>
      </c>
    </row>
    <row r="42" spans="3:3" x14ac:dyDescent="0.25">
      <c r="C42" s="49" t="s">
        <v>139</v>
      </c>
    </row>
    <row r="43" spans="3:3" x14ac:dyDescent="0.25">
      <c r="C43" s="37" t="s">
        <v>256</v>
      </c>
    </row>
    <row r="44" spans="3:3" x14ac:dyDescent="0.25">
      <c r="C44" s="37" t="s">
        <v>202</v>
      </c>
    </row>
    <row r="45" spans="3:3" x14ac:dyDescent="0.25">
      <c r="C45" s="37" t="s">
        <v>204</v>
      </c>
    </row>
    <row r="46" spans="3:3" x14ac:dyDescent="0.25">
      <c r="C46" s="37" t="s">
        <v>141</v>
      </c>
    </row>
    <row r="47" spans="3:3" x14ac:dyDescent="0.25">
      <c r="C47" s="37" t="s">
        <v>258</v>
      </c>
    </row>
    <row r="48" spans="3:3" x14ac:dyDescent="0.25">
      <c r="C48" s="37" t="s">
        <v>185</v>
      </c>
    </row>
    <row r="49" spans="3:3" x14ac:dyDescent="0.25">
      <c r="C49" s="37" t="s">
        <v>260</v>
      </c>
    </row>
    <row r="50" spans="3:3" x14ac:dyDescent="0.25">
      <c r="C50" s="37" t="s">
        <v>262</v>
      </c>
    </row>
    <row r="51" spans="3:3" x14ac:dyDescent="0.25">
      <c r="C51" s="37" t="s">
        <v>161</v>
      </c>
    </row>
    <row r="52" spans="3:3" x14ac:dyDescent="0.25">
      <c r="C52" s="37" t="s">
        <v>206</v>
      </c>
    </row>
    <row r="53" spans="3:3" x14ac:dyDescent="0.25">
      <c r="C53" s="37" t="s">
        <v>264</v>
      </c>
    </row>
    <row r="54" spans="3:3" x14ac:dyDescent="0.25">
      <c r="C54" s="37" t="s">
        <v>187</v>
      </c>
    </row>
    <row r="55" spans="3:3" x14ac:dyDescent="0.25">
      <c r="C55" s="37" t="s">
        <v>266</v>
      </c>
    </row>
    <row r="56" spans="3:3" x14ac:dyDescent="0.25">
      <c r="C56" s="37" t="s">
        <v>163</v>
      </c>
    </row>
    <row r="57" spans="3:3" x14ac:dyDescent="0.25">
      <c r="C57" s="37" t="s">
        <v>268</v>
      </c>
    </row>
    <row r="58" spans="3:3" x14ac:dyDescent="0.25">
      <c r="C58" s="37" t="s">
        <v>208</v>
      </c>
    </row>
    <row r="59" spans="3:3" x14ac:dyDescent="0.25">
      <c r="C59" s="37" t="s">
        <v>210</v>
      </c>
    </row>
    <row r="60" spans="3:3" x14ac:dyDescent="0.25">
      <c r="C60" s="37" t="s">
        <v>110</v>
      </c>
    </row>
    <row r="61" spans="3:3" x14ac:dyDescent="0.25">
      <c r="C61" s="37" t="s">
        <v>166</v>
      </c>
    </row>
    <row r="62" spans="3:3" x14ac:dyDescent="0.25">
      <c r="C62" s="37" t="s">
        <v>169</v>
      </c>
    </row>
    <row r="63" spans="3:3" x14ac:dyDescent="0.25">
      <c r="C63" s="58" t="s">
        <v>189</v>
      </c>
    </row>
    <row r="64" spans="3:3" x14ac:dyDescent="0.25">
      <c r="C64" s="37" t="s">
        <v>40</v>
      </c>
    </row>
    <row r="65" spans="3:3" x14ac:dyDescent="0.25">
      <c r="C65" s="37" t="s">
        <v>42</v>
      </c>
    </row>
    <row r="66" spans="3:3" x14ac:dyDescent="0.25">
      <c r="C66" s="37" t="s">
        <v>230</v>
      </c>
    </row>
    <row r="67" spans="3:3" x14ac:dyDescent="0.25">
      <c r="C67" s="37" t="s">
        <v>44</v>
      </c>
    </row>
    <row r="68" spans="3:3" x14ac:dyDescent="0.25">
      <c r="C68" s="37" t="s">
        <v>46</v>
      </c>
    </row>
    <row r="69" spans="3:3" x14ac:dyDescent="0.25">
      <c r="C69" s="37" t="s">
        <v>48</v>
      </c>
    </row>
    <row r="70" spans="3:3" x14ac:dyDescent="0.25">
      <c r="C70" s="37" t="s">
        <v>496</v>
      </c>
    </row>
    <row r="71" spans="3:3" x14ac:dyDescent="0.25">
      <c r="C71" s="37" t="s">
        <v>52</v>
      </c>
    </row>
    <row r="72" spans="3:3" x14ac:dyDescent="0.25">
      <c r="C72" s="37" t="s">
        <v>54</v>
      </c>
    </row>
    <row r="73" spans="3:3" x14ac:dyDescent="0.25">
      <c r="C73" s="37" t="s">
        <v>10</v>
      </c>
    </row>
    <row r="74" spans="3:3" x14ac:dyDescent="0.25">
      <c r="C74" s="37" t="s">
        <v>12</v>
      </c>
    </row>
    <row r="75" spans="3:3" x14ac:dyDescent="0.25">
      <c r="C75" s="37" t="s">
        <v>14</v>
      </c>
    </row>
    <row r="76" spans="3:3" x14ac:dyDescent="0.25">
      <c r="C76" s="37" t="s">
        <v>16</v>
      </c>
    </row>
    <row r="77" spans="3:3" x14ac:dyDescent="0.25">
      <c r="C77" s="37" t="s">
        <v>18</v>
      </c>
    </row>
    <row r="78" spans="3:3" x14ac:dyDescent="0.25">
      <c r="C78" s="37" t="s">
        <v>20</v>
      </c>
    </row>
    <row r="79" spans="3:3" x14ac:dyDescent="0.25">
      <c r="C79" s="37" t="s">
        <v>22</v>
      </c>
    </row>
    <row r="80" spans="3:3" x14ac:dyDescent="0.25">
      <c r="C80" s="37" t="s">
        <v>24</v>
      </c>
    </row>
    <row r="81" spans="3:3" x14ac:dyDescent="0.25">
      <c r="C81" s="37" t="s">
        <v>79</v>
      </c>
    </row>
    <row r="82" spans="3:3" x14ac:dyDescent="0.25">
      <c r="C82" s="49" t="s">
        <v>82</v>
      </c>
    </row>
    <row r="83" spans="3:3" x14ac:dyDescent="0.25">
      <c r="C83" s="37" t="s">
        <v>251</v>
      </c>
    </row>
    <row r="84" spans="3:3" x14ac:dyDescent="0.25">
      <c r="C84" s="37" t="s">
        <v>84</v>
      </c>
    </row>
    <row r="85" spans="3:3" x14ac:dyDescent="0.25">
      <c r="C85" s="37" t="s">
        <v>87</v>
      </c>
    </row>
    <row r="86" spans="3:3" x14ac:dyDescent="0.25">
      <c r="C86" s="37" t="s">
        <v>88</v>
      </c>
    </row>
    <row r="87" spans="3:3" x14ac:dyDescent="0.25">
      <c r="C87" s="37" t="s">
        <v>90</v>
      </c>
    </row>
    <row r="88" spans="3:3" x14ac:dyDescent="0.25">
      <c r="C88" s="37" t="s">
        <v>93</v>
      </c>
    </row>
    <row r="89" spans="3:3" x14ac:dyDescent="0.25">
      <c r="C89" s="37" t="s">
        <v>96</v>
      </c>
    </row>
    <row r="90" spans="3:3" x14ac:dyDescent="0.25">
      <c r="C90" s="37" t="s">
        <v>270</v>
      </c>
    </row>
    <row r="91" spans="3:3" x14ac:dyDescent="0.25">
      <c r="C91" s="37" t="s">
        <v>98</v>
      </c>
    </row>
    <row r="92" spans="3:3" x14ac:dyDescent="0.25">
      <c r="C92" s="37" t="s">
        <v>113</v>
      </c>
    </row>
    <row r="93" spans="3:3" x14ac:dyDescent="0.25">
      <c r="C93" s="37" t="s">
        <v>115</v>
      </c>
    </row>
    <row r="94" spans="3:3" x14ac:dyDescent="0.25">
      <c r="C94" s="37" t="s">
        <v>118</v>
      </c>
    </row>
    <row r="95" spans="3:3" x14ac:dyDescent="0.25">
      <c r="C95" s="37" t="s">
        <v>121</v>
      </c>
    </row>
    <row r="96" spans="3:3" x14ac:dyDescent="0.25">
      <c r="C96" s="37" t="s">
        <v>144</v>
      </c>
    </row>
    <row r="97" spans="3:3" x14ac:dyDescent="0.25">
      <c r="C97" s="49" t="s">
        <v>146</v>
      </c>
    </row>
    <row r="98" spans="3:3" x14ac:dyDescent="0.25">
      <c r="C98" s="37" t="s">
        <v>124</v>
      </c>
    </row>
    <row r="99" spans="3:3" x14ac:dyDescent="0.25">
      <c r="C99" s="37" t="s">
        <v>55</v>
      </c>
    </row>
    <row r="100" spans="3:3" x14ac:dyDescent="0.25">
      <c r="C100" s="37" t="s">
        <v>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Q28"/>
  <sheetViews>
    <sheetView workbookViewId="0"/>
  </sheetViews>
  <sheetFormatPr baseColWidth="10" defaultColWidth="11.42578125" defaultRowHeight="15" x14ac:dyDescent="0.25"/>
  <cols>
    <col min="9" max="9" width="14.28515625" customWidth="1"/>
    <col min="10" max="10" width="19" customWidth="1"/>
  </cols>
  <sheetData>
    <row r="1" spans="2:17" x14ac:dyDescent="0.25">
      <c r="J1" s="55">
        <f>SUM(J3:J23)</f>
        <v>1288972164</v>
      </c>
    </row>
    <row r="2" spans="2:17" ht="45" x14ac:dyDescent="0.25">
      <c r="B2" s="2" t="s">
        <v>497</v>
      </c>
      <c r="C2" s="4" t="s">
        <v>2</v>
      </c>
      <c r="D2" s="2" t="s">
        <v>4</v>
      </c>
      <c r="E2" s="2" t="s">
        <v>498</v>
      </c>
      <c r="F2" s="2" t="s">
        <v>26</v>
      </c>
      <c r="G2" s="26" t="s">
        <v>499</v>
      </c>
      <c r="H2" s="4" t="s">
        <v>500</v>
      </c>
      <c r="I2" s="4" t="s">
        <v>501</v>
      </c>
      <c r="J2" s="2" t="s">
        <v>502</v>
      </c>
      <c r="K2" s="20" t="s">
        <v>1</v>
      </c>
      <c r="L2" s="20" t="s">
        <v>503</v>
      </c>
      <c r="M2" s="20" t="s">
        <v>504</v>
      </c>
      <c r="N2" s="20" t="s">
        <v>505</v>
      </c>
      <c r="O2" s="20" t="s">
        <v>506</v>
      </c>
      <c r="P2" s="20" t="s">
        <v>507</v>
      </c>
      <c r="Q2" s="20" t="s">
        <v>508</v>
      </c>
    </row>
    <row r="3" spans="2:17" ht="22.5" x14ac:dyDescent="0.25">
      <c r="B3" s="52" t="s">
        <v>509</v>
      </c>
      <c r="C3" s="52">
        <v>2402041</v>
      </c>
      <c r="D3" s="3" t="s">
        <v>6</v>
      </c>
      <c r="E3" s="3" t="s">
        <v>6</v>
      </c>
      <c r="F3" s="18" t="s">
        <v>510</v>
      </c>
      <c r="G3" s="5" t="s">
        <v>511</v>
      </c>
      <c r="H3" s="7"/>
      <c r="I3" s="19">
        <v>6425700.375</v>
      </c>
      <c r="J3" s="8">
        <v>6425700.375</v>
      </c>
      <c r="K3" s="37" t="s">
        <v>477</v>
      </c>
      <c r="L3" s="37" t="s">
        <v>489</v>
      </c>
      <c r="M3" s="53"/>
      <c r="N3" s="1"/>
      <c r="O3" s="1"/>
      <c r="P3" s="1"/>
      <c r="Q3" s="1"/>
    </row>
    <row r="4" spans="2:17" ht="22.5" x14ac:dyDescent="0.25">
      <c r="B4" s="52" t="s">
        <v>509</v>
      </c>
      <c r="C4" s="52">
        <v>2402041</v>
      </c>
      <c r="D4" s="3" t="s">
        <v>6</v>
      </c>
      <c r="E4" s="3" t="s">
        <v>6</v>
      </c>
      <c r="F4" s="18" t="s">
        <v>510</v>
      </c>
      <c r="G4" s="5" t="s">
        <v>512</v>
      </c>
      <c r="H4" s="7"/>
      <c r="I4" s="19">
        <v>6425700.375</v>
      </c>
      <c r="J4" s="8">
        <v>6425700.375</v>
      </c>
      <c r="K4" s="37" t="s">
        <v>477</v>
      </c>
      <c r="L4" s="37" t="s">
        <v>489</v>
      </c>
      <c r="M4" s="53"/>
      <c r="N4" s="1"/>
      <c r="O4" s="1"/>
      <c r="P4" s="1"/>
      <c r="Q4" s="1"/>
    </row>
    <row r="5" spans="2:17" ht="22.5" x14ac:dyDescent="0.25">
      <c r="B5" s="52" t="s">
        <v>509</v>
      </c>
      <c r="C5" s="52">
        <v>2402041</v>
      </c>
      <c r="D5" s="3" t="s">
        <v>6</v>
      </c>
      <c r="E5" s="3" t="s">
        <v>6</v>
      </c>
      <c r="F5" s="18" t="s">
        <v>510</v>
      </c>
      <c r="G5" s="5" t="s">
        <v>513</v>
      </c>
      <c r="H5" s="7"/>
      <c r="I5" s="19">
        <v>6425700.375</v>
      </c>
      <c r="J5" s="8">
        <v>6425700.375</v>
      </c>
      <c r="K5" s="37" t="s">
        <v>477</v>
      </c>
      <c r="L5" s="37" t="s">
        <v>489</v>
      </c>
      <c r="M5" s="53"/>
      <c r="N5" s="1"/>
      <c r="O5" s="1"/>
      <c r="P5" s="1"/>
      <c r="Q5" s="1"/>
    </row>
    <row r="6" spans="2:17" ht="22.5" x14ac:dyDescent="0.25">
      <c r="B6" s="52" t="s">
        <v>509</v>
      </c>
      <c r="C6" s="52">
        <v>2402041</v>
      </c>
      <c r="D6" s="3" t="s">
        <v>6</v>
      </c>
      <c r="E6" s="3" t="s">
        <v>6</v>
      </c>
      <c r="F6" s="18" t="s">
        <v>510</v>
      </c>
      <c r="G6" s="5" t="s">
        <v>514</v>
      </c>
      <c r="H6" s="7"/>
      <c r="I6" s="19">
        <v>6425700.375</v>
      </c>
      <c r="J6" s="8">
        <v>6425700.375</v>
      </c>
      <c r="K6" s="37" t="s">
        <v>477</v>
      </c>
      <c r="L6" s="37" t="s">
        <v>489</v>
      </c>
      <c r="M6" s="53"/>
      <c r="N6" s="1"/>
      <c r="O6" s="1"/>
      <c r="P6" s="1"/>
      <c r="Q6" s="1"/>
    </row>
    <row r="7" spans="2:17" ht="22.5" x14ac:dyDescent="0.25">
      <c r="B7" s="52" t="s">
        <v>509</v>
      </c>
      <c r="C7" s="52">
        <v>2402041</v>
      </c>
      <c r="D7" s="3" t="s">
        <v>6</v>
      </c>
      <c r="E7" s="3" t="s">
        <v>6</v>
      </c>
      <c r="F7" s="18" t="s">
        <v>510</v>
      </c>
      <c r="G7" s="5" t="s">
        <v>515</v>
      </c>
      <c r="H7" s="7"/>
      <c r="I7" s="19">
        <v>6425700.375</v>
      </c>
      <c r="J7" s="8">
        <v>6425700.375</v>
      </c>
      <c r="K7" s="37" t="s">
        <v>477</v>
      </c>
      <c r="L7" s="37" t="s">
        <v>489</v>
      </c>
      <c r="M7" s="53"/>
      <c r="N7" s="1"/>
      <c r="O7" s="1"/>
      <c r="P7" s="1"/>
      <c r="Q7" s="1"/>
    </row>
    <row r="8" spans="2:17" ht="22.5" x14ac:dyDescent="0.25">
      <c r="B8" s="52" t="s">
        <v>509</v>
      </c>
      <c r="C8" s="52">
        <v>2402041</v>
      </c>
      <c r="D8" s="3" t="s">
        <v>6</v>
      </c>
      <c r="E8" s="3" t="s">
        <v>6</v>
      </c>
      <c r="F8" s="18" t="s">
        <v>510</v>
      </c>
      <c r="G8" s="5" t="s">
        <v>516</v>
      </c>
      <c r="H8" s="7"/>
      <c r="I8" s="19">
        <v>6425700.375</v>
      </c>
      <c r="J8" s="8">
        <v>6425700.375</v>
      </c>
      <c r="K8" s="37" t="s">
        <v>477</v>
      </c>
      <c r="L8" s="37" t="s">
        <v>489</v>
      </c>
      <c r="M8" s="53"/>
      <c r="N8" s="1"/>
      <c r="O8" s="1"/>
      <c r="P8" s="1"/>
      <c r="Q8" s="1"/>
    </row>
    <row r="9" spans="2:17" ht="22.5" x14ac:dyDescent="0.25">
      <c r="B9" s="52" t="s">
        <v>509</v>
      </c>
      <c r="C9" s="52">
        <v>2402041</v>
      </c>
      <c r="D9" s="3" t="s">
        <v>6</v>
      </c>
      <c r="E9" s="3" t="s">
        <v>6</v>
      </c>
      <c r="F9" s="18" t="s">
        <v>510</v>
      </c>
      <c r="G9" s="5" t="s">
        <v>517</v>
      </c>
      <c r="H9" s="7"/>
      <c r="I9" s="19">
        <v>6425700.375</v>
      </c>
      <c r="J9" s="8">
        <v>6425700.375</v>
      </c>
      <c r="K9" s="37" t="s">
        <v>477</v>
      </c>
      <c r="L9" s="37" t="s">
        <v>489</v>
      </c>
      <c r="M9" s="53"/>
      <c r="N9" s="1"/>
      <c r="O9" s="1"/>
      <c r="P9" s="1"/>
      <c r="Q9" s="1"/>
    </row>
    <row r="10" spans="2:17" ht="22.5" x14ac:dyDescent="0.25">
      <c r="B10" s="52" t="s">
        <v>509</v>
      </c>
      <c r="C10" s="52">
        <v>2402041</v>
      </c>
      <c r="D10" s="3" t="s">
        <v>6</v>
      </c>
      <c r="E10" s="3" t="s">
        <v>6</v>
      </c>
      <c r="F10" s="18" t="s">
        <v>510</v>
      </c>
      <c r="G10" s="5" t="s">
        <v>518</v>
      </c>
      <c r="H10" s="7"/>
      <c r="I10" s="19">
        <v>6425700.375</v>
      </c>
      <c r="J10" s="8">
        <v>6425700.375</v>
      </c>
      <c r="K10" s="37" t="s">
        <v>477</v>
      </c>
      <c r="L10" s="37" t="s">
        <v>489</v>
      </c>
      <c r="M10" s="53"/>
      <c r="N10" s="1"/>
      <c r="O10" s="1"/>
      <c r="P10" s="1"/>
      <c r="Q10" s="1"/>
    </row>
    <row r="11" spans="2:17" ht="22.5" x14ac:dyDescent="0.25">
      <c r="B11" s="52" t="s">
        <v>509</v>
      </c>
      <c r="C11" s="52">
        <v>2402041</v>
      </c>
      <c r="D11" s="3" t="s">
        <v>6</v>
      </c>
      <c r="E11" s="3" t="s">
        <v>6</v>
      </c>
      <c r="F11" s="18" t="s">
        <v>519</v>
      </c>
      <c r="G11" s="5" t="s">
        <v>520</v>
      </c>
      <c r="H11" s="7"/>
      <c r="I11" s="19">
        <v>7177344.2999999998</v>
      </c>
      <c r="J11" s="8">
        <v>7177344.2999999998</v>
      </c>
      <c r="K11" s="37" t="s">
        <v>482</v>
      </c>
      <c r="L11" s="37" t="s">
        <v>489</v>
      </c>
      <c r="M11" s="53"/>
      <c r="N11" s="1"/>
      <c r="O11" s="1"/>
      <c r="P11" s="1"/>
      <c r="Q11" s="1"/>
    </row>
    <row r="12" spans="2:17" ht="33.75" x14ac:dyDescent="0.25">
      <c r="B12" s="52" t="s">
        <v>509</v>
      </c>
      <c r="C12" s="52">
        <v>2402041</v>
      </c>
      <c r="D12" s="3" t="s">
        <v>6</v>
      </c>
      <c r="E12" s="3" t="s">
        <v>6</v>
      </c>
      <c r="F12" s="18" t="s">
        <v>519</v>
      </c>
      <c r="G12" s="5" t="s">
        <v>521</v>
      </c>
      <c r="H12" s="7"/>
      <c r="I12" s="19">
        <v>7177344.2999999998</v>
      </c>
      <c r="J12" s="8">
        <v>7177344.2999999998</v>
      </c>
      <c r="K12" s="37" t="s">
        <v>482</v>
      </c>
      <c r="L12" s="37" t="s">
        <v>489</v>
      </c>
      <c r="M12" s="53"/>
      <c r="N12" s="1"/>
      <c r="O12" s="1"/>
      <c r="P12" s="1"/>
      <c r="Q12" s="1"/>
    </row>
    <row r="13" spans="2:17" ht="22.5" x14ac:dyDescent="0.25">
      <c r="B13" s="52" t="s">
        <v>509</v>
      </c>
      <c r="C13" s="52">
        <v>2402041</v>
      </c>
      <c r="D13" s="3" t="s">
        <v>6</v>
      </c>
      <c r="E13" s="3" t="s">
        <v>6</v>
      </c>
      <c r="F13" s="18" t="s">
        <v>519</v>
      </c>
      <c r="G13" s="5" t="s">
        <v>522</v>
      </c>
      <c r="H13" s="7"/>
      <c r="I13" s="19">
        <v>7177344.4000000004</v>
      </c>
      <c r="J13" s="8">
        <v>7177344.4000000004</v>
      </c>
      <c r="K13" s="37" t="s">
        <v>482</v>
      </c>
      <c r="L13" s="37" t="s">
        <v>489</v>
      </c>
      <c r="M13" s="53"/>
      <c r="N13" s="1"/>
      <c r="O13" s="1"/>
      <c r="P13" s="1"/>
      <c r="Q13" s="1"/>
    </row>
    <row r="14" spans="2:17" ht="56.25" x14ac:dyDescent="0.25">
      <c r="B14" s="52" t="s">
        <v>509</v>
      </c>
      <c r="C14" s="52">
        <v>2402112</v>
      </c>
      <c r="D14" s="3" t="s">
        <v>7</v>
      </c>
      <c r="E14" s="3" t="s">
        <v>523</v>
      </c>
      <c r="F14" s="18" t="s">
        <v>519</v>
      </c>
      <c r="G14" s="5" t="s">
        <v>520</v>
      </c>
      <c r="H14" s="7"/>
      <c r="I14" s="19">
        <v>6666666.5999999996</v>
      </c>
      <c r="J14" s="8">
        <v>6666666.5999999996</v>
      </c>
      <c r="K14" s="37" t="s">
        <v>482</v>
      </c>
      <c r="L14" s="37" t="s">
        <v>489</v>
      </c>
      <c r="M14" s="53"/>
      <c r="N14" s="1"/>
      <c r="O14" s="1"/>
      <c r="P14" s="1"/>
      <c r="Q14" s="1"/>
    </row>
    <row r="15" spans="2:17" ht="56.25" x14ac:dyDescent="0.25">
      <c r="B15" s="52" t="s">
        <v>509</v>
      </c>
      <c r="C15" s="52">
        <v>2402112</v>
      </c>
      <c r="D15" s="3" t="s">
        <v>7</v>
      </c>
      <c r="E15" s="3" t="s">
        <v>523</v>
      </c>
      <c r="F15" s="18" t="s">
        <v>519</v>
      </c>
      <c r="G15" s="5" t="s">
        <v>521</v>
      </c>
      <c r="H15" s="7"/>
      <c r="I15" s="19">
        <v>6666666.5999999996</v>
      </c>
      <c r="J15" s="8">
        <v>6666666.5999999996</v>
      </c>
      <c r="K15" s="37" t="s">
        <v>482</v>
      </c>
      <c r="L15" s="37" t="s">
        <v>489</v>
      </c>
      <c r="M15" s="53"/>
      <c r="N15" s="1"/>
      <c r="O15" s="1"/>
      <c r="P15" s="1"/>
      <c r="Q15" s="1"/>
    </row>
    <row r="16" spans="2:17" ht="56.25" x14ac:dyDescent="0.25">
      <c r="B16" s="52" t="s">
        <v>509</v>
      </c>
      <c r="C16" s="52">
        <v>2402112</v>
      </c>
      <c r="D16" s="3" t="s">
        <v>7</v>
      </c>
      <c r="E16" s="3" t="s">
        <v>523</v>
      </c>
      <c r="F16" s="18" t="s">
        <v>519</v>
      </c>
      <c r="G16" s="5" t="s">
        <v>522</v>
      </c>
      <c r="H16" s="7"/>
      <c r="I16" s="19">
        <v>6666666.7999999998</v>
      </c>
      <c r="J16" s="8">
        <v>6666666.7999999998</v>
      </c>
      <c r="K16" s="37" t="s">
        <v>482</v>
      </c>
      <c r="L16" s="37" t="s">
        <v>489</v>
      </c>
      <c r="M16" s="53"/>
      <c r="N16" s="1"/>
      <c r="O16" s="1"/>
      <c r="P16" s="1"/>
      <c r="Q16" s="1"/>
    </row>
    <row r="17" spans="2:17" ht="22.5" x14ac:dyDescent="0.25">
      <c r="B17" s="52" t="s">
        <v>509</v>
      </c>
      <c r="C17" s="52">
        <v>2402041</v>
      </c>
      <c r="D17" s="3" t="s">
        <v>6</v>
      </c>
      <c r="E17" s="3" t="s">
        <v>6</v>
      </c>
      <c r="F17" s="18" t="s">
        <v>524</v>
      </c>
      <c r="G17" s="27" t="s">
        <v>525</v>
      </c>
      <c r="H17" s="7">
        <v>272122282.35220039</v>
      </c>
      <c r="I17" s="19"/>
      <c r="J17" s="8">
        <v>272122282.35220039</v>
      </c>
      <c r="K17" s="37" t="s">
        <v>485</v>
      </c>
      <c r="L17" s="37" t="s">
        <v>489</v>
      </c>
      <c r="M17" s="53"/>
      <c r="N17" s="1"/>
      <c r="O17" s="1"/>
      <c r="P17" s="1"/>
      <c r="Q17" s="1"/>
    </row>
    <row r="18" spans="2:17" ht="22.5" x14ac:dyDescent="0.25">
      <c r="B18" s="52" t="s">
        <v>509</v>
      </c>
      <c r="C18" s="52">
        <v>2402041</v>
      </c>
      <c r="D18" s="3" t="s">
        <v>6</v>
      </c>
      <c r="E18" s="3" t="s">
        <v>6</v>
      </c>
      <c r="F18" s="18" t="s">
        <v>524</v>
      </c>
      <c r="G18" s="27" t="s">
        <v>526</v>
      </c>
      <c r="H18" s="7">
        <v>74760341.009776607</v>
      </c>
      <c r="I18" s="19"/>
      <c r="J18" s="8">
        <v>74760341.009776607</v>
      </c>
      <c r="K18" s="37" t="s">
        <v>485</v>
      </c>
      <c r="L18" s="37" t="s">
        <v>489</v>
      </c>
      <c r="M18" s="53"/>
      <c r="N18" s="1"/>
      <c r="O18" s="1"/>
      <c r="P18" s="1"/>
      <c r="Q18" s="1"/>
    </row>
    <row r="19" spans="2:17" ht="22.5" x14ac:dyDescent="0.25">
      <c r="B19" s="52" t="s">
        <v>509</v>
      </c>
      <c r="C19" s="52">
        <v>2402041</v>
      </c>
      <c r="D19" s="3" t="s">
        <v>6</v>
      </c>
      <c r="E19" s="3" t="s">
        <v>6</v>
      </c>
      <c r="F19" s="18" t="s">
        <v>524</v>
      </c>
      <c r="G19" s="27" t="s">
        <v>527</v>
      </c>
      <c r="H19" s="7">
        <v>37376583.638023041</v>
      </c>
      <c r="I19" s="19"/>
      <c r="J19" s="8">
        <v>37376583.638023041</v>
      </c>
      <c r="K19" s="37" t="s">
        <v>485</v>
      </c>
      <c r="L19" s="37" t="s">
        <v>489</v>
      </c>
      <c r="M19" s="53"/>
      <c r="N19" s="1"/>
      <c r="O19" s="1"/>
      <c r="P19" s="1"/>
      <c r="Q19" s="1"/>
    </row>
    <row r="20" spans="2:17" ht="56.25" x14ac:dyDescent="0.25">
      <c r="B20" s="52" t="s">
        <v>509</v>
      </c>
      <c r="C20" s="52">
        <v>2402112</v>
      </c>
      <c r="D20" s="3" t="s">
        <v>7</v>
      </c>
      <c r="E20" s="3" t="s">
        <v>523</v>
      </c>
      <c r="F20" s="18" t="s">
        <v>524</v>
      </c>
      <c r="G20" s="27" t="s">
        <v>525</v>
      </c>
      <c r="H20" s="7">
        <v>283921567.38982964</v>
      </c>
      <c r="I20" s="19"/>
      <c r="J20" s="8">
        <v>283921567.38982964</v>
      </c>
      <c r="K20" s="37" t="s">
        <v>485</v>
      </c>
      <c r="L20" s="37" t="s">
        <v>489</v>
      </c>
      <c r="M20" s="53"/>
      <c r="N20" s="1"/>
      <c r="O20" s="1"/>
      <c r="P20" s="1"/>
      <c r="Q20" s="1"/>
    </row>
    <row r="21" spans="2:17" ht="56.25" x14ac:dyDescent="0.25">
      <c r="B21" s="52" t="s">
        <v>509</v>
      </c>
      <c r="C21" s="52">
        <v>2402112</v>
      </c>
      <c r="D21" s="3" t="s">
        <v>7</v>
      </c>
      <c r="E21" s="3" t="s">
        <v>523</v>
      </c>
      <c r="F21" s="18" t="s">
        <v>524</v>
      </c>
      <c r="G21" s="27" t="s">
        <v>526</v>
      </c>
      <c r="H21" s="7">
        <v>78001966.669607788</v>
      </c>
      <c r="I21" s="19"/>
      <c r="J21" s="8">
        <v>78001966.669607788</v>
      </c>
      <c r="K21" s="37" t="s">
        <v>485</v>
      </c>
      <c r="L21" s="37" t="s">
        <v>489</v>
      </c>
      <c r="M21" s="53"/>
      <c r="N21" s="1"/>
      <c r="O21" s="1"/>
      <c r="P21" s="1"/>
      <c r="Q21" s="1"/>
    </row>
    <row r="22" spans="2:17" ht="56.25" x14ac:dyDescent="0.25">
      <c r="B22" s="52" t="s">
        <v>509</v>
      </c>
      <c r="C22" s="52">
        <v>2402112</v>
      </c>
      <c r="D22" s="3" t="s">
        <v>7</v>
      </c>
      <c r="E22" s="3" t="s">
        <v>523</v>
      </c>
      <c r="F22" s="18" t="s">
        <v>524</v>
      </c>
      <c r="G22" s="27" t="s">
        <v>527</v>
      </c>
      <c r="H22" s="7">
        <v>38997240.940562598</v>
      </c>
      <c r="I22" s="19"/>
      <c r="J22" s="8">
        <v>38997240.940562598</v>
      </c>
      <c r="K22" s="37" t="s">
        <v>485</v>
      </c>
      <c r="L22" s="37" t="s">
        <v>489</v>
      </c>
      <c r="M22" s="53"/>
      <c r="N22" s="1"/>
      <c r="O22" s="1"/>
      <c r="P22" s="1"/>
      <c r="Q22" s="1"/>
    </row>
    <row r="23" spans="2:17" ht="22.5" x14ac:dyDescent="0.25">
      <c r="B23" s="42" t="s">
        <v>509</v>
      </c>
      <c r="C23" s="42">
        <v>2402041</v>
      </c>
      <c r="D23" s="43" t="s">
        <v>6</v>
      </c>
      <c r="E23" s="43" t="s">
        <v>6</v>
      </c>
      <c r="F23" s="44" t="s">
        <v>528</v>
      </c>
      <c r="G23" s="45" t="s">
        <v>529</v>
      </c>
      <c r="H23" s="46">
        <v>269253899</v>
      </c>
      <c r="I23" s="46">
        <v>141600647</v>
      </c>
      <c r="J23" s="47">
        <v>410854546</v>
      </c>
      <c r="K23" s="48" t="s">
        <v>530</v>
      </c>
      <c r="L23" s="49" t="s">
        <v>489</v>
      </c>
      <c r="M23" s="54"/>
      <c r="N23" s="50"/>
      <c r="O23" s="50"/>
      <c r="P23" s="50"/>
      <c r="Q23" s="50"/>
    </row>
    <row r="24" spans="2:17" ht="22.5" x14ac:dyDescent="0.25">
      <c r="B24" s="21" t="s">
        <v>509</v>
      </c>
      <c r="C24" s="21">
        <v>2402041</v>
      </c>
      <c r="D24" s="29" t="s">
        <v>6</v>
      </c>
      <c r="E24" s="29" t="s">
        <v>6</v>
      </c>
      <c r="F24" s="18" t="s">
        <v>28</v>
      </c>
      <c r="G24" s="37" t="s">
        <v>531</v>
      </c>
      <c r="H24" s="38"/>
      <c r="I24" s="39">
        <v>2784084.3349311254</v>
      </c>
      <c r="J24" s="8">
        <v>2784084.3349311254</v>
      </c>
      <c r="K24" s="37" t="s">
        <v>532</v>
      </c>
      <c r="L24" s="22" t="s">
        <v>488</v>
      </c>
      <c r="M24" s="53"/>
      <c r="N24" s="1"/>
      <c r="O24" s="1"/>
      <c r="P24" s="1"/>
      <c r="Q24" s="1"/>
    </row>
    <row r="25" spans="2:17" ht="22.5" x14ac:dyDescent="0.25">
      <c r="B25" s="21" t="s">
        <v>509</v>
      </c>
      <c r="C25" s="21">
        <v>2402041</v>
      </c>
      <c r="D25" s="29" t="s">
        <v>6</v>
      </c>
      <c r="E25" s="29" t="s">
        <v>6</v>
      </c>
      <c r="F25" s="18" t="s">
        <v>28</v>
      </c>
      <c r="G25" s="37" t="s">
        <v>533</v>
      </c>
      <c r="H25" s="38"/>
      <c r="I25" s="39">
        <v>5568168.6650688751</v>
      </c>
      <c r="J25" s="8">
        <v>5568168.6650688751</v>
      </c>
      <c r="K25" s="37" t="s">
        <v>532</v>
      </c>
      <c r="L25" s="22" t="s">
        <v>488</v>
      </c>
      <c r="M25" s="53"/>
      <c r="N25" s="1"/>
      <c r="O25" s="1"/>
      <c r="P25" s="1"/>
      <c r="Q25" s="1"/>
    </row>
    <row r="26" spans="2:17" ht="56.25" x14ac:dyDescent="0.25">
      <c r="B26" s="21" t="s">
        <v>509</v>
      </c>
      <c r="C26" s="21">
        <v>2402112</v>
      </c>
      <c r="D26" s="29" t="s">
        <v>7</v>
      </c>
      <c r="E26" s="29" t="s">
        <v>523</v>
      </c>
      <c r="F26" s="18" t="s">
        <v>28</v>
      </c>
      <c r="G26" s="37" t="s">
        <v>534</v>
      </c>
      <c r="H26" s="38"/>
      <c r="I26" s="39">
        <v>29999998</v>
      </c>
      <c r="J26" s="8">
        <v>29999998</v>
      </c>
      <c r="K26" s="37" t="s">
        <v>535</v>
      </c>
      <c r="L26" s="22" t="s">
        <v>488</v>
      </c>
      <c r="M26" s="53"/>
      <c r="N26" s="1"/>
      <c r="O26" s="1"/>
      <c r="P26" s="1"/>
      <c r="Q26" s="1"/>
    </row>
    <row r="27" spans="2:17" ht="22.5" x14ac:dyDescent="0.25">
      <c r="B27" s="21" t="s">
        <v>509</v>
      </c>
      <c r="C27" s="21">
        <v>2402041</v>
      </c>
      <c r="D27" s="29" t="s">
        <v>6</v>
      </c>
      <c r="E27" s="29" t="s">
        <v>6</v>
      </c>
      <c r="F27" s="18" t="s">
        <v>28</v>
      </c>
      <c r="G27" s="37" t="s">
        <v>534</v>
      </c>
      <c r="H27" s="38"/>
      <c r="I27" s="39">
        <v>270000000</v>
      </c>
      <c r="J27" s="8">
        <v>270000000</v>
      </c>
      <c r="K27" s="37" t="s">
        <v>535</v>
      </c>
      <c r="L27" s="22" t="s">
        <v>488</v>
      </c>
      <c r="M27" s="53"/>
      <c r="N27" s="1"/>
      <c r="O27" s="1"/>
      <c r="P27" s="1"/>
      <c r="Q27" s="1"/>
    </row>
    <row r="28" spans="2:17" ht="22.5" x14ac:dyDescent="0.25">
      <c r="B28" s="21" t="s">
        <v>509</v>
      </c>
      <c r="C28" s="21">
        <v>2402041</v>
      </c>
      <c r="D28" s="29" t="s">
        <v>6</v>
      </c>
      <c r="E28" s="29" t="s">
        <v>6</v>
      </c>
      <c r="F28" s="18" t="s">
        <v>27</v>
      </c>
      <c r="G28" s="37" t="s">
        <v>536</v>
      </c>
      <c r="H28" s="38"/>
      <c r="I28" s="39">
        <v>68211990</v>
      </c>
      <c r="J28" s="8">
        <v>68211990</v>
      </c>
      <c r="K28" s="37" t="s">
        <v>537</v>
      </c>
      <c r="L28" s="22" t="s">
        <v>488</v>
      </c>
      <c r="M28" s="53"/>
      <c r="N28" s="1"/>
      <c r="O28" s="1"/>
      <c r="P28" s="1"/>
      <c r="Q28" s="1"/>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 filterMode="1"/>
  <dimension ref="A2:W361"/>
  <sheetViews>
    <sheetView tabSelected="1" topLeftCell="A4" zoomScale="115" zoomScaleNormal="115" workbookViewId="0">
      <pane xSplit="4" ySplit="2" topLeftCell="K7" activePane="bottomRight" state="frozen"/>
      <selection pane="topRight" activeCell="D4" sqref="D4"/>
      <selection pane="bottomLeft" activeCell="A5" sqref="A5"/>
      <selection pane="bottomRight" activeCell="T127" sqref="T127"/>
    </sheetView>
  </sheetViews>
  <sheetFormatPr baseColWidth="10" defaultColWidth="11.5703125" defaultRowHeight="11.25" x14ac:dyDescent="0.25"/>
  <cols>
    <col min="1" max="1" width="5.7109375" style="1" customWidth="1"/>
    <col min="2" max="2" width="15.28515625" style="1" customWidth="1"/>
    <col min="3" max="3" width="8.7109375" style="61" customWidth="1"/>
    <col min="4" max="4" width="10.5703125" style="53" customWidth="1"/>
    <col min="5" max="5" width="10.42578125" style="1" customWidth="1"/>
    <col min="6" max="6" width="15.28515625" style="1" customWidth="1"/>
    <col min="7" max="7" width="17" style="62" customWidth="1"/>
    <col min="8" max="8" width="12.85546875" style="61" customWidth="1"/>
    <col min="9" max="9" width="15.7109375" style="125" customWidth="1"/>
    <col min="10" max="10" width="11.5703125" style="1" customWidth="1"/>
    <col min="11" max="11" width="11.42578125" style="1" customWidth="1"/>
    <col min="12" max="12" width="11.140625" style="1" customWidth="1"/>
    <col min="13" max="13" width="9.140625" style="1" customWidth="1"/>
    <col min="14" max="14" width="15.28515625" style="147" customWidth="1"/>
    <col min="15" max="15" width="15" style="147" customWidth="1"/>
    <col min="16" max="16" width="16" style="147" customWidth="1"/>
    <col min="17" max="17" width="16" style="62" customWidth="1"/>
    <col min="18" max="18" width="17.7109375" style="62" customWidth="1"/>
    <col min="19" max="19" width="17" style="1" customWidth="1"/>
    <col min="20" max="20" width="22.42578125" style="53" customWidth="1"/>
    <col min="21" max="21" width="18.5703125" style="130" customWidth="1"/>
    <col min="22" max="22" width="11.7109375" style="131" bestFit="1" customWidth="1"/>
    <col min="23" max="16384" width="11.5703125" style="1"/>
  </cols>
  <sheetData>
    <row r="2" spans="1:23" x14ac:dyDescent="0.25">
      <c r="A2" s="111"/>
      <c r="B2" s="111"/>
      <c r="E2" s="111"/>
      <c r="F2" s="111"/>
      <c r="G2" s="111"/>
      <c r="H2" s="118"/>
      <c r="I2" s="118"/>
      <c r="J2" s="111"/>
      <c r="K2" s="111"/>
      <c r="L2" s="111"/>
      <c r="M2" s="111"/>
      <c r="N2" s="134"/>
      <c r="O2" s="134"/>
      <c r="P2" s="134"/>
      <c r="Q2" s="1"/>
      <c r="R2" s="111"/>
    </row>
    <row r="3" spans="1:23" x14ac:dyDescent="0.25">
      <c r="C3" s="59"/>
      <c r="N3" s="59">
        <f>SUBTOTAL(9,N6:N331)</f>
        <v>3860581293.2200003</v>
      </c>
      <c r="O3" s="59">
        <f>SUBTOTAL(9,O6:O331)</f>
        <v>3287539381.0199995</v>
      </c>
      <c r="P3" s="59">
        <f>SUBTOTAL(9,P6:P331)</f>
        <v>7148120674.2399998</v>
      </c>
      <c r="Q3" s="115"/>
      <c r="R3" s="60"/>
      <c r="S3" s="64"/>
    </row>
    <row r="4" spans="1:23" x14ac:dyDescent="0.25">
      <c r="C4" s="59"/>
      <c r="M4" s="124">
        <f>SUM(M6:M332)</f>
        <v>194</v>
      </c>
      <c r="N4" s="59">
        <f>SUM(N6:N332)</f>
        <v>7805837874.0900002</v>
      </c>
      <c r="O4" s="59">
        <f>SUM(O6:O332)</f>
        <v>6143403301.380002</v>
      </c>
      <c r="P4" s="59">
        <f>SUM(P6:P331)</f>
        <v>13949241175.470011</v>
      </c>
      <c r="Q4" s="164"/>
      <c r="R4" s="60"/>
      <c r="S4" s="64"/>
    </row>
    <row r="5" spans="1:23" ht="49.5" customHeight="1" x14ac:dyDescent="0.25">
      <c r="A5" s="2" t="s">
        <v>497</v>
      </c>
      <c r="B5" s="2" t="s">
        <v>538</v>
      </c>
      <c r="C5" s="20" t="s">
        <v>1</v>
      </c>
      <c r="D5" s="20" t="s">
        <v>507</v>
      </c>
      <c r="E5" s="4" t="s">
        <v>2</v>
      </c>
      <c r="F5" s="2" t="s">
        <v>4</v>
      </c>
      <c r="G5" s="2" t="s">
        <v>498</v>
      </c>
      <c r="H5" s="119" t="s">
        <v>26</v>
      </c>
      <c r="I5" s="126" t="s">
        <v>499</v>
      </c>
      <c r="J5" s="2" t="s">
        <v>539</v>
      </c>
      <c r="K5" s="2" t="s">
        <v>540</v>
      </c>
      <c r="L5" s="2" t="s">
        <v>541</v>
      </c>
      <c r="M5" s="4" t="s">
        <v>542</v>
      </c>
      <c r="N5" s="135" t="s">
        <v>500</v>
      </c>
      <c r="O5" s="135" t="s">
        <v>501</v>
      </c>
      <c r="P5" s="136" t="s">
        <v>502</v>
      </c>
      <c r="Q5" s="4" t="s">
        <v>543</v>
      </c>
      <c r="R5" s="4" t="s">
        <v>544</v>
      </c>
      <c r="S5" s="133" t="s">
        <v>503</v>
      </c>
      <c r="T5" s="20" t="s">
        <v>508</v>
      </c>
      <c r="W5" s="1" t="s">
        <v>3063</v>
      </c>
    </row>
    <row r="6" spans="1:23" ht="16.899999999999999" hidden="1" customHeight="1" x14ac:dyDescent="0.25">
      <c r="A6" s="21" t="s">
        <v>509</v>
      </c>
      <c r="B6" s="161" t="s">
        <v>492</v>
      </c>
      <c r="C6" s="37" t="s">
        <v>42</v>
      </c>
      <c r="D6" s="21">
        <v>385624</v>
      </c>
      <c r="E6" s="21">
        <v>2402041</v>
      </c>
      <c r="F6" s="29" t="s">
        <v>6</v>
      </c>
      <c r="G6" s="29" t="s">
        <v>6</v>
      </c>
      <c r="H6" s="37" t="s">
        <v>28</v>
      </c>
      <c r="I6" s="68" t="s">
        <v>545</v>
      </c>
      <c r="J6" s="6"/>
      <c r="K6" s="6"/>
      <c r="L6" s="65" t="s">
        <v>546</v>
      </c>
      <c r="M6" s="112">
        <v>1</v>
      </c>
      <c r="N6" s="137"/>
      <c r="O6" s="137">
        <v>12484052</v>
      </c>
      <c r="P6" s="138">
        <f>+O6+N6</f>
        <v>12484052</v>
      </c>
      <c r="Q6" s="116">
        <v>1</v>
      </c>
      <c r="R6" s="57"/>
      <c r="S6" s="22" t="s">
        <v>488</v>
      </c>
      <c r="T6" s="21" t="s">
        <v>547</v>
      </c>
      <c r="W6" s="172">
        <f>VLOOKUP(C6,'[3]Reserva Cntto'!$B$38:$P$2363,15,FALSE)</f>
        <v>0</v>
      </c>
    </row>
    <row r="7" spans="1:23" ht="12.6" customHeight="1" x14ac:dyDescent="0.25">
      <c r="A7" s="21" t="s">
        <v>509</v>
      </c>
      <c r="B7" s="21" t="s">
        <v>491</v>
      </c>
      <c r="C7" s="37" t="s">
        <v>548</v>
      </c>
      <c r="D7" s="21">
        <v>623924</v>
      </c>
      <c r="E7" s="21">
        <v>2402041</v>
      </c>
      <c r="F7" s="29" t="s">
        <v>6</v>
      </c>
      <c r="G7" s="29" t="s">
        <v>6</v>
      </c>
      <c r="H7" s="37" t="s">
        <v>549</v>
      </c>
      <c r="I7" s="68" t="s">
        <v>550</v>
      </c>
      <c r="J7" s="6"/>
      <c r="K7" s="6"/>
      <c r="L7" s="65" t="s">
        <v>546</v>
      </c>
      <c r="M7" s="112">
        <v>8</v>
      </c>
      <c r="N7" s="137"/>
      <c r="O7" s="137">
        <v>88203130</v>
      </c>
      <c r="P7" s="138">
        <f t="shared" ref="P7:P72" si="0">+O7+N7</f>
        <v>88203130</v>
      </c>
      <c r="Q7" s="116">
        <v>1</v>
      </c>
      <c r="R7" s="57"/>
      <c r="S7" s="22" t="s">
        <v>488</v>
      </c>
      <c r="T7" s="21"/>
      <c r="W7" s="173">
        <f>VLOOKUP(C7,'[3]Reserva Cntto'!$B$38:$P$2363,15,FALSE)</f>
        <v>24.020923</v>
      </c>
    </row>
    <row r="8" spans="1:23" ht="12.6" customHeight="1" x14ac:dyDescent="0.25">
      <c r="A8" s="21" t="s">
        <v>509</v>
      </c>
      <c r="B8" s="21" t="s">
        <v>491</v>
      </c>
      <c r="C8" s="37" t="s">
        <v>551</v>
      </c>
      <c r="D8" s="21">
        <v>919924</v>
      </c>
      <c r="E8" s="21">
        <v>2402041</v>
      </c>
      <c r="F8" s="29" t="s">
        <v>6</v>
      </c>
      <c r="G8" s="29" t="s">
        <v>6</v>
      </c>
      <c r="H8" s="37" t="s">
        <v>549</v>
      </c>
      <c r="I8" s="68" t="s">
        <v>552</v>
      </c>
      <c r="J8" s="6"/>
      <c r="K8" s="6"/>
      <c r="L8" s="65" t="s">
        <v>546</v>
      </c>
      <c r="M8" s="112">
        <v>3</v>
      </c>
      <c r="N8" s="137"/>
      <c r="O8" s="137">
        <v>28472994.5</v>
      </c>
      <c r="P8" s="138">
        <f t="shared" si="0"/>
        <v>28472994.5</v>
      </c>
      <c r="Q8" s="116">
        <v>1</v>
      </c>
      <c r="R8" s="57"/>
      <c r="S8" s="22" t="s">
        <v>488</v>
      </c>
      <c r="T8" s="21" t="s">
        <v>553</v>
      </c>
      <c r="U8" s="130">
        <v>28473449.5</v>
      </c>
      <c r="V8" s="131">
        <f>+U8-P8</f>
        <v>455</v>
      </c>
      <c r="W8" s="173">
        <f>VLOOKUP(C8,'[3]Reserva Cntto'!$B$38:$P$2363,15,FALSE)</f>
        <v>20.918205559999997</v>
      </c>
    </row>
    <row r="9" spans="1:23" ht="12.6" hidden="1" customHeight="1" x14ac:dyDescent="0.25">
      <c r="A9" s="21" t="s">
        <v>509</v>
      </c>
      <c r="B9" s="21" t="s">
        <v>491</v>
      </c>
      <c r="C9" s="37" t="s">
        <v>554</v>
      </c>
      <c r="D9" s="21">
        <v>675924</v>
      </c>
      <c r="E9" s="21">
        <v>2402047</v>
      </c>
      <c r="F9" s="29" t="s">
        <v>7</v>
      </c>
      <c r="G9" s="29" t="s">
        <v>523</v>
      </c>
      <c r="H9" s="37" t="s">
        <v>555</v>
      </c>
      <c r="I9" s="68" t="s">
        <v>556</v>
      </c>
      <c r="J9" s="6"/>
      <c r="K9" s="6"/>
      <c r="L9" s="65" t="s">
        <v>546</v>
      </c>
      <c r="M9" s="112">
        <v>1</v>
      </c>
      <c r="N9" s="137">
        <v>116131794</v>
      </c>
      <c r="O9" s="137"/>
      <c r="P9" s="138">
        <f t="shared" si="0"/>
        <v>116131794</v>
      </c>
      <c r="Q9" s="116">
        <v>1</v>
      </c>
      <c r="R9" s="57"/>
      <c r="S9" s="22" t="s">
        <v>488</v>
      </c>
      <c r="T9" s="21"/>
      <c r="W9" s="172"/>
    </row>
    <row r="10" spans="1:23" ht="12.6" hidden="1" customHeight="1" x14ac:dyDescent="0.25">
      <c r="A10" s="21" t="s">
        <v>509</v>
      </c>
      <c r="B10" s="21" t="s">
        <v>491</v>
      </c>
      <c r="C10" s="37" t="s">
        <v>200</v>
      </c>
      <c r="D10" s="21">
        <v>1184224</v>
      </c>
      <c r="E10" s="21">
        <v>2402041</v>
      </c>
      <c r="F10" s="29" t="s">
        <v>6</v>
      </c>
      <c r="G10" s="29" t="s">
        <v>6</v>
      </c>
      <c r="H10" s="37" t="s">
        <v>557</v>
      </c>
      <c r="I10" s="68" t="s">
        <v>525</v>
      </c>
      <c r="J10" s="6"/>
      <c r="K10" s="6"/>
      <c r="L10" s="65" t="s">
        <v>546</v>
      </c>
      <c r="M10" s="166">
        <v>1</v>
      </c>
      <c r="N10" s="137"/>
      <c r="O10" s="137">
        <v>17343415</v>
      </c>
      <c r="P10" s="138">
        <f t="shared" si="0"/>
        <v>17343415</v>
      </c>
      <c r="Q10" s="116">
        <v>1</v>
      </c>
      <c r="R10" s="57"/>
      <c r="S10" s="22" t="s">
        <v>488</v>
      </c>
      <c r="T10" s="21"/>
      <c r="W10" s="172">
        <f>VLOOKUP(C10,'[3]Reserva Cntto'!$B$38:$P$2363,15,FALSE)</f>
        <v>0</v>
      </c>
    </row>
    <row r="11" spans="1:23" ht="12.6" hidden="1" customHeight="1" x14ac:dyDescent="0.25">
      <c r="A11" s="21" t="s">
        <v>509</v>
      </c>
      <c r="B11" s="21" t="s">
        <v>491</v>
      </c>
      <c r="C11" s="37" t="s">
        <v>200</v>
      </c>
      <c r="D11" s="21">
        <v>1184224</v>
      </c>
      <c r="E11" s="21">
        <v>2402041</v>
      </c>
      <c r="F11" s="29" t="s">
        <v>6</v>
      </c>
      <c r="G11" s="29" t="s">
        <v>6</v>
      </c>
      <c r="H11" s="37" t="s">
        <v>557</v>
      </c>
      <c r="I11" s="68" t="s">
        <v>526</v>
      </c>
      <c r="J11" s="6"/>
      <c r="K11" s="6"/>
      <c r="L11" s="65" t="s">
        <v>546</v>
      </c>
      <c r="M11" s="167"/>
      <c r="N11" s="137"/>
      <c r="O11" s="137">
        <v>34686829</v>
      </c>
      <c r="P11" s="138">
        <f t="shared" si="0"/>
        <v>34686829</v>
      </c>
      <c r="Q11" s="116">
        <v>1</v>
      </c>
      <c r="R11" s="57"/>
      <c r="S11" s="22" t="s">
        <v>488</v>
      </c>
      <c r="T11" s="21"/>
      <c r="W11" s="172">
        <f>VLOOKUP(C11,'[3]Reserva Cntto'!$B$38:$P$2363,15,FALSE)</f>
        <v>0</v>
      </c>
    </row>
    <row r="12" spans="1:23" ht="12.6" hidden="1" customHeight="1" x14ac:dyDescent="0.25">
      <c r="A12" s="21" t="s">
        <v>509</v>
      </c>
      <c r="B12" s="21" t="s">
        <v>491</v>
      </c>
      <c r="C12" s="37" t="s">
        <v>200</v>
      </c>
      <c r="D12" s="21">
        <v>1184224</v>
      </c>
      <c r="E12" s="21">
        <v>2402041</v>
      </c>
      <c r="F12" s="29" t="s">
        <v>6</v>
      </c>
      <c r="G12" s="29" t="s">
        <v>6</v>
      </c>
      <c r="H12" s="37" t="s">
        <v>557</v>
      </c>
      <c r="I12" s="68" t="s">
        <v>527</v>
      </c>
      <c r="J12" s="6"/>
      <c r="K12" s="6"/>
      <c r="L12" s="65" t="s">
        <v>546</v>
      </c>
      <c r="M12" s="168"/>
      <c r="N12" s="137"/>
      <c r="O12" s="137">
        <v>34686829</v>
      </c>
      <c r="P12" s="138">
        <f t="shared" si="0"/>
        <v>34686829</v>
      </c>
      <c r="Q12" s="116">
        <v>1</v>
      </c>
      <c r="R12" s="57"/>
      <c r="S12" s="22" t="s">
        <v>488</v>
      </c>
      <c r="T12" s="21"/>
      <c r="W12" s="172">
        <f>VLOOKUP(C12,'[3]Reserva Cntto'!$B$38:$P$2363,15,FALSE)</f>
        <v>0</v>
      </c>
    </row>
    <row r="13" spans="1:23" ht="12.6" hidden="1" customHeight="1" x14ac:dyDescent="0.25">
      <c r="A13" s="21" t="s">
        <v>509</v>
      </c>
      <c r="B13" s="21" t="s">
        <v>491</v>
      </c>
      <c r="C13" s="37" t="s">
        <v>558</v>
      </c>
      <c r="D13" s="21">
        <v>721924</v>
      </c>
      <c r="E13" s="21">
        <v>2402041</v>
      </c>
      <c r="F13" s="56" t="s">
        <v>6</v>
      </c>
      <c r="G13" s="56" t="s">
        <v>6</v>
      </c>
      <c r="H13" s="37" t="s">
        <v>549</v>
      </c>
      <c r="I13" s="68" t="s">
        <v>559</v>
      </c>
      <c r="J13" s="6"/>
      <c r="K13" s="6"/>
      <c r="L13" s="65" t="s">
        <v>546</v>
      </c>
      <c r="M13" s="166">
        <v>7</v>
      </c>
      <c r="N13" s="137"/>
      <c r="O13" s="137">
        <v>29992727.515000001</v>
      </c>
      <c r="P13" s="138">
        <f t="shared" si="0"/>
        <v>29992727.515000001</v>
      </c>
      <c r="Q13" s="116">
        <v>1</v>
      </c>
      <c r="R13" s="57"/>
      <c r="S13" s="22" t="s">
        <v>488</v>
      </c>
      <c r="T13" s="21"/>
      <c r="W13" s="172"/>
    </row>
    <row r="14" spans="1:23" ht="12.6" hidden="1" customHeight="1" x14ac:dyDescent="0.25">
      <c r="A14" s="21" t="s">
        <v>509</v>
      </c>
      <c r="B14" s="21" t="s">
        <v>491</v>
      </c>
      <c r="C14" s="37" t="s">
        <v>558</v>
      </c>
      <c r="D14" s="21">
        <v>721924</v>
      </c>
      <c r="E14" s="21">
        <v>2402041</v>
      </c>
      <c r="F14" s="56" t="s">
        <v>6</v>
      </c>
      <c r="G14" s="56" t="s">
        <v>6</v>
      </c>
      <c r="H14" s="37" t="s">
        <v>549</v>
      </c>
      <c r="I14" s="68" t="s">
        <v>560</v>
      </c>
      <c r="J14" s="6"/>
      <c r="K14" s="65"/>
      <c r="L14" s="65" t="s">
        <v>546</v>
      </c>
      <c r="M14" s="168"/>
      <c r="N14" s="137"/>
      <c r="O14" s="137">
        <v>29992727.515000001</v>
      </c>
      <c r="P14" s="138">
        <f t="shared" si="0"/>
        <v>29992727.515000001</v>
      </c>
      <c r="Q14" s="116">
        <v>1</v>
      </c>
      <c r="R14" s="57"/>
      <c r="S14" s="22" t="s">
        <v>488</v>
      </c>
      <c r="T14" s="21"/>
      <c r="W14" s="172"/>
    </row>
    <row r="15" spans="1:23" ht="12.6" hidden="1" customHeight="1" x14ac:dyDescent="0.25">
      <c r="A15" s="21" t="s">
        <v>509</v>
      </c>
      <c r="B15" s="21" t="s">
        <v>491</v>
      </c>
      <c r="C15" s="37" t="s">
        <v>561</v>
      </c>
      <c r="D15" s="21">
        <v>722024</v>
      </c>
      <c r="E15" s="21">
        <v>2402098</v>
      </c>
      <c r="F15" s="29" t="s">
        <v>562</v>
      </c>
      <c r="G15" s="29" t="s">
        <v>562</v>
      </c>
      <c r="H15" s="37" t="s">
        <v>563</v>
      </c>
      <c r="I15" s="68" t="s">
        <v>564</v>
      </c>
      <c r="J15" s="6"/>
      <c r="K15" s="65"/>
      <c r="L15" s="65" t="s">
        <v>546</v>
      </c>
      <c r="M15" s="112">
        <v>2</v>
      </c>
      <c r="N15" s="137"/>
      <c r="O15" s="137">
        <v>12631850</v>
      </c>
      <c r="P15" s="138">
        <f t="shared" si="0"/>
        <v>12631850</v>
      </c>
      <c r="Q15" s="116">
        <v>1</v>
      </c>
      <c r="R15" s="57"/>
      <c r="S15" s="22" t="s">
        <v>488</v>
      </c>
      <c r="T15" s="21"/>
      <c r="W15" s="172"/>
    </row>
    <row r="16" spans="1:23" ht="12.6" hidden="1" customHeight="1" x14ac:dyDescent="0.25">
      <c r="A16" s="21" t="s">
        <v>509</v>
      </c>
      <c r="B16" s="21" t="s">
        <v>491</v>
      </c>
      <c r="C16" s="37" t="s">
        <v>565</v>
      </c>
      <c r="D16" s="21">
        <v>812424</v>
      </c>
      <c r="E16" s="21">
        <v>2402098</v>
      </c>
      <c r="F16" s="29" t="s">
        <v>562</v>
      </c>
      <c r="G16" s="29" t="s">
        <v>562</v>
      </c>
      <c r="H16" s="37" t="s">
        <v>566</v>
      </c>
      <c r="I16" s="68" t="s">
        <v>567</v>
      </c>
      <c r="J16" s="6"/>
      <c r="K16" s="65"/>
      <c r="L16" s="65" t="s">
        <v>546</v>
      </c>
      <c r="M16" s="112">
        <v>1</v>
      </c>
      <c r="N16" s="137"/>
      <c r="O16" s="137">
        <v>11016668</v>
      </c>
      <c r="P16" s="138">
        <f t="shared" si="0"/>
        <v>11016668</v>
      </c>
      <c r="Q16" s="116">
        <v>2</v>
      </c>
      <c r="R16" s="57"/>
      <c r="S16" s="22" t="s">
        <v>488</v>
      </c>
      <c r="T16" s="21"/>
      <c r="W16" s="172"/>
    </row>
    <row r="17" spans="1:23" ht="12.6" hidden="1" customHeight="1" x14ac:dyDescent="0.2">
      <c r="A17" s="21" t="s">
        <v>509</v>
      </c>
      <c r="B17" s="21" t="s">
        <v>491</v>
      </c>
      <c r="C17" s="37" t="s">
        <v>568</v>
      </c>
      <c r="D17" s="21">
        <v>817424</v>
      </c>
      <c r="E17" s="21">
        <v>2402098</v>
      </c>
      <c r="F17" s="29" t="s">
        <v>562</v>
      </c>
      <c r="G17" s="29" t="s">
        <v>562</v>
      </c>
      <c r="H17" s="37" t="s">
        <v>549</v>
      </c>
      <c r="I17" s="68" t="s">
        <v>569</v>
      </c>
      <c r="J17" s="149"/>
      <c r="K17" s="65"/>
      <c r="L17" s="65" t="s">
        <v>546</v>
      </c>
      <c r="M17" s="166">
        <v>2</v>
      </c>
      <c r="N17" s="137"/>
      <c r="O17" s="137">
        <v>9045937.333333334</v>
      </c>
      <c r="P17" s="138">
        <f t="shared" si="0"/>
        <v>9045937.333333334</v>
      </c>
      <c r="Q17" s="116">
        <v>2</v>
      </c>
      <c r="R17" s="57"/>
      <c r="S17" s="22" t="s">
        <v>488</v>
      </c>
      <c r="T17" s="21"/>
      <c r="W17" s="172"/>
    </row>
    <row r="18" spans="1:23" ht="12.6" hidden="1" customHeight="1" x14ac:dyDescent="0.25">
      <c r="A18" s="21" t="s">
        <v>509</v>
      </c>
      <c r="B18" s="21" t="s">
        <v>491</v>
      </c>
      <c r="C18" s="37" t="s">
        <v>568</v>
      </c>
      <c r="D18" s="21">
        <v>817424</v>
      </c>
      <c r="E18" s="21">
        <v>2402098</v>
      </c>
      <c r="F18" s="29" t="s">
        <v>562</v>
      </c>
      <c r="G18" s="29" t="s">
        <v>562</v>
      </c>
      <c r="H18" s="37" t="s">
        <v>549</v>
      </c>
      <c r="I18" s="68" t="s">
        <v>570</v>
      </c>
      <c r="J18" s="28"/>
      <c r="K18" s="65"/>
      <c r="L18" s="65" t="s">
        <v>546</v>
      </c>
      <c r="M18" s="167"/>
      <c r="N18" s="137"/>
      <c r="O18" s="137">
        <v>9045937.333333334</v>
      </c>
      <c r="P18" s="138">
        <f t="shared" si="0"/>
        <v>9045937.333333334</v>
      </c>
      <c r="Q18" s="116">
        <v>2</v>
      </c>
      <c r="R18" s="57"/>
      <c r="S18" s="22" t="s">
        <v>488</v>
      </c>
      <c r="T18" s="21"/>
      <c r="W18" s="172"/>
    </row>
    <row r="19" spans="1:23" ht="12.6" hidden="1" customHeight="1" x14ac:dyDescent="0.2">
      <c r="A19" s="21" t="s">
        <v>509</v>
      </c>
      <c r="B19" s="21" t="s">
        <v>491</v>
      </c>
      <c r="C19" s="37" t="s">
        <v>568</v>
      </c>
      <c r="D19" s="21">
        <v>817424</v>
      </c>
      <c r="E19" s="21">
        <v>2402098</v>
      </c>
      <c r="F19" s="29" t="s">
        <v>562</v>
      </c>
      <c r="G19" s="29" t="s">
        <v>562</v>
      </c>
      <c r="H19" s="37" t="s">
        <v>549</v>
      </c>
      <c r="I19" s="68" t="s">
        <v>571</v>
      </c>
      <c r="J19" s="149"/>
      <c r="K19" s="65"/>
      <c r="L19" s="65" t="s">
        <v>546</v>
      </c>
      <c r="M19" s="168"/>
      <c r="N19" s="137"/>
      <c r="O19" s="137">
        <v>9045937.333333334</v>
      </c>
      <c r="P19" s="138">
        <f t="shared" si="0"/>
        <v>9045937.333333334</v>
      </c>
      <c r="Q19" s="116">
        <v>2</v>
      </c>
      <c r="R19" s="57"/>
      <c r="S19" s="22" t="s">
        <v>488</v>
      </c>
      <c r="T19" s="21"/>
      <c r="W19" s="172"/>
    </row>
    <row r="20" spans="1:23" ht="12.6" hidden="1" customHeight="1" x14ac:dyDescent="0.25">
      <c r="A20" s="21" t="s">
        <v>509</v>
      </c>
      <c r="B20" s="21" t="s">
        <v>491</v>
      </c>
      <c r="C20" s="37" t="s">
        <v>572</v>
      </c>
      <c r="D20" s="21">
        <v>743324</v>
      </c>
      <c r="E20" s="21">
        <v>2402098</v>
      </c>
      <c r="F20" s="29" t="s">
        <v>562</v>
      </c>
      <c r="G20" s="29" t="s">
        <v>562</v>
      </c>
      <c r="H20" s="37" t="s">
        <v>573</v>
      </c>
      <c r="I20" s="68" t="s">
        <v>574</v>
      </c>
      <c r="J20" s="28"/>
      <c r="K20" s="65"/>
      <c r="L20" s="65" t="s">
        <v>546</v>
      </c>
      <c r="M20" s="112">
        <v>2</v>
      </c>
      <c r="N20" s="137">
        <v>146802408.44</v>
      </c>
      <c r="O20" s="137"/>
      <c r="P20" s="138">
        <f t="shared" si="0"/>
        <v>146802408.44</v>
      </c>
      <c r="Q20" s="116">
        <v>2</v>
      </c>
      <c r="R20" s="57"/>
      <c r="S20" s="22" t="s">
        <v>488</v>
      </c>
      <c r="T20" s="21"/>
      <c r="W20" s="172"/>
    </row>
    <row r="21" spans="1:23" ht="12.6" customHeight="1" x14ac:dyDescent="0.25">
      <c r="A21" s="21" t="s">
        <v>509</v>
      </c>
      <c r="B21" s="21" t="s">
        <v>491</v>
      </c>
      <c r="C21" s="37" t="s">
        <v>575</v>
      </c>
      <c r="D21" s="21">
        <v>777824</v>
      </c>
      <c r="E21" s="21">
        <v>2402098</v>
      </c>
      <c r="F21" s="29" t="s">
        <v>562</v>
      </c>
      <c r="G21" s="29" t="s">
        <v>562</v>
      </c>
      <c r="H21" s="37" t="s">
        <v>576</v>
      </c>
      <c r="I21" s="68" t="s">
        <v>577</v>
      </c>
      <c r="J21" s="28"/>
      <c r="K21" s="65"/>
      <c r="L21" s="65" t="s">
        <v>546</v>
      </c>
      <c r="M21" s="112">
        <v>5</v>
      </c>
      <c r="N21" s="137"/>
      <c r="O21" s="137">
        <v>61550400</v>
      </c>
      <c r="P21" s="138">
        <f t="shared" si="0"/>
        <v>61550400</v>
      </c>
      <c r="Q21" s="116">
        <v>2</v>
      </c>
      <c r="R21" s="57"/>
      <c r="S21" s="22" t="s">
        <v>488</v>
      </c>
      <c r="T21" s="21"/>
      <c r="W21" s="173">
        <f>VLOOKUP(C21,'[3]Reserva Cntto'!$B$38:$P$2363,15,FALSE)</f>
        <v>19.667400000000001</v>
      </c>
    </row>
    <row r="22" spans="1:23" ht="12.6" hidden="1" customHeight="1" x14ac:dyDescent="0.2">
      <c r="A22" s="21" t="s">
        <v>509</v>
      </c>
      <c r="B22" s="21" t="s">
        <v>491</v>
      </c>
      <c r="C22" s="37" t="s">
        <v>578</v>
      </c>
      <c r="D22" s="21">
        <v>778124</v>
      </c>
      <c r="E22" s="21">
        <v>2402098</v>
      </c>
      <c r="F22" s="29" t="s">
        <v>562</v>
      </c>
      <c r="G22" s="29" t="s">
        <v>562</v>
      </c>
      <c r="H22" s="37" t="s">
        <v>29</v>
      </c>
      <c r="I22" s="68" t="s">
        <v>579</v>
      </c>
      <c r="J22" s="149"/>
      <c r="K22" s="65"/>
      <c r="L22" s="65" t="s">
        <v>546</v>
      </c>
      <c r="M22" s="112">
        <v>1</v>
      </c>
      <c r="N22" s="137">
        <v>20824067</v>
      </c>
      <c r="O22" s="137"/>
      <c r="P22" s="138">
        <f t="shared" si="0"/>
        <v>20824067</v>
      </c>
      <c r="Q22" s="116">
        <v>2</v>
      </c>
      <c r="R22" s="57"/>
      <c r="S22" s="22" t="s">
        <v>488</v>
      </c>
      <c r="T22" s="21"/>
      <c r="W22" s="172">
        <f>VLOOKUP(C22,'[3]Reserva Cntto'!$B$38:$P$2363,15,FALSE)</f>
        <v>0</v>
      </c>
    </row>
    <row r="23" spans="1:23" ht="12.6" hidden="1" customHeight="1" x14ac:dyDescent="0.25">
      <c r="A23" s="21" t="s">
        <v>509</v>
      </c>
      <c r="B23" s="21" t="s">
        <v>491</v>
      </c>
      <c r="C23" s="37" t="s">
        <v>580</v>
      </c>
      <c r="D23" s="21">
        <v>802124</v>
      </c>
      <c r="E23" s="21">
        <v>2402098</v>
      </c>
      <c r="F23" s="29" t="s">
        <v>562</v>
      </c>
      <c r="G23" s="29" t="s">
        <v>562</v>
      </c>
      <c r="H23" s="37" t="s">
        <v>528</v>
      </c>
      <c r="I23" s="68" t="s">
        <v>581</v>
      </c>
      <c r="J23" s="28"/>
      <c r="K23" s="65"/>
      <c r="L23" s="65" t="s">
        <v>546</v>
      </c>
      <c r="M23" s="112">
        <v>1</v>
      </c>
      <c r="N23" s="137">
        <v>62307081</v>
      </c>
      <c r="O23" s="137"/>
      <c r="P23" s="138">
        <f t="shared" si="0"/>
        <v>62307081</v>
      </c>
      <c r="Q23" s="116">
        <v>2</v>
      </c>
      <c r="R23" s="57"/>
      <c r="S23" s="22" t="s">
        <v>488</v>
      </c>
      <c r="T23" s="21"/>
      <c r="W23" s="172"/>
    </row>
    <row r="24" spans="1:23" ht="12.6" hidden="1" customHeight="1" x14ac:dyDescent="0.25">
      <c r="A24" s="21" t="s">
        <v>509</v>
      </c>
      <c r="B24" s="21" t="s">
        <v>491</v>
      </c>
      <c r="C24" s="37" t="s">
        <v>582</v>
      </c>
      <c r="D24" s="21">
        <v>919824</v>
      </c>
      <c r="E24" s="21">
        <v>2402041</v>
      </c>
      <c r="F24" s="56" t="s">
        <v>6</v>
      </c>
      <c r="G24" s="56" t="s">
        <v>6</v>
      </c>
      <c r="H24" s="37" t="s">
        <v>549</v>
      </c>
      <c r="I24" s="68" t="s">
        <v>583</v>
      </c>
      <c r="J24" s="28"/>
      <c r="K24" s="65"/>
      <c r="L24" s="65" t="s">
        <v>546</v>
      </c>
      <c r="M24" s="112">
        <v>3</v>
      </c>
      <c r="N24" s="137"/>
      <c r="O24" s="137">
        <v>10486280</v>
      </c>
      <c r="P24" s="138">
        <f t="shared" si="0"/>
        <v>10486280</v>
      </c>
      <c r="Q24" s="116">
        <v>2</v>
      </c>
      <c r="R24" s="57"/>
      <c r="S24" s="22" t="s">
        <v>488</v>
      </c>
      <c r="T24" s="21"/>
      <c r="W24" s="172"/>
    </row>
    <row r="25" spans="1:23" ht="12.6" customHeight="1" x14ac:dyDescent="0.25">
      <c r="A25" s="21" t="s">
        <v>509</v>
      </c>
      <c r="B25" s="21" t="s">
        <v>491</v>
      </c>
      <c r="C25" s="37" t="s">
        <v>584</v>
      </c>
      <c r="D25" s="21">
        <v>839424</v>
      </c>
      <c r="E25" s="21">
        <v>2402098</v>
      </c>
      <c r="F25" s="29" t="s">
        <v>562</v>
      </c>
      <c r="G25" s="29" t="s">
        <v>562</v>
      </c>
      <c r="H25" s="37" t="s">
        <v>585</v>
      </c>
      <c r="I25" s="68" t="s">
        <v>586</v>
      </c>
      <c r="J25" s="6"/>
      <c r="K25" s="65"/>
      <c r="L25" s="65" t="s">
        <v>546</v>
      </c>
      <c r="M25" s="112">
        <v>1</v>
      </c>
      <c r="N25" s="137"/>
      <c r="O25" s="137">
        <v>5060975</v>
      </c>
      <c r="P25" s="138">
        <f t="shared" si="0"/>
        <v>5060975</v>
      </c>
      <c r="Q25" s="116">
        <v>3</v>
      </c>
      <c r="R25" s="57"/>
      <c r="S25" s="22" t="s">
        <v>488</v>
      </c>
      <c r="T25" s="21"/>
      <c r="W25" s="173">
        <f>VLOOKUP(C25,'[3]Reserva Cntto'!$B$38:$P$2363,15,FALSE)</f>
        <v>2.9436711999999998</v>
      </c>
    </row>
    <row r="26" spans="1:23" ht="12.6" hidden="1" customHeight="1" x14ac:dyDescent="0.25">
      <c r="A26" s="21" t="s">
        <v>509</v>
      </c>
      <c r="B26" s="21" t="s">
        <v>491</v>
      </c>
      <c r="C26" s="37" t="s">
        <v>587</v>
      </c>
      <c r="D26" s="21">
        <v>860024</v>
      </c>
      <c r="E26" s="21">
        <v>2402041</v>
      </c>
      <c r="F26" s="56" t="s">
        <v>6</v>
      </c>
      <c r="G26" s="56" t="s">
        <v>6</v>
      </c>
      <c r="H26" s="37" t="s">
        <v>29</v>
      </c>
      <c r="I26" s="127" t="s">
        <v>588</v>
      </c>
      <c r="J26" s="6"/>
      <c r="K26" s="65"/>
      <c r="L26" s="65" t="s">
        <v>546</v>
      </c>
      <c r="M26" s="112">
        <v>1</v>
      </c>
      <c r="N26" s="137">
        <v>79153606</v>
      </c>
      <c r="O26" s="137"/>
      <c r="P26" s="138">
        <f t="shared" si="0"/>
        <v>79153606</v>
      </c>
      <c r="Q26" s="116">
        <v>3</v>
      </c>
      <c r="R26" s="57"/>
      <c r="S26" s="22" t="s">
        <v>488</v>
      </c>
      <c r="T26" s="21" t="s">
        <v>589</v>
      </c>
      <c r="W26" s="172"/>
    </row>
    <row r="27" spans="1:23" ht="12.6" customHeight="1" x14ac:dyDescent="0.25">
      <c r="A27" s="21" t="s">
        <v>509</v>
      </c>
      <c r="B27" s="21" t="s">
        <v>491</v>
      </c>
      <c r="C27" s="37" t="s">
        <v>590</v>
      </c>
      <c r="D27" s="21">
        <v>947124</v>
      </c>
      <c r="E27" s="21">
        <v>2402098</v>
      </c>
      <c r="F27" s="29" t="s">
        <v>562</v>
      </c>
      <c r="G27" s="29" t="s">
        <v>562</v>
      </c>
      <c r="H27" s="37" t="s">
        <v>30</v>
      </c>
      <c r="I27" s="127" t="s">
        <v>591</v>
      </c>
      <c r="J27" s="6"/>
      <c r="K27" s="65"/>
      <c r="L27" s="65" t="s">
        <v>546</v>
      </c>
      <c r="M27" s="166">
        <v>1</v>
      </c>
      <c r="N27" s="137"/>
      <c r="O27" s="137">
        <v>1013348.325</v>
      </c>
      <c r="P27" s="138">
        <f t="shared" si="0"/>
        <v>1013348.325</v>
      </c>
      <c r="Q27" s="116">
        <v>3</v>
      </c>
      <c r="R27" s="57"/>
      <c r="S27" s="22" t="s">
        <v>488</v>
      </c>
      <c r="T27" s="21"/>
      <c r="W27" s="173">
        <f>VLOOKUP(C27,'[3]Reserva Cntto'!$B$38:$P$2363,15,FALSE)</f>
        <v>25</v>
      </c>
    </row>
    <row r="28" spans="1:23" ht="12.6" customHeight="1" x14ac:dyDescent="0.25">
      <c r="A28" s="21" t="s">
        <v>509</v>
      </c>
      <c r="B28" s="21" t="s">
        <v>491</v>
      </c>
      <c r="C28" s="37" t="s">
        <v>590</v>
      </c>
      <c r="D28" s="21">
        <v>947124</v>
      </c>
      <c r="E28" s="21">
        <v>2402098</v>
      </c>
      <c r="F28" s="29" t="s">
        <v>562</v>
      </c>
      <c r="G28" s="29" t="s">
        <v>562</v>
      </c>
      <c r="H28" s="37" t="s">
        <v>30</v>
      </c>
      <c r="I28" s="127" t="s">
        <v>592</v>
      </c>
      <c r="J28" s="6"/>
      <c r="K28" s="65"/>
      <c r="L28" s="65" t="s">
        <v>546</v>
      </c>
      <c r="M28" s="168"/>
      <c r="N28" s="137"/>
      <c r="O28" s="137">
        <v>1013348.325</v>
      </c>
      <c r="P28" s="138">
        <f t="shared" si="0"/>
        <v>1013348.325</v>
      </c>
      <c r="Q28" s="116">
        <v>3</v>
      </c>
      <c r="R28" s="57"/>
      <c r="S28" s="22" t="s">
        <v>488</v>
      </c>
      <c r="T28" s="21"/>
      <c r="W28" s="173">
        <f>VLOOKUP(C28,'[3]Reserva Cntto'!$B$38:$P$2363,15,FALSE)</f>
        <v>25</v>
      </c>
    </row>
    <row r="29" spans="1:23" ht="12.6" hidden="1" customHeight="1" x14ac:dyDescent="0.25">
      <c r="A29" s="21" t="s">
        <v>509</v>
      </c>
      <c r="B29" s="21" t="s">
        <v>491</v>
      </c>
      <c r="C29" s="37" t="s">
        <v>593</v>
      </c>
      <c r="D29" s="21">
        <v>857224</v>
      </c>
      <c r="E29" s="21">
        <v>2402041</v>
      </c>
      <c r="F29" s="56" t="s">
        <v>6</v>
      </c>
      <c r="G29" s="56" t="s">
        <v>6</v>
      </c>
      <c r="H29" s="37" t="s">
        <v>576</v>
      </c>
      <c r="I29" s="127" t="s">
        <v>594</v>
      </c>
      <c r="J29" s="6"/>
      <c r="K29" s="65"/>
      <c r="L29" s="65" t="s">
        <v>546</v>
      </c>
      <c r="M29" s="112">
        <v>5</v>
      </c>
      <c r="N29" s="137"/>
      <c r="O29" s="137">
        <v>66550988</v>
      </c>
      <c r="P29" s="138">
        <f t="shared" si="0"/>
        <v>66550988</v>
      </c>
      <c r="Q29" s="116">
        <v>3</v>
      </c>
      <c r="R29" s="57"/>
      <c r="S29" s="22" t="s">
        <v>488</v>
      </c>
      <c r="T29" s="21"/>
      <c r="W29" s="172"/>
    </row>
    <row r="30" spans="1:23" ht="12.6" hidden="1" customHeight="1" x14ac:dyDescent="0.25">
      <c r="A30" s="21" t="s">
        <v>509</v>
      </c>
      <c r="B30" s="21" t="s">
        <v>491</v>
      </c>
      <c r="C30" s="37" t="s">
        <v>595</v>
      </c>
      <c r="D30" s="21">
        <v>856924</v>
      </c>
      <c r="E30" s="21">
        <v>2402041</v>
      </c>
      <c r="F30" s="56" t="s">
        <v>6</v>
      </c>
      <c r="G30" s="56" t="s">
        <v>6</v>
      </c>
      <c r="H30" s="37" t="s">
        <v>596</v>
      </c>
      <c r="I30" s="127" t="s">
        <v>597</v>
      </c>
      <c r="J30" s="6"/>
      <c r="K30" s="65"/>
      <c r="L30" s="65" t="s">
        <v>546</v>
      </c>
      <c r="M30" s="112">
        <v>1</v>
      </c>
      <c r="N30" s="137">
        <v>84842401.340000004</v>
      </c>
      <c r="O30" s="137"/>
      <c r="P30" s="138">
        <f t="shared" si="0"/>
        <v>84842401.340000004</v>
      </c>
      <c r="Q30" s="116">
        <v>3</v>
      </c>
      <c r="R30" s="57"/>
      <c r="S30" s="22" t="s">
        <v>488</v>
      </c>
      <c r="T30" s="21"/>
      <c r="W30" s="172"/>
    </row>
    <row r="31" spans="1:23" ht="12.6" hidden="1" customHeight="1" x14ac:dyDescent="0.25">
      <c r="A31" s="21" t="s">
        <v>509</v>
      </c>
      <c r="B31" s="21" t="s">
        <v>491</v>
      </c>
      <c r="C31" s="37" t="s">
        <v>598</v>
      </c>
      <c r="D31" s="21">
        <v>857324</v>
      </c>
      <c r="E31" s="21">
        <v>2402041</v>
      </c>
      <c r="F31" s="56" t="s">
        <v>6</v>
      </c>
      <c r="G31" s="56" t="s">
        <v>6</v>
      </c>
      <c r="H31" s="37" t="s">
        <v>596</v>
      </c>
      <c r="I31" s="127" t="s">
        <v>597</v>
      </c>
      <c r="J31" s="6"/>
      <c r="K31" s="65"/>
      <c r="L31" s="65" t="s">
        <v>546</v>
      </c>
      <c r="M31" s="112">
        <v>3</v>
      </c>
      <c r="N31" s="137"/>
      <c r="O31" s="137">
        <v>26933270</v>
      </c>
      <c r="P31" s="138">
        <f t="shared" si="0"/>
        <v>26933270</v>
      </c>
      <c r="Q31" s="116">
        <v>3</v>
      </c>
      <c r="R31" s="57"/>
      <c r="S31" s="22" t="s">
        <v>488</v>
      </c>
      <c r="T31" s="21"/>
      <c r="W31" s="172"/>
    </row>
    <row r="32" spans="1:23" ht="12.6" hidden="1" customHeight="1" x14ac:dyDescent="0.25">
      <c r="A32" s="21" t="s">
        <v>509</v>
      </c>
      <c r="B32" s="21" t="s">
        <v>491</v>
      </c>
      <c r="C32" s="37" t="s">
        <v>599</v>
      </c>
      <c r="D32" s="21">
        <v>848624</v>
      </c>
      <c r="E32" s="21">
        <v>2402041</v>
      </c>
      <c r="F32" s="56" t="s">
        <v>6</v>
      </c>
      <c r="G32" s="56" t="s">
        <v>6</v>
      </c>
      <c r="H32" s="37" t="s">
        <v>600</v>
      </c>
      <c r="I32" s="68" t="s">
        <v>601</v>
      </c>
      <c r="J32" s="6"/>
      <c r="K32" s="65"/>
      <c r="L32" s="65" t="s">
        <v>546</v>
      </c>
      <c r="M32" s="112">
        <v>1</v>
      </c>
      <c r="N32" s="137"/>
      <c r="O32" s="137">
        <v>14050218.789999999</v>
      </c>
      <c r="P32" s="138">
        <f t="shared" si="0"/>
        <v>14050218.789999999</v>
      </c>
      <c r="Q32" s="116">
        <v>3</v>
      </c>
      <c r="R32" s="57"/>
      <c r="S32" s="22" t="s">
        <v>488</v>
      </c>
      <c r="T32" s="21" t="s">
        <v>602</v>
      </c>
      <c r="U32" s="130">
        <v>14050219.029999999</v>
      </c>
      <c r="V32" s="131">
        <f t="shared" ref="V32:V33" si="1">+U32-P32</f>
        <v>0.24000000022351742</v>
      </c>
      <c r="W32" s="172"/>
    </row>
    <row r="33" spans="1:23" ht="12.6" customHeight="1" x14ac:dyDescent="0.25">
      <c r="A33" s="21" t="s">
        <v>509</v>
      </c>
      <c r="B33" s="21" t="s">
        <v>491</v>
      </c>
      <c r="C33" s="37" t="s">
        <v>603</v>
      </c>
      <c r="D33" s="21">
        <v>867224</v>
      </c>
      <c r="E33" s="21">
        <v>2402041</v>
      </c>
      <c r="F33" s="56" t="s">
        <v>6</v>
      </c>
      <c r="G33" s="56" t="s">
        <v>6</v>
      </c>
      <c r="H33" s="37" t="s">
        <v>604</v>
      </c>
      <c r="I33" s="68" t="s">
        <v>550</v>
      </c>
      <c r="J33" s="6"/>
      <c r="K33" s="65"/>
      <c r="L33" s="65" t="s">
        <v>546</v>
      </c>
      <c r="M33" s="112">
        <v>4</v>
      </c>
      <c r="N33" s="137">
        <v>1200000000</v>
      </c>
      <c r="O33" s="137"/>
      <c r="P33" s="138">
        <f t="shared" si="0"/>
        <v>1200000000</v>
      </c>
      <c r="Q33" s="116">
        <v>4</v>
      </c>
      <c r="R33" s="57"/>
      <c r="S33" s="22" t="s">
        <v>488</v>
      </c>
      <c r="T33" s="21" t="s">
        <v>605</v>
      </c>
      <c r="U33" s="130">
        <v>1201406596</v>
      </c>
      <c r="V33" s="131">
        <f t="shared" si="1"/>
        <v>1406596</v>
      </c>
      <c r="W33" s="173">
        <f>VLOOKUP(C33,'[3]Reserva Cntto'!$B$38:$P$2363,15,FALSE)</f>
        <v>250</v>
      </c>
    </row>
    <row r="34" spans="1:23" ht="12.6" hidden="1" customHeight="1" x14ac:dyDescent="0.25">
      <c r="A34" s="21" t="s">
        <v>509</v>
      </c>
      <c r="B34" s="21" t="s">
        <v>491</v>
      </c>
      <c r="C34" s="37" t="s">
        <v>606</v>
      </c>
      <c r="D34" s="21">
        <v>917524</v>
      </c>
      <c r="E34" s="21">
        <v>2402098</v>
      </c>
      <c r="F34" s="29" t="s">
        <v>562</v>
      </c>
      <c r="G34" s="29" t="s">
        <v>562</v>
      </c>
      <c r="H34" s="37" t="s">
        <v>607</v>
      </c>
      <c r="I34" s="68" t="s">
        <v>608</v>
      </c>
      <c r="J34" s="6"/>
      <c r="K34" s="65"/>
      <c r="L34" s="65" t="s">
        <v>546</v>
      </c>
      <c r="M34" s="112">
        <v>2</v>
      </c>
      <c r="N34" s="137"/>
      <c r="O34" s="137">
        <v>5359708.6499999994</v>
      </c>
      <c r="P34" s="138">
        <f t="shared" ref="P34:P35" si="2">+O34+N34</f>
        <v>5359708.6499999994</v>
      </c>
      <c r="Q34" s="116">
        <v>4</v>
      </c>
      <c r="R34" s="57"/>
      <c r="S34" s="22" t="s">
        <v>488</v>
      </c>
      <c r="T34" s="21"/>
      <c r="W34" s="172"/>
    </row>
    <row r="35" spans="1:23" ht="12.6" hidden="1" customHeight="1" x14ac:dyDescent="0.25">
      <c r="A35" s="21" t="s">
        <v>509</v>
      </c>
      <c r="B35" s="21" t="s">
        <v>491</v>
      </c>
      <c r="C35" s="37" t="s">
        <v>606</v>
      </c>
      <c r="D35" s="21">
        <v>917524</v>
      </c>
      <c r="E35" s="21">
        <v>2402098</v>
      </c>
      <c r="F35" s="29" t="s">
        <v>562</v>
      </c>
      <c r="G35" s="29" t="s">
        <v>562</v>
      </c>
      <c r="H35" s="37" t="s">
        <v>607</v>
      </c>
      <c r="I35" s="68" t="s">
        <v>609</v>
      </c>
      <c r="J35" s="6"/>
      <c r="K35" s="65"/>
      <c r="L35" s="65" t="s">
        <v>546</v>
      </c>
      <c r="M35" s="112">
        <v>2</v>
      </c>
      <c r="N35" s="137"/>
      <c r="O35" s="137">
        <v>7185271.3500000006</v>
      </c>
      <c r="P35" s="138">
        <f t="shared" si="2"/>
        <v>7185271.3500000006</v>
      </c>
      <c r="Q35" s="116">
        <v>4</v>
      </c>
      <c r="R35" s="57"/>
      <c r="S35" s="22" t="s">
        <v>488</v>
      </c>
      <c r="T35" s="21"/>
      <c r="W35" s="172"/>
    </row>
    <row r="36" spans="1:23" ht="12.6" hidden="1" customHeight="1" x14ac:dyDescent="0.25">
      <c r="A36" s="21" t="s">
        <v>509</v>
      </c>
      <c r="B36" s="21" t="s">
        <v>491</v>
      </c>
      <c r="C36" s="37" t="s">
        <v>610</v>
      </c>
      <c r="D36" s="21">
        <v>919624</v>
      </c>
      <c r="E36" s="21">
        <v>2402041</v>
      </c>
      <c r="F36" s="56" t="s">
        <v>6</v>
      </c>
      <c r="G36" s="56" t="s">
        <v>6</v>
      </c>
      <c r="H36" s="37" t="s">
        <v>549</v>
      </c>
      <c r="I36" s="68" t="s">
        <v>552</v>
      </c>
      <c r="J36" s="6"/>
      <c r="K36" s="65"/>
      <c r="L36" s="65" t="s">
        <v>546</v>
      </c>
      <c r="M36" s="112">
        <v>3</v>
      </c>
      <c r="N36" s="137">
        <v>939137752</v>
      </c>
      <c r="O36" s="137"/>
      <c r="P36" s="138">
        <f t="shared" si="0"/>
        <v>939137752</v>
      </c>
      <c r="Q36" s="116">
        <v>4</v>
      </c>
      <c r="R36" s="57"/>
      <c r="S36" s="22" t="s">
        <v>488</v>
      </c>
      <c r="T36" s="21"/>
      <c r="W36" s="172"/>
    </row>
    <row r="37" spans="1:23" ht="12.6" hidden="1" customHeight="1" x14ac:dyDescent="0.25">
      <c r="A37" s="21" t="s">
        <v>509</v>
      </c>
      <c r="B37" s="21" t="s">
        <v>491</v>
      </c>
      <c r="C37" s="37" t="s">
        <v>611</v>
      </c>
      <c r="D37" s="21">
        <v>926124</v>
      </c>
      <c r="E37" s="21">
        <v>2402098</v>
      </c>
      <c r="F37" s="29" t="s">
        <v>562</v>
      </c>
      <c r="G37" s="29" t="s">
        <v>562</v>
      </c>
      <c r="H37" s="37" t="s">
        <v>612</v>
      </c>
      <c r="I37" s="68" t="s">
        <v>613</v>
      </c>
      <c r="J37" s="6"/>
      <c r="K37" s="6"/>
      <c r="L37" s="65" t="s">
        <v>546</v>
      </c>
      <c r="M37" s="112">
        <v>1</v>
      </c>
      <c r="N37" s="137">
        <v>70327888.129999995</v>
      </c>
      <c r="O37" s="137"/>
      <c r="P37" s="138">
        <f t="shared" si="0"/>
        <v>70327888.129999995</v>
      </c>
      <c r="Q37" s="116">
        <v>4</v>
      </c>
      <c r="R37" s="57"/>
      <c r="S37" s="22" t="s">
        <v>488</v>
      </c>
      <c r="T37" s="21"/>
      <c r="W37" s="172"/>
    </row>
    <row r="38" spans="1:23" ht="12.6" hidden="1" customHeight="1" x14ac:dyDescent="0.25">
      <c r="A38" s="21" t="s">
        <v>509</v>
      </c>
      <c r="B38" s="21" t="s">
        <v>491</v>
      </c>
      <c r="C38" s="37" t="s">
        <v>614</v>
      </c>
      <c r="D38" s="21">
        <v>1027824</v>
      </c>
      <c r="E38" s="21">
        <v>2402044</v>
      </c>
      <c r="F38" s="29" t="s">
        <v>615</v>
      </c>
      <c r="G38" s="29" t="s">
        <v>616</v>
      </c>
      <c r="H38" s="37" t="s">
        <v>617</v>
      </c>
      <c r="I38" s="68" t="s">
        <v>618</v>
      </c>
      <c r="J38" s="6"/>
      <c r="K38" s="6"/>
      <c r="L38" s="65" t="s">
        <v>546</v>
      </c>
      <c r="M38" s="112">
        <v>1</v>
      </c>
      <c r="N38" s="137">
        <v>217528.62</v>
      </c>
      <c r="O38" s="137"/>
      <c r="P38" s="138">
        <f t="shared" si="0"/>
        <v>217528.62</v>
      </c>
      <c r="Q38" s="116">
        <v>4</v>
      </c>
      <c r="R38" s="57"/>
      <c r="S38" s="22" t="s">
        <v>489</v>
      </c>
      <c r="T38" s="21"/>
      <c r="W38" s="172"/>
    </row>
    <row r="39" spans="1:23" ht="12.6" hidden="1" customHeight="1" x14ac:dyDescent="0.25">
      <c r="A39" s="21" t="s">
        <v>509</v>
      </c>
      <c r="B39" s="21" t="s">
        <v>491</v>
      </c>
      <c r="C39" s="37" t="s">
        <v>614</v>
      </c>
      <c r="D39" s="21">
        <v>1027824</v>
      </c>
      <c r="E39" s="21">
        <v>2402044</v>
      </c>
      <c r="F39" s="29" t="s">
        <v>615</v>
      </c>
      <c r="G39" s="29" t="s">
        <v>616</v>
      </c>
      <c r="H39" s="37" t="s">
        <v>617</v>
      </c>
      <c r="I39" s="68" t="s">
        <v>619</v>
      </c>
      <c r="J39" s="6"/>
      <c r="K39" s="6"/>
      <c r="L39" s="65" t="s">
        <v>546</v>
      </c>
      <c r="M39" s="112">
        <v>1</v>
      </c>
      <c r="N39" s="137">
        <v>4986505.38</v>
      </c>
      <c r="O39" s="137"/>
      <c r="P39" s="138">
        <f t="shared" ref="P39" si="3">+O39+N39</f>
        <v>4986505.38</v>
      </c>
      <c r="Q39" s="116">
        <v>4</v>
      </c>
      <c r="R39" s="57"/>
      <c r="S39" s="22" t="s">
        <v>489</v>
      </c>
      <c r="T39" s="21"/>
      <c r="W39" s="172"/>
    </row>
    <row r="40" spans="1:23" ht="12.6" hidden="1" customHeight="1" x14ac:dyDescent="0.25">
      <c r="A40" s="21" t="s">
        <v>509</v>
      </c>
      <c r="B40" s="21" t="s">
        <v>491</v>
      </c>
      <c r="C40" s="37" t="s">
        <v>620</v>
      </c>
      <c r="D40" s="21">
        <v>977824</v>
      </c>
      <c r="E40" s="21">
        <v>2402098</v>
      </c>
      <c r="F40" s="29" t="s">
        <v>562</v>
      </c>
      <c r="G40" s="29" t="s">
        <v>562</v>
      </c>
      <c r="H40" s="37" t="s">
        <v>621</v>
      </c>
      <c r="I40" s="68" t="s">
        <v>622</v>
      </c>
      <c r="J40" s="6"/>
      <c r="K40" s="6"/>
      <c r="L40" s="65" t="s">
        <v>546</v>
      </c>
      <c r="M40" s="112">
        <v>3</v>
      </c>
      <c r="N40" s="137"/>
      <c r="O40" s="137">
        <v>5310661</v>
      </c>
      <c r="P40" s="138">
        <f t="shared" si="0"/>
        <v>5310661</v>
      </c>
      <c r="Q40" s="116">
        <v>4</v>
      </c>
      <c r="R40" s="57"/>
      <c r="S40" s="22" t="s">
        <v>488</v>
      </c>
      <c r="T40" s="21"/>
      <c r="W40" s="172"/>
    </row>
    <row r="41" spans="1:23" ht="12.6" hidden="1" customHeight="1" x14ac:dyDescent="0.25">
      <c r="A41" s="21" t="s">
        <v>509</v>
      </c>
      <c r="B41" s="21" t="s">
        <v>491</v>
      </c>
      <c r="C41" s="37" t="s">
        <v>623</v>
      </c>
      <c r="D41" s="21">
        <v>977424</v>
      </c>
      <c r="E41" s="21">
        <v>2402098</v>
      </c>
      <c r="F41" s="29" t="s">
        <v>562</v>
      </c>
      <c r="G41" s="29" t="s">
        <v>562</v>
      </c>
      <c r="H41" s="37" t="s">
        <v>624</v>
      </c>
      <c r="I41" s="68" t="s">
        <v>622</v>
      </c>
      <c r="J41" s="6"/>
      <c r="K41" s="6"/>
      <c r="L41" s="65" t="s">
        <v>546</v>
      </c>
      <c r="M41" s="112">
        <v>2</v>
      </c>
      <c r="N41" s="137">
        <v>412317626.39999998</v>
      </c>
      <c r="O41" s="137"/>
      <c r="P41" s="138">
        <f t="shared" si="0"/>
        <v>412317626.39999998</v>
      </c>
      <c r="Q41" s="116">
        <v>4</v>
      </c>
      <c r="R41" s="57"/>
      <c r="S41" s="22" t="s">
        <v>488</v>
      </c>
      <c r="T41" s="21"/>
      <c r="W41" s="172"/>
    </row>
    <row r="42" spans="1:23" ht="12.6" customHeight="1" x14ac:dyDescent="0.25">
      <c r="A42" s="21" t="s">
        <v>509</v>
      </c>
      <c r="B42" s="21" t="s">
        <v>491</v>
      </c>
      <c r="C42" s="37" t="s">
        <v>625</v>
      </c>
      <c r="D42" s="21">
        <v>989724</v>
      </c>
      <c r="E42" s="21">
        <v>2402098</v>
      </c>
      <c r="F42" s="29" t="s">
        <v>562</v>
      </c>
      <c r="G42" s="29" t="s">
        <v>562</v>
      </c>
      <c r="H42" s="37" t="s">
        <v>626</v>
      </c>
      <c r="I42" s="68" t="s">
        <v>627</v>
      </c>
      <c r="J42" s="6"/>
      <c r="K42" s="6"/>
      <c r="L42" s="65" t="s">
        <v>546</v>
      </c>
      <c r="M42" s="112">
        <v>1</v>
      </c>
      <c r="N42" s="137">
        <v>230740083.86000001</v>
      </c>
      <c r="O42" s="137"/>
      <c r="P42" s="138">
        <f t="shared" si="0"/>
        <v>230740083.86000001</v>
      </c>
      <c r="Q42" s="116">
        <v>5</v>
      </c>
      <c r="R42" s="57"/>
      <c r="S42" s="22" t="s">
        <v>488</v>
      </c>
      <c r="T42" s="21" t="s">
        <v>628</v>
      </c>
      <c r="W42" s="173">
        <f>VLOOKUP(C42,'[3]Reserva Cntto'!$B$38:$P$2363,15,FALSE)</f>
        <v>361.64654999999999</v>
      </c>
    </row>
    <row r="43" spans="1:23" ht="12.6" hidden="1" customHeight="1" x14ac:dyDescent="0.25">
      <c r="A43" s="21" t="s">
        <v>509</v>
      </c>
      <c r="B43" s="21" t="s">
        <v>491</v>
      </c>
      <c r="C43" s="37" t="s">
        <v>629</v>
      </c>
      <c r="D43" s="21">
        <v>1056524</v>
      </c>
      <c r="E43" s="21">
        <v>2402041</v>
      </c>
      <c r="F43" s="56" t="s">
        <v>6</v>
      </c>
      <c r="G43" s="56" t="s">
        <v>6</v>
      </c>
      <c r="H43" s="37" t="s">
        <v>621</v>
      </c>
      <c r="I43" s="68" t="s">
        <v>622</v>
      </c>
      <c r="J43" s="6"/>
      <c r="K43" s="6"/>
      <c r="L43" s="65" t="s">
        <v>546</v>
      </c>
      <c r="M43" s="112">
        <v>3</v>
      </c>
      <c r="N43" s="137"/>
      <c r="O43" s="137">
        <v>72757977.900000006</v>
      </c>
      <c r="P43" s="138">
        <f t="shared" si="0"/>
        <v>72757977.900000006</v>
      </c>
      <c r="Q43" s="116">
        <v>5</v>
      </c>
      <c r="R43" s="57"/>
      <c r="S43" s="22" t="s">
        <v>488</v>
      </c>
      <c r="T43" s="21" t="s">
        <v>630</v>
      </c>
      <c r="U43" s="130">
        <v>72757977.959999993</v>
      </c>
      <c r="V43" s="131">
        <f t="shared" ref="V43" si="4">+U43-P43</f>
        <v>5.9999987483024597E-2</v>
      </c>
      <c r="W43" s="172"/>
    </row>
    <row r="44" spans="1:23" ht="12.6" hidden="1" customHeight="1" x14ac:dyDescent="0.25">
      <c r="A44" s="21" t="s">
        <v>509</v>
      </c>
      <c r="B44" s="21" t="s">
        <v>491</v>
      </c>
      <c r="C44" s="37" t="s">
        <v>631</v>
      </c>
      <c r="D44" s="21">
        <v>1092424</v>
      </c>
      <c r="E44" s="21">
        <v>2402098</v>
      </c>
      <c r="F44" s="29" t="s">
        <v>562</v>
      </c>
      <c r="G44" s="29" t="s">
        <v>562</v>
      </c>
      <c r="H44" s="37" t="s">
        <v>566</v>
      </c>
      <c r="I44" s="68" t="s">
        <v>567</v>
      </c>
      <c r="J44" s="6"/>
      <c r="K44" s="6"/>
      <c r="L44" s="65" t="s">
        <v>546</v>
      </c>
      <c r="M44" s="112">
        <v>1</v>
      </c>
      <c r="N44" s="137">
        <v>241298355</v>
      </c>
      <c r="O44" s="137"/>
      <c r="P44" s="138">
        <f t="shared" si="0"/>
        <v>241298355</v>
      </c>
      <c r="Q44" s="116">
        <v>5</v>
      </c>
      <c r="R44" s="57"/>
      <c r="S44" s="22" t="s">
        <v>488</v>
      </c>
      <c r="T44" s="21"/>
      <c r="W44" s="172"/>
    </row>
    <row r="45" spans="1:23" ht="12.6" customHeight="1" x14ac:dyDescent="0.25">
      <c r="A45" s="21" t="s">
        <v>509</v>
      </c>
      <c r="B45" s="21" t="s">
        <v>491</v>
      </c>
      <c r="C45" s="79" t="s">
        <v>268</v>
      </c>
      <c r="D45" s="21">
        <v>1188324</v>
      </c>
      <c r="E45" s="21">
        <v>2402041</v>
      </c>
      <c r="F45" s="56" t="s">
        <v>6</v>
      </c>
      <c r="G45" s="56" t="s">
        <v>6</v>
      </c>
      <c r="H45" s="37" t="s">
        <v>28</v>
      </c>
      <c r="I45" s="68" t="s">
        <v>632</v>
      </c>
      <c r="J45" s="6"/>
      <c r="K45" s="6"/>
      <c r="L45" s="65" t="s">
        <v>546</v>
      </c>
      <c r="M45" s="112">
        <v>1</v>
      </c>
      <c r="N45" s="137">
        <v>1386077</v>
      </c>
      <c r="O45" s="137"/>
      <c r="P45" s="138">
        <f t="shared" si="0"/>
        <v>1386077</v>
      </c>
      <c r="Q45" s="116">
        <v>5</v>
      </c>
      <c r="R45" s="57"/>
      <c r="S45" s="22" t="s">
        <v>489</v>
      </c>
      <c r="T45" s="21"/>
      <c r="W45" s="173">
        <f>VLOOKUP(C45,'[3]Reserva Cntto'!$B$38:$P$2363,15,FALSE)</f>
        <v>473.562318</v>
      </c>
    </row>
    <row r="46" spans="1:23" ht="12.6" hidden="1" customHeight="1" x14ac:dyDescent="0.25">
      <c r="A46" s="21" t="s">
        <v>509</v>
      </c>
      <c r="B46" s="21" t="s">
        <v>491</v>
      </c>
      <c r="C46" s="37" t="s">
        <v>633</v>
      </c>
      <c r="D46" s="21">
        <v>1184524</v>
      </c>
      <c r="E46" s="21">
        <v>2402041</v>
      </c>
      <c r="F46" s="56" t="s">
        <v>6</v>
      </c>
      <c r="G46" s="56" t="s">
        <v>6</v>
      </c>
      <c r="H46" s="37" t="s">
        <v>634</v>
      </c>
      <c r="I46" s="68" t="s">
        <v>635</v>
      </c>
      <c r="J46" s="6"/>
      <c r="K46" s="6"/>
      <c r="L46" s="65" t="s">
        <v>546</v>
      </c>
      <c r="M46" s="166">
        <v>1</v>
      </c>
      <c r="N46" s="137"/>
      <c r="O46" s="137">
        <v>25753185.079999998</v>
      </c>
      <c r="P46" s="138">
        <f t="shared" si="0"/>
        <v>25753185.079999998</v>
      </c>
      <c r="Q46" s="116">
        <v>5</v>
      </c>
      <c r="R46" s="57"/>
      <c r="S46" s="22" t="s">
        <v>489</v>
      </c>
      <c r="T46" s="21" t="s">
        <v>628</v>
      </c>
      <c r="W46" s="172">
        <f>VLOOKUP(C46,'[3]Reserva Cntto'!$B$38:$P$2363,15,FALSE)</f>
        <v>0</v>
      </c>
    </row>
    <row r="47" spans="1:23" ht="12.6" hidden="1" customHeight="1" x14ac:dyDescent="0.25">
      <c r="A47" s="21" t="s">
        <v>509</v>
      </c>
      <c r="B47" s="21" t="s">
        <v>491</v>
      </c>
      <c r="C47" s="37" t="s">
        <v>633</v>
      </c>
      <c r="D47" s="21">
        <v>1184524</v>
      </c>
      <c r="E47" s="21">
        <v>2402041</v>
      </c>
      <c r="F47" s="56" t="s">
        <v>6</v>
      </c>
      <c r="G47" s="56" t="s">
        <v>6</v>
      </c>
      <c r="H47" s="37" t="s">
        <v>634</v>
      </c>
      <c r="I47" s="68" t="s">
        <v>636</v>
      </c>
      <c r="J47" s="6"/>
      <c r="K47" s="6"/>
      <c r="L47" s="65" t="s">
        <v>546</v>
      </c>
      <c r="M47" s="168"/>
      <c r="N47" s="137"/>
      <c r="O47" s="137">
        <v>25753185.079999998</v>
      </c>
      <c r="P47" s="138">
        <f t="shared" si="0"/>
        <v>25753185.079999998</v>
      </c>
      <c r="Q47" s="116">
        <v>5</v>
      </c>
      <c r="R47" s="57"/>
      <c r="S47" s="22" t="s">
        <v>489</v>
      </c>
      <c r="T47" s="21" t="s">
        <v>628</v>
      </c>
      <c r="W47" s="172">
        <f>VLOOKUP(C47,'[3]Reserva Cntto'!$B$38:$P$2363,15,FALSE)</f>
        <v>0</v>
      </c>
    </row>
    <row r="48" spans="1:23" ht="12.6" hidden="1" customHeight="1" x14ac:dyDescent="0.25">
      <c r="A48" s="21" t="s">
        <v>509</v>
      </c>
      <c r="B48" s="21" t="s">
        <v>492</v>
      </c>
      <c r="C48" s="37" t="s">
        <v>181</v>
      </c>
      <c r="D48" s="21">
        <v>218624</v>
      </c>
      <c r="E48" s="21">
        <v>2402041</v>
      </c>
      <c r="F48" s="29" t="s">
        <v>6</v>
      </c>
      <c r="G48" s="29" t="s">
        <v>6</v>
      </c>
      <c r="H48" s="37" t="s">
        <v>31</v>
      </c>
      <c r="I48" s="127" t="s">
        <v>637</v>
      </c>
      <c r="L48" s="65" t="s">
        <v>546</v>
      </c>
      <c r="M48" s="166">
        <v>3</v>
      </c>
      <c r="N48" s="137"/>
      <c r="O48" s="137">
        <v>161966292.00999999</v>
      </c>
      <c r="P48" s="138">
        <f t="shared" si="0"/>
        <v>161966292.00999999</v>
      </c>
      <c r="Q48" s="116">
        <v>6</v>
      </c>
      <c r="R48" s="57"/>
      <c r="S48" s="22" t="s">
        <v>489</v>
      </c>
      <c r="T48" s="21"/>
      <c r="W48" s="172"/>
    </row>
    <row r="49" spans="1:23" ht="12.6" hidden="1" customHeight="1" x14ac:dyDescent="0.25">
      <c r="A49" s="21" t="s">
        <v>509</v>
      </c>
      <c r="B49" s="21" t="s">
        <v>492</v>
      </c>
      <c r="C49" s="37" t="s">
        <v>181</v>
      </c>
      <c r="D49" s="21">
        <v>218624</v>
      </c>
      <c r="E49" s="21">
        <v>2402041</v>
      </c>
      <c r="F49" s="29" t="s">
        <v>6</v>
      </c>
      <c r="G49" s="29" t="s">
        <v>6</v>
      </c>
      <c r="H49" s="37" t="s">
        <v>31</v>
      </c>
      <c r="I49" s="127" t="s">
        <v>638</v>
      </c>
      <c r="J49" s="6"/>
      <c r="K49" s="6"/>
      <c r="L49" s="65" t="s">
        <v>546</v>
      </c>
      <c r="M49" s="168"/>
      <c r="N49" s="137"/>
      <c r="O49" s="137">
        <v>152319686.28</v>
      </c>
      <c r="P49" s="138">
        <f t="shared" si="0"/>
        <v>152319686.28</v>
      </c>
      <c r="Q49" s="116">
        <v>6</v>
      </c>
      <c r="R49" s="57"/>
      <c r="S49" s="22" t="s">
        <v>489</v>
      </c>
      <c r="T49" s="21"/>
      <c r="W49" s="172"/>
    </row>
    <row r="50" spans="1:23" ht="12.6" hidden="1" customHeight="1" x14ac:dyDescent="0.25">
      <c r="A50" s="21" t="s">
        <v>509</v>
      </c>
      <c r="B50" s="21" t="s">
        <v>492</v>
      </c>
      <c r="C50" s="37" t="s">
        <v>639</v>
      </c>
      <c r="D50" s="21">
        <v>373124</v>
      </c>
      <c r="E50" s="21">
        <v>2402041</v>
      </c>
      <c r="F50" s="29" t="s">
        <v>6</v>
      </c>
      <c r="G50" s="29" t="s">
        <v>6</v>
      </c>
      <c r="H50" s="37" t="s">
        <v>28</v>
      </c>
      <c r="I50" s="68" t="s">
        <v>640</v>
      </c>
      <c r="J50" s="6"/>
      <c r="K50" s="6"/>
      <c r="L50" s="65" t="s">
        <v>546</v>
      </c>
      <c r="M50" s="166">
        <v>1</v>
      </c>
      <c r="N50" s="137"/>
      <c r="O50" s="137">
        <v>339719.45549496991</v>
      </c>
      <c r="P50" s="138">
        <f t="shared" si="0"/>
        <v>339719.45549496991</v>
      </c>
      <c r="Q50" s="116">
        <v>6</v>
      </c>
      <c r="R50" s="57"/>
      <c r="S50" s="22" t="s">
        <v>489</v>
      </c>
      <c r="T50" s="21"/>
      <c r="W50" s="172"/>
    </row>
    <row r="51" spans="1:23" ht="12.6" hidden="1" customHeight="1" x14ac:dyDescent="0.25">
      <c r="A51" s="21" t="s">
        <v>509</v>
      </c>
      <c r="B51" s="21" t="s">
        <v>492</v>
      </c>
      <c r="C51" s="37" t="s">
        <v>639</v>
      </c>
      <c r="D51" s="21">
        <v>373124</v>
      </c>
      <c r="E51" s="21">
        <v>2402041</v>
      </c>
      <c r="F51" s="29" t="s">
        <v>6</v>
      </c>
      <c r="G51" s="29" t="s">
        <v>6</v>
      </c>
      <c r="H51" s="37" t="s">
        <v>28</v>
      </c>
      <c r="I51" s="68" t="s">
        <v>641</v>
      </c>
      <c r="J51" s="6"/>
      <c r="K51" s="6"/>
      <c r="L51" s="65" t="s">
        <v>546</v>
      </c>
      <c r="M51" s="167"/>
      <c r="N51" s="137"/>
      <c r="O51" s="137">
        <v>458621.55944344687</v>
      </c>
      <c r="P51" s="138">
        <f t="shared" si="0"/>
        <v>458621.55944344687</v>
      </c>
      <c r="Q51" s="116">
        <v>6</v>
      </c>
      <c r="R51" s="57"/>
      <c r="S51" s="22" t="s">
        <v>489</v>
      </c>
      <c r="T51" s="21"/>
      <c r="W51" s="172"/>
    </row>
    <row r="52" spans="1:23" ht="12.6" hidden="1" customHeight="1" x14ac:dyDescent="0.25">
      <c r="A52" s="21" t="s">
        <v>509</v>
      </c>
      <c r="B52" s="21" t="s">
        <v>492</v>
      </c>
      <c r="C52" s="37" t="s">
        <v>639</v>
      </c>
      <c r="D52" s="21">
        <v>373124</v>
      </c>
      <c r="E52" s="21">
        <v>2402041</v>
      </c>
      <c r="F52" s="29" t="s">
        <v>6</v>
      </c>
      <c r="G52" s="29" t="s">
        <v>6</v>
      </c>
      <c r="H52" s="37" t="s">
        <v>28</v>
      </c>
      <c r="I52" s="68" t="s">
        <v>642</v>
      </c>
      <c r="J52" s="6"/>
      <c r="K52" s="6"/>
      <c r="L52" s="65" t="s">
        <v>546</v>
      </c>
      <c r="M52" s="167"/>
      <c r="N52" s="137"/>
      <c r="O52" s="137">
        <v>509579.40980032983</v>
      </c>
      <c r="P52" s="138">
        <f t="shared" si="0"/>
        <v>509579.40980032983</v>
      </c>
      <c r="Q52" s="116">
        <v>6</v>
      </c>
      <c r="R52" s="57"/>
      <c r="S52" s="22" t="s">
        <v>489</v>
      </c>
      <c r="T52" s="21"/>
      <c r="W52" s="172"/>
    </row>
    <row r="53" spans="1:23" ht="12.6" hidden="1" customHeight="1" x14ac:dyDescent="0.25">
      <c r="A53" s="21" t="s">
        <v>509</v>
      </c>
      <c r="B53" s="21" t="s">
        <v>492</v>
      </c>
      <c r="C53" s="37" t="s">
        <v>639</v>
      </c>
      <c r="D53" s="21">
        <v>373124</v>
      </c>
      <c r="E53" s="21">
        <v>2402041</v>
      </c>
      <c r="F53" s="29" t="s">
        <v>6</v>
      </c>
      <c r="G53" s="29" t="s">
        <v>6</v>
      </c>
      <c r="H53" s="37" t="s">
        <v>28</v>
      </c>
      <c r="I53" s="68" t="s">
        <v>643</v>
      </c>
      <c r="J53" s="6"/>
      <c r="K53" s="6"/>
      <c r="L53" s="65" t="s">
        <v>546</v>
      </c>
      <c r="M53" s="167"/>
      <c r="N53" s="137"/>
      <c r="O53" s="137">
        <v>254789.70490016491</v>
      </c>
      <c r="P53" s="138">
        <f t="shared" si="0"/>
        <v>254789.70490016491</v>
      </c>
      <c r="Q53" s="116">
        <v>6</v>
      </c>
      <c r="R53" s="57"/>
      <c r="S53" s="22" t="s">
        <v>489</v>
      </c>
      <c r="T53" s="21"/>
      <c r="W53" s="172"/>
    </row>
    <row r="54" spans="1:23" ht="12.6" hidden="1" customHeight="1" x14ac:dyDescent="0.25">
      <c r="A54" s="21" t="s">
        <v>509</v>
      </c>
      <c r="B54" s="21" t="s">
        <v>492</v>
      </c>
      <c r="C54" s="37" t="s">
        <v>639</v>
      </c>
      <c r="D54" s="21">
        <v>373124</v>
      </c>
      <c r="E54" s="21">
        <v>2402041</v>
      </c>
      <c r="F54" s="29" t="s">
        <v>6</v>
      </c>
      <c r="G54" s="29" t="s">
        <v>6</v>
      </c>
      <c r="H54" s="37" t="s">
        <v>28</v>
      </c>
      <c r="I54" s="68" t="s">
        <v>644</v>
      </c>
      <c r="J54" s="6"/>
      <c r="K54" s="6"/>
      <c r="L54" s="65" t="s">
        <v>546</v>
      </c>
      <c r="M54" s="167"/>
      <c r="N54" s="137"/>
      <c r="O54" s="137">
        <v>226479.93907381324</v>
      </c>
      <c r="P54" s="138">
        <f t="shared" si="0"/>
        <v>226479.93907381324</v>
      </c>
      <c r="Q54" s="116">
        <v>6</v>
      </c>
      <c r="R54" s="57"/>
      <c r="S54" s="22" t="s">
        <v>489</v>
      </c>
      <c r="T54" s="21"/>
      <c r="W54" s="172"/>
    </row>
    <row r="55" spans="1:23" ht="12.6" hidden="1" customHeight="1" x14ac:dyDescent="0.25">
      <c r="A55" s="21" t="s">
        <v>509</v>
      </c>
      <c r="B55" s="21" t="s">
        <v>492</v>
      </c>
      <c r="C55" s="37" t="s">
        <v>639</v>
      </c>
      <c r="D55" s="21">
        <v>373124</v>
      </c>
      <c r="E55" s="21">
        <v>2402041</v>
      </c>
      <c r="F55" s="29" t="s">
        <v>6</v>
      </c>
      <c r="G55" s="29" t="s">
        <v>6</v>
      </c>
      <c r="H55" s="37" t="s">
        <v>28</v>
      </c>
      <c r="I55" s="68" t="s">
        <v>645</v>
      </c>
      <c r="J55" s="6"/>
      <c r="K55" s="6"/>
      <c r="L55" s="65" t="s">
        <v>546</v>
      </c>
      <c r="M55" s="167"/>
      <c r="N55" s="137"/>
      <c r="O55" s="137">
        <v>424649.65920552483</v>
      </c>
      <c r="P55" s="138">
        <f t="shared" si="0"/>
        <v>424649.65920552483</v>
      </c>
      <c r="Q55" s="116">
        <v>6</v>
      </c>
      <c r="R55" s="57"/>
      <c r="S55" s="22" t="s">
        <v>489</v>
      </c>
      <c r="T55" s="21"/>
      <c r="W55" s="172"/>
    </row>
    <row r="56" spans="1:23" ht="12.6" hidden="1" customHeight="1" x14ac:dyDescent="0.25">
      <c r="A56" s="21" t="s">
        <v>509</v>
      </c>
      <c r="B56" s="21" t="s">
        <v>492</v>
      </c>
      <c r="C56" s="37" t="s">
        <v>639</v>
      </c>
      <c r="D56" s="21">
        <v>373124</v>
      </c>
      <c r="E56" s="21">
        <v>2402041</v>
      </c>
      <c r="F56" s="29" t="s">
        <v>6</v>
      </c>
      <c r="G56" s="29" t="s">
        <v>6</v>
      </c>
      <c r="H56" s="37" t="s">
        <v>28</v>
      </c>
      <c r="I56" s="68" t="s">
        <v>646</v>
      </c>
      <c r="J56" s="6"/>
      <c r="K56" s="6"/>
      <c r="L56" s="65" t="s">
        <v>546</v>
      </c>
      <c r="M56" s="167"/>
      <c r="N56" s="137"/>
      <c r="O56" s="137">
        <v>356705.4056139309</v>
      </c>
      <c r="P56" s="138">
        <f t="shared" si="0"/>
        <v>356705.4056139309</v>
      </c>
      <c r="Q56" s="116">
        <v>6</v>
      </c>
      <c r="R56" s="57"/>
      <c r="S56" s="22" t="s">
        <v>489</v>
      </c>
      <c r="T56" s="21"/>
      <c r="W56" s="172"/>
    </row>
    <row r="57" spans="1:23" ht="12.6" hidden="1" customHeight="1" x14ac:dyDescent="0.25">
      <c r="A57" s="21" t="s">
        <v>509</v>
      </c>
      <c r="B57" s="21" t="s">
        <v>492</v>
      </c>
      <c r="C57" s="37" t="s">
        <v>639</v>
      </c>
      <c r="D57" s="21">
        <v>373124</v>
      </c>
      <c r="E57" s="21">
        <v>2402041</v>
      </c>
      <c r="F57" s="29" t="s">
        <v>6</v>
      </c>
      <c r="G57" s="29" t="s">
        <v>6</v>
      </c>
      <c r="H57" s="37" t="s">
        <v>28</v>
      </c>
      <c r="I57" s="68" t="s">
        <v>647</v>
      </c>
      <c r="J57" s="6"/>
      <c r="K57" s="6"/>
      <c r="L57" s="65" t="s">
        <v>546</v>
      </c>
      <c r="M57" s="167"/>
      <c r="N57" s="137"/>
      <c r="O57" s="137">
        <v>226479.93907381324</v>
      </c>
      <c r="P57" s="138">
        <f t="shared" si="0"/>
        <v>226479.93907381324</v>
      </c>
      <c r="Q57" s="116">
        <v>6</v>
      </c>
      <c r="R57" s="57"/>
      <c r="S57" s="22" t="s">
        <v>489</v>
      </c>
      <c r="T57" s="21"/>
      <c r="W57" s="172"/>
    </row>
    <row r="58" spans="1:23" ht="12.6" hidden="1" customHeight="1" x14ac:dyDescent="0.25">
      <c r="A58" s="21" t="s">
        <v>509</v>
      </c>
      <c r="B58" s="21" t="s">
        <v>492</v>
      </c>
      <c r="C58" s="37" t="s">
        <v>639</v>
      </c>
      <c r="D58" s="21">
        <v>373124</v>
      </c>
      <c r="E58" s="21">
        <v>2402041</v>
      </c>
      <c r="F58" s="29" t="s">
        <v>6</v>
      </c>
      <c r="G58" s="29" t="s">
        <v>6</v>
      </c>
      <c r="H58" s="37" t="s">
        <v>28</v>
      </c>
      <c r="I58" s="68" t="s">
        <v>648</v>
      </c>
      <c r="J58" s="6"/>
      <c r="K58" s="6"/>
      <c r="L58" s="65" t="s">
        <v>546</v>
      </c>
      <c r="M58" s="167"/>
      <c r="N58" s="137"/>
      <c r="O58" s="137">
        <v>509579.40980032983</v>
      </c>
      <c r="P58" s="138">
        <f t="shared" si="0"/>
        <v>509579.40980032983</v>
      </c>
      <c r="Q58" s="116">
        <v>6</v>
      </c>
      <c r="R58" s="57"/>
      <c r="S58" s="22" t="s">
        <v>489</v>
      </c>
      <c r="T58" s="21"/>
      <c r="W58" s="172"/>
    </row>
    <row r="59" spans="1:23" ht="12.6" hidden="1" customHeight="1" x14ac:dyDescent="0.25">
      <c r="A59" s="21" t="s">
        <v>509</v>
      </c>
      <c r="B59" s="21" t="s">
        <v>492</v>
      </c>
      <c r="C59" s="37" t="s">
        <v>639</v>
      </c>
      <c r="D59" s="21">
        <v>373124</v>
      </c>
      <c r="E59" s="21">
        <v>2402041</v>
      </c>
      <c r="F59" s="29" t="s">
        <v>6</v>
      </c>
      <c r="G59" s="29" t="s">
        <v>6</v>
      </c>
      <c r="H59" s="37" t="s">
        <v>28</v>
      </c>
      <c r="I59" s="68" t="s">
        <v>649</v>
      </c>
      <c r="J59" s="6"/>
      <c r="K59" s="6"/>
      <c r="L59" s="65" t="s">
        <v>546</v>
      </c>
      <c r="M59" s="167"/>
      <c r="N59" s="137"/>
      <c r="O59" s="137">
        <v>254789.70490016491</v>
      </c>
      <c r="P59" s="138">
        <f t="shared" si="0"/>
        <v>254789.70490016491</v>
      </c>
      <c r="Q59" s="116">
        <v>6</v>
      </c>
      <c r="R59" s="57"/>
      <c r="S59" s="22" t="s">
        <v>489</v>
      </c>
      <c r="T59" s="21"/>
      <c r="W59" s="172"/>
    </row>
    <row r="60" spans="1:23" ht="12.6" hidden="1" customHeight="1" x14ac:dyDescent="0.25">
      <c r="A60" s="21" t="s">
        <v>509</v>
      </c>
      <c r="B60" s="21" t="s">
        <v>492</v>
      </c>
      <c r="C60" s="37" t="s">
        <v>639</v>
      </c>
      <c r="D60" s="21">
        <v>373124</v>
      </c>
      <c r="E60" s="21">
        <v>2402041</v>
      </c>
      <c r="F60" s="29" t="s">
        <v>6</v>
      </c>
      <c r="G60" s="29" t="s">
        <v>6</v>
      </c>
      <c r="H60" s="37" t="s">
        <v>28</v>
      </c>
      <c r="I60" s="68" t="s">
        <v>650</v>
      </c>
      <c r="J60" s="6"/>
      <c r="K60" s="6"/>
      <c r="L60" s="65" t="s">
        <v>546</v>
      </c>
      <c r="M60" s="167"/>
      <c r="N60" s="137"/>
      <c r="O60" s="137">
        <v>203831.85454328192</v>
      </c>
      <c r="P60" s="138">
        <f t="shared" si="0"/>
        <v>203831.85454328192</v>
      </c>
      <c r="Q60" s="116">
        <v>6</v>
      </c>
      <c r="R60" s="57"/>
      <c r="S60" s="22" t="s">
        <v>489</v>
      </c>
      <c r="T60" s="21"/>
      <c r="W60" s="172"/>
    </row>
    <row r="61" spans="1:23" ht="12.6" hidden="1" customHeight="1" x14ac:dyDescent="0.25">
      <c r="A61" s="21" t="s">
        <v>509</v>
      </c>
      <c r="B61" s="21" t="s">
        <v>492</v>
      </c>
      <c r="C61" s="37" t="s">
        <v>639</v>
      </c>
      <c r="D61" s="21">
        <v>373124</v>
      </c>
      <c r="E61" s="21">
        <v>2402041</v>
      </c>
      <c r="F61" s="29" t="s">
        <v>6</v>
      </c>
      <c r="G61" s="29" t="s">
        <v>6</v>
      </c>
      <c r="H61" s="37" t="s">
        <v>28</v>
      </c>
      <c r="I61" s="68" t="s">
        <v>651</v>
      </c>
      <c r="J61" s="6"/>
      <c r="K61" s="6"/>
      <c r="L61" s="65" t="s">
        <v>546</v>
      </c>
      <c r="M61" s="167"/>
      <c r="N61" s="137"/>
      <c r="O61" s="137">
        <v>934229.06900585466</v>
      </c>
      <c r="P61" s="138">
        <f t="shared" si="0"/>
        <v>934229.06900585466</v>
      </c>
      <c r="Q61" s="116">
        <v>6</v>
      </c>
      <c r="R61" s="57"/>
      <c r="S61" s="22" t="s">
        <v>489</v>
      </c>
      <c r="T61" s="21"/>
      <c r="W61" s="172"/>
    </row>
    <row r="62" spans="1:23" ht="12.6" hidden="1" customHeight="1" x14ac:dyDescent="0.25">
      <c r="A62" s="21" t="s">
        <v>509</v>
      </c>
      <c r="B62" s="21" t="s">
        <v>492</v>
      </c>
      <c r="C62" s="37" t="s">
        <v>639</v>
      </c>
      <c r="D62" s="21">
        <v>373124</v>
      </c>
      <c r="E62" s="21">
        <v>2402041</v>
      </c>
      <c r="F62" s="29" t="s">
        <v>6</v>
      </c>
      <c r="G62" s="29" t="s">
        <v>6</v>
      </c>
      <c r="H62" s="37" t="s">
        <v>28</v>
      </c>
      <c r="I62" s="68" t="s">
        <v>652</v>
      </c>
      <c r="J62" s="6"/>
      <c r="K62" s="6"/>
      <c r="L62" s="65" t="s">
        <v>546</v>
      </c>
      <c r="M62" s="167"/>
      <c r="N62" s="137"/>
      <c r="O62" s="137">
        <v>283099.47072651656</v>
      </c>
      <c r="P62" s="138">
        <f t="shared" si="0"/>
        <v>283099.47072651656</v>
      </c>
      <c r="Q62" s="116">
        <v>6</v>
      </c>
      <c r="R62" s="57"/>
      <c r="S62" s="22" t="s">
        <v>489</v>
      </c>
      <c r="T62" s="21"/>
      <c r="W62" s="172"/>
    </row>
    <row r="63" spans="1:23" ht="12.6" hidden="1" customHeight="1" x14ac:dyDescent="0.25">
      <c r="A63" s="21" t="s">
        <v>509</v>
      </c>
      <c r="B63" s="21" t="s">
        <v>492</v>
      </c>
      <c r="C63" s="37" t="s">
        <v>639</v>
      </c>
      <c r="D63" s="21">
        <v>373124</v>
      </c>
      <c r="E63" s="21">
        <v>2402041</v>
      </c>
      <c r="F63" s="29" t="s">
        <v>6</v>
      </c>
      <c r="G63" s="29" t="s">
        <v>6</v>
      </c>
      <c r="H63" s="37" t="s">
        <v>28</v>
      </c>
      <c r="I63" s="68" t="s">
        <v>653</v>
      </c>
      <c r="J63" s="6"/>
      <c r="K63" s="6"/>
      <c r="L63" s="65" t="s">
        <v>546</v>
      </c>
      <c r="M63" s="167"/>
      <c r="N63" s="137"/>
      <c r="O63" s="137">
        <v>452959.42503187654</v>
      </c>
      <c r="P63" s="138">
        <f t="shared" si="0"/>
        <v>452959.42503187654</v>
      </c>
      <c r="Q63" s="116">
        <v>6</v>
      </c>
      <c r="R63" s="57"/>
      <c r="S63" s="22" t="s">
        <v>489</v>
      </c>
      <c r="T63" s="21"/>
      <c r="W63" s="172"/>
    </row>
    <row r="64" spans="1:23" ht="12.6" hidden="1" customHeight="1" x14ac:dyDescent="0.25">
      <c r="A64" s="21" t="s">
        <v>509</v>
      </c>
      <c r="B64" s="21" t="s">
        <v>492</v>
      </c>
      <c r="C64" s="37" t="s">
        <v>639</v>
      </c>
      <c r="D64" s="21">
        <v>373124</v>
      </c>
      <c r="E64" s="21">
        <v>2402041</v>
      </c>
      <c r="F64" s="29" t="s">
        <v>6</v>
      </c>
      <c r="G64" s="29" t="s">
        <v>6</v>
      </c>
      <c r="H64" s="37" t="s">
        <v>28</v>
      </c>
      <c r="I64" s="68" t="s">
        <v>654</v>
      </c>
      <c r="J64" s="6"/>
      <c r="K64" s="6"/>
      <c r="L64" s="65" t="s">
        <v>546</v>
      </c>
      <c r="M64" s="167"/>
      <c r="N64" s="137"/>
      <c r="O64" s="137">
        <v>396339.4402634232</v>
      </c>
      <c r="P64" s="138">
        <f t="shared" si="0"/>
        <v>396339.4402634232</v>
      </c>
      <c r="Q64" s="116">
        <v>6</v>
      </c>
      <c r="R64" s="57"/>
      <c r="S64" s="22" t="s">
        <v>489</v>
      </c>
      <c r="T64" s="21"/>
      <c r="W64" s="172"/>
    </row>
    <row r="65" spans="1:23" ht="12.6" hidden="1" customHeight="1" x14ac:dyDescent="0.25">
      <c r="A65" s="21" t="s">
        <v>509</v>
      </c>
      <c r="B65" s="21" t="s">
        <v>492</v>
      </c>
      <c r="C65" s="37" t="s">
        <v>639</v>
      </c>
      <c r="D65" s="21">
        <v>373124</v>
      </c>
      <c r="E65" s="21">
        <v>2402041</v>
      </c>
      <c r="F65" s="29" t="s">
        <v>6</v>
      </c>
      <c r="G65" s="29" t="s">
        <v>6</v>
      </c>
      <c r="H65" s="37" t="s">
        <v>28</v>
      </c>
      <c r="I65" s="68" t="s">
        <v>655</v>
      </c>
      <c r="J65" s="6"/>
      <c r="K65" s="6"/>
      <c r="L65" s="65" t="s">
        <v>546</v>
      </c>
      <c r="M65" s="167"/>
      <c r="N65" s="137"/>
      <c r="O65" s="137">
        <v>2038317.6392013193</v>
      </c>
      <c r="P65" s="138">
        <f t="shared" si="0"/>
        <v>2038317.6392013193</v>
      </c>
      <c r="Q65" s="116">
        <v>6</v>
      </c>
      <c r="R65" s="57"/>
      <c r="S65" s="22" t="s">
        <v>489</v>
      </c>
      <c r="T65" s="21"/>
      <c r="W65" s="172"/>
    </row>
    <row r="66" spans="1:23" ht="12.6" hidden="1" customHeight="1" x14ac:dyDescent="0.25">
      <c r="A66" s="21" t="s">
        <v>509</v>
      </c>
      <c r="B66" s="21" t="s">
        <v>492</v>
      </c>
      <c r="C66" s="37" t="s">
        <v>639</v>
      </c>
      <c r="D66" s="21">
        <v>373124</v>
      </c>
      <c r="E66" s="21">
        <v>2402041</v>
      </c>
      <c r="F66" s="29" t="s">
        <v>6</v>
      </c>
      <c r="G66" s="29" t="s">
        <v>6</v>
      </c>
      <c r="H66" s="37" t="s">
        <v>28</v>
      </c>
      <c r="I66" s="68" t="s">
        <v>656</v>
      </c>
      <c r="J66" s="6"/>
      <c r="K66" s="6"/>
      <c r="L66" s="65" t="s">
        <v>546</v>
      </c>
      <c r="M66" s="167"/>
      <c r="N66" s="137"/>
      <c r="O66" s="137">
        <v>1132398.7891375662</v>
      </c>
      <c r="P66" s="138">
        <f t="shared" si="0"/>
        <v>1132398.7891375662</v>
      </c>
      <c r="Q66" s="116">
        <v>6</v>
      </c>
      <c r="R66" s="57"/>
      <c r="S66" s="22" t="s">
        <v>489</v>
      </c>
      <c r="T66" s="21"/>
      <c r="W66" s="172"/>
    </row>
    <row r="67" spans="1:23" ht="12.6" hidden="1" customHeight="1" x14ac:dyDescent="0.25">
      <c r="A67" s="21" t="s">
        <v>509</v>
      </c>
      <c r="B67" s="21" t="s">
        <v>492</v>
      </c>
      <c r="C67" s="37" t="s">
        <v>639</v>
      </c>
      <c r="D67" s="21">
        <v>373124</v>
      </c>
      <c r="E67" s="21">
        <v>2402041</v>
      </c>
      <c r="F67" s="29" t="s">
        <v>6</v>
      </c>
      <c r="G67" s="29" t="s">
        <v>6</v>
      </c>
      <c r="H67" s="37" t="s">
        <v>28</v>
      </c>
      <c r="I67" s="68" t="s">
        <v>657</v>
      </c>
      <c r="J67" s="6"/>
      <c r="K67" s="6"/>
      <c r="L67" s="65" t="s">
        <v>546</v>
      </c>
      <c r="M67" s="167"/>
      <c r="N67" s="137"/>
      <c r="O67" s="137">
        <v>254789.70490016491</v>
      </c>
      <c r="P67" s="138">
        <f t="shared" si="0"/>
        <v>254789.70490016491</v>
      </c>
      <c r="Q67" s="116">
        <v>6</v>
      </c>
      <c r="R67" s="57"/>
      <c r="S67" s="22" t="s">
        <v>489</v>
      </c>
      <c r="T67" s="21"/>
      <c r="W67" s="172"/>
    </row>
    <row r="68" spans="1:23" ht="12.6" hidden="1" customHeight="1" x14ac:dyDescent="0.25">
      <c r="A68" s="21" t="s">
        <v>509</v>
      </c>
      <c r="B68" s="21" t="s">
        <v>492</v>
      </c>
      <c r="C68" s="37" t="s">
        <v>639</v>
      </c>
      <c r="D68" s="21">
        <v>373124</v>
      </c>
      <c r="E68" s="21">
        <v>2402041</v>
      </c>
      <c r="F68" s="29" t="s">
        <v>6</v>
      </c>
      <c r="G68" s="29" t="s">
        <v>6</v>
      </c>
      <c r="H68" s="37" t="s">
        <v>28</v>
      </c>
      <c r="I68" s="68" t="s">
        <v>658</v>
      </c>
      <c r="J68" s="6"/>
      <c r="K68" s="6"/>
      <c r="L68" s="65" t="s">
        <v>546</v>
      </c>
      <c r="M68" s="167"/>
      <c r="N68" s="137"/>
      <c r="O68" s="137">
        <v>283099.47072651656</v>
      </c>
      <c r="P68" s="138">
        <f t="shared" si="0"/>
        <v>283099.47072651656</v>
      </c>
      <c r="Q68" s="116">
        <v>6</v>
      </c>
      <c r="R68" s="57"/>
      <c r="S68" s="22" t="s">
        <v>489</v>
      </c>
      <c r="T68" s="21"/>
      <c r="W68" s="172"/>
    </row>
    <row r="69" spans="1:23" ht="12.6" hidden="1" customHeight="1" x14ac:dyDescent="0.25">
      <c r="A69" s="21" t="s">
        <v>509</v>
      </c>
      <c r="B69" s="21" t="s">
        <v>492</v>
      </c>
      <c r="C69" s="37" t="s">
        <v>639</v>
      </c>
      <c r="D69" s="21">
        <v>373124</v>
      </c>
      <c r="E69" s="21">
        <v>2402041</v>
      </c>
      <c r="F69" s="29" t="s">
        <v>6</v>
      </c>
      <c r="G69" s="29" t="s">
        <v>6</v>
      </c>
      <c r="H69" s="37" t="s">
        <v>28</v>
      </c>
      <c r="I69" s="68" t="s">
        <v>659</v>
      </c>
      <c r="J69" s="6"/>
      <c r="K69" s="6"/>
      <c r="L69" s="65" t="s">
        <v>546</v>
      </c>
      <c r="M69" s="167"/>
      <c r="N69" s="137"/>
      <c r="O69" s="137">
        <v>226479.93907381324</v>
      </c>
      <c r="P69" s="138">
        <f t="shared" si="0"/>
        <v>226479.93907381324</v>
      </c>
      <c r="Q69" s="116">
        <v>6</v>
      </c>
      <c r="R69" s="57"/>
      <c r="S69" s="22" t="s">
        <v>489</v>
      </c>
      <c r="T69" s="21"/>
      <c r="W69" s="172"/>
    </row>
    <row r="70" spans="1:23" ht="12.6" hidden="1" customHeight="1" x14ac:dyDescent="0.25">
      <c r="A70" s="21" t="s">
        <v>509</v>
      </c>
      <c r="B70" s="21" t="s">
        <v>492</v>
      </c>
      <c r="C70" s="37" t="s">
        <v>639</v>
      </c>
      <c r="D70" s="21">
        <v>373124</v>
      </c>
      <c r="E70" s="21">
        <v>2402041</v>
      </c>
      <c r="F70" s="29" t="s">
        <v>6</v>
      </c>
      <c r="G70" s="29" t="s">
        <v>6</v>
      </c>
      <c r="H70" s="37" t="s">
        <v>28</v>
      </c>
      <c r="I70" s="68" t="s">
        <v>660</v>
      </c>
      <c r="J70" s="6"/>
      <c r="K70" s="6"/>
      <c r="L70" s="65" t="s">
        <v>546</v>
      </c>
      <c r="M70" s="167"/>
      <c r="N70" s="137"/>
      <c r="O70" s="137">
        <v>396339.4402634232</v>
      </c>
      <c r="P70" s="138">
        <f t="shared" si="0"/>
        <v>396339.4402634232</v>
      </c>
      <c r="Q70" s="116">
        <v>6</v>
      </c>
      <c r="R70" s="57"/>
      <c r="S70" s="22" t="s">
        <v>489</v>
      </c>
      <c r="T70" s="21"/>
      <c r="W70" s="172"/>
    </row>
    <row r="71" spans="1:23" ht="12.6" hidden="1" customHeight="1" x14ac:dyDescent="0.25">
      <c r="A71" s="21" t="s">
        <v>509</v>
      </c>
      <c r="B71" s="21" t="s">
        <v>492</v>
      </c>
      <c r="C71" s="37" t="s">
        <v>639</v>
      </c>
      <c r="D71" s="21">
        <v>373124</v>
      </c>
      <c r="E71" s="21">
        <v>2402041</v>
      </c>
      <c r="F71" s="29" t="s">
        <v>6</v>
      </c>
      <c r="G71" s="29" t="s">
        <v>6</v>
      </c>
      <c r="H71" s="37" t="s">
        <v>28</v>
      </c>
      <c r="I71" s="68" t="s">
        <v>531</v>
      </c>
      <c r="J71" s="6"/>
      <c r="K71" s="6"/>
      <c r="L71" s="65" t="s">
        <v>546</v>
      </c>
      <c r="M71" s="167"/>
      <c r="N71" s="137"/>
      <c r="O71" s="137">
        <v>254789.70490016491</v>
      </c>
      <c r="P71" s="138">
        <f t="shared" si="0"/>
        <v>254789.70490016491</v>
      </c>
      <c r="Q71" s="116">
        <v>6</v>
      </c>
      <c r="R71" s="57"/>
      <c r="S71" s="22" t="s">
        <v>489</v>
      </c>
      <c r="T71" s="21"/>
      <c r="W71" s="172"/>
    </row>
    <row r="72" spans="1:23" ht="12.6" hidden="1" customHeight="1" x14ac:dyDescent="0.25">
      <c r="A72" s="21" t="s">
        <v>509</v>
      </c>
      <c r="B72" s="21" t="s">
        <v>492</v>
      </c>
      <c r="C72" s="37" t="s">
        <v>639</v>
      </c>
      <c r="D72" s="21">
        <v>373124</v>
      </c>
      <c r="E72" s="21">
        <v>2402041</v>
      </c>
      <c r="F72" s="29" t="s">
        <v>6</v>
      </c>
      <c r="G72" s="29" t="s">
        <v>6</v>
      </c>
      <c r="H72" s="37" t="s">
        <v>28</v>
      </c>
      <c r="I72" s="68" t="s">
        <v>661</v>
      </c>
      <c r="J72" s="6"/>
      <c r="K72" s="6"/>
      <c r="L72" s="65" t="s">
        <v>546</v>
      </c>
      <c r="M72" s="167"/>
      <c r="N72" s="137"/>
      <c r="O72" s="137">
        <v>396339.4402634232</v>
      </c>
      <c r="P72" s="138">
        <f t="shared" si="0"/>
        <v>396339.4402634232</v>
      </c>
      <c r="Q72" s="116">
        <v>6</v>
      </c>
      <c r="R72" s="57"/>
      <c r="S72" s="22" t="s">
        <v>489</v>
      </c>
      <c r="T72" s="21"/>
      <c r="W72" s="172"/>
    </row>
    <row r="73" spans="1:23" ht="12.6" hidden="1" customHeight="1" x14ac:dyDescent="0.25">
      <c r="A73" s="21" t="s">
        <v>509</v>
      </c>
      <c r="B73" s="21" t="s">
        <v>492</v>
      </c>
      <c r="C73" s="37" t="s">
        <v>639</v>
      </c>
      <c r="D73" s="21">
        <v>373124</v>
      </c>
      <c r="E73" s="21">
        <v>2402041</v>
      </c>
      <c r="F73" s="29" t="s">
        <v>6</v>
      </c>
      <c r="G73" s="29" t="s">
        <v>6</v>
      </c>
      <c r="H73" s="37" t="s">
        <v>28</v>
      </c>
      <c r="I73" s="68" t="s">
        <v>662</v>
      </c>
      <c r="J73" s="6"/>
      <c r="K73" s="6"/>
      <c r="L73" s="65" t="s">
        <v>546</v>
      </c>
      <c r="M73" s="167"/>
      <c r="N73" s="137"/>
      <c r="O73" s="137">
        <v>356705.4056139309</v>
      </c>
      <c r="P73" s="138">
        <f t="shared" ref="P73:P140" si="5">+O73+N73</f>
        <v>356705.4056139309</v>
      </c>
      <c r="Q73" s="116">
        <v>6</v>
      </c>
      <c r="R73" s="57"/>
      <c r="S73" s="22" t="s">
        <v>489</v>
      </c>
      <c r="T73" s="21"/>
      <c r="W73" s="172"/>
    </row>
    <row r="74" spans="1:23" ht="12.6" hidden="1" customHeight="1" x14ac:dyDescent="0.25">
      <c r="A74" s="21" t="s">
        <v>509</v>
      </c>
      <c r="B74" s="21" t="s">
        <v>492</v>
      </c>
      <c r="C74" s="37" t="s">
        <v>639</v>
      </c>
      <c r="D74" s="21">
        <v>373124</v>
      </c>
      <c r="E74" s="21">
        <v>2402041</v>
      </c>
      <c r="F74" s="29" t="s">
        <v>6</v>
      </c>
      <c r="G74" s="29" t="s">
        <v>6</v>
      </c>
      <c r="H74" s="37" t="s">
        <v>28</v>
      </c>
      <c r="I74" s="68" t="s">
        <v>663</v>
      </c>
      <c r="J74" s="6"/>
      <c r="K74" s="6"/>
      <c r="L74" s="65" t="s">
        <v>546</v>
      </c>
      <c r="M74" s="167"/>
      <c r="N74" s="137"/>
      <c r="O74" s="137">
        <v>379353.49014446221</v>
      </c>
      <c r="P74" s="138">
        <f t="shared" si="5"/>
        <v>379353.49014446221</v>
      </c>
      <c r="Q74" s="116">
        <v>6</v>
      </c>
      <c r="R74" s="57"/>
      <c r="S74" s="22" t="s">
        <v>489</v>
      </c>
      <c r="T74" s="21"/>
      <c r="W74" s="172"/>
    </row>
    <row r="75" spans="1:23" ht="12.6" hidden="1" customHeight="1" x14ac:dyDescent="0.25">
      <c r="A75" s="21" t="s">
        <v>509</v>
      </c>
      <c r="B75" s="21" t="s">
        <v>492</v>
      </c>
      <c r="C75" s="37" t="s">
        <v>639</v>
      </c>
      <c r="D75" s="21">
        <v>373124</v>
      </c>
      <c r="E75" s="21">
        <v>2402041</v>
      </c>
      <c r="F75" s="29" t="s">
        <v>6</v>
      </c>
      <c r="G75" s="29" t="s">
        <v>6</v>
      </c>
      <c r="H75" s="37" t="s">
        <v>28</v>
      </c>
      <c r="I75" s="68" t="s">
        <v>664</v>
      </c>
      <c r="J75" s="6"/>
      <c r="K75" s="6"/>
      <c r="L75" s="65" t="s">
        <v>546</v>
      </c>
      <c r="M75" s="167"/>
      <c r="N75" s="137"/>
      <c r="O75" s="137">
        <v>356705.4056139309</v>
      </c>
      <c r="P75" s="138">
        <f t="shared" si="5"/>
        <v>356705.4056139309</v>
      </c>
      <c r="Q75" s="116">
        <v>6</v>
      </c>
      <c r="R75" s="57"/>
      <c r="S75" s="22" t="s">
        <v>489</v>
      </c>
      <c r="T75" s="21"/>
      <c r="W75" s="172"/>
    </row>
    <row r="76" spans="1:23" ht="12.6" hidden="1" customHeight="1" x14ac:dyDescent="0.25">
      <c r="A76" s="21" t="s">
        <v>509</v>
      </c>
      <c r="B76" s="21" t="s">
        <v>492</v>
      </c>
      <c r="C76" s="37" t="s">
        <v>639</v>
      </c>
      <c r="D76" s="21">
        <v>373124</v>
      </c>
      <c r="E76" s="21">
        <v>2402041</v>
      </c>
      <c r="F76" s="29" t="s">
        <v>6</v>
      </c>
      <c r="G76" s="29" t="s">
        <v>6</v>
      </c>
      <c r="H76" s="37" t="s">
        <v>28</v>
      </c>
      <c r="I76" s="68" t="s">
        <v>665</v>
      </c>
      <c r="J76" s="6"/>
      <c r="K76" s="6"/>
      <c r="L76" s="65" t="s">
        <v>546</v>
      </c>
      <c r="M76" s="167"/>
      <c r="N76" s="137"/>
      <c r="O76" s="137">
        <v>283099.47072651656</v>
      </c>
      <c r="P76" s="138">
        <f t="shared" si="5"/>
        <v>283099.47072651656</v>
      </c>
      <c r="Q76" s="116">
        <v>6</v>
      </c>
      <c r="R76" s="57"/>
      <c r="S76" s="22" t="s">
        <v>489</v>
      </c>
      <c r="T76" s="21"/>
      <c r="W76" s="172"/>
    </row>
    <row r="77" spans="1:23" ht="12.6" hidden="1" customHeight="1" x14ac:dyDescent="0.25">
      <c r="A77" s="21" t="s">
        <v>509</v>
      </c>
      <c r="B77" s="21" t="s">
        <v>492</v>
      </c>
      <c r="C77" s="37" t="s">
        <v>639</v>
      </c>
      <c r="D77" s="21">
        <v>373124</v>
      </c>
      <c r="E77" s="21">
        <v>2402041</v>
      </c>
      <c r="F77" s="29" t="s">
        <v>6</v>
      </c>
      <c r="G77" s="29" t="s">
        <v>6</v>
      </c>
      <c r="H77" s="37" t="s">
        <v>28</v>
      </c>
      <c r="I77" s="129" t="s">
        <v>666</v>
      </c>
      <c r="J77" s="150"/>
      <c r="K77" s="23"/>
      <c r="L77" s="65" t="s">
        <v>546</v>
      </c>
      <c r="M77" s="167"/>
      <c r="N77" s="137"/>
      <c r="O77" s="137">
        <v>226479.93907381324</v>
      </c>
      <c r="P77" s="138">
        <f t="shared" si="5"/>
        <v>226479.93907381324</v>
      </c>
      <c r="Q77" s="116">
        <v>6</v>
      </c>
      <c r="R77" s="57"/>
      <c r="S77" s="22" t="s">
        <v>489</v>
      </c>
      <c r="T77" s="21"/>
      <c r="W77" s="172"/>
    </row>
    <row r="78" spans="1:23" ht="12.6" hidden="1" customHeight="1" x14ac:dyDescent="0.25">
      <c r="A78" s="21" t="s">
        <v>509</v>
      </c>
      <c r="B78" s="21" t="s">
        <v>492</v>
      </c>
      <c r="C78" s="37" t="s">
        <v>639</v>
      </c>
      <c r="D78" s="21">
        <v>373124</v>
      </c>
      <c r="E78" s="21">
        <v>2402041</v>
      </c>
      <c r="F78" s="29" t="s">
        <v>6</v>
      </c>
      <c r="G78" s="29" t="s">
        <v>6</v>
      </c>
      <c r="H78" s="37" t="s">
        <v>28</v>
      </c>
      <c r="I78" s="68" t="s">
        <v>667</v>
      </c>
      <c r="J78" s="150"/>
      <c r="K78" s="23"/>
      <c r="L78" s="65" t="s">
        <v>546</v>
      </c>
      <c r="M78" s="167"/>
      <c r="N78" s="137"/>
      <c r="O78" s="137">
        <v>837975.04958790902</v>
      </c>
      <c r="P78" s="138">
        <f t="shared" si="5"/>
        <v>837975.04958790902</v>
      </c>
      <c r="Q78" s="116">
        <v>6</v>
      </c>
      <c r="R78" s="57"/>
      <c r="S78" s="22" t="s">
        <v>489</v>
      </c>
      <c r="T78" s="21"/>
      <c r="W78" s="172"/>
    </row>
    <row r="79" spans="1:23" ht="12.6" hidden="1" customHeight="1" x14ac:dyDescent="0.25">
      <c r="A79" s="21" t="s">
        <v>509</v>
      </c>
      <c r="B79" s="21" t="s">
        <v>492</v>
      </c>
      <c r="C79" s="37" t="s">
        <v>639</v>
      </c>
      <c r="D79" s="21">
        <v>373124</v>
      </c>
      <c r="E79" s="21">
        <v>2402112</v>
      </c>
      <c r="F79" s="29" t="s">
        <v>7</v>
      </c>
      <c r="G79" s="29" t="s">
        <v>523</v>
      </c>
      <c r="H79" s="37" t="s">
        <v>28</v>
      </c>
      <c r="I79" s="68" t="s">
        <v>640</v>
      </c>
      <c r="J79" s="150"/>
      <c r="K79" s="23"/>
      <c r="L79" s="65" t="s">
        <v>546</v>
      </c>
      <c r="M79" s="167"/>
      <c r="N79" s="137"/>
      <c r="O79" s="137">
        <v>410021.54450503009</v>
      </c>
      <c r="P79" s="138">
        <f t="shared" si="5"/>
        <v>410021.54450503009</v>
      </c>
      <c r="Q79" s="116">
        <v>6</v>
      </c>
      <c r="R79" s="57"/>
      <c r="S79" s="22" t="s">
        <v>489</v>
      </c>
      <c r="T79" s="21"/>
      <c r="W79" s="172"/>
    </row>
    <row r="80" spans="1:23" ht="12.6" hidden="1" customHeight="1" x14ac:dyDescent="0.25">
      <c r="A80" s="21" t="s">
        <v>509</v>
      </c>
      <c r="B80" s="21" t="s">
        <v>492</v>
      </c>
      <c r="C80" s="37" t="s">
        <v>639</v>
      </c>
      <c r="D80" s="21">
        <v>373124</v>
      </c>
      <c r="E80" s="21">
        <v>2402112</v>
      </c>
      <c r="F80" s="29" t="s">
        <v>7</v>
      </c>
      <c r="G80" s="29" t="s">
        <v>523</v>
      </c>
      <c r="H80" s="37" t="s">
        <v>28</v>
      </c>
      <c r="I80" s="68" t="s">
        <v>641</v>
      </c>
      <c r="J80" s="150"/>
      <c r="K80" s="23"/>
      <c r="L80" s="65" t="s">
        <v>546</v>
      </c>
      <c r="M80" s="167"/>
      <c r="N80" s="137"/>
      <c r="O80" s="137">
        <v>553529.44055655319</v>
      </c>
      <c r="P80" s="138">
        <f t="shared" si="5"/>
        <v>553529.44055655319</v>
      </c>
      <c r="Q80" s="116">
        <v>6</v>
      </c>
      <c r="R80" s="57"/>
      <c r="S80" s="22" t="s">
        <v>489</v>
      </c>
      <c r="T80" s="21"/>
      <c r="W80" s="172"/>
    </row>
    <row r="81" spans="1:23" ht="12.6" hidden="1" customHeight="1" x14ac:dyDescent="0.25">
      <c r="A81" s="21" t="s">
        <v>509</v>
      </c>
      <c r="B81" s="21" t="s">
        <v>492</v>
      </c>
      <c r="C81" s="37" t="s">
        <v>639</v>
      </c>
      <c r="D81" s="21">
        <v>373124</v>
      </c>
      <c r="E81" s="21">
        <v>2402112</v>
      </c>
      <c r="F81" s="29" t="s">
        <v>7</v>
      </c>
      <c r="G81" s="29" t="s">
        <v>523</v>
      </c>
      <c r="H81" s="37" t="s">
        <v>28</v>
      </c>
      <c r="I81" s="68" t="s">
        <v>642</v>
      </c>
      <c r="J81" s="150"/>
      <c r="K81" s="23"/>
      <c r="L81" s="65" t="s">
        <v>546</v>
      </c>
      <c r="M81" s="167"/>
      <c r="N81" s="137"/>
      <c r="O81" s="137">
        <v>615032.59019967017</v>
      </c>
      <c r="P81" s="138">
        <f t="shared" si="5"/>
        <v>615032.59019967017</v>
      </c>
      <c r="Q81" s="116">
        <v>6</v>
      </c>
      <c r="R81" s="57"/>
      <c r="S81" s="22" t="s">
        <v>489</v>
      </c>
      <c r="T81" s="21"/>
      <c r="W81" s="172"/>
    </row>
    <row r="82" spans="1:23" ht="12.6" hidden="1" customHeight="1" x14ac:dyDescent="0.25">
      <c r="A82" s="21" t="s">
        <v>509</v>
      </c>
      <c r="B82" s="21" t="s">
        <v>492</v>
      </c>
      <c r="C82" s="37" t="s">
        <v>639</v>
      </c>
      <c r="D82" s="21">
        <v>373124</v>
      </c>
      <c r="E82" s="21">
        <v>2402112</v>
      </c>
      <c r="F82" s="29" t="s">
        <v>7</v>
      </c>
      <c r="G82" s="29" t="s">
        <v>523</v>
      </c>
      <c r="H82" s="37" t="s">
        <v>28</v>
      </c>
      <c r="I82" s="68" t="s">
        <v>643</v>
      </c>
      <c r="J82" s="22"/>
      <c r="K82" s="23"/>
      <c r="L82" s="65" t="s">
        <v>546</v>
      </c>
      <c r="M82" s="167"/>
      <c r="N82" s="137"/>
      <c r="O82" s="137">
        <v>307516.29509983509</v>
      </c>
      <c r="P82" s="138">
        <f t="shared" si="5"/>
        <v>307516.29509983509</v>
      </c>
      <c r="Q82" s="116">
        <v>6</v>
      </c>
      <c r="R82" s="57"/>
      <c r="S82" s="22" t="s">
        <v>489</v>
      </c>
      <c r="T82" s="21"/>
      <c r="W82" s="172"/>
    </row>
    <row r="83" spans="1:23" ht="12.6" hidden="1" customHeight="1" x14ac:dyDescent="0.25">
      <c r="A83" s="21" t="s">
        <v>509</v>
      </c>
      <c r="B83" s="21" t="s">
        <v>492</v>
      </c>
      <c r="C83" s="37" t="s">
        <v>639</v>
      </c>
      <c r="D83" s="21">
        <v>373124</v>
      </c>
      <c r="E83" s="21">
        <v>2402112</v>
      </c>
      <c r="F83" s="29" t="s">
        <v>7</v>
      </c>
      <c r="G83" s="29" t="s">
        <v>523</v>
      </c>
      <c r="H83" s="37" t="s">
        <v>28</v>
      </c>
      <c r="I83" s="68" t="s">
        <v>644</v>
      </c>
      <c r="J83" s="22"/>
      <c r="K83" s="23"/>
      <c r="L83" s="65" t="s">
        <v>546</v>
      </c>
      <c r="M83" s="167"/>
      <c r="N83" s="137"/>
      <c r="O83" s="137">
        <v>273348.06092618674</v>
      </c>
      <c r="P83" s="138">
        <f t="shared" si="5"/>
        <v>273348.06092618674</v>
      </c>
      <c r="Q83" s="116">
        <v>6</v>
      </c>
      <c r="R83" s="57"/>
      <c r="S83" s="22" t="s">
        <v>489</v>
      </c>
      <c r="T83" s="21"/>
      <c r="W83" s="172"/>
    </row>
    <row r="84" spans="1:23" ht="12.6" hidden="1" customHeight="1" x14ac:dyDescent="0.25">
      <c r="A84" s="21" t="s">
        <v>509</v>
      </c>
      <c r="B84" s="21" t="s">
        <v>492</v>
      </c>
      <c r="C84" s="37" t="s">
        <v>639</v>
      </c>
      <c r="D84" s="21">
        <v>373124</v>
      </c>
      <c r="E84" s="21">
        <v>2402112</v>
      </c>
      <c r="F84" s="29" t="s">
        <v>7</v>
      </c>
      <c r="G84" s="29" t="s">
        <v>523</v>
      </c>
      <c r="H84" s="37" t="s">
        <v>28</v>
      </c>
      <c r="I84" s="68" t="s">
        <v>645</v>
      </c>
      <c r="J84" s="22"/>
      <c r="K84" s="23"/>
      <c r="L84" s="65" t="s">
        <v>546</v>
      </c>
      <c r="M84" s="167"/>
      <c r="N84" s="137"/>
      <c r="O84" s="137">
        <v>512527.34079447517</v>
      </c>
      <c r="P84" s="138">
        <f t="shared" si="5"/>
        <v>512527.34079447517</v>
      </c>
      <c r="Q84" s="116">
        <v>6</v>
      </c>
      <c r="R84" s="57"/>
      <c r="S84" s="22" t="s">
        <v>489</v>
      </c>
      <c r="T84" s="21"/>
      <c r="W84" s="172"/>
    </row>
    <row r="85" spans="1:23" ht="12.6" hidden="1" customHeight="1" x14ac:dyDescent="0.25">
      <c r="A85" s="21" t="s">
        <v>509</v>
      </c>
      <c r="B85" s="21" t="s">
        <v>492</v>
      </c>
      <c r="C85" s="37" t="s">
        <v>639</v>
      </c>
      <c r="D85" s="21">
        <v>373124</v>
      </c>
      <c r="E85" s="21">
        <v>2402112</v>
      </c>
      <c r="F85" s="29" t="s">
        <v>7</v>
      </c>
      <c r="G85" s="29" t="s">
        <v>523</v>
      </c>
      <c r="H85" s="37" t="s">
        <v>28</v>
      </c>
      <c r="I85" s="68" t="s">
        <v>646</v>
      </c>
      <c r="J85" s="22"/>
      <c r="K85" s="23"/>
      <c r="L85" s="65" t="s">
        <v>546</v>
      </c>
      <c r="M85" s="167"/>
      <c r="N85" s="137"/>
      <c r="O85" s="137">
        <v>430522.5943860691</v>
      </c>
      <c r="P85" s="138">
        <f t="shared" si="5"/>
        <v>430522.5943860691</v>
      </c>
      <c r="Q85" s="116">
        <v>6</v>
      </c>
      <c r="R85" s="57"/>
      <c r="S85" s="22" t="s">
        <v>489</v>
      </c>
      <c r="T85" s="21"/>
      <c r="W85" s="172"/>
    </row>
    <row r="86" spans="1:23" ht="12.6" hidden="1" customHeight="1" x14ac:dyDescent="0.25">
      <c r="A86" s="21" t="s">
        <v>509</v>
      </c>
      <c r="B86" s="21" t="s">
        <v>492</v>
      </c>
      <c r="C86" s="37" t="s">
        <v>639</v>
      </c>
      <c r="D86" s="21">
        <v>373124</v>
      </c>
      <c r="E86" s="21">
        <v>2402112</v>
      </c>
      <c r="F86" s="29" t="s">
        <v>7</v>
      </c>
      <c r="G86" s="29" t="s">
        <v>523</v>
      </c>
      <c r="H86" s="37" t="s">
        <v>28</v>
      </c>
      <c r="I86" s="68" t="s">
        <v>647</v>
      </c>
      <c r="J86" s="22"/>
      <c r="K86" s="23"/>
      <c r="L86" s="65" t="s">
        <v>546</v>
      </c>
      <c r="M86" s="167"/>
      <c r="N86" s="137"/>
      <c r="O86" s="137">
        <v>273348.06092618674</v>
      </c>
      <c r="P86" s="138">
        <f t="shared" si="5"/>
        <v>273348.06092618674</v>
      </c>
      <c r="Q86" s="116">
        <v>6</v>
      </c>
      <c r="R86" s="57"/>
      <c r="S86" s="22" t="s">
        <v>489</v>
      </c>
      <c r="T86" s="21"/>
      <c r="W86" s="172"/>
    </row>
    <row r="87" spans="1:23" ht="12.6" hidden="1" customHeight="1" x14ac:dyDescent="0.25">
      <c r="A87" s="21" t="s">
        <v>509</v>
      </c>
      <c r="B87" s="21" t="s">
        <v>492</v>
      </c>
      <c r="C87" s="37" t="s">
        <v>639</v>
      </c>
      <c r="D87" s="21">
        <v>373124</v>
      </c>
      <c r="E87" s="21">
        <v>2402112</v>
      </c>
      <c r="F87" s="29" t="s">
        <v>7</v>
      </c>
      <c r="G87" s="29" t="s">
        <v>523</v>
      </c>
      <c r="H87" s="37" t="s">
        <v>28</v>
      </c>
      <c r="I87" s="68" t="s">
        <v>648</v>
      </c>
      <c r="J87" s="22"/>
      <c r="K87" s="23"/>
      <c r="L87" s="65" t="s">
        <v>546</v>
      </c>
      <c r="M87" s="167"/>
      <c r="N87" s="137"/>
      <c r="O87" s="137">
        <v>615032.59019967017</v>
      </c>
      <c r="P87" s="138">
        <f t="shared" si="5"/>
        <v>615032.59019967017</v>
      </c>
      <c r="Q87" s="116">
        <v>6</v>
      </c>
      <c r="R87" s="57"/>
      <c r="S87" s="22" t="s">
        <v>489</v>
      </c>
      <c r="T87" s="21"/>
      <c r="W87" s="172"/>
    </row>
    <row r="88" spans="1:23" ht="12.6" hidden="1" customHeight="1" x14ac:dyDescent="0.25">
      <c r="A88" s="21" t="s">
        <v>509</v>
      </c>
      <c r="B88" s="21" t="s">
        <v>492</v>
      </c>
      <c r="C88" s="37" t="s">
        <v>639</v>
      </c>
      <c r="D88" s="21">
        <v>373124</v>
      </c>
      <c r="E88" s="21">
        <v>2402112</v>
      </c>
      <c r="F88" s="29" t="s">
        <v>7</v>
      </c>
      <c r="G88" s="29" t="s">
        <v>523</v>
      </c>
      <c r="H88" s="37" t="s">
        <v>28</v>
      </c>
      <c r="I88" s="68" t="s">
        <v>649</v>
      </c>
      <c r="J88" s="22"/>
      <c r="K88" s="23"/>
      <c r="L88" s="65" t="s">
        <v>546</v>
      </c>
      <c r="M88" s="167"/>
      <c r="N88" s="137"/>
      <c r="O88" s="137">
        <v>307516.29509983509</v>
      </c>
      <c r="P88" s="138">
        <f t="shared" si="5"/>
        <v>307516.29509983509</v>
      </c>
      <c r="Q88" s="116">
        <v>6</v>
      </c>
      <c r="R88" s="57"/>
      <c r="S88" s="22" t="s">
        <v>489</v>
      </c>
      <c r="T88" s="21"/>
      <c r="W88" s="172"/>
    </row>
    <row r="89" spans="1:23" ht="12.6" hidden="1" customHeight="1" x14ac:dyDescent="0.25">
      <c r="A89" s="21" t="s">
        <v>509</v>
      </c>
      <c r="B89" s="21" t="s">
        <v>492</v>
      </c>
      <c r="C89" s="37" t="s">
        <v>639</v>
      </c>
      <c r="D89" s="21">
        <v>373124</v>
      </c>
      <c r="E89" s="21">
        <v>2402112</v>
      </c>
      <c r="F89" s="29" t="s">
        <v>7</v>
      </c>
      <c r="G89" s="29" t="s">
        <v>523</v>
      </c>
      <c r="H89" s="37" t="s">
        <v>28</v>
      </c>
      <c r="I89" s="129" t="s">
        <v>650</v>
      </c>
      <c r="J89" s="23"/>
      <c r="K89" s="23"/>
      <c r="L89" s="65" t="s">
        <v>546</v>
      </c>
      <c r="M89" s="167"/>
      <c r="N89" s="137"/>
      <c r="O89" s="137">
        <v>246013.14545671808</v>
      </c>
      <c r="P89" s="138">
        <f t="shared" si="5"/>
        <v>246013.14545671808</v>
      </c>
      <c r="Q89" s="116">
        <v>6</v>
      </c>
      <c r="R89" s="57"/>
      <c r="S89" s="22" t="s">
        <v>489</v>
      </c>
      <c r="T89" s="21"/>
      <c r="W89" s="172"/>
    </row>
    <row r="90" spans="1:23" ht="12.6" hidden="1" customHeight="1" x14ac:dyDescent="0.25">
      <c r="A90" s="21" t="s">
        <v>509</v>
      </c>
      <c r="B90" s="21" t="s">
        <v>492</v>
      </c>
      <c r="C90" s="37" t="s">
        <v>639</v>
      </c>
      <c r="D90" s="21">
        <v>373124</v>
      </c>
      <c r="E90" s="21">
        <v>2402112</v>
      </c>
      <c r="F90" s="29" t="s">
        <v>7</v>
      </c>
      <c r="G90" s="29" t="s">
        <v>523</v>
      </c>
      <c r="H90" s="37" t="s">
        <v>28</v>
      </c>
      <c r="I90" s="68" t="s">
        <v>651</v>
      </c>
      <c r="J90" s="6"/>
      <c r="K90" s="6"/>
      <c r="L90" s="65" t="s">
        <v>546</v>
      </c>
      <c r="M90" s="167"/>
      <c r="N90" s="137"/>
      <c r="O90" s="137">
        <v>1127559.9309941453</v>
      </c>
      <c r="P90" s="138">
        <f t="shared" si="5"/>
        <v>1127559.9309941453</v>
      </c>
      <c r="Q90" s="116">
        <v>6</v>
      </c>
      <c r="R90" s="57"/>
      <c r="S90" s="22" t="s">
        <v>489</v>
      </c>
      <c r="T90" s="21"/>
      <c r="W90" s="172"/>
    </row>
    <row r="91" spans="1:23" ht="12.6" hidden="1" customHeight="1" x14ac:dyDescent="0.25">
      <c r="A91" s="21" t="s">
        <v>509</v>
      </c>
      <c r="B91" s="21" t="s">
        <v>492</v>
      </c>
      <c r="C91" s="37" t="s">
        <v>639</v>
      </c>
      <c r="D91" s="21">
        <v>373124</v>
      </c>
      <c r="E91" s="21">
        <v>2402112</v>
      </c>
      <c r="F91" s="29" t="s">
        <v>7</v>
      </c>
      <c r="G91" s="29" t="s">
        <v>523</v>
      </c>
      <c r="H91" s="37" t="s">
        <v>28</v>
      </c>
      <c r="I91" s="68" t="s">
        <v>652</v>
      </c>
      <c r="J91" s="6"/>
      <c r="K91" s="6"/>
      <c r="L91" s="65" t="s">
        <v>546</v>
      </c>
      <c r="M91" s="167"/>
      <c r="N91" s="137"/>
      <c r="O91" s="137">
        <v>341684.52927348344</v>
      </c>
      <c r="P91" s="138">
        <f t="shared" si="5"/>
        <v>341684.52927348344</v>
      </c>
      <c r="Q91" s="116">
        <v>6</v>
      </c>
      <c r="R91" s="57"/>
      <c r="S91" s="22" t="s">
        <v>489</v>
      </c>
      <c r="T91" s="21"/>
      <c r="W91" s="172"/>
    </row>
    <row r="92" spans="1:23" ht="12.6" hidden="1" customHeight="1" x14ac:dyDescent="0.25">
      <c r="A92" s="21" t="s">
        <v>509</v>
      </c>
      <c r="B92" s="21" t="s">
        <v>492</v>
      </c>
      <c r="C92" s="37" t="s">
        <v>639</v>
      </c>
      <c r="D92" s="21">
        <v>373124</v>
      </c>
      <c r="E92" s="21">
        <v>2402112</v>
      </c>
      <c r="F92" s="29" t="s">
        <v>7</v>
      </c>
      <c r="G92" s="29" t="s">
        <v>523</v>
      </c>
      <c r="H92" s="37" t="s">
        <v>28</v>
      </c>
      <c r="I92" s="68" t="s">
        <v>653</v>
      </c>
      <c r="J92" s="6"/>
      <c r="K92" s="6"/>
      <c r="L92" s="65" t="s">
        <v>546</v>
      </c>
      <c r="M92" s="167"/>
      <c r="N92" s="137"/>
      <c r="O92" s="137">
        <v>546695.57496812346</v>
      </c>
      <c r="P92" s="138">
        <f t="shared" si="5"/>
        <v>546695.57496812346</v>
      </c>
      <c r="Q92" s="116">
        <v>6</v>
      </c>
      <c r="R92" s="57"/>
      <c r="S92" s="22" t="s">
        <v>489</v>
      </c>
      <c r="T92" s="21"/>
      <c r="W92" s="172"/>
    </row>
    <row r="93" spans="1:23" ht="12.6" hidden="1" customHeight="1" x14ac:dyDescent="0.25">
      <c r="A93" s="21" t="s">
        <v>509</v>
      </c>
      <c r="B93" s="21" t="s">
        <v>492</v>
      </c>
      <c r="C93" s="37" t="s">
        <v>639</v>
      </c>
      <c r="D93" s="21">
        <v>373124</v>
      </c>
      <c r="E93" s="21">
        <v>2402112</v>
      </c>
      <c r="F93" s="29" t="s">
        <v>7</v>
      </c>
      <c r="G93" s="29" t="s">
        <v>523</v>
      </c>
      <c r="H93" s="37" t="s">
        <v>28</v>
      </c>
      <c r="I93" s="68" t="s">
        <v>654</v>
      </c>
      <c r="J93" s="6"/>
      <c r="K93" s="6"/>
      <c r="L93" s="65" t="s">
        <v>546</v>
      </c>
      <c r="M93" s="167"/>
      <c r="N93" s="137"/>
      <c r="O93" s="137">
        <v>478358.5597365768</v>
      </c>
      <c r="P93" s="138">
        <f t="shared" si="5"/>
        <v>478358.5597365768</v>
      </c>
      <c r="Q93" s="116">
        <v>6</v>
      </c>
      <c r="R93" s="57"/>
      <c r="S93" s="22" t="s">
        <v>489</v>
      </c>
      <c r="T93" s="21"/>
      <c r="W93" s="172"/>
    </row>
    <row r="94" spans="1:23" ht="12.6" hidden="1" customHeight="1" x14ac:dyDescent="0.25">
      <c r="A94" s="21" t="s">
        <v>509</v>
      </c>
      <c r="B94" s="21" t="s">
        <v>492</v>
      </c>
      <c r="C94" s="37" t="s">
        <v>639</v>
      </c>
      <c r="D94" s="21">
        <v>373124</v>
      </c>
      <c r="E94" s="21">
        <v>2402112</v>
      </c>
      <c r="F94" s="29" t="s">
        <v>7</v>
      </c>
      <c r="G94" s="29" t="s">
        <v>523</v>
      </c>
      <c r="H94" s="37" t="s">
        <v>28</v>
      </c>
      <c r="I94" s="68" t="s">
        <v>655</v>
      </c>
      <c r="J94" s="6"/>
      <c r="K94" s="6"/>
      <c r="L94" s="65" t="s">
        <v>546</v>
      </c>
      <c r="M94" s="167"/>
      <c r="N94" s="137"/>
      <c r="O94" s="137">
        <v>2460130.3607986807</v>
      </c>
      <c r="P94" s="138">
        <f t="shared" si="5"/>
        <v>2460130.3607986807</v>
      </c>
      <c r="Q94" s="116">
        <v>6</v>
      </c>
      <c r="R94" s="57"/>
      <c r="S94" s="22" t="s">
        <v>489</v>
      </c>
      <c r="T94" s="21"/>
      <c r="W94" s="172"/>
    </row>
    <row r="95" spans="1:23" ht="12.6" hidden="1" customHeight="1" x14ac:dyDescent="0.25">
      <c r="A95" s="21" t="s">
        <v>509</v>
      </c>
      <c r="B95" s="21" t="s">
        <v>492</v>
      </c>
      <c r="C95" s="37" t="s">
        <v>639</v>
      </c>
      <c r="D95" s="21">
        <v>373124</v>
      </c>
      <c r="E95" s="21">
        <v>2402112</v>
      </c>
      <c r="F95" s="29" t="s">
        <v>7</v>
      </c>
      <c r="G95" s="29" t="s">
        <v>523</v>
      </c>
      <c r="H95" s="37" t="s">
        <v>28</v>
      </c>
      <c r="I95" s="68" t="s">
        <v>656</v>
      </c>
      <c r="J95" s="6"/>
      <c r="K95" s="6"/>
      <c r="L95" s="65" t="s">
        <v>546</v>
      </c>
      <c r="M95" s="167"/>
      <c r="N95" s="137"/>
      <c r="O95" s="137">
        <v>1366739.2108624338</v>
      </c>
      <c r="P95" s="138">
        <f t="shared" si="5"/>
        <v>1366739.2108624338</v>
      </c>
      <c r="Q95" s="116">
        <v>6</v>
      </c>
      <c r="R95" s="57"/>
      <c r="S95" s="22" t="s">
        <v>489</v>
      </c>
      <c r="T95" s="21"/>
      <c r="W95" s="172"/>
    </row>
    <row r="96" spans="1:23" ht="12.6" hidden="1" customHeight="1" x14ac:dyDescent="0.25">
      <c r="A96" s="21" t="s">
        <v>509</v>
      </c>
      <c r="B96" s="21" t="s">
        <v>492</v>
      </c>
      <c r="C96" s="37" t="s">
        <v>639</v>
      </c>
      <c r="D96" s="21">
        <v>373124</v>
      </c>
      <c r="E96" s="21">
        <v>2402112</v>
      </c>
      <c r="F96" s="29" t="s">
        <v>7</v>
      </c>
      <c r="G96" s="29" t="s">
        <v>523</v>
      </c>
      <c r="H96" s="37" t="s">
        <v>28</v>
      </c>
      <c r="I96" s="68" t="s">
        <v>657</v>
      </c>
      <c r="J96" s="6"/>
      <c r="K96" s="6"/>
      <c r="L96" s="65" t="s">
        <v>546</v>
      </c>
      <c r="M96" s="167"/>
      <c r="N96" s="137"/>
      <c r="O96" s="137">
        <v>307516.29509983509</v>
      </c>
      <c r="P96" s="138">
        <f t="shared" si="5"/>
        <v>307516.29509983509</v>
      </c>
      <c r="Q96" s="116">
        <v>6</v>
      </c>
      <c r="R96" s="57"/>
      <c r="S96" s="22" t="s">
        <v>489</v>
      </c>
      <c r="T96" s="21"/>
      <c r="W96" s="172"/>
    </row>
    <row r="97" spans="1:23" ht="12.6" hidden="1" customHeight="1" x14ac:dyDescent="0.25">
      <c r="A97" s="21" t="s">
        <v>509</v>
      </c>
      <c r="B97" s="21" t="s">
        <v>492</v>
      </c>
      <c r="C97" s="37" t="s">
        <v>639</v>
      </c>
      <c r="D97" s="21">
        <v>373124</v>
      </c>
      <c r="E97" s="21">
        <v>2402112</v>
      </c>
      <c r="F97" s="29" t="s">
        <v>7</v>
      </c>
      <c r="G97" s="29" t="s">
        <v>523</v>
      </c>
      <c r="H97" s="37" t="s">
        <v>28</v>
      </c>
      <c r="I97" s="68" t="s">
        <v>658</v>
      </c>
      <c r="J97" s="6"/>
      <c r="K97" s="6"/>
      <c r="L97" s="65" t="s">
        <v>546</v>
      </c>
      <c r="M97" s="167"/>
      <c r="N97" s="137"/>
      <c r="O97" s="137">
        <v>341684.52927348344</v>
      </c>
      <c r="P97" s="138">
        <f t="shared" si="5"/>
        <v>341684.52927348344</v>
      </c>
      <c r="Q97" s="116">
        <v>6</v>
      </c>
      <c r="R97" s="57"/>
      <c r="S97" s="22" t="s">
        <v>489</v>
      </c>
      <c r="T97" s="21"/>
      <c r="W97" s="172"/>
    </row>
    <row r="98" spans="1:23" ht="12.6" hidden="1" customHeight="1" x14ac:dyDescent="0.25">
      <c r="A98" s="21" t="s">
        <v>509</v>
      </c>
      <c r="B98" s="21" t="s">
        <v>492</v>
      </c>
      <c r="C98" s="37" t="s">
        <v>639</v>
      </c>
      <c r="D98" s="21">
        <v>373124</v>
      </c>
      <c r="E98" s="21">
        <v>2402112</v>
      </c>
      <c r="F98" s="29" t="s">
        <v>7</v>
      </c>
      <c r="G98" s="29" t="s">
        <v>523</v>
      </c>
      <c r="H98" s="37" t="s">
        <v>28</v>
      </c>
      <c r="I98" s="68" t="s">
        <v>659</v>
      </c>
      <c r="J98" s="6"/>
      <c r="K98" s="6"/>
      <c r="L98" s="65" t="s">
        <v>546</v>
      </c>
      <c r="M98" s="167"/>
      <c r="N98" s="137"/>
      <c r="O98" s="137">
        <v>273348.06092618674</v>
      </c>
      <c r="P98" s="138">
        <f t="shared" si="5"/>
        <v>273348.06092618674</v>
      </c>
      <c r="Q98" s="116">
        <v>6</v>
      </c>
      <c r="R98" s="57"/>
      <c r="S98" s="22" t="s">
        <v>489</v>
      </c>
      <c r="T98" s="21"/>
      <c r="W98" s="172"/>
    </row>
    <row r="99" spans="1:23" ht="12.6" hidden="1" customHeight="1" x14ac:dyDescent="0.25">
      <c r="A99" s="21" t="s">
        <v>509</v>
      </c>
      <c r="B99" s="21" t="s">
        <v>492</v>
      </c>
      <c r="C99" s="37" t="s">
        <v>639</v>
      </c>
      <c r="D99" s="21">
        <v>373124</v>
      </c>
      <c r="E99" s="21">
        <v>2402112</v>
      </c>
      <c r="F99" s="29" t="s">
        <v>7</v>
      </c>
      <c r="G99" s="29" t="s">
        <v>523</v>
      </c>
      <c r="H99" s="37" t="s">
        <v>28</v>
      </c>
      <c r="I99" s="68" t="s">
        <v>660</v>
      </c>
      <c r="J99" s="6"/>
      <c r="K99" s="6"/>
      <c r="L99" s="65" t="s">
        <v>546</v>
      </c>
      <c r="M99" s="167"/>
      <c r="N99" s="137"/>
      <c r="O99" s="137">
        <v>478358.5597365768</v>
      </c>
      <c r="P99" s="138">
        <f t="shared" si="5"/>
        <v>478358.5597365768</v>
      </c>
      <c r="Q99" s="116">
        <v>6</v>
      </c>
      <c r="R99" s="57"/>
      <c r="S99" s="22" t="s">
        <v>489</v>
      </c>
      <c r="T99" s="21"/>
      <c r="W99" s="172"/>
    </row>
    <row r="100" spans="1:23" ht="12.6" hidden="1" customHeight="1" x14ac:dyDescent="0.25">
      <c r="A100" s="21" t="s">
        <v>509</v>
      </c>
      <c r="B100" s="21" t="s">
        <v>492</v>
      </c>
      <c r="C100" s="37" t="s">
        <v>639</v>
      </c>
      <c r="D100" s="21">
        <v>373124</v>
      </c>
      <c r="E100" s="21">
        <v>2402112</v>
      </c>
      <c r="F100" s="29" t="s">
        <v>7</v>
      </c>
      <c r="G100" s="29" t="s">
        <v>523</v>
      </c>
      <c r="H100" s="37" t="s">
        <v>28</v>
      </c>
      <c r="I100" s="68" t="s">
        <v>531</v>
      </c>
      <c r="J100" s="6"/>
      <c r="K100" s="6"/>
      <c r="L100" s="65" t="s">
        <v>546</v>
      </c>
      <c r="M100" s="167"/>
      <c r="N100" s="137"/>
      <c r="O100" s="137">
        <v>307516.29509983509</v>
      </c>
      <c r="P100" s="138">
        <f t="shared" si="5"/>
        <v>307516.29509983509</v>
      </c>
      <c r="Q100" s="116">
        <v>6</v>
      </c>
      <c r="R100" s="57"/>
      <c r="S100" s="22" t="s">
        <v>489</v>
      </c>
      <c r="T100" s="21"/>
      <c r="W100" s="172"/>
    </row>
    <row r="101" spans="1:23" ht="12.6" hidden="1" customHeight="1" x14ac:dyDescent="0.25">
      <c r="A101" s="21" t="s">
        <v>509</v>
      </c>
      <c r="B101" s="21" t="s">
        <v>492</v>
      </c>
      <c r="C101" s="37" t="s">
        <v>639</v>
      </c>
      <c r="D101" s="21">
        <v>373124</v>
      </c>
      <c r="E101" s="21">
        <v>2402112</v>
      </c>
      <c r="F101" s="29" t="s">
        <v>7</v>
      </c>
      <c r="G101" s="29" t="s">
        <v>523</v>
      </c>
      <c r="H101" s="37" t="s">
        <v>28</v>
      </c>
      <c r="I101" s="151" t="s">
        <v>661</v>
      </c>
      <c r="J101" s="6"/>
      <c r="K101" s="6"/>
      <c r="L101" s="65" t="s">
        <v>546</v>
      </c>
      <c r="M101" s="167"/>
      <c r="N101" s="137"/>
      <c r="O101" s="137">
        <v>478358.5597365768</v>
      </c>
      <c r="P101" s="138">
        <f t="shared" si="5"/>
        <v>478358.5597365768</v>
      </c>
      <c r="Q101" s="116">
        <v>6</v>
      </c>
      <c r="R101" s="57"/>
      <c r="S101" s="22" t="s">
        <v>489</v>
      </c>
      <c r="T101" s="21"/>
      <c r="W101" s="172"/>
    </row>
    <row r="102" spans="1:23" ht="12.6" hidden="1" customHeight="1" x14ac:dyDescent="0.25">
      <c r="A102" s="21" t="s">
        <v>509</v>
      </c>
      <c r="B102" s="21" t="s">
        <v>492</v>
      </c>
      <c r="C102" s="37" t="s">
        <v>639</v>
      </c>
      <c r="D102" s="21">
        <v>373124</v>
      </c>
      <c r="E102" s="21">
        <v>2402112</v>
      </c>
      <c r="F102" s="29" t="s">
        <v>7</v>
      </c>
      <c r="G102" s="29" t="s">
        <v>523</v>
      </c>
      <c r="H102" s="37" t="s">
        <v>28</v>
      </c>
      <c r="I102" s="68" t="s">
        <v>662</v>
      </c>
      <c r="J102" s="6"/>
      <c r="K102" s="6"/>
      <c r="L102" s="65" t="s">
        <v>546</v>
      </c>
      <c r="M102" s="167"/>
      <c r="N102" s="137"/>
      <c r="O102" s="137">
        <v>430522.5943860691</v>
      </c>
      <c r="P102" s="138">
        <f t="shared" si="5"/>
        <v>430522.5943860691</v>
      </c>
      <c r="Q102" s="116">
        <v>6</v>
      </c>
      <c r="R102" s="57"/>
      <c r="S102" s="22" t="s">
        <v>489</v>
      </c>
      <c r="T102" s="21"/>
      <c r="W102" s="172"/>
    </row>
    <row r="103" spans="1:23" ht="12.6" hidden="1" customHeight="1" x14ac:dyDescent="0.25">
      <c r="A103" s="21" t="s">
        <v>509</v>
      </c>
      <c r="B103" s="21" t="s">
        <v>492</v>
      </c>
      <c r="C103" s="37" t="s">
        <v>639</v>
      </c>
      <c r="D103" s="21">
        <v>373124</v>
      </c>
      <c r="E103" s="21">
        <v>2402112</v>
      </c>
      <c r="F103" s="29" t="s">
        <v>7</v>
      </c>
      <c r="G103" s="29" t="s">
        <v>523</v>
      </c>
      <c r="H103" s="37" t="s">
        <v>28</v>
      </c>
      <c r="I103" s="68" t="s">
        <v>663</v>
      </c>
      <c r="J103" s="6"/>
      <c r="K103" s="6"/>
      <c r="L103" s="65" t="s">
        <v>546</v>
      </c>
      <c r="M103" s="167"/>
      <c r="N103" s="137"/>
      <c r="O103" s="137">
        <v>457857.50985553779</v>
      </c>
      <c r="P103" s="138">
        <f t="shared" si="5"/>
        <v>457857.50985553779</v>
      </c>
      <c r="Q103" s="116">
        <v>6</v>
      </c>
      <c r="R103" s="57"/>
      <c r="S103" s="22" t="s">
        <v>489</v>
      </c>
      <c r="T103" s="21"/>
      <c r="W103" s="172"/>
    </row>
    <row r="104" spans="1:23" ht="12.6" hidden="1" customHeight="1" x14ac:dyDescent="0.25">
      <c r="A104" s="21" t="s">
        <v>509</v>
      </c>
      <c r="B104" s="21" t="s">
        <v>492</v>
      </c>
      <c r="C104" s="37" t="s">
        <v>639</v>
      </c>
      <c r="D104" s="21">
        <v>373124</v>
      </c>
      <c r="E104" s="21">
        <v>2402112</v>
      </c>
      <c r="F104" s="29" t="s">
        <v>7</v>
      </c>
      <c r="G104" s="29" t="s">
        <v>523</v>
      </c>
      <c r="H104" s="37" t="s">
        <v>28</v>
      </c>
      <c r="I104" s="68" t="s">
        <v>664</v>
      </c>
      <c r="J104" s="6"/>
      <c r="K104" s="6"/>
      <c r="L104" s="65" t="s">
        <v>546</v>
      </c>
      <c r="M104" s="167"/>
      <c r="N104" s="137"/>
      <c r="O104" s="137">
        <v>430522.5943860691</v>
      </c>
      <c r="P104" s="138">
        <f t="shared" si="5"/>
        <v>430522.5943860691</v>
      </c>
      <c r="Q104" s="116">
        <v>6</v>
      </c>
      <c r="R104" s="57"/>
      <c r="S104" s="22" t="s">
        <v>489</v>
      </c>
      <c r="T104" s="21"/>
      <c r="W104" s="172"/>
    </row>
    <row r="105" spans="1:23" ht="12.6" hidden="1" customHeight="1" x14ac:dyDescent="0.25">
      <c r="A105" s="21" t="s">
        <v>509</v>
      </c>
      <c r="B105" s="21" t="s">
        <v>492</v>
      </c>
      <c r="C105" s="37" t="s">
        <v>639</v>
      </c>
      <c r="D105" s="21">
        <v>373124</v>
      </c>
      <c r="E105" s="21">
        <v>2402112</v>
      </c>
      <c r="F105" s="29" t="s">
        <v>7</v>
      </c>
      <c r="G105" s="29" t="s">
        <v>523</v>
      </c>
      <c r="H105" s="37" t="s">
        <v>28</v>
      </c>
      <c r="I105" s="68" t="s">
        <v>665</v>
      </c>
      <c r="J105" s="6"/>
      <c r="K105" s="6"/>
      <c r="L105" s="65" t="s">
        <v>546</v>
      </c>
      <c r="M105" s="167"/>
      <c r="N105" s="137"/>
      <c r="O105" s="137">
        <v>341684.52927348344</v>
      </c>
      <c r="P105" s="138">
        <f t="shared" si="5"/>
        <v>341684.52927348344</v>
      </c>
      <c r="Q105" s="116">
        <v>6</v>
      </c>
      <c r="R105" s="57"/>
      <c r="S105" s="22" t="s">
        <v>489</v>
      </c>
      <c r="T105" s="21"/>
      <c r="W105" s="172"/>
    </row>
    <row r="106" spans="1:23" ht="12.6" hidden="1" customHeight="1" x14ac:dyDescent="0.25">
      <c r="A106" s="21" t="s">
        <v>509</v>
      </c>
      <c r="B106" s="21" t="s">
        <v>492</v>
      </c>
      <c r="C106" s="37" t="s">
        <v>639</v>
      </c>
      <c r="D106" s="21">
        <v>373124</v>
      </c>
      <c r="E106" s="21">
        <v>2402112</v>
      </c>
      <c r="F106" s="29" t="s">
        <v>7</v>
      </c>
      <c r="G106" s="29" t="s">
        <v>523</v>
      </c>
      <c r="H106" s="37" t="s">
        <v>28</v>
      </c>
      <c r="I106" s="68" t="s">
        <v>666</v>
      </c>
      <c r="J106" s="6"/>
      <c r="K106" s="6"/>
      <c r="L106" s="65" t="s">
        <v>546</v>
      </c>
      <c r="M106" s="167"/>
      <c r="N106" s="137"/>
      <c r="O106" s="137">
        <v>273348.06092618674</v>
      </c>
      <c r="P106" s="138">
        <f t="shared" si="5"/>
        <v>273348.06092618674</v>
      </c>
      <c r="Q106" s="116">
        <v>6</v>
      </c>
      <c r="R106" s="57"/>
      <c r="S106" s="22" t="s">
        <v>489</v>
      </c>
      <c r="T106" s="21"/>
      <c r="W106" s="172"/>
    </row>
    <row r="107" spans="1:23" ht="12.6" hidden="1" customHeight="1" x14ac:dyDescent="0.25">
      <c r="A107" s="21" t="s">
        <v>509</v>
      </c>
      <c r="B107" s="21" t="s">
        <v>492</v>
      </c>
      <c r="C107" s="37" t="s">
        <v>639</v>
      </c>
      <c r="D107" s="21">
        <v>373124</v>
      </c>
      <c r="E107" s="21">
        <v>2402112</v>
      </c>
      <c r="F107" s="29" t="s">
        <v>7</v>
      </c>
      <c r="G107" s="29" t="s">
        <v>523</v>
      </c>
      <c r="H107" s="37" t="s">
        <v>28</v>
      </c>
      <c r="I107" s="68" t="s">
        <v>667</v>
      </c>
      <c r="J107" s="6"/>
      <c r="K107" s="6"/>
      <c r="L107" s="65" t="s">
        <v>546</v>
      </c>
      <c r="M107" s="168"/>
      <c r="N107" s="137"/>
      <c r="O107" s="137">
        <v>1011386.950412091</v>
      </c>
      <c r="P107" s="138">
        <f t="shared" si="5"/>
        <v>1011386.950412091</v>
      </c>
      <c r="Q107" s="116">
        <v>6</v>
      </c>
      <c r="R107" s="57"/>
      <c r="S107" s="22" t="s">
        <v>489</v>
      </c>
      <c r="T107" s="21"/>
      <c r="W107" s="172"/>
    </row>
    <row r="108" spans="1:23" ht="12.6" hidden="1" customHeight="1" x14ac:dyDescent="0.25">
      <c r="A108" s="21" t="s">
        <v>509</v>
      </c>
      <c r="B108" s="161" t="s">
        <v>494</v>
      </c>
      <c r="C108" s="37" t="s">
        <v>226</v>
      </c>
      <c r="D108" s="21">
        <v>1195024</v>
      </c>
      <c r="E108" s="21">
        <v>2402041</v>
      </c>
      <c r="F108" s="29" t="s">
        <v>6</v>
      </c>
      <c r="G108" s="29" t="s">
        <v>6</v>
      </c>
      <c r="H108" s="37" t="s">
        <v>596</v>
      </c>
      <c r="I108" s="151" t="s">
        <v>668</v>
      </c>
      <c r="J108" s="6"/>
      <c r="K108" s="6"/>
      <c r="L108" s="65" t="s">
        <v>546</v>
      </c>
      <c r="M108" s="166">
        <v>1</v>
      </c>
      <c r="N108" s="137"/>
      <c r="O108" s="137">
        <v>16798331</v>
      </c>
      <c r="P108" s="138">
        <f t="shared" si="5"/>
        <v>16798331</v>
      </c>
      <c r="Q108" s="116">
        <v>6</v>
      </c>
      <c r="R108" s="57"/>
      <c r="S108" s="22" t="s">
        <v>489</v>
      </c>
      <c r="T108" s="21" t="s">
        <v>669</v>
      </c>
      <c r="U108" s="130">
        <v>16804043</v>
      </c>
      <c r="V108" s="131">
        <f t="shared" ref="V108" si="6">+U108-P108</f>
        <v>5712</v>
      </c>
      <c r="W108" s="172"/>
    </row>
    <row r="109" spans="1:23" ht="12.6" hidden="1" customHeight="1" x14ac:dyDescent="0.2">
      <c r="A109" s="21" t="s">
        <v>509</v>
      </c>
      <c r="B109" s="21" t="s">
        <v>492</v>
      </c>
      <c r="C109" s="163" t="s">
        <v>670</v>
      </c>
      <c r="D109" s="21">
        <v>760320</v>
      </c>
      <c r="E109" s="21">
        <v>2402112</v>
      </c>
      <c r="F109" s="29" t="s">
        <v>7</v>
      </c>
      <c r="G109" s="29" t="s">
        <v>523</v>
      </c>
      <c r="H109" s="37" t="s">
        <v>28</v>
      </c>
      <c r="I109" s="152" t="s">
        <v>651</v>
      </c>
      <c r="J109" s="6"/>
      <c r="K109" s="6"/>
      <c r="L109" s="65" t="s">
        <v>546</v>
      </c>
      <c r="M109" s="167"/>
      <c r="N109" s="137"/>
      <c r="O109" s="137">
        <v>1369223.6</v>
      </c>
      <c r="P109" s="162">
        <f t="shared" si="5"/>
        <v>1369223.6</v>
      </c>
      <c r="Q109" s="116">
        <v>6</v>
      </c>
      <c r="R109" s="57"/>
      <c r="S109" s="22" t="s">
        <v>489</v>
      </c>
      <c r="T109" s="21"/>
      <c r="W109" s="172"/>
    </row>
    <row r="110" spans="1:23" ht="12.6" hidden="1" customHeight="1" x14ac:dyDescent="0.2">
      <c r="A110" s="21" t="s">
        <v>509</v>
      </c>
      <c r="B110" s="21" t="s">
        <v>492</v>
      </c>
      <c r="C110" s="163" t="s">
        <v>670</v>
      </c>
      <c r="D110" s="21">
        <v>760320</v>
      </c>
      <c r="E110" s="21">
        <v>2402112</v>
      </c>
      <c r="F110" s="29" t="s">
        <v>7</v>
      </c>
      <c r="G110" s="29" t="s">
        <v>523</v>
      </c>
      <c r="H110" s="37" t="s">
        <v>28</v>
      </c>
      <c r="I110" s="152" t="s">
        <v>671</v>
      </c>
      <c r="J110" s="6"/>
      <c r="K110" s="6"/>
      <c r="L110" s="65" t="s">
        <v>546</v>
      </c>
      <c r="M110" s="167"/>
      <c r="N110" s="137"/>
      <c r="O110" s="137">
        <v>1369223.6</v>
      </c>
      <c r="P110" s="162">
        <f t="shared" si="5"/>
        <v>1369223.6</v>
      </c>
      <c r="Q110" s="116">
        <v>6</v>
      </c>
      <c r="R110" s="57"/>
      <c r="S110" s="22" t="s">
        <v>489</v>
      </c>
      <c r="T110" s="21"/>
      <c r="W110" s="172"/>
    </row>
    <row r="111" spans="1:23" ht="12.6" hidden="1" customHeight="1" x14ac:dyDescent="0.2">
      <c r="A111" s="21" t="s">
        <v>509</v>
      </c>
      <c r="B111" s="21" t="s">
        <v>492</v>
      </c>
      <c r="C111" s="163" t="s">
        <v>670</v>
      </c>
      <c r="D111" s="21">
        <v>760320</v>
      </c>
      <c r="E111" s="21">
        <v>2402112</v>
      </c>
      <c r="F111" s="29" t="s">
        <v>7</v>
      </c>
      <c r="G111" s="29" t="s">
        <v>523</v>
      </c>
      <c r="H111" s="37" t="s">
        <v>28</v>
      </c>
      <c r="I111" s="152" t="s">
        <v>672</v>
      </c>
      <c r="J111" s="6"/>
      <c r="K111" s="6"/>
      <c r="L111" s="65" t="s">
        <v>546</v>
      </c>
      <c r="M111" s="167"/>
      <c r="N111" s="137"/>
      <c r="O111" s="137">
        <v>1369223.6</v>
      </c>
      <c r="P111" s="162">
        <f t="shared" si="5"/>
        <v>1369223.6</v>
      </c>
      <c r="Q111" s="116">
        <v>6</v>
      </c>
      <c r="R111" s="57"/>
      <c r="S111" s="22" t="s">
        <v>489</v>
      </c>
      <c r="T111" s="21" t="s">
        <v>3062</v>
      </c>
      <c r="W111" s="172"/>
    </row>
    <row r="112" spans="1:23" ht="12.6" hidden="1" customHeight="1" x14ac:dyDescent="0.2">
      <c r="A112" s="21" t="s">
        <v>509</v>
      </c>
      <c r="B112" s="21" t="s">
        <v>492</v>
      </c>
      <c r="C112" s="163" t="s">
        <v>670</v>
      </c>
      <c r="D112" s="21">
        <v>760320</v>
      </c>
      <c r="E112" s="21">
        <v>2402112</v>
      </c>
      <c r="F112" s="29" t="s">
        <v>7</v>
      </c>
      <c r="G112" s="29" t="s">
        <v>523</v>
      </c>
      <c r="H112" s="37" t="s">
        <v>28</v>
      </c>
      <c r="I112" s="152" t="s">
        <v>673</v>
      </c>
      <c r="J112" s="6"/>
      <c r="K112" s="6"/>
      <c r="L112" s="65" t="s">
        <v>546</v>
      </c>
      <c r="M112" s="167"/>
      <c r="N112" s="137"/>
      <c r="O112" s="137">
        <v>1369223.6</v>
      </c>
      <c r="P112" s="162">
        <f t="shared" si="5"/>
        <v>1369223.6</v>
      </c>
      <c r="Q112" s="116">
        <v>6</v>
      </c>
      <c r="R112" s="57"/>
      <c r="S112" s="22" t="s">
        <v>489</v>
      </c>
      <c r="T112" s="21"/>
      <c r="W112" s="172"/>
    </row>
    <row r="113" spans="1:23" ht="12.6" hidden="1" customHeight="1" x14ac:dyDescent="0.2">
      <c r="A113" s="21" t="s">
        <v>509</v>
      </c>
      <c r="B113" s="21" t="s">
        <v>492</v>
      </c>
      <c r="C113" s="163" t="s">
        <v>670</v>
      </c>
      <c r="D113" s="21">
        <v>760320</v>
      </c>
      <c r="E113" s="21">
        <v>2402112</v>
      </c>
      <c r="F113" s="29" t="s">
        <v>7</v>
      </c>
      <c r="G113" s="29" t="s">
        <v>523</v>
      </c>
      <c r="H113" s="37" t="s">
        <v>28</v>
      </c>
      <c r="I113" s="152" t="s">
        <v>674</v>
      </c>
      <c r="J113" s="6"/>
      <c r="K113" s="6"/>
      <c r="L113" s="65" t="s">
        <v>546</v>
      </c>
      <c r="M113" s="168"/>
      <c r="N113" s="137"/>
      <c r="O113" s="137">
        <v>1369223.6</v>
      </c>
      <c r="P113" s="162">
        <f t="shared" si="5"/>
        <v>1369223.6</v>
      </c>
      <c r="Q113" s="116">
        <v>6</v>
      </c>
      <c r="R113" s="57"/>
      <c r="S113" s="22" t="s">
        <v>489</v>
      </c>
      <c r="T113" s="21"/>
      <c r="W113" s="172"/>
    </row>
    <row r="114" spans="1:23" ht="12.6" hidden="1" customHeight="1" x14ac:dyDescent="0.25">
      <c r="A114" s="21" t="s">
        <v>509</v>
      </c>
      <c r="B114" s="21" t="s">
        <v>492</v>
      </c>
      <c r="C114" s="37" t="s">
        <v>241</v>
      </c>
      <c r="D114" s="21">
        <v>1246224</v>
      </c>
      <c r="E114" s="21">
        <v>2402041</v>
      </c>
      <c r="F114" s="29" t="s">
        <v>6</v>
      </c>
      <c r="G114" s="29" t="s">
        <v>6</v>
      </c>
      <c r="H114" s="37" t="s">
        <v>528</v>
      </c>
      <c r="I114" s="68" t="s">
        <v>675</v>
      </c>
      <c r="J114" s="6"/>
      <c r="K114" s="6"/>
      <c r="L114" s="65" t="s">
        <v>546</v>
      </c>
      <c r="M114" s="166">
        <v>2</v>
      </c>
      <c r="N114" s="137"/>
      <c r="O114" s="137">
        <v>25066732.799999997</v>
      </c>
      <c r="P114" s="138">
        <f t="shared" si="5"/>
        <v>25066732.799999997</v>
      </c>
      <c r="Q114" s="116">
        <v>6</v>
      </c>
      <c r="R114" s="57"/>
      <c r="S114" s="22" t="s">
        <v>489</v>
      </c>
      <c r="T114" s="21"/>
      <c r="W114" s="172">
        <f>VLOOKUP(C114,'[3]Reserva Cntto'!$B$38:$P$2363,15,FALSE)</f>
        <v>0</v>
      </c>
    </row>
    <row r="115" spans="1:23" ht="12.6" hidden="1" customHeight="1" x14ac:dyDescent="0.25">
      <c r="A115" s="21" t="s">
        <v>509</v>
      </c>
      <c r="B115" s="21" t="s">
        <v>492</v>
      </c>
      <c r="C115" s="37" t="s">
        <v>241</v>
      </c>
      <c r="D115" s="21">
        <v>1246224</v>
      </c>
      <c r="E115" s="21">
        <v>2402041</v>
      </c>
      <c r="F115" s="29" t="s">
        <v>6</v>
      </c>
      <c r="G115" s="29" t="s">
        <v>6</v>
      </c>
      <c r="H115" s="37" t="s">
        <v>528</v>
      </c>
      <c r="I115" s="68" t="s">
        <v>676</v>
      </c>
      <c r="J115" s="25"/>
      <c r="K115" s="6"/>
      <c r="L115" s="65" t="s">
        <v>546</v>
      </c>
      <c r="M115" s="167"/>
      <c r="N115" s="137"/>
      <c r="O115" s="137">
        <v>25486316.77</v>
      </c>
      <c r="P115" s="138">
        <f t="shared" si="5"/>
        <v>25486316.77</v>
      </c>
      <c r="Q115" s="116">
        <v>6</v>
      </c>
      <c r="R115" s="57"/>
      <c r="S115" s="22" t="s">
        <v>489</v>
      </c>
      <c r="T115" s="21"/>
      <c r="W115" s="172">
        <f>VLOOKUP(C115,'[3]Reserva Cntto'!$B$38:$P$2363,15,FALSE)</f>
        <v>0</v>
      </c>
    </row>
    <row r="116" spans="1:23" ht="12.6" hidden="1" customHeight="1" x14ac:dyDescent="0.25">
      <c r="A116" s="21" t="s">
        <v>509</v>
      </c>
      <c r="B116" s="21" t="s">
        <v>492</v>
      </c>
      <c r="C116" s="37" t="s">
        <v>241</v>
      </c>
      <c r="D116" s="21">
        <v>1246224</v>
      </c>
      <c r="E116" s="21">
        <v>2402041</v>
      </c>
      <c r="F116" s="29" t="s">
        <v>6</v>
      </c>
      <c r="G116" s="29" t="s">
        <v>6</v>
      </c>
      <c r="H116" s="37" t="s">
        <v>528</v>
      </c>
      <c r="I116" s="68" t="s">
        <v>677</v>
      </c>
      <c r="J116" s="6"/>
      <c r="K116" s="6"/>
      <c r="L116" s="65" t="s">
        <v>546</v>
      </c>
      <c r="M116" s="167"/>
      <c r="N116" s="137"/>
      <c r="O116" s="137">
        <v>18099854.52</v>
      </c>
      <c r="P116" s="138">
        <f t="shared" si="5"/>
        <v>18099854.52</v>
      </c>
      <c r="Q116" s="116">
        <v>6</v>
      </c>
      <c r="R116" s="57"/>
      <c r="S116" s="22" t="s">
        <v>489</v>
      </c>
      <c r="T116" s="21"/>
      <c r="W116" s="172">
        <f>VLOOKUP(C116,'[3]Reserva Cntto'!$B$38:$P$2363,15,FALSE)</f>
        <v>0</v>
      </c>
    </row>
    <row r="117" spans="1:23" ht="12.6" hidden="1" customHeight="1" x14ac:dyDescent="0.25">
      <c r="A117" s="21" t="s">
        <v>509</v>
      </c>
      <c r="B117" s="21" t="s">
        <v>492</v>
      </c>
      <c r="C117" s="37" t="s">
        <v>241</v>
      </c>
      <c r="D117" s="21">
        <v>1246224</v>
      </c>
      <c r="E117" s="21">
        <v>2402041</v>
      </c>
      <c r="F117" s="29" t="s">
        <v>6</v>
      </c>
      <c r="G117" s="29" t="s">
        <v>6</v>
      </c>
      <c r="H117" s="37" t="s">
        <v>528</v>
      </c>
      <c r="I117" s="68" t="s">
        <v>678</v>
      </c>
      <c r="J117" s="6"/>
      <c r="K117" s="6"/>
      <c r="L117" s="65" t="s">
        <v>546</v>
      </c>
      <c r="M117" s="167"/>
      <c r="N117" s="137"/>
      <c r="O117" s="137">
        <v>36080312.170000002</v>
      </c>
      <c r="P117" s="138">
        <f t="shared" si="5"/>
        <v>36080312.170000002</v>
      </c>
      <c r="Q117" s="116">
        <v>6</v>
      </c>
      <c r="R117" s="57"/>
      <c r="S117" s="22" t="s">
        <v>489</v>
      </c>
      <c r="T117" s="21"/>
      <c r="W117" s="172">
        <f>VLOOKUP(C117,'[3]Reserva Cntto'!$B$38:$P$2363,15,FALSE)</f>
        <v>0</v>
      </c>
    </row>
    <row r="118" spans="1:23" ht="12.6" hidden="1" customHeight="1" x14ac:dyDescent="0.25">
      <c r="A118" s="21" t="s">
        <v>509</v>
      </c>
      <c r="B118" s="21" t="s">
        <v>492</v>
      </c>
      <c r="C118" s="37" t="s">
        <v>241</v>
      </c>
      <c r="D118" s="21">
        <v>1246224</v>
      </c>
      <c r="E118" s="21">
        <v>2402041</v>
      </c>
      <c r="F118" s="29" t="s">
        <v>6</v>
      </c>
      <c r="G118" s="29" t="s">
        <v>6</v>
      </c>
      <c r="H118" s="37" t="s">
        <v>528</v>
      </c>
      <c r="I118" s="68" t="s">
        <v>679</v>
      </c>
      <c r="J118" s="6"/>
      <c r="K118" s="6"/>
      <c r="L118" s="65" t="s">
        <v>546</v>
      </c>
      <c r="M118" s="167"/>
      <c r="N118" s="137"/>
      <c r="O118" s="137">
        <v>4122547.1500000004</v>
      </c>
      <c r="P118" s="138">
        <f t="shared" si="5"/>
        <v>4122547.1500000004</v>
      </c>
      <c r="Q118" s="116">
        <v>6</v>
      </c>
      <c r="R118" s="57"/>
      <c r="S118" s="22" t="s">
        <v>489</v>
      </c>
      <c r="T118" s="21"/>
      <c r="W118" s="172">
        <f>VLOOKUP(C118,'[3]Reserva Cntto'!$B$38:$P$2363,15,FALSE)</f>
        <v>0</v>
      </c>
    </row>
    <row r="119" spans="1:23" ht="12.6" hidden="1" customHeight="1" x14ac:dyDescent="0.25">
      <c r="A119" s="21" t="s">
        <v>509</v>
      </c>
      <c r="B119" s="21" t="s">
        <v>492</v>
      </c>
      <c r="C119" s="37" t="s">
        <v>241</v>
      </c>
      <c r="D119" s="21">
        <v>1246224</v>
      </c>
      <c r="E119" s="21">
        <v>2402041</v>
      </c>
      <c r="F119" s="29" t="s">
        <v>6</v>
      </c>
      <c r="G119" s="29" t="s">
        <v>6</v>
      </c>
      <c r="H119" s="37" t="s">
        <v>528</v>
      </c>
      <c r="I119" s="68" t="s">
        <v>529</v>
      </c>
      <c r="J119" s="6"/>
      <c r="K119" s="6"/>
      <c r="L119" s="65" t="s">
        <v>546</v>
      </c>
      <c r="M119" s="167"/>
      <c r="N119" s="137"/>
      <c r="O119" s="137">
        <v>22256085.52</v>
      </c>
      <c r="P119" s="138">
        <f t="shared" si="5"/>
        <v>22256085.52</v>
      </c>
      <c r="Q119" s="116">
        <v>6</v>
      </c>
      <c r="R119" s="57"/>
      <c r="S119" s="22" t="s">
        <v>489</v>
      </c>
      <c r="T119" s="21"/>
      <c r="W119" s="172">
        <f>VLOOKUP(C119,'[3]Reserva Cntto'!$B$38:$P$2363,15,FALSE)</f>
        <v>0</v>
      </c>
    </row>
    <row r="120" spans="1:23" ht="12.6" hidden="1" customHeight="1" x14ac:dyDescent="0.25">
      <c r="A120" s="21" t="s">
        <v>509</v>
      </c>
      <c r="B120" s="21" t="s">
        <v>492</v>
      </c>
      <c r="C120" s="37" t="s">
        <v>241</v>
      </c>
      <c r="D120" s="21">
        <v>1246224</v>
      </c>
      <c r="E120" s="21">
        <v>2402041</v>
      </c>
      <c r="F120" s="29" t="s">
        <v>6</v>
      </c>
      <c r="G120" s="29" t="s">
        <v>6</v>
      </c>
      <c r="H120" s="37" t="s">
        <v>528</v>
      </c>
      <c r="I120" s="68" t="s">
        <v>680</v>
      </c>
      <c r="J120" s="6"/>
      <c r="K120" s="6"/>
      <c r="L120" s="65" t="s">
        <v>546</v>
      </c>
      <c r="M120" s="168"/>
      <c r="N120" s="137"/>
      <c r="O120" s="137">
        <v>12683261.199999999</v>
      </c>
      <c r="P120" s="138">
        <f t="shared" si="5"/>
        <v>12683261.199999999</v>
      </c>
      <c r="Q120" s="116">
        <v>6</v>
      </c>
      <c r="R120" s="57"/>
      <c r="S120" s="22" t="s">
        <v>489</v>
      </c>
      <c r="T120" s="21"/>
      <c r="W120" s="172">
        <f>VLOOKUP(C120,'[3]Reserva Cntto'!$B$38:$P$2363,15,FALSE)</f>
        <v>0</v>
      </c>
    </row>
    <row r="121" spans="1:23" ht="12.6" hidden="1" customHeight="1" x14ac:dyDescent="0.25">
      <c r="A121" s="21" t="s">
        <v>509</v>
      </c>
      <c r="B121" s="21" t="s">
        <v>492</v>
      </c>
      <c r="C121" s="163" t="s">
        <v>135</v>
      </c>
      <c r="D121" s="21">
        <v>1318623</v>
      </c>
      <c r="E121" s="21">
        <v>2402041</v>
      </c>
      <c r="F121" s="29" t="s">
        <v>6</v>
      </c>
      <c r="G121" s="29" t="s">
        <v>6</v>
      </c>
      <c r="H121" s="37" t="s">
        <v>681</v>
      </c>
      <c r="I121" s="68" t="s">
        <v>682</v>
      </c>
      <c r="J121" s="6"/>
      <c r="K121" s="6"/>
      <c r="L121" s="65" t="s">
        <v>546</v>
      </c>
      <c r="M121" s="112">
        <v>1</v>
      </c>
      <c r="N121" s="137"/>
      <c r="O121" s="137">
        <v>34885385.5</v>
      </c>
      <c r="P121" s="162">
        <f t="shared" si="5"/>
        <v>34885385.5</v>
      </c>
      <c r="Q121" s="116">
        <v>6</v>
      </c>
      <c r="R121" s="57"/>
      <c r="S121" s="22" t="s">
        <v>489</v>
      </c>
      <c r="T121" s="21"/>
      <c r="W121" s="172">
        <f>VLOOKUP(C121,'[3]Reserva Cntto'!$B$38:$P$2363,15,FALSE)</f>
        <v>0</v>
      </c>
    </row>
    <row r="122" spans="1:23" ht="12.6" customHeight="1" x14ac:dyDescent="0.25">
      <c r="A122" s="21" t="s">
        <v>509</v>
      </c>
      <c r="B122" s="21" t="s">
        <v>492</v>
      </c>
      <c r="C122" s="37" t="s">
        <v>683</v>
      </c>
      <c r="D122" s="21">
        <v>1094224</v>
      </c>
      <c r="E122" s="21">
        <v>2402041</v>
      </c>
      <c r="F122" s="29" t="s">
        <v>6</v>
      </c>
      <c r="G122" s="29" t="s">
        <v>6</v>
      </c>
      <c r="H122" s="37" t="s">
        <v>684</v>
      </c>
      <c r="I122" s="68" t="s">
        <v>685</v>
      </c>
      <c r="J122" s="6"/>
      <c r="K122" s="6"/>
      <c r="L122" s="65" t="s">
        <v>546</v>
      </c>
      <c r="M122" s="112">
        <v>4</v>
      </c>
      <c r="N122" s="137"/>
      <c r="O122" s="137">
        <v>160942116</v>
      </c>
      <c r="P122" s="138">
        <f t="shared" si="5"/>
        <v>160942116</v>
      </c>
      <c r="Q122" s="116">
        <v>6</v>
      </c>
      <c r="R122" s="57"/>
      <c r="S122" s="22" t="s">
        <v>489</v>
      </c>
      <c r="T122" s="21"/>
      <c r="W122" s="173">
        <f>VLOOKUP(C122,'[3]Reserva Cntto'!$B$38:$P$2363,15,FALSE)</f>
        <v>85</v>
      </c>
    </row>
    <row r="123" spans="1:23" ht="12.6" hidden="1" customHeight="1" x14ac:dyDescent="0.25">
      <c r="A123" s="21" t="s">
        <v>509</v>
      </c>
      <c r="B123" s="21" t="s">
        <v>492</v>
      </c>
      <c r="C123" s="37" t="s">
        <v>245</v>
      </c>
      <c r="D123" s="21">
        <v>746224</v>
      </c>
      <c r="E123" s="21">
        <v>2402041</v>
      </c>
      <c r="F123" s="29" t="s">
        <v>6</v>
      </c>
      <c r="G123" s="29" t="s">
        <v>6</v>
      </c>
      <c r="H123" s="37" t="s">
        <v>686</v>
      </c>
      <c r="I123" s="129" t="s">
        <v>687</v>
      </c>
      <c r="J123" s="6"/>
      <c r="K123" s="6"/>
      <c r="L123" s="65" t="s">
        <v>546</v>
      </c>
      <c r="M123" s="112">
        <v>1</v>
      </c>
      <c r="N123" s="137"/>
      <c r="O123" s="137">
        <v>52417635</v>
      </c>
      <c r="P123" s="138">
        <f t="shared" si="5"/>
        <v>52417635</v>
      </c>
      <c r="Q123" s="116">
        <v>7</v>
      </c>
      <c r="R123" s="57"/>
      <c r="S123" s="22" t="s">
        <v>489</v>
      </c>
      <c r="T123" s="21" t="s">
        <v>688</v>
      </c>
      <c r="U123" s="130">
        <v>66582942</v>
      </c>
      <c r="V123" s="131">
        <f t="shared" ref="V123" si="7">+U123-P123</f>
        <v>14165307</v>
      </c>
      <c r="W123" s="172">
        <f>VLOOKUP(C123,'[3]Reserva Cntto'!$B$38:$P$2363,15,FALSE)</f>
        <v>0</v>
      </c>
    </row>
    <row r="124" spans="1:23" ht="13.9" customHeight="1" x14ac:dyDescent="0.25">
      <c r="A124" s="21" t="s">
        <v>509</v>
      </c>
      <c r="B124" s="21" t="s">
        <v>492</v>
      </c>
      <c r="C124" s="37" t="s">
        <v>249</v>
      </c>
      <c r="D124" s="21">
        <v>421324</v>
      </c>
      <c r="E124" s="21">
        <v>2402112</v>
      </c>
      <c r="F124" s="29" t="s">
        <v>7</v>
      </c>
      <c r="G124" s="29" t="s">
        <v>523</v>
      </c>
      <c r="H124" s="37" t="s">
        <v>689</v>
      </c>
      <c r="I124" s="68" t="s">
        <v>690</v>
      </c>
      <c r="J124" s="6"/>
      <c r="K124" s="6"/>
      <c r="L124" s="65" t="s">
        <v>546</v>
      </c>
      <c r="M124" s="166">
        <v>1</v>
      </c>
      <c r="N124" s="137"/>
      <c r="O124" s="137">
        <v>2758659.25</v>
      </c>
      <c r="P124" s="138">
        <f t="shared" si="5"/>
        <v>2758659.25</v>
      </c>
      <c r="Q124" s="116">
        <v>7</v>
      </c>
      <c r="R124" s="57"/>
      <c r="S124" s="22" t="s">
        <v>489</v>
      </c>
      <c r="T124" s="21" t="s">
        <v>691</v>
      </c>
      <c r="W124" s="173">
        <f>VLOOKUP(C124,'[3]Reserva Cntto'!$B$38:$P$2363,15,FALSE)</f>
        <v>15.712021999999999</v>
      </c>
    </row>
    <row r="125" spans="1:23" ht="12.6" customHeight="1" x14ac:dyDescent="0.25">
      <c r="A125" s="21" t="s">
        <v>509</v>
      </c>
      <c r="B125" s="21" t="s">
        <v>492</v>
      </c>
      <c r="C125" s="37" t="s">
        <v>249</v>
      </c>
      <c r="D125" s="21">
        <v>421324</v>
      </c>
      <c r="E125" s="21">
        <v>2402112</v>
      </c>
      <c r="F125" s="29" t="s">
        <v>7</v>
      </c>
      <c r="G125" s="29" t="s">
        <v>523</v>
      </c>
      <c r="H125" s="37" t="s">
        <v>689</v>
      </c>
      <c r="I125" s="68" t="s">
        <v>692</v>
      </c>
      <c r="J125" s="6"/>
      <c r="K125" s="6"/>
      <c r="L125" s="65" t="s">
        <v>546</v>
      </c>
      <c r="M125" s="167"/>
      <c r="N125" s="137"/>
      <c r="O125" s="137">
        <v>2758659.25</v>
      </c>
      <c r="P125" s="138">
        <f t="shared" si="5"/>
        <v>2758659.25</v>
      </c>
      <c r="Q125" s="116">
        <v>7</v>
      </c>
      <c r="R125" s="57"/>
      <c r="S125" s="22" t="s">
        <v>489</v>
      </c>
      <c r="T125" s="21"/>
      <c r="W125" s="173">
        <f>VLOOKUP(C125,'[3]Reserva Cntto'!$B$38:$P$2363,15,FALSE)</f>
        <v>15.712021999999999</v>
      </c>
    </row>
    <row r="126" spans="1:23" ht="12.6" customHeight="1" x14ac:dyDescent="0.25">
      <c r="A126" s="21" t="s">
        <v>509</v>
      </c>
      <c r="B126" s="21" t="s">
        <v>492</v>
      </c>
      <c r="C126" s="37" t="s">
        <v>249</v>
      </c>
      <c r="D126" s="21">
        <v>421324</v>
      </c>
      <c r="E126" s="21">
        <v>2402112</v>
      </c>
      <c r="F126" s="29" t="s">
        <v>7</v>
      </c>
      <c r="G126" s="29" t="s">
        <v>523</v>
      </c>
      <c r="H126" s="37" t="s">
        <v>689</v>
      </c>
      <c r="I126" s="68" t="s">
        <v>693</v>
      </c>
      <c r="J126" s="6"/>
      <c r="K126" s="6"/>
      <c r="L126" s="65" t="s">
        <v>546</v>
      </c>
      <c r="M126" s="167"/>
      <c r="N126" s="137"/>
      <c r="O126" s="137">
        <v>2758659.25</v>
      </c>
      <c r="P126" s="138">
        <f t="shared" si="5"/>
        <v>2758659.25</v>
      </c>
      <c r="Q126" s="116">
        <v>7</v>
      </c>
      <c r="R126" s="57"/>
      <c r="S126" s="22" t="s">
        <v>489</v>
      </c>
      <c r="T126" s="21"/>
      <c r="W126" s="173">
        <f>VLOOKUP(C126,'[3]Reserva Cntto'!$B$38:$P$2363,15,FALSE)</f>
        <v>15.712021999999999</v>
      </c>
    </row>
    <row r="127" spans="1:23" ht="12.6" customHeight="1" x14ac:dyDescent="0.25">
      <c r="A127" s="21" t="s">
        <v>509</v>
      </c>
      <c r="B127" s="21" t="s">
        <v>492</v>
      </c>
      <c r="C127" s="37" t="s">
        <v>249</v>
      </c>
      <c r="D127" s="21">
        <v>421324</v>
      </c>
      <c r="E127" s="21">
        <v>2402112</v>
      </c>
      <c r="F127" s="29" t="s">
        <v>7</v>
      </c>
      <c r="G127" s="29" t="s">
        <v>523</v>
      </c>
      <c r="H127" s="37" t="s">
        <v>689</v>
      </c>
      <c r="I127" s="68" t="s">
        <v>694</v>
      </c>
      <c r="J127" s="6"/>
      <c r="K127" s="6"/>
      <c r="L127" s="65" t="s">
        <v>546</v>
      </c>
      <c r="M127" s="168"/>
      <c r="N127" s="137"/>
      <c r="O127" s="137">
        <v>2758659.25</v>
      </c>
      <c r="P127" s="138">
        <f t="shared" si="5"/>
        <v>2758659.25</v>
      </c>
      <c r="Q127" s="116">
        <v>7</v>
      </c>
      <c r="R127" s="57"/>
      <c r="S127" s="22" t="s">
        <v>489</v>
      </c>
      <c r="T127" s="21"/>
      <c r="W127" s="173">
        <f>VLOOKUP(C127,'[3]Reserva Cntto'!$B$38:$P$2363,15,FALSE)</f>
        <v>15.712021999999999</v>
      </c>
    </row>
    <row r="128" spans="1:23" ht="12.6" customHeight="1" x14ac:dyDescent="0.25">
      <c r="A128" s="21" t="s">
        <v>509</v>
      </c>
      <c r="B128" s="21" t="s">
        <v>492</v>
      </c>
      <c r="C128" s="37" t="s">
        <v>249</v>
      </c>
      <c r="D128" s="21">
        <v>421324</v>
      </c>
      <c r="E128" s="21">
        <v>2402041</v>
      </c>
      <c r="F128" s="29" t="s">
        <v>6</v>
      </c>
      <c r="G128" s="29" t="s">
        <v>6</v>
      </c>
      <c r="H128" s="37" t="s">
        <v>689</v>
      </c>
      <c r="I128" s="68" t="s">
        <v>690</v>
      </c>
      <c r="J128" s="6"/>
      <c r="K128" s="6"/>
      <c r="L128" s="65" t="s">
        <v>546</v>
      </c>
      <c r="M128" s="166">
        <v>2</v>
      </c>
      <c r="N128" s="137"/>
      <c r="O128" s="137">
        <v>584</v>
      </c>
      <c r="P128" s="138">
        <f t="shared" si="5"/>
        <v>584</v>
      </c>
      <c r="Q128" s="116">
        <v>7</v>
      </c>
      <c r="R128" s="57"/>
      <c r="S128" s="22" t="s">
        <v>489</v>
      </c>
      <c r="T128" s="21"/>
      <c r="W128" s="173">
        <f>VLOOKUP(C128,'[3]Reserva Cntto'!$B$38:$P$2363,15,FALSE)</f>
        <v>15.712021999999999</v>
      </c>
    </row>
    <row r="129" spans="1:23" ht="12.6" customHeight="1" x14ac:dyDescent="0.25">
      <c r="A129" s="21" t="s">
        <v>509</v>
      </c>
      <c r="B129" s="21" t="s">
        <v>492</v>
      </c>
      <c r="C129" s="37" t="s">
        <v>249</v>
      </c>
      <c r="D129" s="21">
        <v>421324</v>
      </c>
      <c r="E129" s="21">
        <v>2402041</v>
      </c>
      <c r="F129" s="29" t="s">
        <v>6</v>
      </c>
      <c r="G129" s="29" t="s">
        <v>6</v>
      </c>
      <c r="H129" s="37" t="s">
        <v>689</v>
      </c>
      <c r="I129" s="68" t="s">
        <v>692</v>
      </c>
      <c r="J129" s="6"/>
      <c r="K129" s="6"/>
      <c r="L129" s="65" t="s">
        <v>546</v>
      </c>
      <c r="M129" s="167"/>
      <c r="N129" s="137"/>
      <c r="O129" s="137">
        <v>584</v>
      </c>
      <c r="P129" s="138">
        <f t="shared" si="5"/>
        <v>584</v>
      </c>
      <c r="Q129" s="116">
        <v>7</v>
      </c>
      <c r="R129" s="57"/>
      <c r="S129" s="22" t="s">
        <v>489</v>
      </c>
      <c r="T129" s="21"/>
      <c r="W129" s="173">
        <f>VLOOKUP(C129,'[3]Reserva Cntto'!$B$38:$P$2363,15,FALSE)</f>
        <v>15.712021999999999</v>
      </c>
    </row>
    <row r="130" spans="1:23" ht="12.6" customHeight="1" x14ac:dyDescent="0.25">
      <c r="A130" s="21" t="s">
        <v>509</v>
      </c>
      <c r="B130" s="21" t="s">
        <v>492</v>
      </c>
      <c r="C130" s="37" t="s">
        <v>249</v>
      </c>
      <c r="D130" s="21">
        <v>421324</v>
      </c>
      <c r="E130" s="21">
        <v>2402041</v>
      </c>
      <c r="F130" s="29" t="s">
        <v>6</v>
      </c>
      <c r="G130" s="29" t="s">
        <v>6</v>
      </c>
      <c r="H130" s="37" t="s">
        <v>689</v>
      </c>
      <c r="I130" s="68" t="s">
        <v>693</v>
      </c>
      <c r="J130" s="6"/>
      <c r="K130" s="6"/>
      <c r="L130" s="65" t="s">
        <v>546</v>
      </c>
      <c r="M130" s="167"/>
      <c r="N130" s="137"/>
      <c r="O130" s="137">
        <v>584</v>
      </c>
      <c r="P130" s="138">
        <f t="shared" si="5"/>
        <v>584</v>
      </c>
      <c r="Q130" s="116">
        <v>7</v>
      </c>
      <c r="R130" s="57"/>
      <c r="S130" s="22" t="s">
        <v>489</v>
      </c>
      <c r="T130" s="21"/>
      <c r="W130" s="173">
        <f>VLOOKUP(C130,'[3]Reserva Cntto'!$B$38:$P$2363,15,FALSE)</f>
        <v>15.712021999999999</v>
      </c>
    </row>
    <row r="131" spans="1:23" ht="12.6" customHeight="1" x14ac:dyDescent="0.25">
      <c r="A131" s="21" t="s">
        <v>509</v>
      </c>
      <c r="B131" s="21" t="s">
        <v>492</v>
      </c>
      <c r="C131" s="37" t="s">
        <v>249</v>
      </c>
      <c r="D131" s="21">
        <v>421324</v>
      </c>
      <c r="E131" s="21">
        <v>2402041</v>
      </c>
      <c r="F131" s="29" t="s">
        <v>6</v>
      </c>
      <c r="G131" s="29" t="s">
        <v>6</v>
      </c>
      <c r="H131" s="37" t="s">
        <v>689</v>
      </c>
      <c r="I131" s="68" t="s">
        <v>694</v>
      </c>
      <c r="J131" s="6"/>
      <c r="K131" s="6"/>
      <c r="L131" s="65" t="s">
        <v>546</v>
      </c>
      <c r="M131" s="167"/>
      <c r="N131" s="137"/>
      <c r="O131" s="137">
        <v>584</v>
      </c>
      <c r="P131" s="138">
        <f t="shared" si="5"/>
        <v>584</v>
      </c>
      <c r="Q131" s="116">
        <v>7</v>
      </c>
      <c r="R131" s="57"/>
      <c r="S131" s="22" t="s">
        <v>489</v>
      </c>
      <c r="T131" s="21"/>
      <c r="W131" s="173">
        <f>VLOOKUP(C131,'[3]Reserva Cntto'!$B$38:$P$2363,15,FALSE)</f>
        <v>15.712021999999999</v>
      </c>
    </row>
    <row r="132" spans="1:23" ht="12.6" customHeight="1" x14ac:dyDescent="0.25">
      <c r="A132" s="21" t="s">
        <v>509</v>
      </c>
      <c r="B132" s="21" t="s">
        <v>491</v>
      </c>
      <c r="C132" s="37" t="s">
        <v>249</v>
      </c>
      <c r="D132" s="21">
        <v>1065824</v>
      </c>
      <c r="E132" s="21">
        <v>2402041</v>
      </c>
      <c r="F132" s="29" t="s">
        <v>6</v>
      </c>
      <c r="G132" s="29" t="s">
        <v>6</v>
      </c>
      <c r="H132" s="37" t="s">
        <v>689</v>
      </c>
      <c r="I132" s="68" t="s">
        <v>690</v>
      </c>
      <c r="J132" s="6"/>
      <c r="K132" s="6"/>
      <c r="L132" s="65" t="s">
        <v>546</v>
      </c>
      <c r="M132" s="167"/>
      <c r="N132" s="137"/>
      <c r="O132" s="137">
        <v>19483760.25</v>
      </c>
      <c r="P132" s="138">
        <f t="shared" si="5"/>
        <v>19483760.25</v>
      </c>
      <c r="Q132" s="116">
        <v>7</v>
      </c>
      <c r="R132" s="57"/>
      <c r="S132" s="22" t="s">
        <v>489</v>
      </c>
      <c r="T132" s="21" t="s">
        <v>695</v>
      </c>
      <c r="W132" s="173">
        <f>VLOOKUP(C132,'[3]Reserva Cntto'!$B$38:$P$2363,15,FALSE)</f>
        <v>15.712021999999999</v>
      </c>
    </row>
    <row r="133" spans="1:23" ht="12.6" customHeight="1" x14ac:dyDescent="0.25">
      <c r="A133" s="21" t="s">
        <v>509</v>
      </c>
      <c r="B133" s="21" t="s">
        <v>491</v>
      </c>
      <c r="C133" s="37" t="s">
        <v>249</v>
      </c>
      <c r="D133" s="21">
        <v>1065824</v>
      </c>
      <c r="E133" s="21">
        <v>2402041</v>
      </c>
      <c r="F133" s="29" t="s">
        <v>6</v>
      </c>
      <c r="G133" s="29" t="s">
        <v>6</v>
      </c>
      <c r="H133" s="37" t="s">
        <v>689</v>
      </c>
      <c r="I133" s="68" t="s">
        <v>692</v>
      </c>
      <c r="J133" s="6"/>
      <c r="K133" s="6"/>
      <c r="L133" s="65" t="s">
        <v>546</v>
      </c>
      <c r="M133" s="167"/>
      <c r="N133" s="137"/>
      <c r="O133" s="137">
        <v>19483760.25</v>
      </c>
      <c r="P133" s="138">
        <f t="shared" si="5"/>
        <v>19483760.25</v>
      </c>
      <c r="Q133" s="116">
        <v>7</v>
      </c>
      <c r="R133" s="57"/>
      <c r="S133" s="22" t="s">
        <v>489</v>
      </c>
      <c r="T133" s="21"/>
      <c r="U133" s="132"/>
      <c r="W133" s="173">
        <f>VLOOKUP(C133,'[3]Reserva Cntto'!$B$38:$P$2363,15,FALSE)</f>
        <v>15.712021999999999</v>
      </c>
    </row>
    <row r="134" spans="1:23" ht="12.6" customHeight="1" x14ac:dyDescent="0.25">
      <c r="A134" s="21" t="s">
        <v>509</v>
      </c>
      <c r="B134" s="21" t="s">
        <v>491</v>
      </c>
      <c r="C134" s="37" t="s">
        <v>249</v>
      </c>
      <c r="D134" s="21">
        <v>1065824</v>
      </c>
      <c r="E134" s="21">
        <v>2402041</v>
      </c>
      <c r="F134" s="29" t="s">
        <v>6</v>
      </c>
      <c r="G134" s="29" t="s">
        <v>6</v>
      </c>
      <c r="H134" s="37" t="s">
        <v>689</v>
      </c>
      <c r="I134" s="68" t="s">
        <v>693</v>
      </c>
      <c r="J134" s="24"/>
      <c r="K134" s="25"/>
      <c r="L134" s="65" t="s">
        <v>546</v>
      </c>
      <c r="M134" s="167"/>
      <c r="N134" s="139"/>
      <c r="O134" s="140">
        <v>19483760.25</v>
      </c>
      <c r="P134" s="138">
        <f t="shared" si="5"/>
        <v>19483760.25</v>
      </c>
      <c r="Q134" s="116">
        <v>7</v>
      </c>
      <c r="R134" s="57"/>
      <c r="S134" s="22" t="s">
        <v>489</v>
      </c>
      <c r="T134" s="22"/>
      <c r="U134" s="132"/>
      <c r="W134" s="173">
        <f>VLOOKUP(C134,'[3]Reserva Cntto'!$B$38:$P$2363,15,FALSE)</f>
        <v>15.712021999999999</v>
      </c>
    </row>
    <row r="135" spans="1:23" ht="12.6" customHeight="1" x14ac:dyDescent="0.25">
      <c r="A135" s="21" t="s">
        <v>509</v>
      </c>
      <c r="B135" s="21" t="s">
        <v>491</v>
      </c>
      <c r="C135" s="37" t="s">
        <v>249</v>
      </c>
      <c r="D135" s="21">
        <v>1065824</v>
      </c>
      <c r="E135" s="21">
        <v>2402041</v>
      </c>
      <c r="F135" s="29" t="s">
        <v>6</v>
      </c>
      <c r="G135" s="29" t="s">
        <v>6</v>
      </c>
      <c r="H135" s="37" t="s">
        <v>689</v>
      </c>
      <c r="I135" s="68" t="s">
        <v>694</v>
      </c>
      <c r="J135" s="6"/>
      <c r="K135" s="6"/>
      <c r="L135" s="65" t="s">
        <v>546</v>
      </c>
      <c r="M135" s="168"/>
      <c r="N135" s="137"/>
      <c r="O135" s="137">
        <v>19483760.25</v>
      </c>
      <c r="P135" s="138">
        <f t="shared" si="5"/>
        <v>19483760.25</v>
      </c>
      <c r="Q135" s="116">
        <v>7</v>
      </c>
      <c r="R135" s="57"/>
      <c r="S135" s="22" t="s">
        <v>489</v>
      </c>
      <c r="T135" s="21"/>
      <c r="U135" s="132"/>
      <c r="W135" s="173">
        <f>VLOOKUP(C135,'[3]Reserva Cntto'!$B$38:$P$2363,15,FALSE)</f>
        <v>15.712021999999999</v>
      </c>
    </row>
    <row r="136" spans="1:23" ht="12.6" hidden="1" customHeight="1" x14ac:dyDescent="0.25">
      <c r="A136" s="21" t="s">
        <v>509</v>
      </c>
      <c r="B136" s="21" t="s">
        <v>491</v>
      </c>
      <c r="C136" s="37" t="s">
        <v>479</v>
      </c>
      <c r="D136" s="21">
        <v>1034824</v>
      </c>
      <c r="E136" s="21">
        <v>2402041</v>
      </c>
      <c r="F136" s="29" t="s">
        <v>6</v>
      </c>
      <c r="G136" s="29" t="s">
        <v>6</v>
      </c>
      <c r="H136" s="37" t="s">
        <v>689</v>
      </c>
      <c r="I136" s="68" t="s">
        <v>696</v>
      </c>
      <c r="J136" s="6"/>
      <c r="K136" s="6"/>
      <c r="L136" s="65" t="s">
        <v>546</v>
      </c>
      <c r="M136" s="166">
        <v>1</v>
      </c>
      <c r="N136" s="137"/>
      <c r="O136" s="137">
        <v>18447813.579999998</v>
      </c>
      <c r="P136" s="138">
        <f t="shared" si="5"/>
        <v>18447813.579999998</v>
      </c>
      <c r="Q136" s="116">
        <v>7</v>
      </c>
      <c r="R136" s="57"/>
      <c r="S136" s="22" t="s">
        <v>489</v>
      </c>
      <c r="T136" s="21" t="s">
        <v>697</v>
      </c>
      <c r="W136" s="172"/>
    </row>
    <row r="137" spans="1:23" ht="12.6" hidden="1" customHeight="1" x14ac:dyDescent="0.25">
      <c r="A137" s="21" t="s">
        <v>509</v>
      </c>
      <c r="B137" s="21" t="s">
        <v>491</v>
      </c>
      <c r="C137" s="37" t="s">
        <v>479</v>
      </c>
      <c r="D137" s="21">
        <v>1034824</v>
      </c>
      <c r="E137" s="21">
        <v>2402041</v>
      </c>
      <c r="F137" s="29" t="s">
        <v>6</v>
      </c>
      <c r="G137" s="29" t="s">
        <v>6</v>
      </c>
      <c r="H137" s="37" t="s">
        <v>689</v>
      </c>
      <c r="I137" s="68" t="s">
        <v>698</v>
      </c>
      <c r="J137" s="6"/>
      <c r="K137" s="6"/>
      <c r="L137" s="65" t="s">
        <v>546</v>
      </c>
      <c r="M137" s="167"/>
      <c r="N137" s="137"/>
      <c r="O137" s="137">
        <v>34359169.789999999</v>
      </c>
      <c r="P137" s="138">
        <f t="shared" si="5"/>
        <v>34359169.789999999</v>
      </c>
      <c r="Q137" s="116">
        <v>7</v>
      </c>
      <c r="R137" s="57"/>
      <c r="S137" s="22" t="s">
        <v>489</v>
      </c>
      <c r="T137" s="21"/>
      <c r="W137" s="172"/>
    </row>
    <row r="138" spans="1:23" ht="12.6" hidden="1" customHeight="1" x14ac:dyDescent="0.25">
      <c r="A138" s="21" t="s">
        <v>509</v>
      </c>
      <c r="B138" s="21" t="s">
        <v>491</v>
      </c>
      <c r="C138" s="37" t="s">
        <v>479</v>
      </c>
      <c r="D138" s="21">
        <v>1034824</v>
      </c>
      <c r="E138" s="21">
        <v>2402041</v>
      </c>
      <c r="F138" s="29" t="s">
        <v>6</v>
      </c>
      <c r="G138" s="29" t="s">
        <v>6</v>
      </c>
      <c r="H138" s="37" t="s">
        <v>689</v>
      </c>
      <c r="I138" s="68" t="s">
        <v>699</v>
      </c>
      <c r="J138" s="6"/>
      <c r="K138" s="6"/>
      <c r="L138" s="65" t="s">
        <v>546</v>
      </c>
      <c r="M138" s="167"/>
      <c r="N138" s="137"/>
      <c r="O138" s="137">
        <v>34761633.509999998</v>
      </c>
      <c r="P138" s="138">
        <f t="shared" si="5"/>
        <v>34761633.509999998</v>
      </c>
      <c r="Q138" s="116">
        <v>7</v>
      </c>
      <c r="R138" s="57"/>
      <c r="S138" s="22" t="s">
        <v>489</v>
      </c>
      <c r="T138" s="21"/>
      <c r="W138" s="172"/>
    </row>
    <row r="139" spans="1:23" ht="12.6" hidden="1" customHeight="1" x14ac:dyDescent="0.25">
      <c r="A139" s="21" t="s">
        <v>509</v>
      </c>
      <c r="B139" s="21" t="s">
        <v>491</v>
      </c>
      <c r="C139" s="37" t="s">
        <v>479</v>
      </c>
      <c r="D139" s="21">
        <v>1034824</v>
      </c>
      <c r="E139" s="21">
        <v>2402041</v>
      </c>
      <c r="F139" s="29" t="s">
        <v>6</v>
      </c>
      <c r="G139" s="29" t="s">
        <v>6</v>
      </c>
      <c r="H139" s="37" t="s">
        <v>689</v>
      </c>
      <c r="I139" s="68" t="s">
        <v>700</v>
      </c>
      <c r="J139" s="6"/>
      <c r="K139" s="6"/>
      <c r="L139" s="65" t="s">
        <v>546</v>
      </c>
      <c r="M139" s="168"/>
      <c r="N139" s="137"/>
      <c r="O139" s="137">
        <v>6027596.1200000001</v>
      </c>
      <c r="P139" s="138">
        <f t="shared" si="5"/>
        <v>6027596.1200000001</v>
      </c>
      <c r="Q139" s="116">
        <v>7</v>
      </c>
      <c r="R139" s="57"/>
      <c r="S139" s="22" t="s">
        <v>489</v>
      </c>
      <c r="T139" s="21"/>
      <c r="W139" s="172"/>
    </row>
    <row r="140" spans="1:23" ht="12.6" hidden="1" customHeight="1" x14ac:dyDescent="0.25">
      <c r="A140" s="21" t="s">
        <v>509</v>
      </c>
      <c r="B140" s="21" t="s">
        <v>492</v>
      </c>
      <c r="C140" s="163" t="s">
        <v>130</v>
      </c>
      <c r="D140" s="21">
        <v>1021323</v>
      </c>
      <c r="E140" s="21">
        <v>2402041</v>
      </c>
      <c r="F140" s="29" t="s">
        <v>6</v>
      </c>
      <c r="G140" s="29" t="s">
        <v>6</v>
      </c>
      <c r="H140" s="37" t="s">
        <v>549</v>
      </c>
      <c r="I140" s="68" t="s">
        <v>583</v>
      </c>
      <c r="J140" s="6"/>
      <c r="K140" s="6"/>
      <c r="L140" s="65" t="s">
        <v>546</v>
      </c>
      <c r="M140" s="112">
        <v>1</v>
      </c>
      <c r="N140" s="137"/>
      <c r="O140" s="137">
        <v>22452742</v>
      </c>
      <c r="P140" s="162">
        <f t="shared" si="5"/>
        <v>22452742</v>
      </c>
      <c r="Q140" s="116">
        <v>7</v>
      </c>
      <c r="R140" s="57"/>
      <c r="S140" s="22" t="s">
        <v>489</v>
      </c>
      <c r="T140" s="21"/>
      <c r="W140" s="172">
        <f>VLOOKUP(C140,'[3]Reserva Cntto'!$B$38:$P$2363,15,FALSE)</f>
        <v>0</v>
      </c>
    </row>
    <row r="141" spans="1:23" ht="12.6" customHeight="1" x14ac:dyDescent="0.25">
      <c r="A141" s="21" t="s">
        <v>509</v>
      </c>
      <c r="B141" s="21" t="s">
        <v>492</v>
      </c>
      <c r="C141" s="37" t="s">
        <v>701</v>
      </c>
      <c r="D141" s="21">
        <v>762524</v>
      </c>
      <c r="E141" s="21">
        <v>2402041</v>
      </c>
      <c r="F141" s="29" t="s">
        <v>6</v>
      </c>
      <c r="G141" s="29" t="s">
        <v>6</v>
      </c>
      <c r="H141" s="37" t="s">
        <v>30</v>
      </c>
      <c r="I141" s="68" t="s">
        <v>702</v>
      </c>
      <c r="J141" s="6"/>
      <c r="K141" s="6"/>
      <c r="L141" s="65" t="s">
        <v>546</v>
      </c>
      <c r="M141" s="112">
        <v>4</v>
      </c>
      <c r="N141" s="137"/>
      <c r="O141" s="137">
        <v>54692008</v>
      </c>
      <c r="P141" s="138">
        <f t="shared" ref="P141:P215" si="8">+O141+N141</f>
        <v>54692008</v>
      </c>
      <c r="Q141" s="116">
        <v>7</v>
      </c>
      <c r="R141" s="57"/>
      <c r="S141" s="22" t="s">
        <v>488</v>
      </c>
      <c r="T141" s="21"/>
      <c r="W141" s="173">
        <f>VLOOKUP(C141,'[3]Reserva Cntto'!$B$38:$P$2363,15,FALSE)</f>
        <v>39.999707999999998</v>
      </c>
    </row>
    <row r="142" spans="1:23" ht="12.6" customHeight="1" x14ac:dyDescent="0.25">
      <c r="A142" s="21" t="s">
        <v>509</v>
      </c>
      <c r="B142" s="21" t="s">
        <v>491</v>
      </c>
      <c r="C142" s="37" t="s">
        <v>703</v>
      </c>
      <c r="D142" s="21">
        <v>808324</v>
      </c>
      <c r="E142" s="21">
        <v>2402098</v>
      </c>
      <c r="F142" s="29" t="s">
        <v>562</v>
      </c>
      <c r="G142" s="29" t="s">
        <v>562</v>
      </c>
      <c r="H142" s="37" t="s">
        <v>30</v>
      </c>
      <c r="I142" s="68" t="s">
        <v>30</v>
      </c>
      <c r="J142" s="6"/>
      <c r="K142" s="6"/>
      <c r="L142" s="65" t="s">
        <v>546</v>
      </c>
      <c r="M142" s="112">
        <v>1</v>
      </c>
      <c r="N142" s="137">
        <v>4629812.78</v>
      </c>
      <c r="O142" s="137"/>
      <c r="P142" s="138">
        <f t="shared" si="8"/>
        <v>4629812.78</v>
      </c>
      <c r="Q142" s="116">
        <v>7</v>
      </c>
      <c r="R142" s="57"/>
      <c r="S142" s="22" t="s">
        <v>488</v>
      </c>
      <c r="T142" s="21" t="s">
        <v>704</v>
      </c>
      <c r="W142" s="173">
        <f>VLOOKUP(C142,'[3]Reserva Cntto'!$B$38:$P$2363,15,FALSE)</f>
        <v>220</v>
      </c>
    </row>
    <row r="143" spans="1:23" ht="12.6" hidden="1" customHeight="1" x14ac:dyDescent="0.25">
      <c r="A143" s="21" t="s">
        <v>509</v>
      </c>
      <c r="B143" s="21" t="s">
        <v>492</v>
      </c>
      <c r="C143" s="37" t="s">
        <v>705</v>
      </c>
      <c r="D143" s="21">
        <v>1018624</v>
      </c>
      <c r="E143" s="21">
        <v>2402041</v>
      </c>
      <c r="F143" s="29" t="s">
        <v>6</v>
      </c>
      <c r="G143" s="29" t="s">
        <v>6</v>
      </c>
      <c r="H143" s="37" t="s">
        <v>706</v>
      </c>
      <c r="I143" s="68" t="s">
        <v>707</v>
      </c>
      <c r="J143" s="6"/>
      <c r="K143" s="6"/>
      <c r="L143" s="65" t="s">
        <v>546</v>
      </c>
      <c r="M143" s="166">
        <v>1</v>
      </c>
      <c r="N143" s="137"/>
      <c r="O143" s="137">
        <v>25148920</v>
      </c>
      <c r="P143" s="138">
        <f t="shared" si="8"/>
        <v>25148920</v>
      </c>
      <c r="Q143" s="116">
        <v>7</v>
      </c>
      <c r="R143" s="57"/>
      <c r="S143" s="22" t="s">
        <v>488</v>
      </c>
      <c r="T143" s="21"/>
      <c r="W143" s="172"/>
    </row>
    <row r="144" spans="1:23" ht="12.6" hidden="1" customHeight="1" x14ac:dyDescent="0.25">
      <c r="A144" s="21" t="s">
        <v>509</v>
      </c>
      <c r="B144" s="21" t="s">
        <v>492</v>
      </c>
      <c r="C144" s="37" t="s">
        <v>705</v>
      </c>
      <c r="D144" s="21">
        <v>1018624</v>
      </c>
      <c r="E144" s="21">
        <v>2402112</v>
      </c>
      <c r="F144" s="29" t="s">
        <v>7</v>
      </c>
      <c r="G144" s="29" t="s">
        <v>523</v>
      </c>
      <c r="H144" s="37" t="s">
        <v>706</v>
      </c>
      <c r="I144" s="68" t="s">
        <v>707</v>
      </c>
      <c r="J144" s="6"/>
      <c r="K144" s="6"/>
      <c r="L144" s="65" t="s">
        <v>546</v>
      </c>
      <c r="M144" s="168"/>
      <c r="N144" s="137"/>
      <c r="O144" s="137">
        <v>9126650</v>
      </c>
      <c r="P144" s="138">
        <f t="shared" si="8"/>
        <v>9126650</v>
      </c>
      <c r="Q144" s="116">
        <v>7</v>
      </c>
      <c r="R144" s="57"/>
      <c r="S144" s="22" t="s">
        <v>488</v>
      </c>
      <c r="T144" s="21"/>
      <c r="W144" s="172"/>
    </row>
    <row r="145" spans="1:23" ht="12.6" customHeight="1" x14ac:dyDescent="0.25">
      <c r="A145" s="21" t="s">
        <v>509</v>
      </c>
      <c r="B145" s="21" t="s">
        <v>492</v>
      </c>
      <c r="C145" s="37" t="s">
        <v>708</v>
      </c>
      <c r="D145" s="21">
        <v>1171424</v>
      </c>
      <c r="E145" s="21">
        <v>2402041</v>
      </c>
      <c r="F145" s="29" t="s">
        <v>6</v>
      </c>
      <c r="G145" s="29" t="s">
        <v>6</v>
      </c>
      <c r="H145" s="37" t="s">
        <v>709</v>
      </c>
      <c r="I145" s="68" t="s">
        <v>710</v>
      </c>
      <c r="J145" s="6"/>
      <c r="K145" s="6"/>
      <c r="L145" s="65" t="s">
        <v>546</v>
      </c>
      <c r="M145" s="166">
        <v>2</v>
      </c>
      <c r="N145" s="137"/>
      <c r="O145" s="137">
        <v>101107457.5</v>
      </c>
      <c r="P145" s="138">
        <f t="shared" si="8"/>
        <v>101107457.5</v>
      </c>
      <c r="Q145" s="116">
        <v>7</v>
      </c>
      <c r="R145" s="57"/>
      <c r="S145" s="22" t="s">
        <v>489</v>
      </c>
      <c r="T145" s="21" t="s">
        <v>711</v>
      </c>
      <c r="W145" s="173">
        <f>VLOOKUP(C145,'[3]Reserva Cntto'!$B$38:$P$2363,15,FALSE)</f>
        <v>169.65853799999999</v>
      </c>
    </row>
    <row r="146" spans="1:23" ht="12.6" customHeight="1" x14ac:dyDescent="0.25">
      <c r="A146" s="21" t="s">
        <v>509</v>
      </c>
      <c r="B146" s="21" t="s">
        <v>492</v>
      </c>
      <c r="C146" s="37" t="s">
        <v>708</v>
      </c>
      <c r="D146" s="21">
        <v>1171424</v>
      </c>
      <c r="E146" s="21">
        <v>2402041</v>
      </c>
      <c r="F146" s="29" t="s">
        <v>6</v>
      </c>
      <c r="G146" s="29" t="s">
        <v>6</v>
      </c>
      <c r="H146" s="37" t="s">
        <v>709</v>
      </c>
      <c r="I146" s="68" t="s">
        <v>712</v>
      </c>
      <c r="J146" s="6"/>
      <c r="K146" s="6"/>
      <c r="L146" s="65" t="s">
        <v>546</v>
      </c>
      <c r="M146" s="168"/>
      <c r="N146" s="137"/>
      <c r="O146" s="137">
        <v>101107457.5</v>
      </c>
      <c r="P146" s="138">
        <f t="shared" si="8"/>
        <v>101107457.5</v>
      </c>
      <c r="Q146" s="116">
        <v>7</v>
      </c>
      <c r="R146" s="57"/>
      <c r="S146" s="22" t="s">
        <v>489</v>
      </c>
      <c r="T146" s="21"/>
      <c r="W146" s="173">
        <f>VLOOKUP(C146,'[3]Reserva Cntto'!$B$38:$P$2363,15,FALSE)</f>
        <v>169.65853799999999</v>
      </c>
    </row>
    <row r="147" spans="1:23" ht="12.6" customHeight="1" x14ac:dyDescent="0.25">
      <c r="A147" s="21" t="s">
        <v>509</v>
      </c>
      <c r="B147" s="21" t="s">
        <v>493</v>
      </c>
      <c r="C147" s="37" t="s">
        <v>713</v>
      </c>
      <c r="D147" s="21">
        <v>205124</v>
      </c>
      <c r="E147" s="21">
        <v>2402114</v>
      </c>
      <c r="F147" s="29" t="s">
        <v>714</v>
      </c>
      <c r="G147" s="29" t="s">
        <v>714</v>
      </c>
      <c r="H147" s="37" t="s">
        <v>27</v>
      </c>
      <c r="I147" s="68" t="s">
        <v>715</v>
      </c>
      <c r="J147" s="6"/>
      <c r="K147" s="6"/>
      <c r="L147" s="65" t="s">
        <v>546</v>
      </c>
      <c r="M147" s="112">
        <v>9</v>
      </c>
      <c r="N147" s="137">
        <v>2029431338</v>
      </c>
      <c r="O147" s="137"/>
      <c r="P147" s="138">
        <f t="shared" si="8"/>
        <v>2029431338</v>
      </c>
      <c r="Q147" s="116">
        <v>8</v>
      </c>
      <c r="R147" s="57"/>
      <c r="S147" s="22" t="s">
        <v>489</v>
      </c>
      <c r="T147" s="21"/>
      <c r="W147" s="173">
        <f>VLOOKUP(C147,'[3]Reserva Cntto'!$B$38:$P$2363,15,FALSE)</f>
        <v>80</v>
      </c>
    </row>
    <row r="148" spans="1:23" ht="12.6" customHeight="1" x14ac:dyDescent="0.25">
      <c r="A148" s="21" t="s">
        <v>509</v>
      </c>
      <c r="B148" s="21" t="s">
        <v>493</v>
      </c>
      <c r="C148" s="37" t="s">
        <v>716</v>
      </c>
      <c r="D148" s="21">
        <v>221324</v>
      </c>
      <c r="E148" s="21">
        <v>2402007</v>
      </c>
      <c r="F148" s="29" t="s">
        <v>717</v>
      </c>
      <c r="G148" s="29" t="s">
        <v>718</v>
      </c>
      <c r="H148" s="37" t="s">
        <v>576</v>
      </c>
      <c r="I148" s="68" t="s">
        <v>719</v>
      </c>
      <c r="J148" s="6"/>
      <c r="K148" s="6"/>
      <c r="L148" s="65" t="s">
        <v>546</v>
      </c>
      <c r="M148" s="112">
        <v>4</v>
      </c>
      <c r="N148" s="137"/>
      <c r="O148" s="153">
        <v>351372372.88</v>
      </c>
      <c r="P148" s="138">
        <f t="shared" si="8"/>
        <v>351372372.88</v>
      </c>
      <c r="Q148" s="116">
        <v>8</v>
      </c>
      <c r="R148" s="57"/>
      <c r="S148" s="22" t="s">
        <v>489</v>
      </c>
      <c r="T148" s="21"/>
      <c r="W148" s="173">
        <f>VLOOKUP(C148,'[3]Reserva Cntto'!$B$38:$P$2363,15,FALSE)</f>
        <v>238.96205312000001</v>
      </c>
    </row>
    <row r="149" spans="1:23" ht="12.6" customHeight="1" x14ac:dyDescent="0.25">
      <c r="A149" s="21" t="s">
        <v>509</v>
      </c>
      <c r="B149" s="21" t="s">
        <v>493</v>
      </c>
      <c r="C149" s="37" t="s">
        <v>720</v>
      </c>
      <c r="D149" s="21">
        <v>836924</v>
      </c>
      <c r="E149" s="21">
        <v>2402112</v>
      </c>
      <c r="F149" s="29" t="s">
        <v>7</v>
      </c>
      <c r="G149" s="29" t="s">
        <v>523</v>
      </c>
      <c r="H149" s="37" t="s">
        <v>721</v>
      </c>
      <c r="I149" s="68" t="s">
        <v>722</v>
      </c>
      <c r="J149" s="6"/>
      <c r="K149" s="6"/>
      <c r="L149" s="65" t="s">
        <v>546</v>
      </c>
      <c r="M149" s="112">
        <v>1</v>
      </c>
      <c r="N149" s="137">
        <v>26903574</v>
      </c>
      <c r="O149" s="139"/>
      <c r="P149" s="138">
        <f t="shared" si="8"/>
        <v>26903574</v>
      </c>
      <c r="Q149" s="116">
        <v>8</v>
      </c>
      <c r="R149" s="57"/>
      <c r="S149" s="22" t="s">
        <v>489</v>
      </c>
      <c r="T149" s="21" t="s">
        <v>723</v>
      </c>
      <c r="W149" s="173">
        <f>VLOOKUP(C149,'[3]Reserva Cntto'!$B$38:$P$2363,15,FALSE)</f>
        <v>118.85208799999998</v>
      </c>
    </row>
    <row r="150" spans="1:23" ht="12.6" customHeight="1" x14ac:dyDescent="0.25">
      <c r="A150" s="21" t="s">
        <v>509</v>
      </c>
      <c r="B150" s="21" t="s">
        <v>493</v>
      </c>
      <c r="C150" s="37" t="s">
        <v>724</v>
      </c>
      <c r="D150" s="21">
        <v>926724</v>
      </c>
      <c r="E150" s="21">
        <v>2402041</v>
      </c>
      <c r="F150" s="29" t="s">
        <v>6</v>
      </c>
      <c r="G150" s="29" t="s">
        <v>6</v>
      </c>
      <c r="H150" s="37" t="s">
        <v>721</v>
      </c>
      <c r="I150" s="128" t="s">
        <v>725</v>
      </c>
      <c r="J150" s="6"/>
      <c r="K150" s="6"/>
      <c r="L150" s="65" t="s">
        <v>546</v>
      </c>
      <c r="M150" s="112">
        <v>3</v>
      </c>
      <c r="N150" s="137"/>
      <c r="O150" s="139">
        <v>481176357</v>
      </c>
      <c r="P150" s="138">
        <f t="shared" si="8"/>
        <v>481176357</v>
      </c>
      <c r="Q150" s="116">
        <v>8</v>
      </c>
      <c r="R150" s="57"/>
      <c r="S150" s="22" t="s">
        <v>489</v>
      </c>
      <c r="T150" s="21" t="s">
        <v>726</v>
      </c>
      <c r="W150" s="173">
        <f>VLOOKUP(C150,'[3]Reserva Cntto'!$B$38:$P$2363,15,FALSE)</f>
        <v>100</v>
      </c>
    </row>
    <row r="151" spans="1:23" ht="12.6" customHeight="1" x14ac:dyDescent="0.25">
      <c r="A151" s="21" t="s">
        <v>509</v>
      </c>
      <c r="B151" s="21" t="s">
        <v>493</v>
      </c>
      <c r="C151" s="37" t="s">
        <v>727</v>
      </c>
      <c r="D151" s="21">
        <v>924424</v>
      </c>
      <c r="E151" s="21">
        <v>2402041</v>
      </c>
      <c r="F151" s="29" t="s">
        <v>6</v>
      </c>
      <c r="G151" s="29" t="s">
        <v>6</v>
      </c>
      <c r="H151" s="37" t="s">
        <v>721</v>
      </c>
      <c r="I151" s="128" t="s">
        <v>722</v>
      </c>
      <c r="J151" s="6"/>
      <c r="K151" s="6"/>
      <c r="L151" s="65" t="s">
        <v>546</v>
      </c>
      <c r="M151" s="112">
        <v>2</v>
      </c>
      <c r="N151" s="137"/>
      <c r="O151" s="139">
        <v>238961637</v>
      </c>
      <c r="P151" s="138">
        <f t="shared" si="8"/>
        <v>238961637</v>
      </c>
      <c r="Q151" s="116">
        <v>8</v>
      </c>
      <c r="R151" s="57"/>
      <c r="S151" s="22" t="s">
        <v>489</v>
      </c>
      <c r="T151" s="21"/>
      <c r="W151" s="173">
        <f>VLOOKUP(C151,'[3]Reserva Cntto'!$B$38:$P$2363,15,FALSE)</f>
        <v>160</v>
      </c>
    </row>
    <row r="152" spans="1:23" ht="12.6" hidden="1" customHeight="1" x14ac:dyDescent="0.25">
      <c r="A152" s="21" t="s">
        <v>509</v>
      </c>
      <c r="B152" s="21" t="s">
        <v>493</v>
      </c>
      <c r="C152" s="37" t="s">
        <v>728</v>
      </c>
      <c r="D152" s="21">
        <v>1042724</v>
      </c>
      <c r="E152" s="21">
        <v>2402041</v>
      </c>
      <c r="F152" s="29" t="s">
        <v>6</v>
      </c>
      <c r="G152" s="29" t="s">
        <v>6</v>
      </c>
      <c r="H152" s="120" t="s">
        <v>729</v>
      </c>
      <c r="I152" s="128" t="s">
        <v>730</v>
      </c>
      <c r="J152" s="6"/>
      <c r="K152" s="6"/>
      <c r="L152" s="65" t="s">
        <v>546</v>
      </c>
      <c r="M152" s="112">
        <v>2</v>
      </c>
      <c r="N152" s="137"/>
      <c r="O152" s="139">
        <v>224991147</v>
      </c>
      <c r="P152" s="138">
        <f t="shared" si="8"/>
        <v>224991147</v>
      </c>
      <c r="Q152" s="116">
        <v>8</v>
      </c>
      <c r="R152" s="57"/>
      <c r="S152" s="22" t="s">
        <v>489</v>
      </c>
      <c r="T152" s="21"/>
      <c r="W152" s="172"/>
    </row>
    <row r="153" spans="1:23" ht="12.6" hidden="1" customHeight="1" x14ac:dyDescent="0.25">
      <c r="A153" s="21" t="s">
        <v>509</v>
      </c>
      <c r="B153" s="21" t="s">
        <v>494</v>
      </c>
      <c r="C153" s="37" t="s">
        <v>158</v>
      </c>
      <c r="D153" s="21">
        <v>1248924</v>
      </c>
      <c r="E153" s="66">
        <v>2402044</v>
      </c>
      <c r="F153" s="66" t="s">
        <v>615</v>
      </c>
      <c r="G153" s="66" t="s">
        <v>616</v>
      </c>
      <c r="H153" s="120" t="s">
        <v>576</v>
      </c>
      <c r="I153" s="128" t="s">
        <v>731</v>
      </c>
      <c r="J153" s="6"/>
      <c r="K153" s="6"/>
      <c r="L153" s="65" t="s">
        <v>546</v>
      </c>
      <c r="M153" s="112">
        <v>1</v>
      </c>
      <c r="N153" s="137">
        <v>4997114</v>
      </c>
      <c r="O153" s="139"/>
      <c r="P153" s="138">
        <f t="shared" si="8"/>
        <v>4997114</v>
      </c>
      <c r="Q153" s="116">
        <v>9</v>
      </c>
      <c r="R153" s="57"/>
      <c r="S153" s="22" t="s">
        <v>489</v>
      </c>
      <c r="T153" s="21" t="s">
        <v>732</v>
      </c>
      <c r="W153" s="172">
        <f>VLOOKUP(C153,'[3]Reserva Cntto'!$B$38:$P$2363,15,FALSE)</f>
        <v>0</v>
      </c>
    </row>
    <row r="154" spans="1:23" ht="12.6" hidden="1" customHeight="1" x14ac:dyDescent="0.25">
      <c r="A154" s="21" t="s">
        <v>509</v>
      </c>
      <c r="B154" s="21" t="s">
        <v>491</v>
      </c>
      <c r="C154" s="37" t="s">
        <v>733</v>
      </c>
      <c r="D154" s="21">
        <v>916624</v>
      </c>
      <c r="E154" s="21">
        <v>2402098</v>
      </c>
      <c r="F154" s="29" t="s">
        <v>562</v>
      </c>
      <c r="G154" s="29" t="s">
        <v>562</v>
      </c>
      <c r="H154" s="37" t="s">
        <v>734</v>
      </c>
      <c r="I154" s="68" t="s">
        <v>613</v>
      </c>
      <c r="J154" s="6"/>
      <c r="K154" s="6"/>
      <c r="L154" s="65" t="s">
        <v>546</v>
      </c>
      <c r="M154" s="112">
        <v>5</v>
      </c>
      <c r="N154" s="137"/>
      <c r="O154" s="137">
        <v>41399624</v>
      </c>
      <c r="P154" s="138">
        <f t="shared" si="8"/>
        <v>41399624</v>
      </c>
      <c r="Q154" s="116">
        <v>9</v>
      </c>
      <c r="R154" s="57"/>
      <c r="S154" s="22" t="s">
        <v>489</v>
      </c>
      <c r="T154" s="21" t="s">
        <v>735</v>
      </c>
      <c r="W154" s="172"/>
    </row>
    <row r="155" spans="1:23" ht="12.6" hidden="1" customHeight="1" x14ac:dyDescent="0.25">
      <c r="A155" s="21" t="s">
        <v>509</v>
      </c>
      <c r="B155" s="21" t="s">
        <v>493</v>
      </c>
      <c r="C155" s="37" t="s">
        <v>736</v>
      </c>
      <c r="D155" s="21">
        <v>1074224</v>
      </c>
      <c r="E155" s="21">
        <v>2402041</v>
      </c>
      <c r="F155" s="29" t="s">
        <v>6</v>
      </c>
      <c r="G155" s="29" t="s">
        <v>6</v>
      </c>
      <c r="H155" s="37" t="s">
        <v>737</v>
      </c>
      <c r="I155" s="68" t="s">
        <v>738</v>
      </c>
      <c r="J155" s="6"/>
      <c r="K155" s="6"/>
      <c r="L155" s="65" t="s">
        <v>546</v>
      </c>
      <c r="M155" s="166">
        <v>2</v>
      </c>
      <c r="N155" s="137"/>
      <c r="O155" s="137">
        <v>50675343</v>
      </c>
      <c r="P155" s="138">
        <f t="shared" si="8"/>
        <v>50675343</v>
      </c>
      <c r="Q155" s="116">
        <v>9</v>
      </c>
      <c r="R155" s="57"/>
      <c r="S155" s="22" t="s">
        <v>489</v>
      </c>
      <c r="T155" s="21" t="s">
        <v>739</v>
      </c>
      <c r="U155" s="130">
        <v>107817743</v>
      </c>
      <c r="V155" s="131">
        <f>+U155-(P155+P156)</f>
        <v>1142400</v>
      </c>
      <c r="W155" s="172"/>
    </row>
    <row r="156" spans="1:23" ht="12.6" hidden="1" customHeight="1" x14ac:dyDescent="0.25">
      <c r="A156" s="21" t="s">
        <v>509</v>
      </c>
      <c r="B156" s="21" t="s">
        <v>493</v>
      </c>
      <c r="C156" s="37" t="s">
        <v>736</v>
      </c>
      <c r="D156" s="21">
        <v>1074224</v>
      </c>
      <c r="E156" s="21">
        <v>2402112</v>
      </c>
      <c r="F156" s="29" t="s">
        <v>7</v>
      </c>
      <c r="G156" s="29" t="s">
        <v>523</v>
      </c>
      <c r="H156" s="37" t="s">
        <v>737</v>
      </c>
      <c r="I156" s="68" t="s">
        <v>738</v>
      </c>
      <c r="J156" s="6"/>
      <c r="K156" s="6"/>
      <c r="L156" s="65" t="s">
        <v>546</v>
      </c>
      <c r="M156" s="168"/>
      <c r="N156" s="137"/>
      <c r="O156" s="137">
        <v>56000000</v>
      </c>
      <c r="P156" s="138">
        <f t="shared" si="8"/>
        <v>56000000</v>
      </c>
      <c r="Q156" s="116">
        <v>9</v>
      </c>
      <c r="R156" s="57"/>
      <c r="S156" s="22" t="s">
        <v>489</v>
      </c>
      <c r="T156" s="21"/>
      <c r="W156" s="172"/>
    </row>
    <row r="157" spans="1:23" ht="12.6" customHeight="1" x14ac:dyDescent="0.25">
      <c r="A157" s="21" t="s">
        <v>509</v>
      </c>
      <c r="B157" s="21" t="s">
        <v>493</v>
      </c>
      <c r="C157" s="163" t="s">
        <v>740</v>
      </c>
      <c r="D157" s="21">
        <v>1352623</v>
      </c>
      <c r="E157" s="21">
        <v>2402041</v>
      </c>
      <c r="F157" s="29" t="s">
        <v>6</v>
      </c>
      <c r="G157" s="29" t="s">
        <v>6</v>
      </c>
      <c r="H157" s="37" t="s">
        <v>686</v>
      </c>
      <c r="I157" s="68" t="s">
        <v>741</v>
      </c>
      <c r="J157" s="6"/>
      <c r="K157" s="6"/>
      <c r="L157" s="65" t="s">
        <v>546</v>
      </c>
      <c r="M157" s="112">
        <v>1</v>
      </c>
      <c r="N157" s="137"/>
      <c r="O157" s="137">
        <v>163467325</v>
      </c>
      <c r="P157" s="162">
        <f t="shared" si="8"/>
        <v>163467325</v>
      </c>
      <c r="Q157" s="116">
        <v>9</v>
      </c>
      <c r="R157" s="57"/>
      <c r="S157" s="22" t="s">
        <v>489</v>
      </c>
      <c r="T157" s="21"/>
      <c r="W157" s="173">
        <f>VLOOKUP(C157,'[3]Reserva Cntto'!$B$38:$P$2363,15,FALSE)</f>
        <v>49.089091999999994</v>
      </c>
    </row>
    <row r="158" spans="1:23" ht="12.6" customHeight="1" x14ac:dyDescent="0.25">
      <c r="A158" s="21" t="s">
        <v>509</v>
      </c>
      <c r="B158" s="21" t="s">
        <v>493</v>
      </c>
      <c r="C158" s="37" t="s">
        <v>742</v>
      </c>
      <c r="D158" s="21">
        <v>1246824</v>
      </c>
      <c r="E158" s="21">
        <v>2402006</v>
      </c>
      <c r="F158" s="29" t="s">
        <v>743</v>
      </c>
      <c r="G158" s="29" t="s">
        <v>718</v>
      </c>
      <c r="H158" s="37" t="s">
        <v>634</v>
      </c>
      <c r="I158" s="68" t="s">
        <v>744</v>
      </c>
      <c r="J158" s="6"/>
      <c r="K158" s="6"/>
      <c r="L158" s="65" t="s">
        <v>546</v>
      </c>
      <c r="M158" s="112">
        <v>1</v>
      </c>
      <c r="N158" s="137">
        <v>2126700</v>
      </c>
      <c r="O158" s="137"/>
      <c r="P158" s="138">
        <f t="shared" si="8"/>
        <v>2126700</v>
      </c>
      <c r="Q158" s="116">
        <v>9</v>
      </c>
      <c r="R158" s="57"/>
      <c r="S158" s="22" t="s">
        <v>489</v>
      </c>
      <c r="T158" s="21"/>
      <c r="W158" s="173">
        <f>VLOOKUP(C158,'[3]Reserva Cntto'!$B$38:$P$2363,15,FALSE)</f>
        <v>269.38077632000022</v>
      </c>
    </row>
    <row r="159" spans="1:23" ht="12.6" hidden="1" customHeight="1" x14ac:dyDescent="0.25">
      <c r="A159" s="21" t="s">
        <v>509</v>
      </c>
      <c r="B159" s="21" t="s">
        <v>491</v>
      </c>
      <c r="C159" s="37" t="s">
        <v>485</v>
      </c>
      <c r="D159" s="21">
        <v>1249724</v>
      </c>
      <c r="E159" s="21">
        <v>2402047</v>
      </c>
      <c r="F159" s="29" t="s">
        <v>7</v>
      </c>
      <c r="G159" s="29" t="s">
        <v>523</v>
      </c>
      <c r="H159" s="37" t="s">
        <v>557</v>
      </c>
      <c r="I159" s="68" t="s">
        <v>525</v>
      </c>
      <c r="J159" s="6"/>
      <c r="K159" s="6"/>
      <c r="L159" s="65" t="s">
        <v>546</v>
      </c>
      <c r="M159" s="166">
        <v>3</v>
      </c>
      <c r="N159" s="137">
        <v>30000000</v>
      </c>
      <c r="O159" s="137"/>
      <c r="P159" s="138">
        <f t="shared" si="8"/>
        <v>30000000</v>
      </c>
      <c r="Q159" s="116">
        <v>10</v>
      </c>
      <c r="R159" s="57"/>
      <c r="S159" s="22" t="s">
        <v>489</v>
      </c>
      <c r="T159" s="21" t="s">
        <v>745</v>
      </c>
      <c r="W159" s="172"/>
    </row>
    <row r="160" spans="1:23" ht="12.6" hidden="1" customHeight="1" x14ac:dyDescent="0.25">
      <c r="A160" s="21" t="s">
        <v>509</v>
      </c>
      <c r="B160" s="21" t="s">
        <v>491</v>
      </c>
      <c r="C160" s="37" t="s">
        <v>485</v>
      </c>
      <c r="D160" s="21">
        <v>1249724</v>
      </c>
      <c r="E160" s="21">
        <v>2402047</v>
      </c>
      <c r="F160" s="29" t="s">
        <v>7</v>
      </c>
      <c r="G160" s="29" t="s">
        <v>523</v>
      </c>
      <c r="H160" s="37" t="s">
        <v>557</v>
      </c>
      <c r="I160" s="68" t="s">
        <v>526</v>
      </c>
      <c r="J160" s="6"/>
      <c r="K160" s="6"/>
      <c r="L160" s="65" t="s">
        <v>546</v>
      </c>
      <c r="M160" s="167"/>
      <c r="N160" s="137">
        <v>60000000</v>
      </c>
      <c r="O160" s="137"/>
      <c r="P160" s="138">
        <f t="shared" si="8"/>
        <v>60000000</v>
      </c>
      <c r="Q160" s="116">
        <v>10</v>
      </c>
      <c r="R160" s="57"/>
      <c r="S160" s="22" t="s">
        <v>489</v>
      </c>
      <c r="T160" s="21"/>
      <c r="W160" s="172"/>
    </row>
    <row r="161" spans="1:23" ht="12.6" hidden="1" customHeight="1" x14ac:dyDescent="0.25">
      <c r="A161" s="21" t="s">
        <v>509</v>
      </c>
      <c r="B161" s="21" t="s">
        <v>491</v>
      </c>
      <c r="C161" s="37" t="s">
        <v>485</v>
      </c>
      <c r="D161" s="21">
        <v>1249724</v>
      </c>
      <c r="E161" s="21">
        <v>2402047</v>
      </c>
      <c r="F161" s="29" t="s">
        <v>7</v>
      </c>
      <c r="G161" s="29" t="s">
        <v>523</v>
      </c>
      <c r="H161" s="37" t="s">
        <v>557</v>
      </c>
      <c r="I161" s="68" t="s">
        <v>527</v>
      </c>
      <c r="J161" s="6"/>
      <c r="K161" s="6"/>
      <c r="L161" s="65" t="s">
        <v>546</v>
      </c>
      <c r="M161" s="167"/>
      <c r="N161" s="137">
        <v>210000000</v>
      </c>
      <c r="O161" s="137"/>
      <c r="P161" s="138">
        <f t="shared" si="8"/>
        <v>210000000</v>
      </c>
      <c r="Q161" s="116">
        <v>10</v>
      </c>
      <c r="R161" s="57"/>
      <c r="S161" s="22" t="s">
        <v>489</v>
      </c>
      <c r="T161" s="21"/>
      <c r="W161" s="172"/>
    </row>
    <row r="162" spans="1:23" ht="12.6" hidden="1" customHeight="1" x14ac:dyDescent="0.25">
      <c r="A162" s="21" t="s">
        <v>509</v>
      </c>
      <c r="B162" s="21" t="s">
        <v>494</v>
      </c>
      <c r="C162" s="37" t="s">
        <v>485</v>
      </c>
      <c r="D162" s="21">
        <v>1249724</v>
      </c>
      <c r="E162" s="21">
        <v>2402041</v>
      </c>
      <c r="F162" s="29" t="s">
        <v>6</v>
      </c>
      <c r="G162" s="29" t="s">
        <v>6</v>
      </c>
      <c r="H162" s="37" t="s">
        <v>557</v>
      </c>
      <c r="I162" s="68" t="s">
        <v>525</v>
      </c>
      <c r="J162" s="6"/>
      <c r="K162" s="6"/>
      <c r="L162" s="65" t="s">
        <v>546</v>
      </c>
      <c r="M162" s="167"/>
      <c r="N162" s="137">
        <v>49613057.663180135</v>
      </c>
      <c r="O162" s="137"/>
      <c r="P162" s="138">
        <f t="shared" si="8"/>
        <v>49613057.663180135</v>
      </c>
      <c r="Q162" s="116">
        <v>10</v>
      </c>
      <c r="R162" s="57"/>
      <c r="S162" s="22" t="s">
        <v>489</v>
      </c>
      <c r="T162" s="21"/>
      <c r="W162" s="172"/>
    </row>
    <row r="163" spans="1:23" ht="12.6" hidden="1" customHeight="1" x14ac:dyDescent="0.25">
      <c r="A163" s="21" t="s">
        <v>509</v>
      </c>
      <c r="B163" s="21" t="s">
        <v>494</v>
      </c>
      <c r="C163" s="37" t="s">
        <v>485</v>
      </c>
      <c r="D163" s="21">
        <v>1249724</v>
      </c>
      <c r="E163" s="21">
        <v>2402041</v>
      </c>
      <c r="F163" s="29" t="s">
        <v>6</v>
      </c>
      <c r="G163" s="29" t="s">
        <v>6</v>
      </c>
      <c r="H163" s="37" t="s">
        <v>557</v>
      </c>
      <c r="I163" s="68" t="s">
        <v>526</v>
      </c>
      <c r="J163" s="6"/>
      <c r="K163" s="6"/>
      <c r="L163" s="65" t="s">
        <v>546</v>
      </c>
      <c r="M163" s="167"/>
      <c r="N163" s="137">
        <v>14175583.557879912</v>
      </c>
      <c r="O163" s="137"/>
      <c r="P163" s="138">
        <f t="shared" si="8"/>
        <v>14175583.557879912</v>
      </c>
      <c r="Q163" s="116">
        <v>10</v>
      </c>
      <c r="R163" s="57"/>
      <c r="S163" s="22" t="s">
        <v>489</v>
      </c>
      <c r="T163" s="21"/>
      <c r="W163" s="172"/>
    </row>
    <row r="164" spans="1:23" ht="12.6" hidden="1" customHeight="1" x14ac:dyDescent="0.25">
      <c r="A164" s="21" t="s">
        <v>509</v>
      </c>
      <c r="B164" s="21" t="s">
        <v>494</v>
      </c>
      <c r="C164" s="37" t="s">
        <v>485</v>
      </c>
      <c r="D164" s="21">
        <v>1249724</v>
      </c>
      <c r="E164" s="21">
        <v>2402041</v>
      </c>
      <c r="F164" s="29" t="s">
        <v>6</v>
      </c>
      <c r="G164" s="29" t="s">
        <v>6</v>
      </c>
      <c r="H164" s="37" t="s">
        <v>557</v>
      </c>
      <c r="I164" s="68" t="s">
        <v>527</v>
      </c>
      <c r="J164" s="6"/>
      <c r="K164" s="6"/>
      <c r="L164" s="65" t="s">
        <v>546</v>
      </c>
      <c r="M164" s="168"/>
      <c r="N164" s="137">
        <v>7087791.7789399559</v>
      </c>
      <c r="O164" s="141"/>
      <c r="P164" s="138">
        <f t="shared" si="8"/>
        <v>7087791.7789399559</v>
      </c>
      <c r="Q164" s="116">
        <v>10</v>
      </c>
      <c r="R164" s="57"/>
      <c r="S164" s="22" t="s">
        <v>489</v>
      </c>
      <c r="T164" s="21"/>
      <c r="W164" s="172"/>
    </row>
    <row r="165" spans="1:23" ht="12.6" customHeight="1" x14ac:dyDescent="0.25">
      <c r="A165" s="21" t="s">
        <v>509</v>
      </c>
      <c r="B165" s="21" t="s">
        <v>494</v>
      </c>
      <c r="C165" s="37" t="s">
        <v>746</v>
      </c>
      <c r="D165" s="21">
        <v>921924</v>
      </c>
      <c r="E165" s="66">
        <v>2402006</v>
      </c>
      <c r="F165" s="66" t="s">
        <v>718</v>
      </c>
      <c r="G165" s="66" t="s">
        <v>718</v>
      </c>
      <c r="H165" s="120" t="s">
        <v>29</v>
      </c>
      <c r="I165" s="129" t="s">
        <v>747</v>
      </c>
      <c r="J165" s="6"/>
      <c r="K165" s="6"/>
      <c r="L165" s="65" t="s">
        <v>546</v>
      </c>
      <c r="M165" s="112">
        <v>3</v>
      </c>
      <c r="N165" s="137"/>
      <c r="O165" s="141">
        <v>332937575</v>
      </c>
      <c r="P165" s="138">
        <f t="shared" si="8"/>
        <v>332937575</v>
      </c>
      <c r="Q165" s="116">
        <v>10</v>
      </c>
      <c r="R165" s="57"/>
      <c r="S165" s="22" t="s">
        <v>489</v>
      </c>
      <c r="T165" s="21"/>
      <c r="W165" s="173">
        <f>VLOOKUP(C165,'[3]Reserva Cntto'!$B$38:$P$2363,15,FALSE)</f>
        <v>58.983539999999998</v>
      </c>
    </row>
    <row r="166" spans="1:23" ht="12.6" hidden="1" customHeight="1" x14ac:dyDescent="0.25">
      <c r="A166" s="21" t="s">
        <v>509</v>
      </c>
      <c r="B166" s="21" t="s">
        <v>494</v>
      </c>
      <c r="C166" s="37" t="s">
        <v>128</v>
      </c>
      <c r="D166" s="21">
        <v>1222024</v>
      </c>
      <c r="E166" s="21">
        <v>2402041</v>
      </c>
      <c r="F166" s="29" t="s">
        <v>6</v>
      </c>
      <c r="G166" s="29" t="s">
        <v>6</v>
      </c>
      <c r="H166" s="120" t="s">
        <v>29</v>
      </c>
      <c r="I166" s="129" t="s">
        <v>748</v>
      </c>
      <c r="J166" s="6"/>
      <c r="K166" s="6"/>
      <c r="L166" s="65" t="s">
        <v>546</v>
      </c>
      <c r="M166" s="112">
        <v>1</v>
      </c>
      <c r="N166" s="137"/>
      <c r="O166" s="141">
        <v>14090457</v>
      </c>
      <c r="P166" s="138">
        <f t="shared" si="8"/>
        <v>14090457</v>
      </c>
      <c r="Q166" s="116">
        <v>10</v>
      </c>
      <c r="R166" s="57"/>
      <c r="S166" s="22" t="s">
        <v>489</v>
      </c>
      <c r="T166" s="21"/>
      <c r="W166" s="172">
        <f>VLOOKUP(C166,'[3]Reserva Cntto'!$B$38:$P$2363,15,FALSE)</f>
        <v>0</v>
      </c>
    </row>
    <row r="167" spans="1:23" ht="12.6" customHeight="1" x14ac:dyDescent="0.25">
      <c r="A167" s="21" t="s">
        <v>509</v>
      </c>
      <c r="B167" s="21" t="s">
        <v>494</v>
      </c>
      <c r="C167" s="37" t="s">
        <v>258</v>
      </c>
      <c r="D167" s="21">
        <v>1248124</v>
      </c>
      <c r="E167" s="21">
        <v>2402041</v>
      </c>
      <c r="F167" s="29" t="s">
        <v>6</v>
      </c>
      <c r="G167" s="29" t="s">
        <v>6</v>
      </c>
      <c r="H167" s="120" t="s">
        <v>27</v>
      </c>
      <c r="I167" s="129" t="s">
        <v>749</v>
      </c>
      <c r="J167" s="6"/>
      <c r="K167" s="6"/>
      <c r="L167" s="65" t="s">
        <v>546</v>
      </c>
      <c r="M167" s="112">
        <v>2</v>
      </c>
      <c r="N167" s="137">
        <v>259052388</v>
      </c>
      <c r="O167" s="141"/>
      <c r="P167" s="138">
        <f t="shared" si="8"/>
        <v>259052388</v>
      </c>
      <c r="Q167" s="116">
        <v>10</v>
      </c>
      <c r="R167" s="57"/>
      <c r="S167" s="22" t="s">
        <v>489</v>
      </c>
      <c r="T167" s="21"/>
      <c r="W167" s="173">
        <f>VLOOKUP(C167,'[3]Reserva Cntto'!$B$38:$P$2363,15,FALSE)</f>
        <v>515.55173807999995</v>
      </c>
    </row>
    <row r="168" spans="1:23" ht="12.6" hidden="1" customHeight="1" x14ac:dyDescent="0.25">
      <c r="A168" s="21" t="s">
        <v>509</v>
      </c>
      <c r="B168" s="21" t="s">
        <v>494</v>
      </c>
      <c r="C168" s="37" t="s">
        <v>750</v>
      </c>
      <c r="D168" s="21">
        <v>1221024</v>
      </c>
      <c r="E168" s="21">
        <v>2402041</v>
      </c>
      <c r="F168" s="29" t="s">
        <v>6</v>
      </c>
      <c r="G168" s="29" t="s">
        <v>6</v>
      </c>
      <c r="H168" s="120" t="s">
        <v>549</v>
      </c>
      <c r="I168" s="129" t="s">
        <v>751</v>
      </c>
      <c r="J168" s="6"/>
      <c r="K168" s="6"/>
      <c r="L168" s="65" t="s">
        <v>546</v>
      </c>
      <c r="M168" s="112">
        <v>2</v>
      </c>
      <c r="N168" s="137"/>
      <c r="O168" s="141">
        <v>4253655</v>
      </c>
      <c r="P168" s="138">
        <f t="shared" si="8"/>
        <v>4253655</v>
      </c>
      <c r="Q168" s="116">
        <v>10</v>
      </c>
      <c r="R168" s="57"/>
      <c r="S168" s="22" t="s">
        <v>489</v>
      </c>
      <c r="T168" s="21"/>
      <c r="W168" s="172"/>
    </row>
    <row r="169" spans="1:23" ht="12.6" customHeight="1" x14ac:dyDescent="0.25">
      <c r="A169" s="21" t="s">
        <v>509</v>
      </c>
      <c r="B169" s="21" t="s">
        <v>494</v>
      </c>
      <c r="C169" s="37" t="s">
        <v>166</v>
      </c>
      <c r="D169" s="21">
        <v>1248724</v>
      </c>
      <c r="E169" s="21">
        <v>2402041</v>
      </c>
      <c r="F169" s="29" t="s">
        <v>6</v>
      </c>
      <c r="G169" s="29" t="s">
        <v>6</v>
      </c>
      <c r="H169" s="120" t="s">
        <v>709</v>
      </c>
      <c r="I169" s="129" t="s">
        <v>752</v>
      </c>
      <c r="J169" s="6"/>
      <c r="K169" s="6"/>
      <c r="L169" s="65" t="s">
        <v>546</v>
      </c>
      <c r="M169" s="166">
        <v>4</v>
      </c>
      <c r="N169" s="137"/>
      <c r="O169" s="141">
        <v>128859560</v>
      </c>
      <c r="P169" s="138">
        <f t="shared" si="8"/>
        <v>128859560</v>
      </c>
      <c r="Q169" s="116">
        <v>10</v>
      </c>
      <c r="R169" s="57"/>
      <c r="S169" s="22" t="s">
        <v>489</v>
      </c>
      <c r="T169" s="21" t="s">
        <v>753</v>
      </c>
      <c r="W169" s="173">
        <f>VLOOKUP(C169,'[3]Reserva Cntto'!$B$38:$P$2363,15,FALSE)</f>
        <v>585.57351500000004</v>
      </c>
    </row>
    <row r="170" spans="1:23" ht="12.6" customHeight="1" x14ac:dyDescent="0.25">
      <c r="A170" s="21" t="s">
        <v>509</v>
      </c>
      <c r="B170" s="21" t="s">
        <v>494</v>
      </c>
      <c r="C170" s="37" t="s">
        <v>166</v>
      </c>
      <c r="D170" s="21">
        <v>1248724</v>
      </c>
      <c r="E170" s="21">
        <v>2402041</v>
      </c>
      <c r="F170" s="29" t="s">
        <v>6</v>
      </c>
      <c r="G170" s="29" t="s">
        <v>6</v>
      </c>
      <c r="H170" s="120" t="s">
        <v>709</v>
      </c>
      <c r="I170" s="129" t="s">
        <v>754</v>
      </c>
      <c r="J170" s="6"/>
      <c r="K170" s="6"/>
      <c r="L170" s="65" t="s">
        <v>546</v>
      </c>
      <c r="M170" s="167"/>
      <c r="N170" s="137"/>
      <c r="O170" s="137">
        <v>128859559</v>
      </c>
      <c r="P170" s="138">
        <f t="shared" si="8"/>
        <v>128859559</v>
      </c>
      <c r="Q170" s="116">
        <v>10</v>
      </c>
      <c r="R170" s="57"/>
      <c r="S170" s="22" t="s">
        <v>489</v>
      </c>
      <c r="T170" s="21"/>
      <c r="W170" s="173">
        <f>VLOOKUP(C170,'[3]Reserva Cntto'!$B$38:$P$2363,15,FALSE)</f>
        <v>585.57351500000004</v>
      </c>
    </row>
    <row r="171" spans="1:23" ht="12.6" customHeight="1" x14ac:dyDescent="0.25">
      <c r="A171" s="21" t="s">
        <v>509</v>
      </c>
      <c r="B171" s="21" t="s">
        <v>494</v>
      </c>
      <c r="C171" s="37" t="s">
        <v>166</v>
      </c>
      <c r="D171" s="21">
        <v>1248724</v>
      </c>
      <c r="E171" s="21">
        <v>2402041</v>
      </c>
      <c r="F171" s="29" t="s">
        <v>6</v>
      </c>
      <c r="G171" s="29" t="s">
        <v>6</v>
      </c>
      <c r="H171" s="120" t="s">
        <v>709</v>
      </c>
      <c r="I171" s="129" t="s">
        <v>755</v>
      </c>
      <c r="J171" s="6"/>
      <c r="K171" s="6"/>
      <c r="L171" s="65" t="s">
        <v>546</v>
      </c>
      <c r="M171" s="167"/>
      <c r="N171" s="137"/>
      <c r="O171" s="137">
        <v>128859559</v>
      </c>
      <c r="P171" s="138">
        <f t="shared" si="8"/>
        <v>128859559</v>
      </c>
      <c r="Q171" s="116">
        <v>10</v>
      </c>
      <c r="R171" s="57"/>
      <c r="S171" s="22" t="s">
        <v>489</v>
      </c>
      <c r="T171" s="21"/>
      <c r="W171" s="173">
        <f>VLOOKUP(C171,'[3]Reserva Cntto'!$B$38:$P$2363,15,FALSE)</f>
        <v>585.57351500000004</v>
      </c>
    </row>
    <row r="172" spans="1:23" ht="12.6" customHeight="1" x14ac:dyDescent="0.25">
      <c r="A172" s="21" t="s">
        <v>509</v>
      </c>
      <c r="B172" s="21" t="s">
        <v>494</v>
      </c>
      <c r="C172" s="37" t="s">
        <v>166</v>
      </c>
      <c r="D172" s="21">
        <v>1248724</v>
      </c>
      <c r="E172" s="21">
        <v>2402112</v>
      </c>
      <c r="F172" s="29" t="s">
        <v>7</v>
      </c>
      <c r="G172" s="29" t="s">
        <v>523</v>
      </c>
      <c r="H172" s="120" t="s">
        <v>709</v>
      </c>
      <c r="I172" s="129" t="s">
        <v>752</v>
      </c>
      <c r="J172" s="6"/>
      <c r="K172" s="6"/>
      <c r="L172" s="65" t="s">
        <v>546</v>
      </c>
      <c r="M172" s="167"/>
      <c r="N172" s="137"/>
      <c r="O172" s="137">
        <v>645539</v>
      </c>
      <c r="P172" s="138">
        <f t="shared" si="8"/>
        <v>645539</v>
      </c>
      <c r="Q172" s="116">
        <v>10</v>
      </c>
      <c r="R172" s="57"/>
      <c r="S172" s="22" t="s">
        <v>489</v>
      </c>
      <c r="T172" s="21"/>
      <c r="W172" s="173">
        <f>VLOOKUP(C172,'[3]Reserva Cntto'!$B$38:$P$2363,15,FALSE)</f>
        <v>585.57351500000004</v>
      </c>
    </row>
    <row r="173" spans="1:23" ht="12.6" customHeight="1" x14ac:dyDescent="0.25">
      <c r="A173" s="21" t="s">
        <v>509</v>
      </c>
      <c r="B173" s="21" t="s">
        <v>494</v>
      </c>
      <c r="C173" s="37" t="s">
        <v>166</v>
      </c>
      <c r="D173" s="21">
        <v>1248724</v>
      </c>
      <c r="E173" s="21">
        <v>2402112</v>
      </c>
      <c r="F173" s="29" t="s">
        <v>7</v>
      </c>
      <c r="G173" s="29" t="s">
        <v>523</v>
      </c>
      <c r="H173" s="120" t="s">
        <v>709</v>
      </c>
      <c r="I173" s="129" t="s">
        <v>754</v>
      </c>
      <c r="J173" s="6"/>
      <c r="K173" s="6"/>
      <c r="L173" s="65" t="s">
        <v>546</v>
      </c>
      <c r="M173" s="167"/>
      <c r="N173" s="137"/>
      <c r="O173" s="137">
        <v>645539</v>
      </c>
      <c r="P173" s="138">
        <f t="shared" si="8"/>
        <v>645539</v>
      </c>
      <c r="Q173" s="116">
        <v>10</v>
      </c>
      <c r="R173" s="57"/>
      <c r="S173" s="22" t="s">
        <v>489</v>
      </c>
      <c r="T173" s="21"/>
      <c r="W173" s="173">
        <f>VLOOKUP(C173,'[3]Reserva Cntto'!$B$38:$P$2363,15,FALSE)</f>
        <v>585.57351500000004</v>
      </c>
    </row>
    <row r="174" spans="1:23" ht="12.6" customHeight="1" x14ac:dyDescent="0.25">
      <c r="A174" s="21" t="s">
        <v>509</v>
      </c>
      <c r="B174" s="21" t="s">
        <v>494</v>
      </c>
      <c r="C174" s="37" t="s">
        <v>166</v>
      </c>
      <c r="D174" s="21">
        <v>1248724</v>
      </c>
      <c r="E174" s="21">
        <v>2402112</v>
      </c>
      <c r="F174" s="29" t="s">
        <v>7</v>
      </c>
      <c r="G174" s="29" t="s">
        <v>523</v>
      </c>
      <c r="H174" s="120" t="s">
        <v>709</v>
      </c>
      <c r="I174" s="129" t="s">
        <v>755</v>
      </c>
      <c r="J174" s="6"/>
      <c r="K174" s="6"/>
      <c r="L174" s="65" t="s">
        <v>546</v>
      </c>
      <c r="M174" s="168"/>
      <c r="N174" s="137"/>
      <c r="O174" s="137">
        <v>645539</v>
      </c>
      <c r="P174" s="138">
        <f t="shared" si="8"/>
        <v>645539</v>
      </c>
      <c r="Q174" s="116">
        <v>10</v>
      </c>
      <c r="R174" s="57"/>
      <c r="S174" s="22" t="s">
        <v>489</v>
      </c>
      <c r="T174" s="21"/>
      <c r="W174" s="173">
        <f>VLOOKUP(C174,'[3]Reserva Cntto'!$B$38:$P$2363,15,FALSE)</f>
        <v>585.57351500000004</v>
      </c>
    </row>
    <row r="175" spans="1:23" ht="12.6" hidden="1" customHeight="1" x14ac:dyDescent="0.2">
      <c r="A175" s="21" t="s">
        <v>509</v>
      </c>
      <c r="B175" s="21" t="s">
        <v>494</v>
      </c>
      <c r="C175" s="37" t="s">
        <v>173</v>
      </c>
      <c r="D175" s="21">
        <v>1249824</v>
      </c>
      <c r="E175" s="21">
        <v>2402041</v>
      </c>
      <c r="F175" s="29" t="s">
        <v>6</v>
      </c>
      <c r="G175" s="29" t="s">
        <v>6</v>
      </c>
      <c r="H175" s="37" t="s">
        <v>721</v>
      </c>
      <c r="I175" s="152" t="s">
        <v>525</v>
      </c>
      <c r="J175" s="6"/>
      <c r="K175" s="6"/>
      <c r="L175" s="65" t="s">
        <v>546</v>
      </c>
      <c r="M175" s="166">
        <v>1</v>
      </c>
      <c r="N175" s="137"/>
      <c r="O175" s="154">
        <v>4159856.4</v>
      </c>
      <c r="P175" s="138">
        <f t="shared" si="8"/>
        <v>4159856.4</v>
      </c>
      <c r="Q175" s="116">
        <v>10</v>
      </c>
      <c r="R175" s="57"/>
      <c r="S175" s="22" t="s">
        <v>489</v>
      </c>
      <c r="T175" s="21"/>
      <c r="W175" s="172">
        <f>VLOOKUP(C175,'[3]Reserva Cntto'!$B$38:$P$2363,15,FALSE)</f>
        <v>0</v>
      </c>
    </row>
    <row r="176" spans="1:23" ht="12.6" hidden="1" customHeight="1" x14ac:dyDescent="0.2">
      <c r="A176" s="21" t="s">
        <v>509</v>
      </c>
      <c r="B176" s="21" t="s">
        <v>494</v>
      </c>
      <c r="C176" s="37" t="s">
        <v>173</v>
      </c>
      <c r="D176" s="21">
        <v>1249824</v>
      </c>
      <c r="E176" s="21">
        <v>2402041</v>
      </c>
      <c r="F176" s="29" t="s">
        <v>6</v>
      </c>
      <c r="G176" s="29" t="s">
        <v>6</v>
      </c>
      <c r="H176" s="37" t="s">
        <v>721</v>
      </c>
      <c r="I176" s="152" t="s">
        <v>756</v>
      </c>
      <c r="J176" s="6"/>
      <c r="K176" s="6"/>
      <c r="L176" s="65" t="s">
        <v>546</v>
      </c>
      <c r="M176" s="168"/>
      <c r="N176" s="137"/>
      <c r="O176" s="154">
        <v>498437.44</v>
      </c>
      <c r="P176" s="138">
        <f t="shared" si="8"/>
        <v>498437.44</v>
      </c>
      <c r="Q176" s="116">
        <v>10</v>
      </c>
      <c r="R176" s="57"/>
      <c r="S176" s="22" t="s">
        <v>489</v>
      </c>
      <c r="T176" s="21"/>
      <c r="W176" s="172">
        <f>VLOOKUP(C176,'[3]Reserva Cntto'!$B$38:$P$2363,15,FALSE)</f>
        <v>0</v>
      </c>
    </row>
    <row r="177" spans="1:23" ht="12.6" hidden="1" customHeight="1" x14ac:dyDescent="0.25">
      <c r="A177" s="21" t="s">
        <v>509</v>
      </c>
      <c r="B177" s="21" t="s">
        <v>495</v>
      </c>
      <c r="C177" s="37" t="s">
        <v>757</v>
      </c>
      <c r="D177" s="21">
        <v>1027324</v>
      </c>
      <c r="E177" s="21">
        <v>2402006</v>
      </c>
      <c r="F177" s="29" t="s">
        <v>758</v>
      </c>
      <c r="G177" s="29" t="s">
        <v>718</v>
      </c>
      <c r="H177" s="37" t="s">
        <v>557</v>
      </c>
      <c r="I177" s="68" t="s">
        <v>759</v>
      </c>
      <c r="J177" s="6"/>
      <c r="K177" s="6"/>
      <c r="L177" s="65" t="s">
        <v>546</v>
      </c>
      <c r="M177" s="166">
        <v>2</v>
      </c>
      <c r="N177" s="137"/>
      <c r="O177" s="137">
        <v>156114972</v>
      </c>
      <c r="P177" s="138">
        <f t="shared" si="8"/>
        <v>156114972</v>
      </c>
      <c r="Q177" s="116">
        <v>11</v>
      </c>
      <c r="R177" s="57"/>
      <c r="S177" s="22" t="s">
        <v>489</v>
      </c>
      <c r="T177" s="21"/>
      <c r="W177" s="172"/>
    </row>
    <row r="178" spans="1:23" ht="12.6" hidden="1" customHeight="1" x14ac:dyDescent="0.25">
      <c r="A178" s="21" t="s">
        <v>509</v>
      </c>
      <c r="B178" s="21" t="s">
        <v>495</v>
      </c>
      <c r="C178" s="37" t="s">
        <v>757</v>
      </c>
      <c r="D178" s="21">
        <v>1027324</v>
      </c>
      <c r="E178" s="21">
        <v>2402021</v>
      </c>
      <c r="F178" s="29" t="s">
        <v>760</v>
      </c>
      <c r="G178" s="29" t="s">
        <v>761</v>
      </c>
      <c r="H178" s="37" t="s">
        <v>557</v>
      </c>
      <c r="I178" s="68" t="s">
        <v>759</v>
      </c>
      <c r="J178" s="6"/>
      <c r="K178" s="6"/>
      <c r="L178" s="65" t="s">
        <v>546</v>
      </c>
      <c r="M178" s="168"/>
      <c r="N178" s="137"/>
      <c r="O178" s="137">
        <v>105022676</v>
      </c>
      <c r="P178" s="138">
        <f t="shared" si="8"/>
        <v>105022676</v>
      </c>
      <c r="Q178" s="116">
        <v>11</v>
      </c>
      <c r="R178" s="57"/>
      <c r="S178" s="22" t="s">
        <v>489</v>
      </c>
      <c r="T178" s="21"/>
      <c r="W178" s="172"/>
    </row>
    <row r="179" spans="1:23" ht="12.6" customHeight="1" x14ac:dyDescent="0.25">
      <c r="A179" s="21" t="s">
        <v>509</v>
      </c>
      <c r="B179" s="21" t="s">
        <v>495</v>
      </c>
      <c r="C179" s="37" t="s">
        <v>762</v>
      </c>
      <c r="D179" s="21">
        <v>1055924</v>
      </c>
      <c r="E179" s="21">
        <v>2402041</v>
      </c>
      <c r="F179" s="29" t="s">
        <v>763</v>
      </c>
      <c r="G179" s="29" t="s">
        <v>6</v>
      </c>
      <c r="H179" s="37" t="s">
        <v>573</v>
      </c>
      <c r="I179" s="68" t="s">
        <v>764</v>
      </c>
      <c r="J179" s="6"/>
      <c r="K179" s="6"/>
      <c r="L179" s="65" t="s">
        <v>546</v>
      </c>
      <c r="M179" s="112">
        <v>1</v>
      </c>
      <c r="N179" s="137">
        <v>71562347</v>
      </c>
      <c r="O179" s="137"/>
      <c r="P179" s="138">
        <f t="shared" si="8"/>
        <v>71562347</v>
      </c>
      <c r="Q179" s="116">
        <v>11</v>
      </c>
      <c r="R179" s="57"/>
      <c r="S179" s="22" t="s">
        <v>489</v>
      </c>
      <c r="T179" s="21"/>
      <c r="W179" s="173">
        <f>VLOOKUP(C179,'[3]Reserva Cntto'!$B$38:$P$2363,15,FALSE)</f>
        <v>61.011704999999999</v>
      </c>
    </row>
    <row r="180" spans="1:23" ht="12.6" customHeight="1" x14ac:dyDescent="0.25">
      <c r="A180" s="21" t="s">
        <v>509</v>
      </c>
      <c r="B180" s="21" t="s">
        <v>495</v>
      </c>
      <c r="C180" s="37" t="s">
        <v>765</v>
      </c>
      <c r="D180" s="21">
        <v>1055824</v>
      </c>
      <c r="E180" s="21">
        <v>2402041</v>
      </c>
      <c r="F180" s="29" t="s">
        <v>763</v>
      </c>
      <c r="G180" s="29" t="s">
        <v>6</v>
      </c>
      <c r="H180" s="37" t="s">
        <v>573</v>
      </c>
      <c r="I180" s="68" t="s">
        <v>764</v>
      </c>
      <c r="J180" s="6"/>
      <c r="K180" s="6"/>
      <c r="L180" s="65" t="s">
        <v>546</v>
      </c>
      <c r="M180" s="112">
        <v>6</v>
      </c>
      <c r="N180" s="137"/>
      <c r="O180" s="137">
        <v>572912104</v>
      </c>
      <c r="P180" s="138">
        <f t="shared" si="8"/>
        <v>572912104</v>
      </c>
      <c r="Q180" s="116">
        <v>11</v>
      </c>
      <c r="R180" s="57"/>
      <c r="S180" s="22" t="s">
        <v>489</v>
      </c>
      <c r="T180" s="21"/>
      <c r="W180" s="173">
        <f>VLOOKUP(C180,'[3]Reserva Cntto'!$B$38:$P$2363,15,FALSE)</f>
        <v>30.218384</v>
      </c>
    </row>
    <row r="181" spans="1:23" ht="12.6" customHeight="1" x14ac:dyDescent="0.25">
      <c r="A181" s="21" t="s">
        <v>509</v>
      </c>
      <c r="B181" s="21" t="s">
        <v>495</v>
      </c>
      <c r="C181" s="37" t="s">
        <v>766</v>
      </c>
      <c r="D181" s="21">
        <v>1054124</v>
      </c>
      <c r="E181" s="21">
        <v>2402041</v>
      </c>
      <c r="F181" s="29" t="s">
        <v>763</v>
      </c>
      <c r="G181" s="29" t="s">
        <v>6</v>
      </c>
      <c r="H181" s="37" t="s">
        <v>737</v>
      </c>
      <c r="I181" s="68" t="s">
        <v>767</v>
      </c>
      <c r="J181" s="6"/>
      <c r="K181" s="6"/>
      <c r="L181" s="65" t="s">
        <v>546</v>
      </c>
      <c r="M181" s="166">
        <v>1</v>
      </c>
      <c r="N181" s="137"/>
      <c r="O181" s="137">
        <v>40579451.789999999</v>
      </c>
      <c r="P181" s="138">
        <f t="shared" si="8"/>
        <v>40579451.789999999</v>
      </c>
      <c r="Q181" s="116">
        <v>11</v>
      </c>
      <c r="R181" s="57"/>
      <c r="S181" s="22" t="s">
        <v>489</v>
      </c>
      <c r="T181" s="21" t="s">
        <v>768</v>
      </c>
      <c r="W181" s="173">
        <f>VLOOKUP(C181,'[3]Reserva Cntto'!$B$38:$P$2363,15,FALSE)</f>
        <v>3.9149926200000067</v>
      </c>
    </row>
    <row r="182" spans="1:23" ht="12.6" customHeight="1" x14ac:dyDescent="0.25">
      <c r="A182" s="21" t="s">
        <v>509</v>
      </c>
      <c r="B182" s="21" t="s">
        <v>495</v>
      </c>
      <c r="C182" s="37" t="s">
        <v>766</v>
      </c>
      <c r="D182" s="21">
        <v>1054124</v>
      </c>
      <c r="E182" s="21">
        <v>2402112</v>
      </c>
      <c r="F182" s="29" t="s">
        <v>7</v>
      </c>
      <c r="G182" s="29" t="s">
        <v>523</v>
      </c>
      <c r="H182" s="37" t="s">
        <v>737</v>
      </c>
      <c r="I182" s="68" t="s">
        <v>767</v>
      </c>
      <c r="J182" s="6"/>
      <c r="K182" s="6"/>
      <c r="L182" s="65" t="s">
        <v>546</v>
      </c>
      <c r="M182" s="168"/>
      <c r="N182" s="137"/>
      <c r="O182" s="137">
        <v>20999999</v>
      </c>
      <c r="P182" s="138">
        <f t="shared" si="8"/>
        <v>20999999</v>
      </c>
      <c r="Q182" s="116">
        <v>11</v>
      </c>
      <c r="R182" s="57"/>
      <c r="S182" s="22" t="s">
        <v>489</v>
      </c>
      <c r="T182" s="21"/>
      <c r="W182" s="173">
        <f>VLOOKUP(C182,'[3]Reserva Cntto'!$B$38:$P$2363,15,FALSE)</f>
        <v>3.9149926200000067</v>
      </c>
    </row>
    <row r="183" spans="1:23" ht="12.6" hidden="1" customHeight="1" x14ac:dyDescent="0.25">
      <c r="A183" s="21" t="s">
        <v>509</v>
      </c>
      <c r="B183" s="21" t="s">
        <v>495</v>
      </c>
      <c r="C183" s="58" t="s">
        <v>769</v>
      </c>
      <c r="D183" s="21">
        <v>1095824</v>
      </c>
      <c r="E183" s="21">
        <v>2402006</v>
      </c>
      <c r="F183" s="29" t="s">
        <v>758</v>
      </c>
      <c r="G183" s="29" t="s">
        <v>718</v>
      </c>
      <c r="H183" s="37" t="s">
        <v>596</v>
      </c>
      <c r="I183" s="68" t="s">
        <v>597</v>
      </c>
      <c r="J183" s="6"/>
      <c r="K183" s="6"/>
      <c r="L183" s="65" t="s">
        <v>546</v>
      </c>
      <c r="M183" s="112">
        <v>4</v>
      </c>
      <c r="N183" s="137"/>
      <c r="O183" s="137">
        <v>92919106.5</v>
      </c>
      <c r="P183" s="138">
        <f t="shared" si="8"/>
        <v>92919106.5</v>
      </c>
      <c r="Q183" s="116">
        <v>11</v>
      </c>
      <c r="R183" s="57"/>
      <c r="S183" s="22" t="s">
        <v>489</v>
      </c>
      <c r="T183" s="21"/>
      <c r="W183" s="172"/>
    </row>
    <row r="184" spans="1:23" ht="12.6" hidden="1" customHeight="1" x14ac:dyDescent="0.25">
      <c r="A184" s="21" t="s">
        <v>509</v>
      </c>
      <c r="B184" s="21" t="s">
        <v>495</v>
      </c>
      <c r="C184" s="37" t="s">
        <v>770</v>
      </c>
      <c r="D184" s="21">
        <v>1098624</v>
      </c>
      <c r="E184" s="21">
        <v>2402006</v>
      </c>
      <c r="F184" s="29" t="s">
        <v>758</v>
      </c>
      <c r="G184" s="29" t="s">
        <v>718</v>
      </c>
      <c r="H184" s="37" t="s">
        <v>557</v>
      </c>
      <c r="I184" s="68" t="s">
        <v>771</v>
      </c>
      <c r="J184" s="6"/>
      <c r="K184" s="6"/>
      <c r="L184" s="65" t="s">
        <v>546</v>
      </c>
      <c r="M184" s="112">
        <v>2</v>
      </c>
      <c r="N184" s="137"/>
      <c r="O184" s="137">
        <v>7133336</v>
      </c>
      <c r="P184" s="138">
        <f t="shared" si="8"/>
        <v>7133336</v>
      </c>
      <c r="Q184" s="116">
        <v>11</v>
      </c>
      <c r="R184" s="57"/>
      <c r="S184" s="22" t="s">
        <v>489</v>
      </c>
      <c r="T184" s="21"/>
      <c r="W184" s="172"/>
    </row>
    <row r="185" spans="1:23" ht="12.6" hidden="1" customHeight="1" x14ac:dyDescent="0.25">
      <c r="A185" s="21" t="s">
        <v>509</v>
      </c>
      <c r="B185" s="21" t="s">
        <v>491</v>
      </c>
      <c r="C185" s="37" t="s">
        <v>772</v>
      </c>
      <c r="D185" s="21">
        <v>709724</v>
      </c>
      <c r="E185" s="21">
        <v>2402098</v>
      </c>
      <c r="F185" s="29" t="s">
        <v>562</v>
      </c>
      <c r="G185" s="29" t="s">
        <v>562</v>
      </c>
      <c r="H185" s="37" t="s">
        <v>528</v>
      </c>
      <c r="I185" s="68" t="s">
        <v>581</v>
      </c>
      <c r="J185" s="6"/>
      <c r="K185" s="6"/>
      <c r="L185" s="65" t="s">
        <v>546</v>
      </c>
      <c r="M185" s="155">
        <v>2</v>
      </c>
      <c r="N185" s="137">
        <v>5529181.4900000002</v>
      </c>
      <c r="O185" s="137"/>
      <c r="P185" s="138">
        <f t="shared" si="8"/>
        <v>5529181.4900000002</v>
      </c>
      <c r="Q185" s="116">
        <v>13</v>
      </c>
      <c r="R185" s="57"/>
      <c r="S185" s="22" t="s">
        <v>488</v>
      </c>
      <c r="T185" s="21" t="s">
        <v>773</v>
      </c>
      <c r="W185" s="172"/>
    </row>
    <row r="186" spans="1:23" ht="12.6" hidden="1" customHeight="1" x14ac:dyDescent="0.25">
      <c r="A186" s="21" t="s">
        <v>509</v>
      </c>
      <c r="B186" s="21" t="s">
        <v>491</v>
      </c>
      <c r="C186" s="37" t="s">
        <v>774</v>
      </c>
      <c r="D186" s="21">
        <v>867924</v>
      </c>
      <c r="E186" s="21">
        <v>2402041</v>
      </c>
      <c r="F186" s="29" t="s">
        <v>763</v>
      </c>
      <c r="G186" s="29" t="s">
        <v>6</v>
      </c>
      <c r="H186" s="37" t="s">
        <v>549</v>
      </c>
      <c r="I186" s="68" t="s">
        <v>560</v>
      </c>
      <c r="J186" s="6"/>
      <c r="K186" s="6"/>
      <c r="L186" s="65" t="s">
        <v>546</v>
      </c>
      <c r="M186" s="156">
        <v>1</v>
      </c>
      <c r="N186" s="137">
        <v>350020162.91000003</v>
      </c>
      <c r="O186" s="137"/>
      <c r="P186" s="138">
        <f t="shared" si="8"/>
        <v>350020162.91000003</v>
      </c>
      <c r="Q186" s="116">
        <v>14</v>
      </c>
      <c r="R186" s="57"/>
      <c r="S186" s="22" t="s">
        <v>488</v>
      </c>
      <c r="T186" s="21" t="s">
        <v>775</v>
      </c>
      <c r="W186" s="172"/>
    </row>
    <row r="187" spans="1:23" ht="12.6" hidden="1" customHeight="1" x14ac:dyDescent="0.25">
      <c r="A187" s="21" t="s">
        <v>509</v>
      </c>
      <c r="B187" s="21" t="s">
        <v>491</v>
      </c>
      <c r="C187" s="37" t="s">
        <v>595</v>
      </c>
      <c r="D187" s="21">
        <v>856924</v>
      </c>
      <c r="E187" s="21">
        <v>2402041</v>
      </c>
      <c r="F187" s="29" t="s">
        <v>763</v>
      </c>
      <c r="G187" s="29" t="s">
        <v>6</v>
      </c>
      <c r="H187" s="37" t="s">
        <v>596</v>
      </c>
      <c r="I187" s="68" t="s">
        <v>597</v>
      </c>
      <c r="J187" s="6"/>
      <c r="K187" s="6"/>
      <c r="L187" s="65" t="s">
        <v>546</v>
      </c>
      <c r="M187" s="112">
        <v>1</v>
      </c>
      <c r="N187" s="137">
        <v>66943037.159999996</v>
      </c>
      <c r="O187" s="137"/>
      <c r="P187" s="138">
        <f t="shared" si="8"/>
        <v>66943037.159999996</v>
      </c>
      <c r="Q187" s="116">
        <v>15</v>
      </c>
      <c r="R187" s="57"/>
      <c r="S187" s="22" t="s">
        <v>488</v>
      </c>
      <c r="T187" s="21"/>
      <c r="W187" s="172"/>
    </row>
    <row r="188" spans="1:23" ht="12.6" hidden="1" customHeight="1" x14ac:dyDescent="0.25">
      <c r="A188" s="21" t="s">
        <v>509</v>
      </c>
      <c r="B188" s="21" t="s">
        <v>491</v>
      </c>
      <c r="C188" s="37" t="s">
        <v>598</v>
      </c>
      <c r="D188" s="21">
        <v>857324</v>
      </c>
      <c r="E188" s="21">
        <v>2402041</v>
      </c>
      <c r="F188" s="29" t="s">
        <v>763</v>
      </c>
      <c r="G188" s="29" t="s">
        <v>6</v>
      </c>
      <c r="H188" s="37" t="s">
        <v>596</v>
      </c>
      <c r="I188" s="68" t="s">
        <v>597</v>
      </c>
      <c r="J188" s="6"/>
      <c r="K188" s="6"/>
      <c r="L188" s="65" t="s">
        <v>546</v>
      </c>
      <c r="M188" s="112">
        <v>1</v>
      </c>
      <c r="N188" s="137"/>
      <c r="O188" s="137">
        <v>6283830</v>
      </c>
      <c r="P188" s="138">
        <f t="shared" si="8"/>
        <v>6283830</v>
      </c>
      <c r="Q188" s="116">
        <v>16</v>
      </c>
      <c r="R188" s="57"/>
      <c r="S188" s="22" t="s">
        <v>488</v>
      </c>
      <c r="T188" s="21"/>
      <c r="W188" s="172"/>
    </row>
    <row r="189" spans="1:23" ht="12.6" hidden="1" customHeight="1" x14ac:dyDescent="0.25">
      <c r="A189" s="21" t="s">
        <v>509</v>
      </c>
      <c r="B189" s="21" t="s">
        <v>491</v>
      </c>
      <c r="C189" s="37" t="s">
        <v>776</v>
      </c>
      <c r="D189" s="21">
        <v>884024</v>
      </c>
      <c r="E189" s="21">
        <v>2402047</v>
      </c>
      <c r="F189" s="29" t="s">
        <v>7</v>
      </c>
      <c r="G189" s="29" t="s">
        <v>523</v>
      </c>
      <c r="H189" s="37" t="s">
        <v>555</v>
      </c>
      <c r="I189" s="68" t="s">
        <v>777</v>
      </c>
      <c r="J189" s="6"/>
      <c r="K189" s="6"/>
      <c r="L189" s="65" t="s">
        <v>546</v>
      </c>
      <c r="M189" s="169">
        <v>1</v>
      </c>
      <c r="N189" s="137"/>
      <c r="O189" s="137">
        <v>17155389.859999999</v>
      </c>
      <c r="P189" s="138">
        <f t="shared" si="8"/>
        <v>17155389.859999999</v>
      </c>
      <c r="Q189" s="116">
        <v>17</v>
      </c>
      <c r="R189" s="57"/>
      <c r="S189" s="22" t="s">
        <v>488</v>
      </c>
      <c r="T189" s="21"/>
      <c r="W189" s="172"/>
    </row>
    <row r="190" spans="1:23" ht="12.6" hidden="1" customHeight="1" x14ac:dyDescent="0.25">
      <c r="A190" s="21" t="s">
        <v>509</v>
      </c>
      <c r="B190" s="21" t="s">
        <v>491</v>
      </c>
      <c r="C190" s="37" t="s">
        <v>776</v>
      </c>
      <c r="D190" s="21">
        <v>884024</v>
      </c>
      <c r="E190" s="21">
        <v>2402047</v>
      </c>
      <c r="F190" s="29" t="s">
        <v>7</v>
      </c>
      <c r="G190" s="29" t="s">
        <v>523</v>
      </c>
      <c r="H190" s="37" t="s">
        <v>555</v>
      </c>
      <c r="I190" s="68" t="s">
        <v>778</v>
      </c>
      <c r="J190" s="6"/>
      <c r="K190" s="6"/>
      <c r="L190" s="65" t="s">
        <v>546</v>
      </c>
      <c r="M190" s="171"/>
      <c r="N190" s="137"/>
      <c r="O190" s="137">
        <v>17155389.859999999</v>
      </c>
      <c r="P190" s="138">
        <f t="shared" si="8"/>
        <v>17155389.859999999</v>
      </c>
      <c r="Q190" s="116">
        <v>17</v>
      </c>
      <c r="R190" s="57"/>
      <c r="S190" s="22" t="s">
        <v>488</v>
      </c>
      <c r="T190" s="21"/>
      <c r="W190" s="172"/>
    </row>
    <row r="191" spans="1:23" ht="12.6" hidden="1" customHeight="1" x14ac:dyDescent="0.25">
      <c r="A191" s="21" t="s">
        <v>509</v>
      </c>
      <c r="B191" s="21" t="s">
        <v>491</v>
      </c>
      <c r="C191" s="37" t="s">
        <v>593</v>
      </c>
      <c r="D191" s="21">
        <v>857224</v>
      </c>
      <c r="E191" s="21">
        <v>2402041</v>
      </c>
      <c r="F191" s="29" t="s">
        <v>763</v>
      </c>
      <c r="G191" s="29" t="s">
        <v>6</v>
      </c>
      <c r="H191" s="37" t="s">
        <v>576</v>
      </c>
      <c r="I191" s="68" t="s">
        <v>594</v>
      </c>
      <c r="J191" s="6"/>
      <c r="K191" s="6"/>
      <c r="L191" s="65" t="s">
        <v>546</v>
      </c>
      <c r="M191" s="112">
        <v>1</v>
      </c>
      <c r="N191" s="137"/>
      <c r="O191" s="137">
        <v>10010970</v>
      </c>
      <c r="P191" s="138">
        <f t="shared" si="8"/>
        <v>10010970</v>
      </c>
      <c r="Q191" s="116">
        <v>18</v>
      </c>
      <c r="R191" s="57"/>
      <c r="S191" s="22" t="s">
        <v>488</v>
      </c>
      <c r="T191" s="21"/>
      <c r="W191" s="172"/>
    </row>
    <row r="192" spans="1:23" ht="12.6" hidden="1" customHeight="1" x14ac:dyDescent="0.25">
      <c r="A192" s="21" t="s">
        <v>509</v>
      </c>
      <c r="B192" s="21" t="s">
        <v>491</v>
      </c>
      <c r="C192" s="37" t="s">
        <v>614</v>
      </c>
      <c r="D192" s="21">
        <v>1027824</v>
      </c>
      <c r="E192" s="21">
        <v>2402044</v>
      </c>
      <c r="F192" s="29" t="s">
        <v>615</v>
      </c>
      <c r="G192" s="29" t="s">
        <v>616</v>
      </c>
      <c r="H192" s="37" t="s">
        <v>585</v>
      </c>
      <c r="I192" s="68" t="s">
        <v>618</v>
      </c>
      <c r="J192" s="6"/>
      <c r="K192" s="6"/>
      <c r="L192" s="65" t="s">
        <v>546</v>
      </c>
      <c r="M192" s="112">
        <v>4</v>
      </c>
      <c r="N192" s="137">
        <v>95988461</v>
      </c>
      <c r="O192" s="137"/>
      <c r="P192" s="138">
        <f t="shared" si="8"/>
        <v>95988461</v>
      </c>
      <c r="Q192" s="116">
        <v>19</v>
      </c>
      <c r="R192" s="57"/>
      <c r="S192" s="22" t="s">
        <v>489</v>
      </c>
      <c r="T192" s="21"/>
      <c r="W192" s="172"/>
    </row>
    <row r="193" spans="1:23" ht="12.6" hidden="1" customHeight="1" x14ac:dyDescent="0.25">
      <c r="A193" s="21" t="s">
        <v>509</v>
      </c>
      <c r="B193" s="21" t="s">
        <v>491</v>
      </c>
      <c r="C193" s="37" t="s">
        <v>779</v>
      </c>
      <c r="D193" s="21" t="s">
        <v>780</v>
      </c>
      <c r="E193" s="21">
        <v>2402098</v>
      </c>
      <c r="F193" s="29" t="s">
        <v>562</v>
      </c>
      <c r="G193" s="29" t="s">
        <v>562</v>
      </c>
      <c r="H193" s="37" t="s">
        <v>607</v>
      </c>
      <c r="I193" s="68" t="s">
        <v>608</v>
      </c>
      <c r="J193" s="6"/>
      <c r="K193" s="6"/>
      <c r="L193" s="65" t="s">
        <v>546</v>
      </c>
      <c r="M193" s="112">
        <v>1</v>
      </c>
      <c r="N193" s="137">
        <v>72145722</v>
      </c>
      <c r="O193" s="137"/>
      <c r="P193" s="138">
        <f t="shared" si="8"/>
        <v>72145722</v>
      </c>
      <c r="Q193" s="116">
        <v>20</v>
      </c>
      <c r="R193" s="57"/>
      <c r="S193" s="22" t="s">
        <v>488</v>
      </c>
      <c r="T193" s="21" t="s">
        <v>781</v>
      </c>
      <c r="W193" s="172"/>
    </row>
    <row r="194" spans="1:23" ht="12.6" customHeight="1" x14ac:dyDescent="0.25">
      <c r="A194" s="21" t="s">
        <v>509</v>
      </c>
      <c r="B194" s="21" t="s">
        <v>491</v>
      </c>
      <c r="C194" s="37" t="s">
        <v>625</v>
      </c>
      <c r="D194" s="21" t="s">
        <v>782</v>
      </c>
      <c r="E194" s="21">
        <v>2402098</v>
      </c>
      <c r="F194" s="29" t="s">
        <v>562</v>
      </c>
      <c r="G194" s="29" t="s">
        <v>562</v>
      </c>
      <c r="H194" s="37" t="s">
        <v>626</v>
      </c>
      <c r="I194" s="68" t="s">
        <v>627</v>
      </c>
      <c r="J194" s="6"/>
      <c r="K194" s="6"/>
      <c r="L194" s="65" t="s">
        <v>546</v>
      </c>
      <c r="M194" s="112">
        <v>1</v>
      </c>
      <c r="N194" s="137">
        <v>34748972.579999998</v>
      </c>
      <c r="O194" s="137"/>
      <c r="P194" s="138">
        <f t="shared" si="8"/>
        <v>34748972.579999998</v>
      </c>
      <c r="Q194" s="116">
        <v>21</v>
      </c>
      <c r="R194" s="57"/>
      <c r="S194" s="22" t="s">
        <v>488</v>
      </c>
      <c r="T194" s="21" t="s">
        <v>783</v>
      </c>
      <c r="W194" s="173">
        <f>VLOOKUP(C194,'[3]Reserva Cntto'!$B$38:$P$2363,15,FALSE)</f>
        <v>361.64654999999999</v>
      </c>
    </row>
    <row r="195" spans="1:23" ht="12.6" customHeight="1" x14ac:dyDescent="0.25">
      <c r="A195" s="21" t="s">
        <v>509</v>
      </c>
      <c r="B195" s="21" t="s">
        <v>491</v>
      </c>
      <c r="C195" s="79" t="s">
        <v>784</v>
      </c>
      <c r="D195" s="21" t="s">
        <v>785</v>
      </c>
      <c r="E195" s="21">
        <v>2402098</v>
      </c>
      <c r="F195" s="29" t="s">
        <v>562</v>
      </c>
      <c r="G195" s="29" t="s">
        <v>562</v>
      </c>
      <c r="H195" s="37" t="s">
        <v>626</v>
      </c>
      <c r="I195" s="68" t="s">
        <v>627</v>
      </c>
      <c r="J195" s="6"/>
      <c r="K195" s="6"/>
      <c r="L195" s="65" t="s">
        <v>546</v>
      </c>
      <c r="M195" s="112">
        <v>1</v>
      </c>
      <c r="N195" s="137"/>
      <c r="O195" s="137">
        <v>516840</v>
      </c>
      <c r="P195" s="138">
        <f t="shared" si="8"/>
        <v>516840</v>
      </c>
      <c r="Q195" s="116">
        <v>22</v>
      </c>
      <c r="R195" s="57"/>
      <c r="S195" s="22" t="s">
        <v>488</v>
      </c>
      <c r="T195" s="21" t="s">
        <v>786</v>
      </c>
      <c r="W195" s="173">
        <f>VLOOKUP(C195,'[3]Reserva Cntto'!$B$38:$P$2363,15,FALSE)</f>
        <v>31.312999999999999</v>
      </c>
    </row>
    <row r="196" spans="1:23" ht="12.6" hidden="1" customHeight="1" x14ac:dyDescent="0.25">
      <c r="A196" s="21" t="s">
        <v>509</v>
      </c>
      <c r="B196" s="21" t="s">
        <v>491</v>
      </c>
      <c r="C196" s="37" t="s">
        <v>787</v>
      </c>
      <c r="D196" s="21" t="s">
        <v>788</v>
      </c>
      <c r="E196" s="21">
        <v>2402041</v>
      </c>
      <c r="F196" s="29" t="s">
        <v>763</v>
      </c>
      <c r="G196" s="29" t="s">
        <v>6</v>
      </c>
      <c r="H196" s="37" t="s">
        <v>621</v>
      </c>
      <c r="I196" s="68" t="s">
        <v>622</v>
      </c>
      <c r="J196" s="6"/>
      <c r="K196" s="6"/>
      <c r="L196" s="65" t="s">
        <v>546</v>
      </c>
      <c r="M196" s="112">
        <v>2</v>
      </c>
      <c r="N196" s="137">
        <v>765604622</v>
      </c>
      <c r="O196" s="137"/>
      <c r="P196" s="138">
        <f t="shared" si="8"/>
        <v>765604622</v>
      </c>
      <c r="Q196" s="116">
        <v>23</v>
      </c>
      <c r="R196" s="57"/>
      <c r="S196" s="22" t="s">
        <v>489</v>
      </c>
      <c r="T196" s="21"/>
      <c r="W196" s="172"/>
    </row>
    <row r="197" spans="1:23" ht="12.6" hidden="1" customHeight="1" x14ac:dyDescent="0.25">
      <c r="A197" s="21" t="s">
        <v>509</v>
      </c>
      <c r="B197" s="21" t="s">
        <v>492</v>
      </c>
      <c r="C197" s="37" t="s">
        <v>50</v>
      </c>
      <c r="D197" s="21">
        <v>330324</v>
      </c>
      <c r="E197" s="21">
        <v>2402041</v>
      </c>
      <c r="F197" s="29" t="s">
        <v>763</v>
      </c>
      <c r="G197" s="29" t="s">
        <v>6</v>
      </c>
      <c r="H197" s="37" t="s">
        <v>549</v>
      </c>
      <c r="I197" s="68" t="s">
        <v>789</v>
      </c>
      <c r="J197" s="6"/>
      <c r="K197" s="6"/>
      <c r="L197" s="65" t="s">
        <v>546</v>
      </c>
      <c r="M197" s="169">
        <v>1</v>
      </c>
      <c r="N197" s="137"/>
      <c r="O197" s="137">
        <v>13879199.16</v>
      </c>
      <c r="P197" s="138">
        <f t="shared" si="8"/>
        <v>13879199.16</v>
      </c>
      <c r="Q197" s="116">
        <v>24</v>
      </c>
      <c r="R197" s="57"/>
      <c r="S197" s="22" t="s">
        <v>488</v>
      </c>
      <c r="T197" s="21" t="s">
        <v>790</v>
      </c>
      <c r="W197" s="172">
        <f>VLOOKUP(C197,'[3]Reserva Cntto'!$B$38:$P$2363,15,FALSE)</f>
        <v>0</v>
      </c>
    </row>
    <row r="198" spans="1:23" ht="12.6" hidden="1" customHeight="1" x14ac:dyDescent="0.25">
      <c r="A198" s="21" t="s">
        <v>509</v>
      </c>
      <c r="B198" s="21" t="s">
        <v>492</v>
      </c>
      <c r="C198" s="37" t="s">
        <v>50</v>
      </c>
      <c r="D198" s="21">
        <v>330324</v>
      </c>
      <c r="E198" s="21">
        <v>2402041</v>
      </c>
      <c r="F198" s="29" t="s">
        <v>763</v>
      </c>
      <c r="G198" s="29" t="s">
        <v>6</v>
      </c>
      <c r="H198" s="37" t="s">
        <v>549</v>
      </c>
      <c r="I198" s="68" t="s">
        <v>791</v>
      </c>
      <c r="J198" s="6"/>
      <c r="K198" s="6"/>
      <c r="L198" s="65" t="s">
        <v>546</v>
      </c>
      <c r="M198" s="170"/>
      <c r="N198" s="137"/>
      <c r="O198" s="137">
        <v>13879199.6</v>
      </c>
      <c r="P198" s="138">
        <f t="shared" ref="P198:P207" si="9">+O198+N198</f>
        <v>13879199.6</v>
      </c>
      <c r="Q198" s="116">
        <v>24</v>
      </c>
      <c r="R198" s="57"/>
      <c r="S198" s="22" t="s">
        <v>488</v>
      </c>
      <c r="T198" s="21"/>
      <c r="W198" s="172">
        <f>VLOOKUP(C198,'[3]Reserva Cntto'!$B$38:$P$2363,15,FALSE)</f>
        <v>0</v>
      </c>
    </row>
    <row r="199" spans="1:23" ht="12.6" hidden="1" customHeight="1" x14ac:dyDescent="0.25">
      <c r="A199" s="21" t="s">
        <v>509</v>
      </c>
      <c r="B199" s="21" t="s">
        <v>492</v>
      </c>
      <c r="C199" s="37" t="s">
        <v>50</v>
      </c>
      <c r="D199" s="21">
        <v>330324</v>
      </c>
      <c r="E199" s="21">
        <v>2402041</v>
      </c>
      <c r="F199" s="29" t="s">
        <v>763</v>
      </c>
      <c r="G199" s="29" t="s">
        <v>6</v>
      </c>
      <c r="H199" s="37" t="s">
        <v>549</v>
      </c>
      <c r="I199" s="68" t="s">
        <v>792</v>
      </c>
      <c r="J199" s="6"/>
      <c r="K199" s="6"/>
      <c r="L199" s="65" t="s">
        <v>546</v>
      </c>
      <c r="M199" s="170"/>
      <c r="N199" s="137"/>
      <c r="O199" s="137">
        <v>13879199.6</v>
      </c>
      <c r="P199" s="138">
        <f t="shared" si="9"/>
        <v>13879199.6</v>
      </c>
      <c r="Q199" s="116">
        <v>24</v>
      </c>
      <c r="R199" s="57"/>
      <c r="S199" s="22" t="s">
        <v>488</v>
      </c>
      <c r="T199" s="21"/>
      <c r="W199" s="172">
        <f>VLOOKUP(C199,'[3]Reserva Cntto'!$B$38:$P$2363,15,FALSE)</f>
        <v>0</v>
      </c>
    </row>
    <row r="200" spans="1:23" ht="12.6" hidden="1" customHeight="1" x14ac:dyDescent="0.25">
      <c r="A200" s="21" t="s">
        <v>509</v>
      </c>
      <c r="B200" s="21" t="s">
        <v>492</v>
      </c>
      <c r="C200" s="37" t="s">
        <v>50</v>
      </c>
      <c r="D200" s="21">
        <v>330324</v>
      </c>
      <c r="E200" s="21">
        <v>2402041</v>
      </c>
      <c r="F200" s="29" t="s">
        <v>763</v>
      </c>
      <c r="G200" s="29" t="s">
        <v>6</v>
      </c>
      <c r="H200" s="37" t="s">
        <v>549</v>
      </c>
      <c r="I200" s="68" t="s">
        <v>793</v>
      </c>
      <c r="J200" s="6"/>
      <c r="K200" s="6"/>
      <c r="L200" s="65" t="s">
        <v>546</v>
      </c>
      <c r="M200" s="170"/>
      <c r="N200" s="137"/>
      <c r="O200" s="137">
        <v>13879199.6</v>
      </c>
      <c r="P200" s="138">
        <f t="shared" si="9"/>
        <v>13879199.6</v>
      </c>
      <c r="Q200" s="116">
        <v>24</v>
      </c>
      <c r="R200" s="57"/>
      <c r="S200" s="22" t="s">
        <v>488</v>
      </c>
      <c r="T200" s="21"/>
      <c r="W200" s="172">
        <f>VLOOKUP(C200,'[3]Reserva Cntto'!$B$38:$P$2363,15,FALSE)</f>
        <v>0</v>
      </c>
    </row>
    <row r="201" spans="1:23" ht="12.6" hidden="1" customHeight="1" x14ac:dyDescent="0.25">
      <c r="A201" s="21" t="s">
        <v>509</v>
      </c>
      <c r="B201" s="21" t="s">
        <v>492</v>
      </c>
      <c r="C201" s="37" t="s">
        <v>50</v>
      </c>
      <c r="D201" s="21">
        <v>330324</v>
      </c>
      <c r="E201" s="21">
        <v>2402041</v>
      </c>
      <c r="F201" s="29" t="s">
        <v>763</v>
      </c>
      <c r="G201" s="29" t="s">
        <v>6</v>
      </c>
      <c r="H201" s="37" t="s">
        <v>549</v>
      </c>
      <c r="I201" s="68" t="s">
        <v>794</v>
      </c>
      <c r="J201" s="6"/>
      <c r="K201" s="6"/>
      <c r="L201" s="65" t="s">
        <v>546</v>
      </c>
      <c r="M201" s="170"/>
      <c r="N201" s="137"/>
      <c r="O201" s="137">
        <v>13879199.6</v>
      </c>
      <c r="P201" s="138">
        <f t="shared" si="9"/>
        <v>13879199.6</v>
      </c>
      <c r="Q201" s="116">
        <v>24</v>
      </c>
      <c r="R201" s="57"/>
      <c r="S201" s="22" t="s">
        <v>488</v>
      </c>
      <c r="T201" s="21"/>
      <c r="W201" s="172">
        <f>VLOOKUP(C201,'[3]Reserva Cntto'!$B$38:$P$2363,15,FALSE)</f>
        <v>0</v>
      </c>
    </row>
    <row r="202" spans="1:23" ht="12.6" hidden="1" customHeight="1" x14ac:dyDescent="0.25">
      <c r="A202" s="21" t="s">
        <v>509</v>
      </c>
      <c r="B202" s="21" t="s">
        <v>492</v>
      </c>
      <c r="C202" s="37" t="s">
        <v>50</v>
      </c>
      <c r="D202" s="21">
        <v>330324</v>
      </c>
      <c r="E202" s="21">
        <v>2402041</v>
      </c>
      <c r="F202" s="29" t="s">
        <v>763</v>
      </c>
      <c r="G202" s="29" t="s">
        <v>6</v>
      </c>
      <c r="H202" s="37" t="s">
        <v>549</v>
      </c>
      <c r="I202" s="68" t="s">
        <v>795</v>
      </c>
      <c r="J202" s="6"/>
      <c r="K202" s="6"/>
      <c r="L202" s="65" t="s">
        <v>546</v>
      </c>
      <c r="M202" s="170"/>
      <c r="N202" s="137"/>
      <c r="O202" s="137">
        <v>13879199.6</v>
      </c>
      <c r="P202" s="138">
        <f t="shared" si="9"/>
        <v>13879199.6</v>
      </c>
      <c r="Q202" s="116">
        <v>24</v>
      </c>
      <c r="R202" s="57"/>
      <c r="S202" s="22" t="s">
        <v>488</v>
      </c>
      <c r="T202" s="21"/>
      <c r="W202" s="172">
        <f>VLOOKUP(C202,'[3]Reserva Cntto'!$B$38:$P$2363,15,FALSE)</f>
        <v>0</v>
      </c>
    </row>
    <row r="203" spans="1:23" ht="12.6" hidden="1" customHeight="1" x14ac:dyDescent="0.25">
      <c r="A203" s="21" t="s">
        <v>509</v>
      </c>
      <c r="B203" s="21" t="s">
        <v>492</v>
      </c>
      <c r="C203" s="37" t="s">
        <v>50</v>
      </c>
      <c r="D203" s="21">
        <v>330324</v>
      </c>
      <c r="E203" s="21">
        <v>2402041</v>
      </c>
      <c r="F203" s="29" t="s">
        <v>763</v>
      </c>
      <c r="G203" s="29" t="s">
        <v>6</v>
      </c>
      <c r="H203" s="37" t="s">
        <v>549</v>
      </c>
      <c r="I203" s="68" t="s">
        <v>796</v>
      </c>
      <c r="J203" s="6"/>
      <c r="K203" s="6"/>
      <c r="L203" s="65" t="s">
        <v>546</v>
      </c>
      <c r="M203" s="170"/>
      <c r="N203" s="137"/>
      <c r="O203" s="137">
        <v>13879199.6</v>
      </c>
      <c r="P203" s="138">
        <f t="shared" si="9"/>
        <v>13879199.6</v>
      </c>
      <c r="Q203" s="116">
        <v>24</v>
      </c>
      <c r="R203" s="57"/>
      <c r="S203" s="22" t="s">
        <v>488</v>
      </c>
      <c r="T203" s="21"/>
      <c r="W203" s="172">
        <f>VLOOKUP(C203,'[3]Reserva Cntto'!$B$38:$P$2363,15,FALSE)</f>
        <v>0</v>
      </c>
    </row>
    <row r="204" spans="1:23" ht="12.6" hidden="1" customHeight="1" x14ac:dyDescent="0.25">
      <c r="A204" s="21" t="s">
        <v>509</v>
      </c>
      <c r="B204" s="21" t="s">
        <v>492</v>
      </c>
      <c r="C204" s="37" t="s">
        <v>50</v>
      </c>
      <c r="D204" s="21">
        <v>330324</v>
      </c>
      <c r="E204" s="21">
        <v>2402041</v>
      </c>
      <c r="F204" s="29" t="s">
        <v>763</v>
      </c>
      <c r="G204" s="29" t="s">
        <v>6</v>
      </c>
      <c r="H204" s="37" t="s">
        <v>549</v>
      </c>
      <c r="I204" s="68" t="s">
        <v>797</v>
      </c>
      <c r="J204" s="6"/>
      <c r="K204" s="6"/>
      <c r="L204" s="65" t="s">
        <v>546</v>
      </c>
      <c r="M204" s="170"/>
      <c r="N204" s="137"/>
      <c r="O204" s="137">
        <v>13879199.6</v>
      </c>
      <c r="P204" s="138">
        <f t="shared" si="9"/>
        <v>13879199.6</v>
      </c>
      <c r="Q204" s="116">
        <v>24</v>
      </c>
      <c r="R204" s="57"/>
      <c r="S204" s="22" t="s">
        <v>488</v>
      </c>
      <c r="T204" s="21"/>
      <c r="W204" s="172">
        <f>VLOOKUP(C204,'[3]Reserva Cntto'!$B$38:$P$2363,15,FALSE)</f>
        <v>0</v>
      </c>
    </row>
    <row r="205" spans="1:23" ht="12.6" hidden="1" customHeight="1" x14ac:dyDescent="0.25">
      <c r="A205" s="21" t="s">
        <v>509</v>
      </c>
      <c r="B205" s="21" t="s">
        <v>492</v>
      </c>
      <c r="C205" s="37" t="s">
        <v>50</v>
      </c>
      <c r="D205" s="21">
        <v>330324</v>
      </c>
      <c r="E205" s="21">
        <v>2402041</v>
      </c>
      <c r="F205" s="29" t="s">
        <v>763</v>
      </c>
      <c r="G205" s="29" t="s">
        <v>6</v>
      </c>
      <c r="H205" s="37" t="s">
        <v>549</v>
      </c>
      <c r="I205" s="68" t="s">
        <v>798</v>
      </c>
      <c r="J205" s="6"/>
      <c r="K205" s="6"/>
      <c r="L205" s="65" t="s">
        <v>546</v>
      </c>
      <c r="M205" s="170"/>
      <c r="N205" s="137"/>
      <c r="O205" s="137">
        <v>13879199.6</v>
      </c>
      <c r="P205" s="138">
        <f t="shared" si="9"/>
        <v>13879199.6</v>
      </c>
      <c r="Q205" s="116">
        <v>24</v>
      </c>
      <c r="R205" s="57"/>
      <c r="S205" s="22" t="s">
        <v>488</v>
      </c>
      <c r="T205" s="21"/>
      <c r="W205" s="172">
        <f>VLOOKUP(C205,'[3]Reserva Cntto'!$B$38:$P$2363,15,FALSE)</f>
        <v>0</v>
      </c>
    </row>
    <row r="206" spans="1:23" ht="12.6" hidden="1" customHeight="1" x14ac:dyDescent="0.25">
      <c r="A206" s="21" t="s">
        <v>509</v>
      </c>
      <c r="B206" s="21" t="s">
        <v>492</v>
      </c>
      <c r="C206" s="37" t="s">
        <v>50</v>
      </c>
      <c r="D206" s="21">
        <v>330324</v>
      </c>
      <c r="E206" s="21">
        <v>2402041</v>
      </c>
      <c r="F206" s="29" t="s">
        <v>763</v>
      </c>
      <c r="G206" s="29" t="s">
        <v>6</v>
      </c>
      <c r="H206" s="37" t="s">
        <v>549</v>
      </c>
      <c r="I206" s="68" t="s">
        <v>799</v>
      </c>
      <c r="J206" s="6"/>
      <c r="K206" s="6"/>
      <c r="L206" s="65" t="s">
        <v>546</v>
      </c>
      <c r="M206" s="170"/>
      <c r="N206" s="137"/>
      <c r="O206" s="137">
        <v>13879199.6</v>
      </c>
      <c r="P206" s="138">
        <f t="shared" si="9"/>
        <v>13879199.6</v>
      </c>
      <c r="Q206" s="116">
        <v>24</v>
      </c>
      <c r="R206" s="57"/>
      <c r="S206" s="22" t="s">
        <v>488</v>
      </c>
      <c r="T206" s="21"/>
      <c r="W206" s="172">
        <f>VLOOKUP(C206,'[3]Reserva Cntto'!$B$38:$P$2363,15,FALSE)</f>
        <v>0</v>
      </c>
    </row>
    <row r="207" spans="1:23" ht="12.6" hidden="1" customHeight="1" x14ac:dyDescent="0.25">
      <c r="A207" s="21" t="s">
        <v>509</v>
      </c>
      <c r="B207" s="21" t="s">
        <v>492</v>
      </c>
      <c r="C207" s="37" t="s">
        <v>50</v>
      </c>
      <c r="D207" s="21">
        <v>330324</v>
      </c>
      <c r="E207" s="21">
        <v>2402112</v>
      </c>
      <c r="F207" s="29" t="s">
        <v>7</v>
      </c>
      <c r="G207" s="29" t="s">
        <v>523</v>
      </c>
      <c r="H207" s="37" t="s">
        <v>604</v>
      </c>
      <c r="I207" s="68" t="s">
        <v>789</v>
      </c>
      <c r="J207" s="6"/>
      <c r="K207" s="6"/>
      <c r="L207" s="65" t="s">
        <v>546</v>
      </c>
      <c r="M207" s="170"/>
      <c r="N207" s="137"/>
      <c r="O207" s="137">
        <v>600000</v>
      </c>
      <c r="P207" s="138">
        <f t="shared" si="9"/>
        <v>600000</v>
      </c>
      <c r="Q207" s="116">
        <v>24</v>
      </c>
      <c r="R207" s="57"/>
      <c r="S207" s="22" t="s">
        <v>488</v>
      </c>
      <c r="T207" s="21"/>
      <c r="W207" s="172">
        <f>VLOOKUP(C207,'[3]Reserva Cntto'!$B$38:$P$2363,15,FALSE)</f>
        <v>0</v>
      </c>
    </row>
    <row r="208" spans="1:23" ht="12.6" hidden="1" customHeight="1" x14ac:dyDescent="0.25">
      <c r="A208" s="21" t="s">
        <v>509</v>
      </c>
      <c r="B208" s="21" t="s">
        <v>492</v>
      </c>
      <c r="C208" s="37" t="s">
        <v>50</v>
      </c>
      <c r="D208" s="21">
        <v>330324</v>
      </c>
      <c r="E208" s="21">
        <v>2402112</v>
      </c>
      <c r="F208" s="29" t="s">
        <v>7</v>
      </c>
      <c r="G208" s="29" t="s">
        <v>523</v>
      </c>
      <c r="H208" s="37" t="s">
        <v>604</v>
      </c>
      <c r="I208" s="68" t="s">
        <v>791</v>
      </c>
      <c r="J208" s="6"/>
      <c r="K208" s="6"/>
      <c r="L208" s="65" t="s">
        <v>546</v>
      </c>
      <c r="M208" s="170"/>
      <c r="N208" s="137"/>
      <c r="O208" s="137">
        <v>600000</v>
      </c>
      <c r="P208" s="138">
        <f t="shared" si="8"/>
        <v>600000</v>
      </c>
      <c r="Q208" s="116">
        <v>24</v>
      </c>
      <c r="R208" s="57"/>
      <c r="S208" s="22" t="s">
        <v>488</v>
      </c>
      <c r="T208" s="21"/>
      <c r="W208" s="172">
        <f>VLOOKUP(C208,'[3]Reserva Cntto'!$B$38:$P$2363,15,FALSE)</f>
        <v>0</v>
      </c>
    </row>
    <row r="209" spans="1:23" ht="12.6" hidden="1" customHeight="1" x14ac:dyDescent="0.25">
      <c r="A209" s="21" t="s">
        <v>509</v>
      </c>
      <c r="B209" s="21" t="s">
        <v>492</v>
      </c>
      <c r="C209" s="37" t="s">
        <v>50</v>
      </c>
      <c r="D209" s="21">
        <v>330324</v>
      </c>
      <c r="E209" s="21">
        <v>2402112</v>
      </c>
      <c r="F209" s="29" t="s">
        <v>7</v>
      </c>
      <c r="G209" s="29" t="s">
        <v>523</v>
      </c>
      <c r="H209" s="37" t="s">
        <v>604</v>
      </c>
      <c r="I209" s="68" t="s">
        <v>792</v>
      </c>
      <c r="J209" s="6"/>
      <c r="K209" s="6"/>
      <c r="L209" s="65" t="s">
        <v>546</v>
      </c>
      <c r="M209" s="170"/>
      <c r="N209" s="137"/>
      <c r="O209" s="142">
        <v>600000</v>
      </c>
      <c r="P209" s="138">
        <f t="shared" si="8"/>
        <v>600000</v>
      </c>
      <c r="Q209" s="116">
        <v>24</v>
      </c>
      <c r="R209" s="57"/>
      <c r="S209" s="22" t="s">
        <v>488</v>
      </c>
      <c r="T209" s="21"/>
      <c r="W209" s="172">
        <f>VLOOKUP(C209,'[3]Reserva Cntto'!$B$38:$P$2363,15,FALSE)</f>
        <v>0</v>
      </c>
    </row>
    <row r="210" spans="1:23" ht="12.6" hidden="1" customHeight="1" x14ac:dyDescent="0.25">
      <c r="A210" s="21" t="s">
        <v>509</v>
      </c>
      <c r="B210" s="21" t="s">
        <v>492</v>
      </c>
      <c r="C210" s="37" t="s">
        <v>50</v>
      </c>
      <c r="D210" s="21">
        <v>330324</v>
      </c>
      <c r="E210" s="21">
        <v>2402112</v>
      </c>
      <c r="F210" s="29" t="s">
        <v>7</v>
      </c>
      <c r="G210" s="29" t="s">
        <v>523</v>
      </c>
      <c r="H210" s="37" t="s">
        <v>604</v>
      </c>
      <c r="I210" s="68" t="s">
        <v>793</v>
      </c>
      <c r="J210" s="6"/>
      <c r="K210" s="6"/>
      <c r="L210" s="65" t="s">
        <v>546</v>
      </c>
      <c r="M210" s="170"/>
      <c r="N210" s="137"/>
      <c r="O210" s="137">
        <v>600000</v>
      </c>
      <c r="P210" s="138">
        <f t="shared" si="8"/>
        <v>600000</v>
      </c>
      <c r="Q210" s="116">
        <v>24</v>
      </c>
      <c r="R210" s="57"/>
      <c r="S210" s="22" t="s">
        <v>488</v>
      </c>
      <c r="T210" s="21"/>
      <c r="W210" s="172">
        <f>VLOOKUP(C210,'[3]Reserva Cntto'!$B$38:$P$2363,15,FALSE)</f>
        <v>0</v>
      </c>
    </row>
    <row r="211" spans="1:23" ht="12.6" hidden="1" customHeight="1" x14ac:dyDescent="0.25">
      <c r="A211" s="21" t="s">
        <v>509</v>
      </c>
      <c r="B211" s="21" t="s">
        <v>492</v>
      </c>
      <c r="C211" s="37" t="s">
        <v>50</v>
      </c>
      <c r="D211" s="21">
        <v>330324</v>
      </c>
      <c r="E211" s="21">
        <v>2402112</v>
      </c>
      <c r="F211" s="29" t="s">
        <v>7</v>
      </c>
      <c r="G211" s="29" t="s">
        <v>523</v>
      </c>
      <c r="H211" s="37" t="s">
        <v>604</v>
      </c>
      <c r="I211" s="68" t="s">
        <v>794</v>
      </c>
      <c r="J211" s="6"/>
      <c r="K211" s="6"/>
      <c r="L211" s="65" t="s">
        <v>546</v>
      </c>
      <c r="M211" s="170"/>
      <c r="N211" s="137"/>
      <c r="O211" s="137">
        <v>600000</v>
      </c>
      <c r="P211" s="138">
        <f t="shared" si="8"/>
        <v>600000</v>
      </c>
      <c r="Q211" s="116">
        <v>24</v>
      </c>
      <c r="R211" s="57"/>
      <c r="S211" s="22" t="s">
        <v>488</v>
      </c>
      <c r="T211" s="21"/>
      <c r="W211" s="172">
        <f>VLOOKUP(C211,'[3]Reserva Cntto'!$B$38:$P$2363,15,FALSE)</f>
        <v>0</v>
      </c>
    </row>
    <row r="212" spans="1:23" ht="12.6" hidden="1" customHeight="1" x14ac:dyDescent="0.25">
      <c r="A212" s="21" t="s">
        <v>509</v>
      </c>
      <c r="B212" s="21" t="s">
        <v>492</v>
      </c>
      <c r="C212" s="37" t="s">
        <v>50</v>
      </c>
      <c r="D212" s="21">
        <v>330324</v>
      </c>
      <c r="E212" s="21">
        <v>2402112</v>
      </c>
      <c r="F212" s="29" t="s">
        <v>7</v>
      </c>
      <c r="G212" s="29" t="s">
        <v>523</v>
      </c>
      <c r="H212" s="37" t="s">
        <v>604</v>
      </c>
      <c r="I212" s="68" t="s">
        <v>795</v>
      </c>
      <c r="J212" s="6"/>
      <c r="K212" s="6"/>
      <c r="L212" s="65" t="s">
        <v>546</v>
      </c>
      <c r="M212" s="170"/>
      <c r="N212" s="137"/>
      <c r="O212" s="137">
        <v>600000</v>
      </c>
      <c r="P212" s="138">
        <f t="shared" si="8"/>
        <v>600000</v>
      </c>
      <c r="Q212" s="116">
        <v>24</v>
      </c>
      <c r="R212" s="57"/>
      <c r="S212" s="22" t="s">
        <v>488</v>
      </c>
      <c r="T212" s="21"/>
      <c r="W212" s="172">
        <f>VLOOKUP(C212,'[3]Reserva Cntto'!$B$38:$P$2363,15,FALSE)</f>
        <v>0</v>
      </c>
    </row>
    <row r="213" spans="1:23" ht="12.6" hidden="1" customHeight="1" x14ac:dyDescent="0.25">
      <c r="A213" s="21" t="s">
        <v>509</v>
      </c>
      <c r="B213" s="21" t="s">
        <v>492</v>
      </c>
      <c r="C213" s="37" t="s">
        <v>50</v>
      </c>
      <c r="D213" s="21">
        <v>330324</v>
      </c>
      <c r="E213" s="21">
        <v>2402112</v>
      </c>
      <c r="F213" s="29" t="s">
        <v>7</v>
      </c>
      <c r="G213" s="29" t="s">
        <v>523</v>
      </c>
      <c r="H213" s="37" t="s">
        <v>604</v>
      </c>
      <c r="I213" s="68" t="s">
        <v>796</v>
      </c>
      <c r="J213" s="6"/>
      <c r="K213" s="6"/>
      <c r="L213" s="65" t="s">
        <v>546</v>
      </c>
      <c r="M213" s="170"/>
      <c r="N213" s="137"/>
      <c r="O213" s="137">
        <v>600000</v>
      </c>
      <c r="P213" s="138">
        <f t="shared" si="8"/>
        <v>600000</v>
      </c>
      <c r="Q213" s="116">
        <v>24</v>
      </c>
      <c r="R213" s="57"/>
      <c r="S213" s="22" t="s">
        <v>488</v>
      </c>
      <c r="T213" s="21"/>
      <c r="W213" s="172">
        <f>VLOOKUP(C213,'[3]Reserva Cntto'!$B$38:$P$2363,15,FALSE)</f>
        <v>0</v>
      </c>
    </row>
    <row r="214" spans="1:23" ht="12.6" hidden="1" customHeight="1" x14ac:dyDescent="0.25">
      <c r="A214" s="21" t="s">
        <v>509</v>
      </c>
      <c r="B214" s="21" t="s">
        <v>492</v>
      </c>
      <c r="C214" s="37" t="s">
        <v>50</v>
      </c>
      <c r="D214" s="21">
        <v>330324</v>
      </c>
      <c r="E214" s="21">
        <v>2402112</v>
      </c>
      <c r="F214" s="29" t="s">
        <v>7</v>
      </c>
      <c r="G214" s="29" t="s">
        <v>523</v>
      </c>
      <c r="H214" s="37" t="s">
        <v>604</v>
      </c>
      <c r="I214" s="68" t="s">
        <v>797</v>
      </c>
      <c r="J214" s="6"/>
      <c r="K214" s="6"/>
      <c r="L214" s="65" t="s">
        <v>546</v>
      </c>
      <c r="M214" s="170"/>
      <c r="N214" s="137"/>
      <c r="O214" s="137">
        <v>600000</v>
      </c>
      <c r="P214" s="138">
        <f t="shared" si="8"/>
        <v>600000</v>
      </c>
      <c r="Q214" s="116">
        <v>24</v>
      </c>
      <c r="R214" s="57"/>
      <c r="S214" s="22" t="s">
        <v>488</v>
      </c>
      <c r="T214" s="21"/>
      <c r="W214" s="172">
        <f>VLOOKUP(C214,'[3]Reserva Cntto'!$B$38:$P$2363,15,FALSE)</f>
        <v>0</v>
      </c>
    </row>
    <row r="215" spans="1:23" ht="12.6" hidden="1" customHeight="1" x14ac:dyDescent="0.25">
      <c r="A215" s="21" t="s">
        <v>509</v>
      </c>
      <c r="B215" s="21" t="s">
        <v>492</v>
      </c>
      <c r="C215" s="37" t="s">
        <v>50</v>
      </c>
      <c r="D215" s="21">
        <v>330324</v>
      </c>
      <c r="E215" s="21">
        <v>2402112</v>
      </c>
      <c r="F215" s="29" t="s">
        <v>7</v>
      </c>
      <c r="G215" s="29" t="s">
        <v>523</v>
      </c>
      <c r="H215" s="37" t="s">
        <v>604</v>
      </c>
      <c r="I215" s="68" t="s">
        <v>798</v>
      </c>
      <c r="J215" s="6"/>
      <c r="K215" s="6"/>
      <c r="L215" s="65" t="s">
        <v>546</v>
      </c>
      <c r="M215" s="170"/>
      <c r="N215" s="137"/>
      <c r="O215" s="137">
        <v>600000</v>
      </c>
      <c r="P215" s="138">
        <f t="shared" si="8"/>
        <v>600000</v>
      </c>
      <c r="Q215" s="116">
        <v>24</v>
      </c>
      <c r="R215" s="57"/>
      <c r="S215" s="22" t="s">
        <v>488</v>
      </c>
      <c r="T215" s="21"/>
      <c r="W215" s="172">
        <f>VLOOKUP(C215,'[3]Reserva Cntto'!$B$38:$P$2363,15,FALSE)</f>
        <v>0</v>
      </c>
    </row>
    <row r="216" spans="1:23" ht="12.6" hidden="1" customHeight="1" x14ac:dyDescent="0.25">
      <c r="A216" s="21" t="s">
        <v>509</v>
      </c>
      <c r="B216" s="21" t="s">
        <v>492</v>
      </c>
      <c r="C216" s="37" t="s">
        <v>50</v>
      </c>
      <c r="D216" s="21">
        <v>330324</v>
      </c>
      <c r="E216" s="21">
        <v>2402112</v>
      </c>
      <c r="F216" s="29" t="s">
        <v>7</v>
      </c>
      <c r="G216" s="29" t="s">
        <v>523</v>
      </c>
      <c r="H216" s="37" t="s">
        <v>604</v>
      </c>
      <c r="I216" s="68" t="s">
        <v>799</v>
      </c>
      <c r="J216" s="6"/>
      <c r="K216" s="6"/>
      <c r="L216" s="65" t="s">
        <v>546</v>
      </c>
      <c r="M216" s="171"/>
      <c r="N216" s="137"/>
      <c r="O216" s="137">
        <v>600000</v>
      </c>
      <c r="P216" s="138">
        <f t="shared" ref="P216:P279" si="10">+O216+N216</f>
        <v>600000</v>
      </c>
      <c r="Q216" s="116">
        <v>24</v>
      </c>
      <c r="R216" s="57"/>
      <c r="S216" s="22" t="s">
        <v>488</v>
      </c>
      <c r="T216" s="21"/>
      <c r="W216" s="172">
        <f>VLOOKUP(C216,'[3]Reserva Cntto'!$B$38:$P$2363,15,FALSE)</f>
        <v>0</v>
      </c>
    </row>
    <row r="217" spans="1:23" ht="12.6" hidden="1" customHeight="1" x14ac:dyDescent="0.25">
      <c r="A217" s="21" t="s">
        <v>509</v>
      </c>
      <c r="B217" s="21" t="s">
        <v>492</v>
      </c>
      <c r="C217" s="37" t="s">
        <v>14</v>
      </c>
      <c r="D217" s="21">
        <v>895124</v>
      </c>
      <c r="E217" s="21">
        <v>2402041</v>
      </c>
      <c r="F217" s="29" t="s">
        <v>763</v>
      </c>
      <c r="G217" s="29" t="s">
        <v>6</v>
      </c>
      <c r="H217" s="37" t="s">
        <v>28</v>
      </c>
      <c r="I217" s="68" t="s">
        <v>690</v>
      </c>
      <c r="J217" s="6"/>
      <c r="K217" s="6"/>
      <c r="L217" s="65" t="s">
        <v>546</v>
      </c>
      <c r="M217" s="112">
        <v>3</v>
      </c>
      <c r="N217" s="137"/>
      <c r="O217" s="137">
        <v>26145800</v>
      </c>
      <c r="P217" s="138">
        <f t="shared" si="10"/>
        <v>26145800</v>
      </c>
      <c r="Q217" s="116">
        <v>25</v>
      </c>
      <c r="R217" s="57"/>
      <c r="S217" s="22" t="s">
        <v>488</v>
      </c>
      <c r="T217" s="21" t="s">
        <v>800</v>
      </c>
      <c r="W217" s="172">
        <f>VLOOKUP(C217,'[3]Reserva Cntto'!$B$38:$P$2363,15,FALSE)</f>
        <v>0</v>
      </c>
    </row>
    <row r="218" spans="1:23" ht="12.6" hidden="1" customHeight="1" x14ac:dyDescent="0.25">
      <c r="A218" s="21" t="s">
        <v>509</v>
      </c>
      <c r="B218" s="21" t="s">
        <v>492</v>
      </c>
      <c r="C218" s="163" t="s">
        <v>16</v>
      </c>
      <c r="D218" s="21">
        <v>663423</v>
      </c>
      <c r="E218" s="21">
        <v>2402041</v>
      </c>
      <c r="F218" s="29" t="s">
        <v>763</v>
      </c>
      <c r="G218" s="29" t="s">
        <v>6</v>
      </c>
      <c r="H218" s="18" t="s">
        <v>737</v>
      </c>
      <c r="I218" s="37" t="s">
        <v>801</v>
      </c>
      <c r="J218" s="6"/>
      <c r="K218" s="6"/>
      <c r="L218" s="65" t="s">
        <v>546</v>
      </c>
      <c r="M218" s="112">
        <v>1</v>
      </c>
      <c r="N218" s="137"/>
      <c r="O218" s="137">
        <v>8428500</v>
      </c>
      <c r="P218" s="138">
        <f t="shared" si="10"/>
        <v>8428500</v>
      </c>
      <c r="Q218" s="116">
        <v>26</v>
      </c>
      <c r="R218" s="57"/>
      <c r="S218" s="22" t="s">
        <v>488</v>
      </c>
      <c r="T218" s="21" t="s">
        <v>802</v>
      </c>
      <c r="W218" s="172">
        <f>VLOOKUP(C218,'[3]Reserva Cntto'!$B$38:$P$2363,15,FALSE)</f>
        <v>0</v>
      </c>
    </row>
    <row r="219" spans="1:23" ht="12.6" hidden="1" customHeight="1" x14ac:dyDescent="0.25">
      <c r="A219" s="21" t="s">
        <v>509</v>
      </c>
      <c r="B219" s="21" t="s">
        <v>492</v>
      </c>
      <c r="C219" s="163" t="s">
        <v>803</v>
      </c>
      <c r="D219" s="21">
        <v>278822</v>
      </c>
      <c r="E219" s="21">
        <v>2402041</v>
      </c>
      <c r="F219" s="29" t="s">
        <v>763</v>
      </c>
      <c r="G219" s="29" t="s">
        <v>6</v>
      </c>
      <c r="H219" s="37" t="s">
        <v>28</v>
      </c>
      <c r="I219" s="68" t="s">
        <v>804</v>
      </c>
      <c r="J219" s="6"/>
      <c r="K219" s="6"/>
      <c r="L219" s="65" t="s">
        <v>546</v>
      </c>
      <c r="M219" s="169">
        <v>1</v>
      </c>
      <c r="N219" s="137"/>
      <c r="O219" s="137">
        <v>74672480.333333328</v>
      </c>
      <c r="P219" s="138">
        <f t="shared" si="10"/>
        <v>74672480.333333328</v>
      </c>
      <c r="Q219" s="116">
        <v>27</v>
      </c>
      <c r="R219" s="57"/>
      <c r="S219" s="22" t="s">
        <v>488</v>
      </c>
      <c r="T219" s="21" t="s">
        <v>805</v>
      </c>
      <c r="W219" s="172"/>
    </row>
    <row r="220" spans="1:23" ht="12.6" hidden="1" customHeight="1" x14ac:dyDescent="0.25">
      <c r="A220" s="21" t="s">
        <v>509</v>
      </c>
      <c r="B220" s="21" t="s">
        <v>492</v>
      </c>
      <c r="C220" s="163" t="s">
        <v>803</v>
      </c>
      <c r="D220" s="21">
        <v>278822</v>
      </c>
      <c r="E220" s="21">
        <v>2402041</v>
      </c>
      <c r="F220" s="29" t="s">
        <v>763</v>
      </c>
      <c r="G220" s="29" t="s">
        <v>6</v>
      </c>
      <c r="H220" s="37" t="s">
        <v>28</v>
      </c>
      <c r="I220" s="68" t="s">
        <v>806</v>
      </c>
      <c r="J220" s="6"/>
      <c r="K220" s="6"/>
      <c r="L220" s="65" t="s">
        <v>546</v>
      </c>
      <c r="M220" s="170"/>
      <c r="N220" s="137"/>
      <c r="O220" s="137">
        <v>74672480.333333328</v>
      </c>
      <c r="P220" s="138">
        <f t="shared" si="10"/>
        <v>74672480.333333328</v>
      </c>
      <c r="Q220" s="116">
        <v>27</v>
      </c>
      <c r="R220" s="57"/>
      <c r="S220" s="22" t="s">
        <v>488</v>
      </c>
      <c r="T220" s="21"/>
      <c r="W220" s="172"/>
    </row>
    <row r="221" spans="1:23" ht="12.6" hidden="1" customHeight="1" x14ac:dyDescent="0.25">
      <c r="A221" s="21" t="s">
        <v>509</v>
      </c>
      <c r="B221" s="21" t="s">
        <v>492</v>
      </c>
      <c r="C221" s="163" t="s">
        <v>803</v>
      </c>
      <c r="D221" s="21">
        <v>278822</v>
      </c>
      <c r="E221" s="21">
        <v>2402041</v>
      </c>
      <c r="F221" s="29" t="s">
        <v>763</v>
      </c>
      <c r="G221" s="29" t="s">
        <v>6</v>
      </c>
      <c r="H221" s="37" t="s">
        <v>28</v>
      </c>
      <c r="I221" s="68" t="s">
        <v>807</v>
      </c>
      <c r="J221" s="6"/>
      <c r="K221" s="6"/>
      <c r="L221" s="65" t="s">
        <v>546</v>
      </c>
      <c r="M221" s="171"/>
      <c r="N221" s="137"/>
      <c r="O221" s="137">
        <v>74672480.333333328</v>
      </c>
      <c r="P221" s="138">
        <f t="shared" si="10"/>
        <v>74672480.333333328</v>
      </c>
      <c r="Q221" s="116">
        <v>27</v>
      </c>
      <c r="R221" s="57"/>
      <c r="S221" s="22" t="s">
        <v>488</v>
      </c>
      <c r="T221" s="21"/>
      <c r="W221" s="172"/>
    </row>
    <row r="222" spans="1:23" ht="12.6" hidden="1" customHeight="1" x14ac:dyDescent="0.25">
      <c r="A222" s="21" t="s">
        <v>509</v>
      </c>
      <c r="B222" s="21" t="s">
        <v>492</v>
      </c>
      <c r="C222" s="163" t="s">
        <v>535</v>
      </c>
      <c r="D222" s="21">
        <v>1149623</v>
      </c>
      <c r="E222" s="21">
        <v>2402041</v>
      </c>
      <c r="F222" s="29" t="s">
        <v>763</v>
      </c>
      <c r="G222" s="29" t="s">
        <v>6</v>
      </c>
      <c r="H222" s="37" t="s">
        <v>28</v>
      </c>
      <c r="I222" s="68" t="s">
        <v>807</v>
      </c>
      <c r="J222" s="6"/>
      <c r="K222" s="6"/>
      <c r="L222" s="65" t="s">
        <v>546</v>
      </c>
      <c r="M222" s="169">
        <v>3</v>
      </c>
      <c r="N222" s="137"/>
      <c r="O222" s="137">
        <v>268251874.94000006</v>
      </c>
      <c r="P222" s="138">
        <f t="shared" si="10"/>
        <v>268251874.94000006</v>
      </c>
      <c r="Q222" s="116">
        <v>28</v>
      </c>
      <c r="R222" s="57"/>
      <c r="S222" s="22" t="s">
        <v>488</v>
      </c>
      <c r="T222" s="21"/>
      <c r="W222" s="172"/>
    </row>
    <row r="223" spans="1:23" ht="12.6" hidden="1" customHeight="1" x14ac:dyDescent="0.25">
      <c r="A223" s="21" t="s">
        <v>509</v>
      </c>
      <c r="B223" s="21" t="s">
        <v>492</v>
      </c>
      <c r="C223" s="163" t="s">
        <v>535</v>
      </c>
      <c r="D223" s="21">
        <v>1149623</v>
      </c>
      <c r="E223" s="21">
        <v>2402112</v>
      </c>
      <c r="F223" s="160" t="s">
        <v>7</v>
      </c>
      <c r="G223" s="29" t="s">
        <v>523</v>
      </c>
      <c r="H223" s="37" t="s">
        <v>28</v>
      </c>
      <c r="I223" s="68" t="s">
        <v>807</v>
      </c>
      <c r="J223" s="6"/>
      <c r="K223" s="6"/>
      <c r="L223" s="65" t="s">
        <v>546</v>
      </c>
      <c r="M223" s="170"/>
      <c r="N223" s="137"/>
      <c r="O223" s="137">
        <v>29999998</v>
      </c>
      <c r="P223" s="138">
        <f t="shared" si="10"/>
        <v>29999998</v>
      </c>
      <c r="Q223" s="116">
        <v>28</v>
      </c>
      <c r="R223" s="57"/>
      <c r="S223" s="22" t="s">
        <v>488</v>
      </c>
      <c r="T223" s="21"/>
      <c r="W223" s="172"/>
    </row>
    <row r="224" spans="1:23" ht="23.25" hidden="1" customHeight="1" x14ac:dyDescent="0.25">
      <c r="A224" s="21" t="s">
        <v>509</v>
      </c>
      <c r="B224" s="21" t="s">
        <v>493</v>
      </c>
      <c r="C224" s="163" t="s">
        <v>808</v>
      </c>
      <c r="D224" s="21" t="s">
        <v>809</v>
      </c>
      <c r="E224" s="21">
        <v>2402006</v>
      </c>
      <c r="F224" s="29" t="s">
        <v>743</v>
      </c>
      <c r="G224" s="29" t="s">
        <v>718</v>
      </c>
      <c r="H224" s="37" t="s">
        <v>28</v>
      </c>
      <c r="I224" s="68" t="s">
        <v>810</v>
      </c>
      <c r="J224" s="6"/>
      <c r="K224" s="6"/>
      <c r="L224" s="65" t="s">
        <v>546</v>
      </c>
      <c r="M224" s="170"/>
      <c r="N224" s="137"/>
      <c r="O224" s="137">
        <v>31748040.5</v>
      </c>
      <c r="P224" s="138">
        <f t="shared" si="10"/>
        <v>31748040.5</v>
      </c>
      <c r="Q224" s="116">
        <v>29</v>
      </c>
      <c r="R224" s="57"/>
      <c r="S224" s="22" t="s">
        <v>489</v>
      </c>
      <c r="T224" s="21" t="s">
        <v>786</v>
      </c>
      <c r="W224" s="172"/>
    </row>
    <row r="225" spans="1:23" ht="12.6" hidden="1" customHeight="1" x14ac:dyDescent="0.25">
      <c r="A225" s="21" t="s">
        <v>509</v>
      </c>
      <c r="B225" s="21" t="s">
        <v>493</v>
      </c>
      <c r="C225" s="163" t="s">
        <v>808</v>
      </c>
      <c r="D225" s="21" t="s">
        <v>809</v>
      </c>
      <c r="E225" s="21">
        <v>2402006</v>
      </c>
      <c r="F225" s="29" t="s">
        <v>743</v>
      </c>
      <c r="G225" s="29" t="s">
        <v>718</v>
      </c>
      <c r="H225" s="37" t="s">
        <v>28</v>
      </c>
      <c r="I225" s="68" t="s">
        <v>811</v>
      </c>
      <c r="J225" s="6"/>
      <c r="K225" s="6"/>
      <c r="L225" s="65" t="s">
        <v>546</v>
      </c>
      <c r="M225" s="170"/>
      <c r="N225" s="137"/>
      <c r="O225" s="137">
        <v>31748040.5</v>
      </c>
      <c r="P225" s="138">
        <f t="shared" si="10"/>
        <v>31748040.5</v>
      </c>
      <c r="Q225" s="116">
        <v>29</v>
      </c>
      <c r="R225" s="57"/>
      <c r="S225" s="22" t="s">
        <v>489</v>
      </c>
      <c r="T225" s="21"/>
      <c r="W225" s="172"/>
    </row>
    <row r="226" spans="1:23" ht="12.6" hidden="1" customHeight="1" x14ac:dyDescent="0.25">
      <c r="A226" s="21" t="s">
        <v>509</v>
      </c>
      <c r="B226" s="21" t="s">
        <v>493</v>
      </c>
      <c r="C226" s="163" t="s">
        <v>808</v>
      </c>
      <c r="D226" s="21" t="s">
        <v>809</v>
      </c>
      <c r="E226" s="21">
        <v>2402006</v>
      </c>
      <c r="F226" s="29" t="s">
        <v>743</v>
      </c>
      <c r="G226" s="29" t="s">
        <v>718</v>
      </c>
      <c r="H226" s="37" t="s">
        <v>28</v>
      </c>
      <c r="I226" s="68" t="s">
        <v>812</v>
      </c>
      <c r="J226" s="6"/>
      <c r="K226" s="6"/>
      <c r="L226" s="65" t="s">
        <v>546</v>
      </c>
      <c r="M226" s="170"/>
      <c r="N226" s="137"/>
      <c r="O226" s="137">
        <v>31748040.5</v>
      </c>
      <c r="P226" s="138">
        <f t="shared" si="10"/>
        <v>31748040.5</v>
      </c>
      <c r="Q226" s="116">
        <v>29</v>
      </c>
      <c r="R226" s="57"/>
      <c r="S226" s="22" t="s">
        <v>489</v>
      </c>
      <c r="T226" s="21"/>
      <c r="W226" s="172"/>
    </row>
    <row r="227" spans="1:23" ht="12.6" hidden="1" customHeight="1" x14ac:dyDescent="0.25">
      <c r="A227" s="21" t="s">
        <v>509</v>
      </c>
      <c r="B227" s="21" t="s">
        <v>493</v>
      </c>
      <c r="C227" s="163" t="s">
        <v>808</v>
      </c>
      <c r="D227" s="21" t="s">
        <v>809</v>
      </c>
      <c r="E227" s="21">
        <v>2402006</v>
      </c>
      <c r="F227" s="29" t="s">
        <v>743</v>
      </c>
      <c r="G227" s="29" t="s">
        <v>718</v>
      </c>
      <c r="H227" s="37" t="s">
        <v>28</v>
      </c>
      <c r="I227" s="68" t="s">
        <v>813</v>
      </c>
      <c r="J227" s="6"/>
      <c r="K227" s="6"/>
      <c r="L227" s="65" t="s">
        <v>546</v>
      </c>
      <c r="M227" s="171"/>
      <c r="N227" s="137"/>
      <c r="O227" s="137">
        <v>31748040.5</v>
      </c>
      <c r="P227" s="138">
        <f t="shared" si="10"/>
        <v>31748040.5</v>
      </c>
      <c r="Q227" s="116">
        <v>29</v>
      </c>
      <c r="R227" s="57"/>
      <c r="S227" s="22" t="s">
        <v>489</v>
      </c>
      <c r="T227" s="21"/>
      <c r="W227" s="172"/>
    </row>
    <row r="228" spans="1:23" ht="12.6" hidden="1" customHeight="1" x14ac:dyDescent="0.25">
      <c r="A228" s="21" t="s">
        <v>509</v>
      </c>
      <c r="B228" s="21" t="s">
        <v>495</v>
      </c>
      <c r="C228" s="37" t="s">
        <v>814</v>
      </c>
      <c r="D228" s="21">
        <v>1078224</v>
      </c>
      <c r="E228" s="21">
        <v>2402006</v>
      </c>
      <c r="F228" s="29" t="s">
        <v>743</v>
      </c>
      <c r="G228" s="29" t="s">
        <v>718</v>
      </c>
      <c r="H228" s="37" t="s">
        <v>596</v>
      </c>
      <c r="I228" s="68" t="s">
        <v>815</v>
      </c>
      <c r="J228" s="6"/>
      <c r="K228" s="6"/>
      <c r="L228" s="65" t="s">
        <v>546</v>
      </c>
      <c r="M228" s="112"/>
      <c r="N228" s="157"/>
      <c r="O228" s="137"/>
      <c r="P228" s="138">
        <f>+O228+N228</f>
        <v>0</v>
      </c>
      <c r="Q228" s="116">
        <v>30</v>
      </c>
      <c r="R228" s="57"/>
      <c r="S228" s="22" t="s">
        <v>489</v>
      </c>
      <c r="T228" s="21" t="s">
        <v>816</v>
      </c>
      <c r="W228" s="172"/>
    </row>
    <row r="229" spans="1:23" ht="12.6" hidden="1" customHeight="1" x14ac:dyDescent="0.25">
      <c r="A229" s="21" t="s">
        <v>509</v>
      </c>
      <c r="B229" s="21" t="s">
        <v>495</v>
      </c>
      <c r="C229" s="58" t="s">
        <v>769</v>
      </c>
      <c r="D229" s="21">
        <v>1095824</v>
      </c>
      <c r="E229" s="21">
        <v>2402006</v>
      </c>
      <c r="F229" s="29" t="s">
        <v>743</v>
      </c>
      <c r="G229" s="29" t="s">
        <v>718</v>
      </c>
      <c r="H229" s="37" t="s">
        <v>596</v>
      </c>
      <c r="I229" s="68" t="s">
        <v>815</v>
      </c>
      <c r="J229" s="6"/>
      <c r="K229" s="6"/>
      <c r="L229" s="65" t="s">
        <v>546</v>
      </c>
      <c r="M229" s="112"/>
      <c r="N229" s="137"/>
      <c r="O229" s="157"/>
      <c r="P229" s="138">
        <f t="shared" si="10"/>
        <v>0</v>
      </c>
      <c r="Q229" s="116">
        <v>31</v>
      </c>
      <c r="R229" s="57"/>
      <c r="S229" s="22" t="s">
        <v>489</v>
      </c>
      <c r="T229" s="21" t="s">
        <v>816</v>
      </c>
      <c r="W229" s="172"/>
    </row>
    <row r="230" spans="1:23" ht="12.6" customHeight="1" x14ac:dyDescent="0.25">
      <c r="A230" s="21" t="s">
        <v>509</v>
      </c>
      <c r="B230" s="21" t="s">
        <v>492</v>
      </c>
      <c r="C230" s="79" t="s">
        <v>139</v>
      </c>
      <c r="D230" s="21">
        <v>1204723</v>
      </c>
      <c r="E230" s="21">
        <v>2402112</v>
      </c>
      <c r="F230" s="29" t="s">
        <v>7</v>
      </c>
      <c r="G230" s="29" t="s">
        <v>523</v>
      </c>
      <c r="H230" s="37" t="s">
        <v>573</v>
      </c>
      <c r="I230" s="68" t="s">
        <v>574</v>
      </c>
      <c r="J230" s="6"/>
      <c r="K230" s="6"/>
      <c r="L230" s="65" t="s">
        <v>546</v>
      </c>
      <c r="M230" s="112">
        <v>1</v>
      </c>
      <c r="N230" s="137"/>
      <c r="O230" s="137">
        <v>3965175.2</v>
      </c>
      <c r="P230" s="138">
        <f t="shared" si="10"/>
        <v>3965175.2</v>
      </c>
      <c r="Q230" s="116">
        <v>32</v>
      </c>
      <c r="R230" s="57"/>
      <c r="S230" s="22" t="s">
        <v>489</v>
      </c>
      <c r="T230" s="21" t="s">
        <v>817</v>
      </c>
      <c r="W230" s="173">
        <f>VLOOKUP(C230,'[3]Reserva Cntto'!$B$38:$P$2363,15,FALSE)</f>
        <v>110.6914629</v>
      </c>
    </row>
    <row r="231" spans="1:23" ht="12.6" hidden="1" customHeight="1" x14ac:dyDescent="0.25">
      <c r="A231" s="21" t="s">
        <v>509</v>
      </c>
      <c r="B231" s="21" t="s">
        <v>492</v>
      </c>
      <c r="C231" s="163" t="s">
        <v>432</v>
      </c>
      <c r="D231" s="21">
        <v>1324623</v>
      </c>
      <c r="E231" s="21">
        <v>2402041</v>
      </c>
      <c r="F231" s="29" t="s">
        <v>763</v>
      </c>
      <c r="G231" s="29" t="s">
        <v>6</v>
      </c>
      <c r="H231" s="37" t="s">
        <v>28</v>
      </c>
      <c r="I231" s="68" t="s">
        <v>818</v>
      </c>
      <c r="J231" s="6"/>
      <c r="K231" s="6"/>
      <c r="L231" s="65" t="s">
        <v>546</v>
      </c>
      <c r="M231" s="112">
        <v>1</v>
      </c>
      <c r="N231" s="137">
        <v>34804834</v>
      </c>
      <c r="O231" s="137"/>
      <c r="P231" s="138">
        <f t="shared" si="10"/>
        <v>34804834</v>
      </c>
      <c r="Q231" s="116">
        <v>33</v>
      </c>
      <c r="R231" s="57"/>
      <c r="S231" s="22" t="s">
        <v>488</v>
      </c>
      <c r="T231" s="21" t="s">
        <v>819</v>
      </c>
      <c r="W231" s="172"/>
    </row>
    <row r="232" spans="1:23" ht="12.6" hidden="1" customHeight="1" x14ac:dyDescent="0.25">
      <c r="A232" s="21" t="s">
        <v>509</v>
      </c>
      <c r="B232" s="21" t="s">
        <v>492</v>
      </c>
      <c r="C232" s="37" t="s">
        <v>402</v>
      </c>
      <c r="D232" s="21">
        <v>1428123</v>
      </c>
      <c r="E232" s="21">
        <v>2402041</v>
      </c>
      <c r="F232" s="29" t="s">
        <v>763</v>
      </c>
      <c r="G232" s="29" t="s">
        <v>6</v>
      </c>
      <c r="H232" s="37" t="s">
        <v>28</v>
      </c>
      <c r="I232" s="68" t="s">
        <v>667</v>
      </c>
      <c r="J232" s="6"/>
      <c r="K232" s="6"/>
      <c r="L232" s="65" t="s">
        <v>546</v>
      </c>
      <c r="M232" s="166">
        <v>1</v>
      </c>
      <c r="N232" s="137"/>
      <c r="O232" s="137">
        <v>163203.25</v>
      </c>
      <c r="P232" s="138">
        <f t="shared" si="10"/>
        <v>163203.25</v>
      </c>
      <c r="Q232" s="116">
        <v>34</v>
      </c>
      <c r="R232" s="57"/>
      <c r="S232" s="22" t="s">
        <v>488</v>
      </c>
      <c r="T232" s="21" t="s">
        <v>819</v>
      </c>
      <c r="W232" s="172"/>
    </row>
    <row r="233" spans="1:23" ht="12.6" hidden="1" customHeight="1" x14ac:dyDescent="0.25">
      <c r="A233" s="21" t="s">
        <v>509</v>
      </c>
      <c r="B233" s="21" t="s">
        <v>492</v>
      </c>
      <c r="C233" s="37" t="s">
        <v>402</v>
      </c>
      <c r="D233" s="21">
        <v>1428123</v>
      </c>
      <c r="E233" s="21">
        <v>2402041</v>
      </c>
      <c r="F233" s="29" t="s">
        <v>763</v>
      </c>
      <c r="G233" s="29" t="s">
        <v>6</v>
      </c>
      <c r="H233" s="37" t="s">
        <v>28</v>
      </c>
      <c r="I233" s="68" t="s">
        <v>820</v>
      </c>
      <c r="J233" s="41"/>
      <c r="K233" s="6"/>
      <c r="L233" s="65" t="s">
        <v>546</v>
      </c>
      <c r="M233" s="167"/>
      <c r="N233" s="137"/>
      <c r="O233" s="137">
        <v>163203.25</v>
      </c>
      <c r="P233" s="138">
        <f t="shared" si="10"/>
        <v>163203.25</v>
      </c>
      <c r="Q233" s="116">
        <v>34</v>
      </c>
      <c r="R233" s="57"/>
      <c r="S233" s="22" t="s">
        <v>488</v>
      </c>
      <c r="T233" s="21"/>
      <c r="W233" s="172"/>
    </row>
    <row r="234" spans="1:23" ht="12.6" hidden="1" customHeight="1" x14ac:dyDescent="0.25">
      <c r="A234" s="21" t="s">
        <v>509</v>
      </c>
      <c r="B234" s="21" t="s">
        <v>492</v>
      </c>
      <c r="C234" s="37" t="s">
        <v>402</v>
      </c>
      <c r="D234" s="21">
        <v>1428123</v>
      </c>
      <c r="E234" s="21">
        <v>2402041</v>
      </c>
      <c r="F234" s="29" t="s">
        <v>763</v>
      </c>
      <c r="G234" s="29" t="s">
        <v>6</v>
      </c>
      <c r="H234" s="37" t="s">
        <v>28</v>
      </c>
      <c r="I234" s="68" t="s">
        <v>821</v>
      </c>
      <c r="J234" s="41"/>
      <c r="K234" s="6"/>
      <c r="L234" s="65" t="s">
        <v>546</v>
      </c>
      <c r="M234" s="167"/>
      <c r="N234" s="137"/>
      <c r="O234" s="137">
        <v>163203.25</v>
      </c>
      <c r="P234" s="138">
        <f t="shared" si="10"/>
        <v>163203.25</v>
      </c>
      <c r="Q234" s="116">
        <v>34</v>
      </c>
      <c r="R234" s="57"/>
      <c r="S234" s="22" t="s">
        <v>488</v>
      </c>
      <c r="T234" s="21"/>
      <c r="W234" s="172"/>
    </row>
    <row r="235" spans="1:23" ht="12.6" hidden="1" customHeight="1" x14ac:dyDescent="0.25">
      <c r="A235" s="21" t="s">
        <v>509</v>
      </c>
      <c r="B235" s="21" t="s">
        <v>492</v>
      </c>
      <c r="C235" s="37" t="s">
        <v>402</v>
      </c>
      <c r="D235" s="21">
        <v>1428123</v>
      </c>
      <c r="E235" s="21">
        <v>2402041</v>
      </c>
      <c r="F235" s="29" t="s">
        <v>763</v>
      </c>
      <c r="G235" s="29" t="s">
        <v>6</v>
      </c>
      <c r="H235" s="37" t="s">
        <v>28</v>
      </c>
      <c r="I235" s="68" t="s">
        <v>818</v>
      </c>
      <c r="J235" s="41"/>
      <c r="K235" s="6"/>
      <c r="L235" s="65" t="s">
        <v>546</v>
      </c>
      <c r="M235" s="168"/>
      <c r="N235" s="137"/>
      <c r="O235" s="137">
        <v>163203.25</v>
      </c>
      <c r="P235" s="138">
        <f t="shared" si="10"/>
        <v>163203.25</v>
      </c>
      <c r="Q235" s="116">
        <v>34</v>
      </c>
      <c r="R235" s="57"/>
      <c r="S235" s="22" t="s">
        <v>488</v>
      </c>
      <c r="T235" s="21"/>
      <c r="W235" s="172"/>
    </row>
    <row r="236" spans="1:23" ht="12.6" hidden="1" customHeight="1" x14ac:dyDescent="0.25">
      <c r="A236" s="21"/>
      <c r="B236" s="21"/>
      <c r="C236" s="37"/>
      <c r="D236" s="21"/>
      <c r="E236" s="21"/>
      <c r="F236" s="29"/>
      <c r="G236" s="29"/>
      <c r="H236" s="37"/>
      <c r="I236" s="68"/>
      <c r="J236" s="41"/>
      <c r="K236" s="6"/>
      <c r="L236" s="65"/>
      <c r="M236" s="112"/>
      <c r="N236" s="137"/>
      <c r="O236" s="137"/>
      <c r="P236" s="138">
        <f t="shared" si="10"/>
        <v>0</v>
      </c>
      <c r="Q236" s="116"/>
      <c r="R236" s="57"/>
      <c r="S236" s="22"/>
      <c r="T236" s="21"/>
      <c r="W236" s="172"/>
    </row>
    <row r="237" spans="1:23" ht="12.6" hidden="1" customHeight="1" x14ac:dyDescent="0.25">
      <c r="A237" s="21"/>
      <c r="B237" s="21"/>
      <c r="C237" s="37"/>
      <c r="D237" s="21"/>
      <c r="E237" s="21"/>
      <c r="F237" s="29"/>
      <c r="G237" s="29"/>
      <c r="H237" s="37"/>
      <c r="I237" s="68"/>
      <c r="J237" s="41"/>
      <c r="K237" s="6"/>
      <c r="L237" s="65"/>
      <c r="M237" s="112"/>
      <c r="N237" s="137"/>
      <c r="O237" s="137"/>
      <c r="P237" s="138">
        <f t="shared" si="10"/>
        <v>0</v>
      </c>
      <c r="Q237" s="116"/>
      <c r="R237" s="57"/>
      <c r="S237" s="22"/>
      <c r="T237" s="21"/>
      <c r="W237" s="172"/>
    </row>
    <row r="238" spans="1:23" ht="12.6" hidden="1" customHeight="1" x14ac:dyDescent="0.25">
      <c r="A238" s="21"/>
      <c r="B238" s="21"/>
      <c r="C238" s="37"/>
      <c r="D238" s="21"/>
      <c r="E238" s="21"/>
      <c r="F238" s="29"/>
      <c r="G238" s="29"/>
      <c r="H238" s="37"/>
      <c r="I238" s="68"/>
      <c r="J238" s="41"/>
      <c r="K238" s="6"/>
      <c r="L238" s="65"/>
      <c r="M238" s="112"/>
      <c r="N238" s="137"/>
      <c r="O238" s="137"/>
      <c r="P238" s="138">
        <f t="shared" si="10"/>
        <v>0</v>
      </c>
      <c r="Q238" s="116"/>
      <c r="R238" s="57"/>
      <c r="S238" s="22"/>
      <c r="T238" s="21"/>
      <c r="W238" s="172"/>
    </row>
    <row r="239" spans="1:23" ht="12.6" hidden="1" customHeight="1" x14ac:dyDescent="0.25">
      <c r="A239" s="21"/>
      <c r="B239" s="21"/>
      <c r="C239" s="37"/>
      <c r="D239" s="21"/>
      <c r="E239" s="21"/>
      <c r="F239" s="29"/>
      <c r="G239" s="29"/>
      <c r="H239" s="37"/>
      <c r="I239" s="68"/>
      <c r="J239" s="6"/>
      <c r="K239" s="6"/>
      <c r="L239" s="65"/>
      <c r="M239" s="112"/>
      <c r="N239" s="137"/>
      <c r="O239" s="137"/>
      <c r="P239" s="138">
        <f t="shared" si="10"/>
        <v>0</v>
      </c>
      <c r="Q239" s="116"/>
      <c r="R239" s="57"/>
      <c r="S239" s="22"/>
      <c r="T239" s="21"/>
      <c r="W239" s="172"/>
    </row>
    <row r="240" spans="1:23" ht="12.6" hidden="1" customHeight="1" x14ac:dyDescent="0.25">
      <c r="A240" s="21"/>
      <c r="B240" s="21"/>
      <c r="C240" s="37"/>
      <c r="D240" s="21"/>
      <c r="E240" s="21"/>
      <c r="F240" s="29"/>
      <c r="G240" s="29"/>
      <c r="H240" s="37"/>
      <c r="I240" s="68"/>
      <c r="J240" s="6"/>
      <c r="K240" s="6"/>
      <c r="L240" s="65"/>
      <c r="M240" s="112"/>
      <c r="N240" s="137"/>
      <c r="O240" s="137"/>
      <c r="P240" s="138">
        <f t="shared" si="10"/>
        <v>0</v>
      </c>
      <c r="Q240" s="116"/>
      <c r="R240" s="57"/>
      <c r="S240" s="22"/>
      <c r="T240" s="21"/>
      <c r="W240" s="172"/>
    </row>
    <row r="241" spans="1:23" ht="12.6" hidden="1" customHeight="1" x14ac:dyDescent="0.25">
      <c r="A241" s="21"/>
      <c r="B241" s="21"/>
      <c r="C241" s="37"/>
      <c r="D241" s="21"/>
      <c r="E241" s="21"/>
      <c r="F241" s="29"/>
      <c r="G241" s="29"/>
      <c r="H241" s="37"/>
      <c r="I241" s="68"/>
      <c r="J241" s="6"/>
      <c r="K241" s="6"/>
      <c r="L241" s="65"/>
      <c r="M241" s="112"/>
      <c r="N241" s="137"/>
      <c r="O241" s="137"/>
      <c r="P241" s="138">
        <f t="shared" si="10"/>
        <v>0</v>
      </c>
      <c r="Q241" s="116"/>
      <c r="R241" s="57"/>
      <c r="S241" s="22"/>
      <c r="T241" s="21"/>
      <c r="W241" s="172"/>
    </row>
    <row r="242" spans="1:23" ht="12.6" hidden="1" customHeight="1" x14ac:dyDescent="0.25">
      <c r="A242" s="21"/>
      <c r="B242" s="21"/>
      <c r="C242" s="37"/>
      <c r="D242" s="21"/>
      <c r="E242" s="21"/>
      <c r="F242" s="29"/>
      <c r="G242" s="29"/>
      <c r="H242" s="37"/>
      <c r="I242" s="68"/>
      <c r="J242" s="6"/>
      <c r="K242" s="6"/>
      <c r="L242" s="65"/>
      <c r="M242" s="112"/>
      <c r="N242" s="137"/>
      <c r="O242" s="137"/>
      <c r="P242" s="138">
        <f t="shared" si="10"/>
        <v>0</v>
      </c>
      <c r="Q242" s="116"/>
      <c r="R242" s="57"/>
      <c r="S242" s="22"/>
      <c r="T242" s="21"/>
      <c r="W242" s="172"/>
    </row>
    <row r="243" spans="1:23" ht="12.6" hidden="1" customHeight="1" x14ac:dyDescent="0.25">
      <c r="A243" s="21"/>
      <c r="B243" s="21"/>
      <c r="C243" s="37"/>
      <c r="D243" s="21"/>
      <c r="E243" s="21"/>
      <c r="F243" s="29"/>
      <c r="G243" s="29"/>
      <c r="H243" s="37"/>
      <c r="I243" s="68"/>
      <c r="J243" s="6"/>
      <c r="K243" s="6"/>
      <c r="L243" s="65"/>
      <c r="M243" s="112"/>
      <c r="N243" s="137"/>
      <c r="O243" s="137"/>
      <c r="P243" s="138">
        <f t="shared" si="10"/>
        <v>0</v>
      </c>
      <c r="Q243" s="116"/>
      <c r="R243" s="57"/>
      <c r="S243" s="22"/>
      <c r="T243" s="21"/>
      <c r="W243" s="172"/>
    </row>
    <row r="244" spans="1:23" ht="12.6" hidden="1" customHeight="1" x14ac:dyDescent="0.25">
      <c r="A244" s="21"/>
      <c r="B244" s="21"/>
      <c r="C244" s="37"/>
      <c r="D244" s="21"/>
      <c r="E244" s="21"/>
      <c r="F244" s="29"/>
      <c r="G244" s="29"/>
      <c r="H244" s="37"/>
      <c r="I244" s="68"/>
      <c r="J244" s="6"/>
      <c r="K244" s="6"/>
      <c r="L244" s="65"/>
      <c r="M244" s="112"/>
      <c r="N244" s="137"/>
      <c r="O244" s="137"/>
      <c r="P244" s="138">
        <f t="shared" si="10"/>
        <v>0</v>
      </c>
      <c r="Q244" s="116"/>
      <c r="R244" s="57"/>
      <c r="S244" s="22"/>
      <c r="T244" s="21"/>
      <c r="W244" s="172"/>
    </row>
    <row r="245" spans="1:23" ht="12.6" hidden="1" customHeight="1" x14ac:dyDescent="0.25">
      <c r="A245" s="21"/>
      <c r="B245" s="21"/>
      <c r="C245" s="37"/>
      <c r="D245" s="21"/>
      <c r="E245" s="21"/>
      <c r="F245" s="29"/>
      <c r="G245" s="29"/>
      <c r="H245" s="37"/>
      <c r="I245" s="37"/>
      <c r="J245" s="29"/>
      <c r="K245" s="29"/>
      <c r="L245" s="67"/>
      <c r="M245" s="114"/>
      <c r="N245" s="143"/>
      <c r="O245" s="143"/>
      <c r="P245" s="138">
        <f t="shared" si="10"/>
        <v>0</v>
      </c>
      <c r="Q245" s="116"/>
      <c r="R245" s="57"/>
      <c r="S245" s="22"/>
      <c r="T245" s="21"/>
      <c r="W245" s="172"/>
    </row>
    <row r="246" spans="1:23" ht="12.6" hidden="1" customHeight="1" x14ac:dyDescent="0.25">
      <c r="A246" s="21"/>
      <c r="B246" s="21"/>
      <c r="C246" s="37"/>
      <c r="D246" s="21"/>
      <c r="E246" s="21"/>
      <c r="F246" s="29"/>
      <c r="G246" s="29"/>
      <c r="H246" s="37"/>
      <c r="I246" s="37"/>
      <c r="J246" s="29"/>
      <c r="K246" s="29"/>
      <c r="L246" s="67"/>
      <c r="M246" s="114"/>
      <c r="N246" s="143"/>
      <c r="O246" s="143"/>
      <c r="P246" s="138">
        <f t="shared" si="10"/>
        <v>0</v>
      </c>
      <c r="Q246" s="116"/>
      <c r="R246" s="57"/>
      <c r="S246" s="22"/>
      <c r="T246" s="21"/>
      <c r="W246" s="172"/>
    </row>
    <row r="247" spans="1:23" ht="12.6" hidden="1" customHeight="1" x14ac:dyDescent="0.25">
      <c r="A247" s="21"/>
      <c r="B247" s="21"/>
      <c r="C247" s="37"/>
      <c r="D247" s="21"/>
      <c r="E247" s="21"/>
      <c r="F247" s="29"/>
      <c r="G247" s="29"/>
      <c r="H247" s="37"/>
      <c r="I247" s="37"/>
      <c r="J247" s="29"/>
      <c r="K247" s="29"/>
      <c r="L247" s="67"/>
      <c r="M247" s="114"/>
      <c r="N247" s="143"/>
      <c r="O247" s="143"/>
      <c r="P247" s="138">
        <f t="shared" si="10"/>
        <v>0</v>
      </c>
      <c r="Q247" s="116"/>
      <c r="R247" s="57"/>
      <c r="S247" s="22"/>
      <c r="T247" s="21"/>
      <c r="W247" s="172"/>
    </row>
    <row r="248" spans="1:23" ht="12.6" hidden="1" customHeight="1" x14ac:dyDescent="0.25">
      <c r="A248" s="21"/>
      <c r="B248" s="21"/>
      <c r="C248" s="37"/>
      <c r="D248" s="21"/>
      <c r="E248" s="21"/>
      <c r="F248" s="29"/>
      <c r="G248" s="29"/>
      <c r="H248" s="37"/>
      <c r="I248" s="37"/>
      <c r="J248" s="29"/>
      <c r="K248" s="29"/>
      <c r="L248" s="67"/>
      <c r="M248" s="114"/>
      <c r="N248" s="143"/>
      <c r="O248" s="143"/>
      <c r="P248" s="138">
        <f t="shared" si="10"/>
        <v>0</v>
      </c>
      <c r="Q248" s="116"/>
      <c r="R248" s="57"/>
      <c r="S248" s="22"/>
      <c r="T248" s="21"/>
      <c r="W248" s="172"/>
    </row>
    <row r="249" spans="1:23" ht="12.6" hidden="1" customHeight="1" x14ac:dyDescent="0.25">
      <c r="A249" s="21"/>
      <c r="B249" s="21"/>
      <c r="C249" s="37"/>
      <c r="D249" s="21"/>
      <c r="E249" s="21"/>
      <c r="F249" s="29"/>
      <c r="G249" s="29"/>
      <c r="H249" s="37"/>
      <c r="I249" s="37"/>
      <c r="J249" s="29"/>
      <c r="K249" s="29"/>
      <c r="L249" s="67"/>
      <c r="M249" s="114"/>
      <c r="N249" s="143"/>
      <c r="O249" s="143"/>
      <c r="P249" s="138">
        <f t="shared" si="10"/>
        <v>0</v>
      </c>
      <c r="Q249" s="116"/>
      <c r="R249" s="57"/>
      <c r="S249" s="22"/>
      <c r="T249" s="21"/>
      <c r="W249" s="172"/>
    </row>
    <row r="250" spans="1:23" ht="12.6" hidden="1" customHeight="1" x14ac:dyDescent="0.25">
      <c r="A250" s="21"/>
      <c r="B250" s="21"/>
      <c r="C250" s="37"/>
      <c r="D250" s="21"/>
      <c r="E250" s="21"/>
      <c r="F250" s="29"/>
      <c r="G250" s="29"/>
      <c r="H250" s="37"/>
      <c r="I250" s="37"/>
      <c r="J250" s="29"/>
      <c r="K250" s="29"/>
      <c r="L250" s="67"/>
      <c r="M250" s="114"/>
      <c r="N250" s="143"/>
      <c r="O250" s="143"/>
      <c r="P250" s="138">
        <f t="shared" si="10"/>
        <v>0</v>
      </c>
      <c r="Q250" s="116"/>
      <c r="R250" s="57"/>
      <c r="S250" s="22"/>
      <c r="T250" s="21"/>
      <c r="W250" s="172"/>
    </row>
    <row r="251" spans="1:23" ht="12.6" hidden="1" customHeight="1" x14ac:dyDescent="0.25">
      <c r="A251" s="21"/>
      <c r="B251" s="21"/>
      <c r="C251" s="37"/>
      <c r="D251" s="21"/>
      <c r="E251" s="21"/>
      <c r="F251" s="29"/>
      <c r="G251" s="29"/>
      <c r="H251" s="37"/>
      <c r="I251" s="37"/>
      <c r="J251" s="29"/>
      <c r="K251" s="29"/>
      <c r="L251" s="67"/>
      <c r="M251" s="114"/>
      <c r="N251" s="143"/>
      <c r="O251" s="143"/>
      <c r="P251" s="138">
        <f t="shared" si="10"/>
        <v>0</v>
      </c>
      <c r="Q251" s="116"/>
      <c r="R251" s="57"/>
      <c r="S251" s="22"/>
      <c r="T251" s="21"/>
      <c r="W251" s="172"/>
    </row>
    <row r="252" spans="1:23" ht="12.6" hidden="1" customHeight="1" x14ac:dyDescent="0.25">
      <c r="A252" s="21"/>
      <c r="B252" s="21"/>
      <c r="C252" s="37"/>
      <c r="D252" s="21"/>
      <c r="E252" s="21"/>
      <c r="F252" s="29"/>
      <c r="G252" s="29"/>
      <c r="H252" s="37"/>
      <c r="I252" s="37"/>
      <c r="J252" s="29"/>
      <c r="K252" s="29"/>
      <c r="L252" s="67"/>
      <c r="M252" s="114"/>
      <c r="N252" s="143"/>
      <c r="O252" s="143"/>
      <c r="P252" s="138">
        <f t="shared" si="10"/>
        <v>0</v>
      </c>
      <c r="Q252" s="116"/>
      <c r="R252" s="57"/>
      <c r="S252" s="22"/>
      <c r="T252" s="21"/>
      <c r="W252" s="172"/>
    </row>
    <row r="253" spans="1:23" ht="12.6" hidden="1" customHeight="1" x14ac:dyDescent="0.25">
      <c r="A253" s="21"/>
      <c r="B253" s="21"/>
      <c r="C253" s="37"/>
      <c r="D253" s="21"/>
      <c r="E253" s="21"/>
      <c r="F253" s="29"/>
      <c r="G253" s="29"/>
      <c r="H253" s="37"/>
      <c r="I253" s="37"/>
      <c r="J253" s="29"/>
      <c r="K253" s="29"/>
      <c r="L253" s="67"/>
      <c r="M253" s="114"/>
      <c r="N253" s="143"/>
      <c r="O253" s="143"/>
      <c r="P253" s="138">
        <f t="shared" si="10"/>
        <v>0</v>
      </c>
      <c r="Q253" s="116"/>
      <c r="R253" s="57"/>
      <c r="S253" s="22"/>
      <c r="T253" s="21"/>
      <c r="W253" s="172"/>
    </row>
    <row r="254" spans="1:23" ht="12.6" hidden="1" customHeight="1" x14ac:dyDescent="0.25">
      <c r="A254" s="21"/>
      <c r="B254" s="21"/>
      <c r="C254" s="37"/>
      <c r="D254" s="21"/>
      <c r="E254" s="21"/>
      <c r="F254" s="29"/>
      <c r="G254" s="29"/>
      <c r="H254" s="37"/>
      <c r="I254" s="37"/>
      <c r="J254" s="29"/>
      <c r="K254" s="29"/>
      <c r="L254" s="67"/>
      <c r="M254" s="114"/>
      <c r="N254" s="143"/>
      <c r="O254" s="143"/>
      <c r="P254" s="138">
        <f t="shared" si="10"/>
        <v>0</v>
      </c>
      <c r="Q254" s="116"/>
      <c r="R254" s="57"/>
      <c r="S254" s="22"/>
      <c r="T254" s="21"/>
      <c r="W254" s="172"/>
    </row>
    <row r="255" spans="1:23" ht="12.6" hidden="1" customHeight="1" x14ac:dyDescent="0.25">
      <c r="A255" s="21"/>
      <c r="B255" s="21"/>
      <c r="C255" s="37"/>
      <c r="D255" s="21"/>
      <c r="E255" s="21"/>
      <c r="F255" s="29"/>
      <c r="G255" s="29"/>
      <c r="H255" s="37"/>
      <c r="I255" s="37"/>
      <c r="J255" s="29"/>
      <c r="K255" s="29"/>
      <c r="L255" s="67"/>
      <c r="M255" s="114"/>
      <c r="N255" s="143"/>
      <c r="O255" s="143"/>
      <c r="P255" s="138">
        <f t="shared" si="10"/>
        <v>0</v>
      </c>
      <c r="Q255" s="116"/>
      <c r="R255" s="57"/>
      <c r="S255" s="22"/>
      <c r="T255" s="21"/>
      <c r="W255" s="172"/>
    </row>
    <row r="256" spans="1:23" ht="12.6" hidden="1" customHeight="1" x14ac:dyDescent="0.25">
      <c r="A256" s="21"/>
      <c r="B256" s="21"/>
      <c r="C256" s="37"/>
      <c r="D256" s="21"/>
      <c r="E256" s="21"/>
      <c r="F256" s="29"/>
      <c r="G256" s="29"/>
      <c r="H256" s="37"/>
      <c r="I256" s="37"/>
      <c r="J256" s="29"/>
      <c r="K256" s="29"/>
      <c r="L256" s="67"/>
      <c r="M256" s="114"/>
      <c r="N256" s="143"/>
      <c r="O256" s="143"/>
      <c r="P256" s="138">
        <f t="shared" si="10"/>
        <v>0</v>
      </c>
      <c r="Q256" s="116"/>
      <c r="R256" s="57"/>
      <c r="S256" s="22"/>
      <c r="T256" s="21"/>
      <c r="W256" s="172"/>
    </row>
    <row r="257" spans="1:23" ht="12.6" hidden="1" customHeight="1" x14ac:dyDescent="0.25">
      <c r="A257" s="21"/>
      <c r="B257" s="21"/>
      <c r="C257" s="37"/>
      <c r="D257" s="21"/>
      <c r="E257" s="21"/>
      <c r="F257" s="29"/>
      <c r="G257" s="29"/>
      <c r="H257" s="37"/>
      <c r="I257" s="37"/>
      <c r="J257" s="29"/>
      <c r="K257" s="29"/>
      <c r="L257" s="67"/>
      <c r="M257" s="114"/>
      <c r="N257" s="143"/>
      <c r="O257" s="143"/>
      <c r="P257" s="138">
        <f t="shared" si="10"/>
        <v>0</v>
      </c>
      <c r="Q257" s="116"/>
      <c r="R257" s="57"/>
      <c r="S257" s="22"/>
      <c r="T257" s="21"/>
      <c r="W257" s="172"/>
    </row>
    <row r="258" spans="1:23" ht="12.6" hidden="1" customHeight="1" x14ac:dyDescent="0.25">
      <c r="A258" s="21"/>
      <c r="B258" s="21"/>
      <c r="C258" s="37"/>
      <c r="D258" s="21"/>
      <c r="E258" s="21"/>
      <c r="F258" s="29"/>
      <c r="G258" s="29"/>
      <c r="H258" s="37"/>
      <c r="I258" s="37"/>
      <c r="J258" s="29"/>
      <c r="K258" s="29"/>
      <c r="L258" s="67"/>
      <c r="M258" s="114"/>
      <c r="N258" s="143"/>
      <c r="O258" s="143"/>
      <c r="P258" s="138">
        <f t="shared" si="10"/>
        <v>0</v>
      </c>
      <c r="Q258" s="116"/>
      <c r="R258" s="57"/>
      <c r="S258" s="22"/>
      <c r="T258" s="21"/>
      <c r="W258" s="172"/>
    </row>
    <row r="259" spans="1:23" ht="12.6" hidden="1" customHeight="1" x14ac:dyDescent="0.25">
      <c r="A259" s="21"/>
      <c r="B259" s="21"/>
      <c r="C259" s="37"/>
      <c r="D259" s="21"/>
      <c r="E259" s="21"/>
      <c r="F259" s="29"/>
      <c r="G259" s="29"/>
      <c r="H259" s="37"/>
      <c r="I259" s="37"/>
      <c r="J259" s="29"/>
      <c r="K259" s="29"/>
      <c r="L259" s="67"/>
      <c r="M259" s="114"/>
      <c r="N259" s="143"/>
      <c r="O259" s="143"/>
      <c r="P259" s="138">
        <f t="shared" si="10"/>
        <v>0</v>
      </c>
      <c r="Q259" s="116"/>
      <c r="R259" s="57"/>
      <c r="S259" s="22"/>
      <c r="T259" s="21"/>
      <c r="W259" s="172"/>
    </row>
    <row r="260" spans="1:23" ht="12.6" hidden="1" customHeight="1" x14ac:dyDescent="0.25">
      <c r="A260" s="21"/>
      <c r="B260" s="21"/>
      <c r="C260" s="37"/>
      <c r="D260" s="21"/>
      <c r="E260" s="21"/>
      <c r="F260" s="29"/>
      <c r="G260" s="29"/>
      <c r="H260" s="37"/>
      <c r="I260" s="68"/>
      <c r="J260" s="29"/>
      <c r="K260" s="29"/>
      <c r="L260" s="67"/>
      <c r="M260" s="114"/>
      <c r="N260" s="143"/>
      <c r="O260" s="143"/>
      <c r="P260" s="138">
        <f t="shared" si="10"/>
        <v>0</v>
      </c>
      <c r="Q260" s="116"/>
      <c r="R260" s="57"/>
      <c r="S260" s="22"/>
      <c r="T260" s="21"/>
      <c r="W260" s="172"/>
    </row>
    <row r="261" spans="1:23" ht="12.6" hidden="1" customHeight="1" x14ac:dyDescent="0.25">
      <c r="A261" s="21"/>
      <c r="B261" s="21"/>
      <c r="C261" s="37"/>
      <c r="D261" s="21"/>
      <c r="E261" s="21"/>
      <c r="F261" s="29"/>
      <c r="G261" s="29"/>
      <c r="H261" s="37"/>
      <c r="I261" s="68"/>
      <c r="J261" s="29"/>
      <c r="K261" s="29"/>
      <c r="L261" s="67"/>
      <c r="M261" s="114"/>
      <c r="N261" s="143"/>
      <c r="O261" s="143"/>
      <c r="P261" s="138">
        <f t="shared" si="10"/>
        <v>0</v>
      </c>
      <c r="Q261" s="116"/>
      <c r="R261" s="57"/>
      <c r="S261" s="22"/>
      <c r="T261" s="21"/>
      <c r="W261" s="172"/>
    </row>
    <row r="262" spans="1:23" ht="12.6" hidden="1" customHeight="1" x14ac:dyDescent="0.25">
      <c r="A262" s="21"/>
      <c r="B262" s="21"/>
      <c r="C262" s="37"/>
      <c r="D262" s="21"/>
      <c r="E262" s="21"/>
      <c r="F262" s="29"/>
      <c r="G262" s="29"/>
      <c r="H262" s="37"/>
      <c r="I262" s="68"/>
      <c r="J262" s="29"/>
      <c r="K262" s="29"/>
      <c r="L262" s="67"/>
      <c r="M262" s="114"/>
      <c r="N262" s="143"/>
      <c r="O262" s="143"/>
      <c r="P262" s="138">
        <f t="shared" si="10"/>
        <v>0</v>
      </c>
      <c r="Q262" s="116"/>
      <c r="R262" s="57"/>
      <c r="S262" s="22"/>
      <c r="T262" s="21"/>
      <c r="W262" s="172"/>
    </row>
    <row r="263" spans="1:23" ht="12.6" hidden="1" customHeight="1" x14ac:dyDescent="0.25">
      <c r="A263" s="21"/>
      <c r="B263" s="21"/>
      <c r="C263" s="37"/>
      <c r="D263" s="21"/>
      <c r="E263" s="21"/>
      <c r="F263" s="29"/>
      <c r="G263" s="29"/>
      <c r="H263" s="37"/>
      <c r="I263" s="68"/>
      <c r="J263" s="29"/>
      <c r="K263" s="29"/>
      <c r="L263" s="67"/>
      <c r="M263" s="114"/>
      <c r="N263" s="143"/>
      <c r="O263" s="143"/>
      <c r="P263" s="138">
        <f t="shared" si="10"/>
        <v>0</v>
      </c>
      <c r="Q263" s="116"/>
      <c r="R263" s="57"/>
      <c r="S263" s="22"/>
      <c r="T263" s="21"/>
      <c r="W263" s="172"/>
    </row>
    <row r="264" spans="1:23" ht="12.6" hidden="1" customHeight="1" x14ac:dyDescent="0.25">
      <c r="A264" s="21"/>
      <c r="B264" s="21"/>
      <c r="C264" s="37"/>
      <c r="D264" s="21"/>
      <c r="E264" s="21"/>
      <c r="F264" s="29"/>
      <c r="G264" s="29"/>
      <c r="H264" s="37"/>
      <c r="I264" s="68"/>
      <c r="J264" s="29"/>
      <c r="K264" s="29"/>
      <c r="L264" s="67"/>
      <c r="M264" s="114"/>
      <c r="N264" s="143"/>
      <c r="O264" s="143"/>
      <c r="P264" s="138">
        <f t="shared" si="10"/>
        <v>0</v>
      </c>
      <c r="Q264" s="116"/>
      <c r="R264" s="57"/>
      <c r="S264" s="22"/>
      <c r="T264" s="21"/>
      <c r="W264" s="172"/>
    </row>
    <row r="265" spans="1:23" ht="12.6" hidden="1" customHeight="1" x14ac:dyDescent="0.25">
      <c r="A265" s="21"/>
      <c r="B265" s="21"/>
      <c r="C265" s="37"/>
      <c r="D265" s="21"/>
      <c r="E265" s="21"/>
      <c r="F265" s="29"/>
      <c r="G265" s="29"/>
      <c r="H265" s="37"/>
      <c r="I265" s="68"/>
      <c r="J265" s="29"/>
      <c r="K265" s="29"/>
      <c r="L265" s="67"/>
      <c r="M265" s="114"/>
      <c r="N265" s="143"/>
      <c r="O265" s="143"/>
      <c r="P265" s="138">
        <f t="shared" si="10"/>
        <v>0</v>
      </c>
      <c r="Q265" s="116"/>
      <c r="R265" s="57"/>
      <c r="S265" s="22"/>
      <c r="T265" s="21"/>
      <c r="W265" s="172"/>
    </row>
    <row r="266" spans="1:23" ht="12.6" hidden="1" customHeight="1" x14ac:dyDescent="0.25">
      <c r="A266" s="21"/>
      <c r="B266" s="21"/>
      <c r="C266" s="37"/>
      <c r="D266" s="21"/>
      <c r="E266" s="21"/>
      <c r="F266" s="29"/>
      <c r="G266" s="29"/>
      <c r="H266" s="37"/>
      <c r="I266" s="68"/>
      <c r="J266" s="29"/>
      <c r="K266" s="29"/>
      <c r="L266" s="67"/>
      <c r="M266" s="114"/>
      <c r="N266" s="143"/>
      <c r="O266" s="143"/>
      <c r="P266" s="138">
        <f t="shared" si="10"/>
        <v>0</v>
      </c>
      <c r="Q266" s="116"/>
      <c r="R266" s="57"/>
      <c r="S266" s="22"/>
      <c r="T266" s="21"/>
      <c r="W266" s="172"/>
    </row>
    <row r="267" spans="1:23" ht="12.6" hidden="1" customHeight="1" x14ac:dyDescent="0.25">
      <c r="A267" s="21"/>
      <c r="B267" s="21"/>
      <c r="C267" s="37"/>
      <c r="D267" s="21"/>
      <c r="E267" s="21"/>
      <c r="F267" s="29"/>
      <c r="G267" s="29"/>
      <c r="H267" s="37"/>
      <c r="I267" s="68"/>
      <c r="J267" s="29"/>
      <c r="K267" s="29"/>
      <c r="L267" s="67"/>
      <c r="M267" s="114"/>
      <c r="N267" s="143"/>
      <c r="O267" s="143"/>
      <c r="P267" s="138">
        <f t="shared" si="10"/>
        <v>0</v>
      </c>
      <c r="Q267" s="116"/>
      <c r="R267" s="57"/>
      <c r="S267" s="22"/>
      <c r="T267" s="21"/>
      <c r="W267" s="172"/>
    </row>
    <row r="268" spans="1:23" ht="12.6" hidden="1" customHeight="1" x14ac:dyDescent="0.25">
      <c r="A268" s="21"/>
      <c r="B268" s="21"/>
      <c r="C268" s="37"/>
      <c r="D268" s="21"/>
      <c r="E268" s="21"/>
      <c r="F268" s="29"/>
      <c r="G268" s="29"/>
      <c r="H268" s="37"/>
      <c r="I268" s="68"/>
      <c r="J268" s="29"/>
      <c r="K268" s="29"/>
      <c r="L268" s="67"/>
      <c r="M268" s="114"/>
      <c r="N268" s="143"/>
      <c r="O268" s="143"/>
      <c r="P268" s="138">
        <f t="shared" si="10"/>
        <v>0</v>
      </c>
      <c r="Q268" s="116"/>
      <c r="R268" s="57"/>
      <c r="S268" s="22"/>
      <c r="T268" s="21"/>
      <c r="W268" s="172"/>
    </row>
    <row r="269" spans="1:23" ht="12.6" hidden="1" customHeight="1" x14ac:dyDescent="0.25">
      <c r="A269" s="21"/>
      <c r="B269" s="21"/>
      <c r="C269" s="37"/>
      <c r="D269" s="21"/>
      <c r="E269" s="21"/>
      <c r="F269" s="29"/>
      <c r="G269" s="29"/>
      <c r="H269" s="37"/>
      <c r="I269" s="68"/>
      <c r="J269" s="29"/>
      <c r="K269" s="29"/>
      <c r="L269" s="67"/>
      <c r="M269" s="114"/>
      <c r="N269" s="143"/>
      <c r="O269" s="143"/>
      <c r="P269" s="138">
        <f t="shared" si="10"/>
        <v>0</v>
      </c>
      <c r="Q269" s="116"/>
      <c r="R269" s="57"/>
      <c r="S269" s="22"/>
      <c r="T269" s="21"/>
      <c r="W269" s="172"/>
    </row>
    <row r="270" spans="1:23" ht="12.6" hidden="1" customHeight="1" x14ac:dyDescent="0.25">
      <c r="A270" s="21"/>
      <c r="B270" s="21"/>
      <c r="C270" s="37"/>
      <c r="D270" s="21"/>
      <c r="E270" s="21"/>
      <c r="F270" s="29"/>
      <c r="G270" s="29"/>
      <c r="H270" s="37"/>
      <c r="I270" s="68"/>
      <c r="J270" s="29"/>
      <c r="K270" s="29"/>
      <c r="L270" s="67"/>
      <c r="M270" s="114"/>
      <c r="N270" s="143"/>
      <c r="O270" s="143"/>
      <c r="P270" s="138">
        <f t="shared" si="10"/>
        <v>0</v>
      </c>
      <c r="Q270" s="116"/>
      <c r="R270" s="57"/>
      <c r="S270" s="22"/>
      <c r="T270" s="21"/>
      <c r="W270" s="172"/>
    </row>
    <row r="271" spans="1:23" ht="12.6" hidden="1" customHeight="1" x14ac:dyDescent="0.25">
      <c r="A271" s="21"/>
      <c r="B271" s="21"/>
      <c r="C271" s="37"/>
      <c r="D271" s="21"/>
      <c r="E271" s="21"/>
      <c r="F271" s="29"/>
      <c r="G271" s="29"/>
      <c r="H271" s="37"/>
      <c r="I271" s="68"/>
      <c r="J271" s="29"/>
      <c r="K271" s="29"/>
      <c r="L271" s="67"/>
      <c r="M271" s="114"/>
      <c r="N271" s="143"/>
      <c r="O271" s="143"/>
      <c r="P271" s="138">
        <f t="shared" si="10"/>
        <v>0</v>
      </c>
      <c r="Q271" s="116"/>
      <c r="R271" s="57"/>
      <c r="S271" s="22"/>
      <c r="T271" s="21"/>
      <c r="W271" s="172"/>
    </row>
    <row r="272" spans="1:23" ht="12.6" hidden="1" customHeight="1" x14ac:dyDescent="0.25">
      <c r="A272" s="21"/>
      <c r="B272" s="21"/>
      <c r="C272" s="37"/>
      <c r="D272" s="21"/>
      <c r="E272" s="21"/>
      <c r="F272" s="29"/>
      <c r="G272" s="29"/>
      <c r="H272" s="37"/>
      <c r="I272" s="68"/>
      <c r="J272" s="29"/>
      <c r="K272" s="29"/>
      <c r="L272" s="67"/>
      <c r="M272" s="114"/>
      <c r="N272" s="143"/>
      <c r="O272" s="143"/>
      <c r="P272" s="138">
        <f t="shared" si="10"/>
        <v>0</v>
      </c>
      <c r="Q272" s="116"/>
      <c r="R272" s="57"/>
      <c r="S272" s="22"/>
      <c r="T272" s="21"/>
      <c r="W272" s="172"/>
    </row>
    <row r="273" spans="1:23" ht="12.6" hidden="1" customHeight="1" x14ac:dyDescent="0.25">
      <c r="A273" s="21"/>
      <c r="B273" s="21"/>
      <c r="C273" s="37"/>
      <c r="D273" s="21"/>
      <c r="E273" s="21"/>
      <c r="F273" s="29"/>
      <c r="G273" s="29"/>
      <c r="H273" s="37"/>
      <c r="I273" s="68"/>
      <c r="J273" s="29"/>
      <c r="K273" s="29"/>
      <c r="L273" s="67"/>
      <c r="M273" s="114"/>
      <c r="N273" s="143"/>
      <c r="O273" s="143"/>
      <c r="P273" s="138">
        <f t="shared" si="10"/>
        <v>0</v>
      </c>
      <c r="Q273" s="116"/>
      <c r="R273" s="57"/>
      <c r="S273" s="22"/>
      <c r="T273" s="21"/>
      <c r="W273" s="172"/>
    </row>
    <row r="274" spans="1:23" ht="12.6" hidden="1" customHeight="1" x14ac:dyDescent="0.25">
      <c r="A274" s="21"/>
      <c r="B274" s="21"/>
      <c r="C274" s="37"/>
      <c r="D274" s="21"/>
      <c r="E274" s="21"/>
      <c r="F274" s="29"/>
      <c r="G274" s="29"/>
      <c r="H274" s="37"/>
      <c r="I274" s="68"/>
      <c r="J274" s="29"/>
      <c r="K274" s="29"/>
      <c r="L274" s="67"/>
      <c r="M274" s="114"/>
      <c r="N274" s="143"/>
      <c r="O274" s="143"/>
      <c r="P274" s="138">
        <f t="shared" si="10"/>
        <v>0</v>
      </c>
      <c r="Q274" s="116"/>
      <c r="R274" s="57"/>
      <c r="S274" s="22"/>
      <c r="T274" s="21"/>
      <c r="W274" s="172"/>
    </row>
    <row r="275" spans="1:23" ht="12.6" hidden="1" customHeight="1" x14ac:dyDescent="0.25">
      <c r="A275" s="21"/>
      <c r="B275" s="21"/>
      <c r="C275" s="37"/>
      <c r="D275" s="21"/>
      <c r="E275" s="21"/>
      <c r="F275" s="29"/>
      <c r="G275" s="29"/>
      <c r="H275" s="37"/>
      <c r="I275" s="68"/>
      <c r="J275" s="29"/>
      <c r="K275" s="29"/>
      <c r="L275" s="67"/>
      <c r="M275" s="114"/>
      <c r="N275" s="143"/>
      <c r="O275" s="143"/>
      <c r="P275" s="138">
        <f t="shared" si="10"/>
        <v>0</v>
      </c>
      <c r="Q275" s="116"/>
      <c r="R275" s="57"/>
      <c r="S275" s="22"/>
      <c r="T275" s="21"/>
      <c r="W275" s="172"/>
    </row>
    <row r="276" spans="1:23" ht="12.6" hidden="1" customHeight="1" x14ac:dyDescent="0.25">
      <c r="A276" s="21"/>
      <c r="B276" s="21"/>
      <c r="C276" s="37"/>
      <c r="D276" s="21"/>
      <c r="E276" s="21"/>
      <c r="F276" s="29"/>
      <c r="G276" s="29"/>
      <c r="H276" s="37"/>
      <c r="I276" s="68"/>
      <c r="J276" s="29"/>
      <c r="K276" s="29"/>
      <c r="L276" s="67"/>
      <c r="M276" s="114"/>
      <c r="N276" s="143"/>
      <c r="O276" s="143"/>
      <c r="P276" s="138">
        <f t="shared" si="10"/>
        <v>0</v>
      </c>
      <c r="Q276" s="116"/>
      <c r="R276" s="57"/>
      <c r="S276" s="22"/>
      <c r="T276" s="21"/>
      <c r="W276" s="172"/>
    </row>
    <row r="277" spans="1:23" ht="12.6" hidden="1" customHeight="1" x14ac:dyDescent="0.25">
      <c r="A277" s="21"/>
      <c r="B277" s="21"/>
      <c r="C277" s="37"/>
      <c r="D277" s="21"/>
      <c r="E277" s="21"/>
      <c r="F277" s="29"/>
      <c r="G277" s="29"/>
      <c r="H277" s="37"/>
      <c r="I277" s="68"/>
      <c r="J277" s="29"/>
      <c r="K277" s="29"/>
      <c r="L277" s="67"/>
      <c r="M277" s="114"/>
      <c r="N277" s="143"/>
      <c r="O277" s="143"/>
      <c r="P277" s="138">
        <f t="shared" si="10"/>
        <v>0</v>
      </c>
      <c r="Q277" s="116"/>
      <c r="R277" s="57"/>
      <c r="S277" s="22"/>
      <c r="T277" s="21"/>
      <c r="W277" s="172"/>
    </row>
    <row r="278" spans="1:23" ht="12.6" hidden="1" customHeight="1" x14ac:dyDescent="0.25">
      <c r="A278" s="21"/>
      <c r="B278" s="21"/>
      <c r="C278" s="37"/>
      <c r="D278" s="21"/>
      <c r="E278" s="21"/>
      <c r="F278" s="29"/>
      <c r="G278" s="29"/>
      <c r="H278" s="37"/>
      <c r="I278" s="68"/>
      <c r="J278" s="29"/>
      <c r="K278" s="29"/>
      <c r="L278" s="67"/>
      <c r="M278" s="114"/>
      <c r="N278" s="143"/>
      <c r="O278" s="143"/>
      <c r="P278" s="138">
        <f t="shared" si="10"/>
        <v>0</v>
      </c>
      <c r="Q278" s="116"/>
      <c r="R278" s="57"/>
      <c r="S278" s="22"/>
      <c r="T278" s="21"/>
      <c r="W278" s="172"/>
    </row>
    <row r="279" spans="1:23" ht="12.6" hidden="1" customHeight="1" x14ac:dyDescent="0.25">
      <c r="A279" s="21"/>
      <c r="B279" s="21"/>
      <c r="C279" s="37"/>
      <c r="D279" s="21"/>
      <c r="E279" s="21"/>
      <c r="F279" s="29"/>
      <c r="G279" s="29"/>
      <c r="H279" s="37"/>
      <c r="I279" s="68"/>
      <c r="J279" s="29"/>
      <c r="K279" s="29"/>
      <c r="L279" s="67"/>
      <c r="M279" s="114"/>
      <c r="N279" s="143"/>
      <c r="O279" s="143"/>
      <c r="P279" s="138">
        <f t="shared" si="10"/>
        <v>0</v>
      </c>
      <c r="Q279" s="116"/>
      <c r="R279" s="57"/>
      <c r="S279" s="22"/>
      <c r="T279" s="21"/>
      <c r="W279" s="172"/>
    </row>
    <row r="280" spans="1:23" ht="12.6" hidden="1" customHeight="1" x14ac:dyDescent="0.25">
      <c r="A280" s="21"/>
      <c r="B280" s="21"/>
      <c r="C280" s="37"/>
      <c r="D280" s="21"/>
      <c r="E280" s="21"/>
      <c r="F280" s="29"/>
      <c r="G280" s="29"/>
      <c r="H280" s="37"/>
      <c r="I280" s="37"/>
      <c r="J280" s="29"/>
      <c r="K280" s="29"/>
      <c r="L280" s="67"/>
      <c r="M280" s="114"/>
      <c r="N280" s="143"/>
      <c r="O280" s="143"/>
      <c r="P280" s="138">
        <f t="shared" ref="P280:P331" si="11">+O280+N280</f>
        <v>0</v>
      </c>
      <c r="Q280" s="116"/>
      <c r="R280" s="57"/>
      <c r="S280" s="22"/>
      <c r="T280" s="21"/>
      <c r="W280" s="172"/>
    </row>
    <row r="281" spans="1:23" ht="12.6" hidden="1" customHeight="1" x14ac:dyDescent="0.25">
      <c r="A281" s="21"/>
      <c r="B281" s="21"/>
      <c r="C281" s="37"/>
      <c r="D281" s="21"/>
      <c r="E281" s="21"/>
      <c r="F281" s="29"/>
      <c r="G281" s="29"/>
      <c r="H281" s="37"/>
      <c r="I281" s="37"/>
      <c r="J281" s="29"/>
      <c r="K281" s="29"/>
      <c r="L281" s="67"/>
      <c r="M281" s="114"/>
      <c r="N281" s="143"/>
      <c r="O281" s="143"/>
      <c r="P281" s="138">
        <f t="shared" si="11"/>
        <v>0</v>
      </c>
      <c r="Q281" s="116"/>
      <c r="R281" s="57"/>
      <c r="S281" s="22"/>
      <c r="T281" s="21"/>
      <c r="W281" s="172"/>
    </row>
    <row r="282" spans="1:23" ht="12.6" hidden="1" customHeight="1" x14ac:dyDescent="0.25">
      <c r="A282" s="21"/>
      <c r="B282" s="21"/>
      <c r="C282" s="37"/>
      <c r="D282" s="21"/>
      <c r="E282" s="21"/>
      <c r="F282" s="29"/>
      <c r="G282" s="29"/>
      <c r="H282" s="37"/>
      <c r="I282" s="37"/>
      <c r="J282" s="29"/>
      <c r="K282" s="29"/>
      <c r="L282" s="67"/>
      <c r="M282" s="114"/>
      <c r="N282" s="143"/>
      <c r="O282" s="143"/>
      <c r="P282" s="138">
        <f t="shared" si="11"/>
        <v>0</v>
      </c>
      <c r="Q282" s="116"/>
      <c r="R282" s="57"/>
      <c r="S282" s="22"/>
      <c r="T282" s="21"/>
      <c r="W282" s="172"/>
    </row>
    <row r="283" spans="1:23" ht="12.6" hidden="1" customHeight="1" x14ac:dyDescent="0.25">
      <c r="A283" s="21"/>
      <c r="B283" s="21"/>
      <c r="C283" s="37"/>
      <c r="D283" s="21"/>
      <c r="E283" s="21"/>
      <c r="F283" s="29"/>
      <c r="G283" s="29"/>
      <c r="H283" s="37"/>
      <c r="I283" s="37"/>
      <c r="J283" s="29"/>
      <c r="K283" s="29"/>
      <c r="L283" s="67"/>
      <c r="M283" s="114"/>
      <c r="N283" s="143"/>
      <c r="O283" s="143"/>
      <c r="P283" s="138">
        <f t="shared" si="11"/>
        <v>0</v>
      </c>
      <c r="Q283" s="116"/>
      <c r="R283" s="57"/>
      <c r="S283" s="22"/>
      <c r="T283" s="21"/>
      <c r="W283" s="172"/>
    </row>
    <row r="284" spans="1:23" ht="12.6" hidden="1" customHeight="1" x14ac:dyDescent="0.25">
      <c r="A284" s="21"/>
      <c r="B284" s="21"/>
      <c r="C284" s="37"/>
      <c r="D284" s="21"/>
      <c r="E284" s="21"/>
      <c r="F284" s="29"/>
      <c r="G284" s="29"/>
      <c r="H284" s="37"/>
      <c r="I284" s="37"/>
      <c r="J284" s="29"/>
      <c r="K284" s="29"/>
      <c r="L284" s="67"/>
      <c r="M284" s="114"/>
      <c r="N284" s="143"/>
      <c r="O284" s="143"/>
      <c r="P284" s="138">
        <f t="shared" si="11"/>
        <v>0</v>
      </c>
      <c r="Q284" s="116"/>
      <c r="R284" s="57"/>
      <c r="S284" s="22"/>
      <c r="T284" s="21"/>
      <c r="W284" s="172"/>
    </row>
    <row r="285" spans="1:23" ht="12.6" hidden="1" customHeight="1" x14ac:dyDescent="0.25">
      <c r="A285" s="21"/>
      <c r="B285" s="21"/>
      <c r="C285" s="37"/>
      <c r="D285" s="21"/>
      <c r="E285" s="21"/>
      <c r="F285" s="29"/>
      <c r="G285" s="29"/>
      <c r="H285" s="37"/>
      <c r="I285" s="37"/>
      <c r="J285" s="29"/>
      <c r="K285" s="29"/>
      <c r="L285" s="67"/>
      <c r="M285" s="114"/>
      <c r="N285" s="143"/>
      <c r="O285" s="143"/>
      <c r="P285" s="138">
        <f t="shared" si="11"/>
        <v>0</v>
      </c>
      <c r="Q285" s="116"/>
      <c r="R285" s="57"/>
      <c r="S285" s="22"/>
      <c r="T285" s="21"/>
      <c r="W285" s="172"/>
    </row>
    <row r="286" spans="1:23" ht="12.6" hidden="1" customHeight="1" x14ac:dyDescent="0.25">
      <c r="A286" s="21"/>
      <c r="B286" s="21"/>
      <c r="C286" s="37"/>
      <c r="D286" s="21"/>
      <c r="E286" s="21"/>
      <c r="F286" s="29"/>
      <c r="G286" s="29"/>
      <c r="H286" s="37"/>
      <c r="I286" s="37"/>
      <c r="J286" s="29"/>
      <c r="K286" s="29"/>
      <c r="L286" s="67"/>
      <c r="M286" s="114"/>
      <c r="N286" s="143"/>
      <c r="O286" s="143"/>
      <c r="P286" s="138">
        <f t="shared" si="11"/>
        <v>0</v>
      </c>
      <c r="Q286" s="116"/>
      <c r="R286" s="57"/>
      <c r="S286" s="22"/>
      <c r="T286" s="21"/>
      <c r="W286" s="172"/>
    </row>
    <row r="287" spans="1:23" ht="12.6" hidden="1" customHeight="1" x14ac:dyDescent="0.25">
      <c r="A287" s="21"/>
      <c r="B287" s="21"/>
      <c r="C287" s="37"/>
      <c r="D287" s="21"/>
      <c r="E287" s="21"/>
      <c r="F287" s="29"/>
      <c r="G287" s="29"/>
      <c r="H287" s="37"/>
      <c r="I287" s="37"/>
      <c r="J287" s="29"/>
      <c r="K287" s="29"/>
      <c r="L287" s="67"/>
      <c r="M287" s="114"/>
      <c r="N287" s="143"/>
      <c r="O287" s="143"/>
      <c r="P287" s="138">
        <f t="shared" si="11"/>
        <v>0</v>
      </c>
      <c r="Q287" s="116"/>
      <c r="R287" s="57"/>
      <c r="S287" s="22"/>
      <c r="T287" s="21"/>
      <c r="W287" s="172"/>
    </row>
    <row r="288" spans="1:23" ht="12.6" hidden="1" customHeight="1" x14ac:dyDescent="0.25">
      <c r="A288" s="21"/>
      <c r="B288" s="21"/>
      <c r="C288" s="37"/>
      <c r="D288" s="21"/>
      <c r="E288" s="21"/>
      <c r="F288" s="29"/>
      <c r="G288" s="29"/>
      <c r="H288" s="37"/>
      <c r="I288" s="37"/>
      <c r="J288" s="29"/>
      <c r="K288" s="29"/>
      <c r="L288" s="67"/>
      <c r="M288" s="114"/>
      <c r="N288" s="143"/>
      <c r="O288" s="143"/>
      <c r="P288" s="138">
        <f t="shared" si="11"/>
        <v>0</v>
      </c>
      <c r="Q288" s="116"/>
      <c r="R288" s="57"/>
      <c r="S288" s="22"/>
      <c r="T288" s="21"/>
      <c r="W288" s="172"/>
    </row>
    <row r="289" spans="1:23" ht="12.6" hidden="1" customHeight="1" x14ac:dyDescent="0.25">
      <c r="A289" s="21"/>
      <c r="B289" s="21"/>
      <c r="C289" s="37"/>
      <c r="D289" s="21"/>
      <c r="E289" s="21"/>
      <c r="F289" s="29"/>
      <c r="G289" s="29"/>
      <c r="H289" s="37"/>
      <c r="I289" s="37"/>
      <c r="J289" s="29"/>
      <c r="K289" s="29"/>
      <c r="L289" s="67"/>
      <c r="M289" s="114"/>
      <c r="N289" s="143"/>
      <c r="O289" s="143"/>
      <c r="P289" s="138">
        <f t="shared" si="11"/>
        <v>0</v>
      </c>
      <c r="Q289" s="116"/>
      <c r="R289" s="57"/>
      <c r="S289" s="22"/>
      <c r="T289" s="21"/>
      <c r="W289" s="172"/>
    </row>
    <row r="290" spans="1:23" ht="12.6" hidden="1" customHeight="1" x14ac:dyDescent="0.25">
      <c r="A290" s="21"/>
      <c r="B290" s="21"/>
      <c r="C290" s="37"/>
      <c r="D290" s="21"/>
      <c r="E290" s="21"/>
      <c r="F290" s="29"/>
      <c r="G290" s="29"/>
      <c r="H290" s="37"/>
      <c r="I290" s="37"/>
      <c r="J290" s="29"/>
      <c r="K290" s="29"/>
      <c r="L290" s="67"/>
      <c r="M290" s="114"/>
      <c r="N290" s="143"/>
      <c r="O290" s="143"/>
      <c r="P290" s="138">
        <f t="shared" si="11"/>
        <v>0</v>
      </c>
      <c r="Q290" s="116"/>
      <c r="R290" s="57"/>
      <c r="S290" s="22"/>
      <c r="T290" s="21"/>
      <c r="W290" s="172"/>
    </row>
    <row r="291" spans="1:23" ht="12.6" hidden="1" customHeight="1" x14ac:dyDescent="0.25">
      <c r="A291" s="21"/>
      <c r="B291" s="21"/>
      <c r="C291" s="37"/>
      <c r="D291" s="21"/>
      <c r="E291" s="21"/>
      <c r="F291" s="29"/>
      <c r="G291" s="29"/>
      <c r="H291" s="37"/>
      <c r="I291" s="40"/>
      <c r="J291" s="29"/>
      <c r="K291" s="29"/>
      <c r="L291" s="67"/>
      <c r="M291" s="114"/>
      <c r="N291" s="143"/>
      <c r="O291" s="143"/>
      <c r="P291" s="138">
        <f t="shared" si="11"/>
        <v>0</v>
      </c>
      <c r="Q291" s="116"/>
      <c r="R291" s="57"/>
      <c r="S291" s="22"/>
      <c r="T291" s="21"/>
      <c r="W291" s="172"/>
    </row>
    <row r="292" spans="1:23" ht="12.6" hidden="1" customHeight="1" x14ac:dyDescent="0.25">
      <c r="A292" s="21"/>
      <c r="B292" s="21"/>
      <c r="C292" s="37"/>
      <c r="D292" s="21"/>
      <c r="E292" s="21"/>
      <c r="F292" s="29"/>
      <c r="G292" s="29"/>
      <c r="H292" s="37"/>
      <c r="I292" s="40"/>
      <c r="J292" s="29"/>
      <c r="K292" s="29"/>
      <c r="L292" s="67"/>
      <c r="M292" s="114"/>
      <c r="N292" s="143"/>
      <c r="O292" s="143"/>
      <c r="P292" s="138">
        <f t="shared" si="11"/>
        <v>0</v>
      </c>
      <c r="Q292" s="116"/>
      <c r="R292" s="57"/>
      <c r="S292" s="22"/>
      <c r="T292" s="21"/>
      <c r="W292" s="172"/>
    </row>
    <row r="293" spans="1:23" ht="12.6" hidden="1" customHeight="1" x14ac:dyDescent="0.25">
      <c r="A293" s="21"/>
      <c r="B293" s="21"/>
      <c r="C293" s="37"/>
      <c r="D293" s="21"/>
      <c r="E293" s="21"/>
      <c r="F293" s="29"/>
      <c r="G293" s="29"/>
      <c r="H293" s="37"/>
      <c r="I293" s="37"/>
      <c r="J293" s="29"/>
      <c r="K293" s="29"/>
      <c r="L293" s="67"/>
      <c r="M293" s="114"/>
      <c r="N293" s="143"/>
      <c r="O293" s="143"/>
      <c r="P293" s="138">
        <f t="shared" si="11"/>
        <v>0</v>
      </c>
      <c r="Q293" s="116"/>
      <c r="R293" s="57"/>
      <c r="S293" s="22"/>
      <c r="T293" s="21"/>
      <c r="W293" s="172"/>
    </row>
    <row r="294" spans="1:23" ht="12.6" hidden="1" customHeight="1" x14ac:dyDescent="0.25">
      <c r="A294" s="21"/>
      <c r="B294" s="21"/>
      <c r="C294" s="37"/>
      <c r="D294" s="21"/>
      <c r="E294" s="21"/>
      <c r="F294" s="29"/>
      <c r="G294" s="29"/>
      <c r="H294" s="37"/>
      <c r="I294" s="37"/>
      <c r="J294" s="29"/>
      <c r="K294" s="29"/>
      <c r="L294" s="67"/>
      <c r="M294" s="114"/>
      <c r="N294" s="143"/>
      <c r="O294" s="143"/>
      <c r="P294" s="138">
        <f t="shared" si="11"/>
        <v>0</v>
      </c>
      <c r="Q294" s="116"/>
      <c r="R294" s="57"/>
      <c r="S294" s="22"/>
      <c r="T294" s="21"/>
      <c r="W294" s="172"/>
    </row>
    <row r="295" spans="1:23" ht="12.6" hidden="1" customHeight="1" x14ac:dyDescent="0.25">
      <c r="A295" s="21"/>
      <c r="B295" s="21"/>
      <c r="C295" s="37"/>
      <c r="D295" s="21"/>
      <c r="E295" s="21"/>
      <c r="F295" s="29"/>
      <c r="G295" s="29"/>
      <c r="H295" s="37"/>
      <c r="I295" s="37"/>
      <c r="J295" s="29"/>
      <c r="K295" s="29"/>
      <c r="L295" s="67"/>
      <c r="M295" s="114"/>
      <c r="N295" s="143"/>
      <c r="O295" s="143"/>
      <c r="P295" s="138">
        <f t="shared" si="11"/>
        <v>0</v>
      </c>
      <c r="Q295" s="116"/>
      <c r="R295" s="57"/>
      <c r="S295" s="22"/>
      <c r="T295" s="21"/>
      <c r="W295" s="172"/>
    </row>
    <row r="296" spans="1:23" ht="12.6" hidden="1" customHeight="1" x14ac:dyDescent="0.25">
      <c r="A296" s="21"/>
      <c r="B296" s="21"/>
      <c r="C296" s="37"/>
      <c r="D296" s="21"/>
      <c r="E296" s="21"/>
      <c r="F296" s="29"/>
      <c r="G296" s="29"/>
      <c r="H296" s="37"/>
      <c r="I296" s="37"/>
      <c r="J296" s="29"/>
      <c r="K296" s="29"/>
      <c r="L296" s="67"/>
      <c r="M296" s="114"/>
      <c r="N296" s="143"/>
      <c r="O296" s="143"/>
      <c r="P296" s="138">
        <f t="shared" si="11"/>
        <v>0</v>
      </c>
      <c r="Q296" s="116"/>
      <c r="R296" s="57"/>
      <c r="S296" s="22"/>
      <c r="T296" s="21"/>
      <c r="W296" s="172"/>
    </row>
    <row r="297" spans="1:23" ht="12.6" hidden="1" customHeight="1" x14ac:dyDescent="0.25">
      <c r="A297" s="21"/>
      <c r="B297" s="21"/>
      <c r="C297" s="37"/>
      <c r="D297" s="21"/>
      <c r="E297" s="21"/>
      <c r="F297" s="29"/>
      <c r="G297" s="29"/>
      <c r="H297" s="37"/>
      <c r="I297" s="37"/>
      <c r="J297" s="29"/>
      <c r="K297" s="29"/>
      <c r="L297" s="67"/>
      <c r="M297" s="114"/>
      <c r="N297" s="143"/>
      <c r="O297" s="143"/>
      <c r="P297" s="138">
        <f t="shared" si="11"/>
        <v>0</v>
      </c>
      <c r="Q297" s="116"/>
      <c r="R297" s="57"/>
      <c r="S297" s="22"/>
      <c r="T297" s="21"/>
      <c r="W297" s="172"/>
    </row>
    <row r="298" spans="1:23" ht="12.6" hidden="1" customHeight="1" x14ac:dyDescent="0.25">
      <c r="A298" s="21"/>
      <c r="B298" s="21"/>
      <c r="C298" s="37"/>
      <c r="D298" s="21"/>
      <c r="E298" s="21"/>
      <c r="F298" s="29"/>
      <c r="G298" s="29"/>
      <c r="H298" s="37"/>
      <c r="I298" s="37"/>
      <c r="J298" s="29"/>
      <c r="K298" s="29"/>
      <c r="L298" s="67"/>
      <c r="M298" s="114"/>
      <c r="N298" s="143"/>
      <c r="O298" s="143"/>
      <c r="P298" s="138">
        <f t="shared" si="11"/>
        <v>0</v>
      </c>
      <c r="Q298" s="116"/>
      <c r="R298" s="57"/>
      <c r="S298" s="22"/>
      <c r="T298" s="21"/>
      <c r="W298" s="172"/>
    </row>
    <row r="299" spans="1:23" ht="12.6" hidden="1" customHeight="1" x14ac:dyDescent="0.25">
      <c r="A299" s="21"/>
      <c r="B299" s="21"/>
      <c r="C299" s="37"/>
      <c r="D299" s="21"/>
      <c r="E299" s="21"/>
      <c r="F299" s="29"/>
      <c r="G299" s="29"/>
      <c r="H299" s="37"/>
      <c r="I299" s="37"/>
      <c r="J299" s="29"/>
      <c r="K299" s="29"/>
      <c r="L299" s="67"/>
      <c r="M299" s="114"/>
      <c r="N299" s="143"/>
      <c r="O299" s="143"/>
      <c r="P299" s="138">
        <f t="shared" si="11"/>
        <v>0</v>
      </c>
      <c r="Q299" s="116"/>
      <c r="R299" s="57"/>
      <c r="S299" s="22"/>
      <c r="T299" s="21"/>
      <c r="W299" s="172"/>
    </row>
    <row r="300" spans="1:23" ht="12.6" hidden="1" customHeight="1" x14ac:dyDescent="0.25">
      <c r="A300" s="21"/>
      <c r="B300" s="21"/>
      <c r="C300" s="37"/>
      <c r="D300" s="21"/>
      <c r="E300" s="21"/>
      <c r="F300" s="29"/>
      <c r="G300" s="29"/>
      <c r="H300" s="37"/>
      <c r="I300" s="37"/>
      <c r="J300" s="29"/>
      <c r="K300" s="29"/>
      <c r="L300" s="67"/>
      <c r="M300" s="114"/>
      <c r="N300" s="143"/>
      <c r="O300" s="143"/>
      <c r="P300" s="138">
        <f t="shared" si="11"/>
        <v>0</v>
      </c>
      <c r="Q300" s="116"/>
      <c r="R300" s="57"/>
      <c r="S300" s="22"/>
      <c r="T300" s="21"/>
      <c r="W300" s="172"/>
    </row>
    <row r="301" spans="1:23" ht="12.6" hidden="1" customHeight="1" x14ac:dyDescent="0.25">
      <c r="A301" s="21"/>
      <c r="B301" s="21"/>
      <c r="C301" s="37"/>
      <c r="D301" s="21"/>
      <c r="E301" s="21"/>
      <c r="F301" s="29"/>
      <c r="G301" s="29"/>
      <c r="H301" s="37"/>
      <c r="I301" s="37"/>
      <c r="J301" s="29"/>
      <c r="K301" s="29"/>
      <c r="L301" s="67"/>
      <c r="M301" s="114"/>
      <c r="N301" s="143"/>
      <c r="O301" s="143"/>
      <c r="P301" s="138">
        <f t="shared" si="11"/>
        <v>0</v>
      </c>
      <c r="Q301" s="116"/>
      <c r="R301" s="57"/>
      <c r="S301" s="22"/>
      <c r="T301" s="21"/>
      <c r="W301" s="172"/>
    </row>
    <row r="302" spans="1:23" ht="12.6" hidden="1" customHeight="1" x14ac:dyDescent="0.25">
      <c r="A302" s="21"/>
      <c r="B302" s="21"/>
      <c r="C302" s="37"/>
      <c r="D302" s="21"/>
      <c r="E302" s="21"/>
      <c r="F302" s="29"/>
      <c r="G302" s="29"/>
      <c r="H302" s="37"/>
      <c r="I302" s="37"/>
      <c r="J302" s="29"/>
      <c r="K302" s="29"/>
      <c r="L302" s="67"/>
      <c r="M302" s="114"/>
      <c r="N302" s="143"/>
      <c r="O302" s="143"/>
      <c r="P302" s="138">
        <f t="shared" si="11"/>
        <v>0</v>
      </c>
      <c r="Q302" s="116"/>
      <c r="R302" s="57"/>
      <c r="S302" s="22"/>
      <c r="T302" s="21"/>
      <c r="W302" s="172"/>
    </row>
    <row r="303" spans="1:23" ht="12.6" hidden="1" customHeight="1" x14ac:dyDescent="0.25">
      <c r="A303" s="21"/>
      <c r="B303" s="21"/>
      <c r="C303" s="37"/>
      <c r="D303" s="21"/>
      <c r="E303" s="21"/>
      <c r="F303" s="29"/>
      <c r="G303" s="29"/>
      <c r="H303" s="37"/>
      <c r="I303" s="37"/>
      <c r="J303" s="29"/>
      <c r="K303" s="29"/>
      <c r="L303" s="67"/>
      <c r="M303" s="114"/>
      <c r="N303" s="143"/>
      <c r="O303" s="143"/>
      <c r="P303" s="138">
        <f t="shared" si="11"/>
        <v>0</v>
      </c>
      <c r="Q303" s="116"/>
      <c r="R303" s="57"/>
      <c r="S303" s="22"/>
      <c r="T303" s="21"/>
      <c r="W303" s="172"/>
    </row>
    <row r="304" spans="1:23" ht="12.6" hidden="1" customHeight="1" x14ac:dyDescent="0.25">
      <c r="A304" s="21"/>
      <c r="B304" s="21"/>
      <c r="C304" s="37"/>
      <c r="D304" s="21"/>
      <c r="E304" s="21"/>
      <c r="F304" s="29"/>
      <c r="G304" s="29"/>
      <c r="H304" s="37"/>
      <c r="I304" s="37"/>
      <c r="J304" s="29"/>
      <c r="K304" s="29"/>
      <c r="L304" s="67"/>
      <c r="M304" s="114"/>
      <c r="N304" s="143"/>
      <c r="O304" s="143"/>
      <c r="P304" s="138">
        <f t="shared" si="11"/>
        <v>0</v>
      </c>
      <c r="Q304" s="116"/>
      <c r="R304" s="57"/>
      <c r="S304" s="22"/>
      <c r="T304" s="21"/>
      <c r="W304" s="172"/>
    </row>
    <row r="305" spans="1:23" ht="12.6" hidden="1" customHeight="1" x14ac:dyDescent="0.25">
      <c r="A305" s="21"/>
      <c r="B305" s="21"/>
      <c r="C305" s="37"/>
      <c r="D305" s="21"/>
      <c r="E305" s="21"/>
      <c r="F305" s="29"/>
      <c r="G305" s="29"/>
      <c r="H305" s="37"/>
      <c r="I305" s="37"/>
      <c r="J305" s="29"/>
      <c r="K305" s="29"/>
      <c r="L305" s="67"/>
      <c r="M305" s="114"/>
      <c r="N305" s="143"/>
      <c r="O305" s="143"/>
      <c r="P305" s="138">
        <f t="shared" si="11"/>
        <v>0</v>
      </c>
      <c r="Q305" s="116"/>
      <c r="R305" s="57"/>
      <c r="S305" s="22"/>
      <c r="T305" s="21"/>
      <c r="W305" s="172"/>
    </row>
    <row r="306" spans="1:23" ht="12.6" hidden="1" customHeight="1" x14ac:dyDescent="0.25">
      <c r="A306" s="21"/>
      <c r="B306" s="21"/>
      <c r="C306" s="37"/>
      <c r="D306" s="21"/>
      <c r="E306" s="21"/>
      <c r="F306" s="29"/>
      <c r="G306" s="29"/>
      <c r="H306" s="37"/>
      <c r="I306" s="37"/>
      <c r="J306" s="29"/>
      <c r="K306" s="29"/>
      <c r="L306" s="67"/>
      <c r="M306" s="114"/>
      <c r="N306" s="143"/>
      <c r="O306" s="143"/>
      <c r="P306" s="138">
        <f t="shared" si="11"/>
        <v>0</v>
      </c>
      <c r="Q306" s="116"/>
      <c r="R306" s="57"/>
      <c r="S306" s="22"/>
      <c r="T306" s="21"/>
      <c r="W306" s="172"/>
    </row>
    <row r="307" spans="1:23" ht="12.6" hidden="1" customHeight="1" x14ac:dyDescent="0.25">
      <c r="A307" s="21"/>
      <c r="B307" s="21"/>
      <c r="C307" s="37"/>
      <c r="D307" s="21"/>
      <c r="E307" s="21"/>
      <c r="F307" s="29"/>
      <c r="G307" s="29"/>
      <c r="H307" s="37"/>
      <c r="I307" s="37"/>
      <c r="J307" s="29"/>
      <c r="K307" s="29"/>
      <c r="L307" s="67"/>
      <c r="M307" s="114"/>
      <c r="N307" s="143"/>
      <c r="O307" s="143"/>
      <c r="P307" s="138">
        <f t="shared" si="11"/>
        <v>0</v>
      </c>
      <c r="Q307" s="116"/>
      <c r="R307" s="57"/>
      <c r="S307" s="22"/>
      <c r="T307" s="21"/>
      <c r="W307" s="172"/>
    </row>
    <row r="308" spans="1:23" ht="12.6" hidden="1" customHeight="1" x14ac:dyDescent="0.25">
      <c r="A308" s="21"/>
      <c r="B308" s="21"/>
      <c r="C308" s="37"/>
      <c r="D308" s="21"/>
      <c r="E308" s="21"/>
      <c r="F308" s="29"/>
      <c r="G308" s="29"/>
      <c r="H308" s="37"/>
      <c r="I308" s="37"/>
      <c r="J308" s="29"/>
      <c r="K308" s="29"/>
      <c r="L308" s="67"/>
      <c r="M308" s="114"/>
      <c r="N308" s="143"/>
      <c r="O308" s="143"/>
      <c r="P308" s="138">
        <f t="shared" si="11"/>
        <v>0</v>
      </c>
      <c r="Q308" s="116"/>
      <c r="R308" s="57"/>
      <c r="S308" s="22"/>
      <c r="T308" s="21"/>
      <c r="W308" s="172"/>
    </row>
    <row r="309" spans="1:23" ht="12.6" hidden="1" customHeight="1" x14ac:dyDescent="0.25">
      <c r="A309" s="21"/>
      <c r="B309" s="21"/>
      <c r="C309" s="37"/>
      <c r="D309" s="21"/>
      <c r="E309" s="21"/>
      <c r="F309" s="29"/>
      <c r="G309" s="29"/>
      <c r="H309" s="37"/>
      <c r="I309" s="37"/>
      <c r="J309" s="29"/>
      <c r="K309" s="29"/>
      <c r="L309" s="67"/>
      <c r="M309" s="114"/>
      <c r="N309" s="143"/>
      <c r="O309" s="143"/>
      <c r="P309" s="138">
        <f t="shared" si="11"/>
        <v>0</v>
      </c>
      <c r="Q309" s="116"/>
      <c r="R309" s="57"/>
      <c r="S309" s="22"/>
      <c r="T309" s="21"/>
      <c r="W309" s="172"/>
    </row>
    <row r="310" spans="1:23" ht="12.6" hidden="1" customHeight="1" x14ac:dyDescent="0.25">
      <c r="A310" s="21"/>
      <c r="B310" s="21"/>
      <c r="C310" s="37"/>
      <c r="D310" s="21"/>
      <c r="E310" s="21"/>
      <c r="F310" s="29"/>
      <c r="G310" s="29"/>
      <c r="H310" s="37"/>
      <c r="I310" s="37"/>
      <c r="J310" s="29"/>
      <c r="K310" s="29"/>
      <c r="L310" s="67"/>
      <c r="M310" s="114"/>
      <c r="N310" s="143"/>
      <c r="O310" s="143"/>
      <c r="P310" s="138">
        <f t="shared" si="11"/>
        <v>0</v>
      </c>
      <c r="Q310" s="116"/>
      <c r="R310" s="57"/>
      <c r="S310" s="22"/>
      <c r="T310" s="21"/>
      <c r="W310" s="172"/>
    </row>
    <row r="311" spans="1:23" ht="12.6" hidden="1" customHeight="1" x14ac:dyDescent="0.25">
      <c r="A311" s="21"/>
      <c r="B311" s="21"/>
      <c r="C311" s="37"/>
      <c r="D311" s="21"/>
      <c r="E311" s="21"/>
      <c r="F311" s="29"/>
      <c r="G311" s="29"/>
      <c r="H311" s="37"/>
      <c r="I311" s="37"/>
      <c r="J311" s="29"/>
      <c r="K311" s="29"/>
      <c r="L311" s="67"/>
      <c r="M311" s="114"/>
      <c r="N311" s="143"/>
      <c r="O311" s="143"/>
      <c r="P311" s="138">
        <f t="shared" si="11"/>
        <v>0</v>
      </c>
      <c r="Q311" s="116"/>
      <c r="R311" s="57"/>
      <c r="S311" s="22"/>
      <c r="T311" s="21"/>
      <c r="W311" s="172"/>
    </row>
    <row r="312" spans="1:23" ht="12.6" hidden="1" customHeight="1" x14ac:dyDescent="0.25">
      <c r="A312" s="21"/>
      <c r="B312" s="21"/>
      <c r="C312" s="37"/>
      <c r="D312" s="21"/>
      <c r="E312" s="21"/>
      <c r="F312" s="29"/>
      <c r="G312" s="29"/>
      <c r="H312" s="37"/>
      <c r="I312" s="37"/>
      <c r="J312" s="29"/>
      <c r="K312" s="29"/>
      <c r="L312" s="67"/>
      <c r="M312" s="114"/>
      <c r="N312" s="143"/>
      <c r="O312" s="143"/>
      <c r="P312" s="138">
        <f t="shared" si="11"/>
        <v>0</v>
      </c>
      <c r="Q312" s="116"/>
      <c r="R312" s="57"/>
      <c r="S312" s="22"/>
      <c r="T312" s="21"/>
      <c r="W312" s="172"/>
    </row>
    <row r="313" spans="1:23" ht="12.6" hidden="1" customHeight="1" x14ac:dyDescent="0.25">
      <c r="A313" s="21"/>
      <c r="B313" s="21"/>
      <c r="C313" s="37"/>
      <c r="D313" s="21"/>
      <c r="E313" s="21"/>
      <c r="F313" s="29"/>
      <c r="G313" s="29"/>
      <c r="H313" s="37"/>
      <c r="I313" s="37"/>
      <c r="J313" s="29"/>
      <c r="K313" s="29"/>
      <c r="L313" s="67"/>
      <c r="M313" s="114"/>
      <c r="N313" s="143"/>
      <c r="O313" s="143"/>
      <c r="P313" s="138">
        <f t="shared" si="11"/>
        <v>0</v>
      </c>
      <c r="Q313" s="116"/>
      <c r="R313" s="57"/>
      <c r="S313" s="22"/>
      <c r="T313" s="21"/>
      <c r="W313" s="172"/>
    </row>
    <row r="314" spans="1:23" ht="12.6" hidden="1" customHeight="1" x14ac:dyDescent="0.25">
      <c r="A314" s="21"/>
      <c r="B314" s="21"/>
      <c r="C314" s="37"/>
      <c r="D314" s="21"/>
      <c r="E314" s="21"/>
      <c r="F314" s="29"/>
      <c r="G314" s="29"/>
      <c r="H314" s="37"/>
      <c r="I314" s="37"/>
      <c r="J314" s="29"/>
      <c r="K314" s="29"/>
      <c r="L314" s="67"/>
      <c r="M314" s="114"/>
      <c r="N314" s="143"/>
      <c r="O314" s="143"/>
      <c r="P314" s="138">
        <f t="shared" si="11"/>
        <v>0</v>
      </c>
      <c r="Q314" s="116"/>
      <c r="R314" s="57"/>
      <c r="S314" s="22"/>
      <c r="T314" s="21"/>
      <c r="W314" s="172"/>
    </row>
    <row r="315" spans="1:23" ht="12.6" hidden="1" customHeight="1" x14ac:dyDescent="0.25">
      <c r="A315" s="21"/>
      <c r="B315" s="21"/>
      <c r="C315" s="37"/>
      <c r="D315" s="21"/>
      <c r="E315" s="21"/>
      <c r="F315" s="29"/>
      <c r="G315" s="29"/>
      <c r="H315" s="37"/>
      <c r="I315" s="37"/>
      <c r="J315" s="29"/>
      <c r="K315" s="29"/>
      <c r="L315" s="67"/>
      <c r="M315" s="114"/>
      <c r="N315" s="143"/>
      <c r="O315" s="143"/>
      <c r="P315" s="138">
        <f t="shared" si="11"/>
        <v>0</v>
      </c>
      <c r="Q315" s="116"/>
      <c r="R315" s="57"/>
      <c r="S315" s="22"/>
      <c r="T315" s="21"/>
      <c r="W315" s="172"/>
    </row>
    <row r="316" spans="1:23" ht="12.6" hidden="1" customHeight="1" x14ac:dyDescent="0.25">
      <c r="A316" s="21"/>
      <c r="B316" s="21"/>
      <c r="C316" s="37"/>
      <c r="D316" s="21"/>
      <c r="E316" s="21"/>
      <c r="F316" s="29"/>
      <c r="G316" s="29"/>
      <c r="H316" s="37"/>
      <c r="I316" s="37"/>
      <c r="J316" s="29"/>
      <c r="K316" s="29"/>
      <c r="L316" s="67"/>
      <c r="M316" s="114"/>
      <c r="N316" s="143"/>
      <c r="O316" s="143"/>
      <c r="P316" s="138">
        <f t="shared" si="11"/>
        <v>0</v>
      </c>
      <c r="Q316" s="116"/>
      <c r="R316" s="57"/>
      <c r="S316" s="22"/>
      <c r="T316" s="21"/>
      <c r="W316" s="172"/>
    </row>
    <row r="317" spans="1:23" ht="12.6" hidden="1" customHeight="1" x14ac:dyDescent="0.25">
      <c r="A317" s="21"/>
      <c r="B317" s="21"/>
      <c r="C317" s="37"/>
      <c r="D317" s="21"/>
      <c r="E317" s="21"/>
      <c r="F317" s="29"/>
      <c r="G317" s="29"/>
      <c r="H317" s="37"/>
      <c r="I317" s="37"/>
      <c r="J317" s="29"/>
      <c r="K317" s="29"/>
      <c r="L317" s="67"/>
      <c r="M317" s="114"/>
      <c r="N317" s="143"/>
      <c r="O317" s="143"/>
      <c r="P317" s="138">
        <f t="shared" si="11"/>
        <v>0</v>
      </c>
      <c r="Q317" s="116"/>
      <c r="R317" s="57"/>
      <c r="S317" s="22"/>
      <c r="T317" s="21"/>
      <c r="W317" s="172"/>
    </row>
    <row r="318" spans="1:23" ht="12.6" hidden="1" customHeight="1" x14ac:dyDescent="0.25">
      <c r="A318" s="21"/>
      <c r="B318" s="21"/>
      <c r="C318" s="37"/>
      <c r="D318" s="21"/>
      <c r="E318" s="21"/>
      <c r="F318" s="29"/>
      <c r="G318" s="29"/>
      <c r="H318" s="37"/>
      <c r="I318" s="37"/>
      <c r="J318" s="29"/>
      <c r="K318" s="29"/>
      <c r="L318" s="67"/>
      <c r="M318" s="114"/>
      <c r="N318" s="143"/>
      <c r="O318" s="143"/>
      <c r="P318" s="138">
        <f t="shared" si="11"/>
        <v>0</v>
      </c>
      <c r="Q318" s="116"/>
      <c r="R318" s="57"/>
      <c r="S318" s="22"/>
      <c r="T318" s="21"/>
      <c r="W318" s="172"/>
    </row>
    <row r="319" spans="1:23" ht="12.6" hidden="1" customHeight="1" x14ac:dyDescent="0.25">
      <c r="A319" s="21"/>
      <c r="B319" s="21"/>
      <c r="C319" s="37"/>
      <c r="D319" s="21"/>
      <c r="E319" s="21"/>
      <c r="F319" s="29"/>
      <c r="G319" s="29"/>
      <c r="H319" s="37"/>
      <c r="I319" s="37"/>
      <c r="J319" s="29"/>
      <c r="K319" s="29"/>
      <c r="L319" s="67"/>
      <c r="M319" s="114"/>
      <c r="N319" s="143"/>
      <c r="O319" s="143"/>
      <c r="P319" s="138">
        <f t="shared" si="11"/>
        <v>0</v>
      </c>
      <c r="Q319" s="116"/>
      <c r="R319" s="57"/>
      <c r="S319" s="22"/>
      <c r="T319" s="21"/>
      <c r="W319" s="172"/>
    </row>
    <row r="320" spans="1:23" ht="12.6" hidden="1" customHeight="1" x14ac:dyDescent="0.25">
      <c r="A320" s="21"/>
      <c r="B320" s="21"/>
      <c r="C320" s="37"/>
      <c r="D320" s="21"/>
      <c r="E320" s="21"/>
      <c r="F320" s="29"/>
      <c r="G320" s="29"/>
      <c r="H320" s="37"/>
      <c r="I320" s="68"/>
      <c r="J320" s="29"/>
      <c r="K320" s="29"/>
      <c r="L320" s="67"/>
      <c r="M320" s="114"/>
      <c r="N320" s="143"/>
      <c r="O320" s="143"/>
      <c r="P320" s="138">
        <f t="shared" si="11"/>
        <v>0</v>
      </c>
      <c r="Q320" s="116"/>
      <c r="R320" s="57"/>
      <c r="S320" s="22"/>
      <c r="T320" s="21"/>
      <c r="W320" s="172"/>
    </row>
    <row r="321" spans="1:23" ht="12.6" hidden="1" customHeight="1" x14ac:dyDescent="0.25">
      <c r="A321" s="21"/>
      <c r="B321" s="21"/>
      <c r="C321" s="37"/>
      <c r="D321" s="21"/>
      <c r="E321" s="21"/>
      <c r="F321" s="29"/>
      <c r="G321" s="29"/>
      <c r="H321" s="37"/>
      <c r="I321" s="68"/>
      <c r="J321" s="29"/>
      <c r="K321" s="29"/>
      <c r="L321" s="67"/>
      <c r="M321" s="114"/>
      <c r="N321" s="143"/>
      <c r="O321" s="143"/>
      <c r="P321" s="138">
        <f t="shared" si="11"/>
        <v>0</v>
      </c>
      <c r="Q321" s="116"/>
      <c r="R321" s="57"/>
      <c r="S321" s="22"/>
      <c r="T321" s="21"/>
      <c r="W321" s="172"/>
    </row>
    <row r="322" spans="1:23" ht="12.6" hidden="1" customHeight="1" x14ac:dyDescent="0.25">
      <c r="A322" s="21"/>
      <c r="B322" s="21"/>
      <c r="C322" s="37"/>
      <c r="D322" s="21"/>
      <c r="E322" s="21"/>
      <c r="F322" s="29"/>
      <c r="G322" s="29"/>
      <c r="H322" s="37"/>
      <c r="I322" s="37"/>
      <c r="J322" s="29"/>
      <c r="K322" s="29"/>
      <c r="L322" s="67"/>
      <c r="M322" s="114"/>
      <c r="N322" s="143"/>
      <c r="O322" s="143"/>
      <c r="P322" s="138">
        <f t="shared" si="11"/>
        <v>0</v>
      </c>
      <c r="Q322" s="116"/>
      <c r="R322" s="57"/>
      <c r="S322" s="22"/>
      <c r="T322" s="21"/>
      <c r="W322" s="172"/>
    </row>
    <row r="323" spans="1:23" ht="12.6" hidden="1" customHeight="1" x14ac:dyDescent="0.25">
      <c r="A323" s="21"/>
      <c r="B323" s="21"/>
      <c r="C323" s="37"/>
      <c r="D323" s="21"/>
      <c r="E323" s="21"/>
      <c r="F323" s="29"/>
      <c r="G323" s="29"/>
      <c r="H323" s="37"/>
      <c r="I323" s="37"/>
      <c r="J323" s="29"/>
      <c r="K323" s="29"/>
      <c r="L323" s="67"/>
      <c r="M323" s="114"/>
      <c r="N323" s="143"/>
      <c r="O323" s="143"/>
      <c r="P323" s="138">
        <f t="shared" si="11"/>
        <v>0</v>
      </c>
      <c r="Q323" s="116"/>
      <c r="R323" s="57"/>
      <c r="S323" s="22"/>
      <c r="T323" s="21"/>
      <c r="W323" s="172"/>
    </row>
    <row r="324" spans="1:23" ht="12.6" hidden="1" customHeight="1" x14ac:dyDescent="0.25">
      <c r="A324" s="21"/>
      <c r="B324" s="21"/>
      <c r="C324" s="37"/>
      <c r="D324" s="21"/>
      <c r="E324" s="21"/>
      <c r="F324" s="29"/>
      <c r="G324" s="29"/>
      <c r="H324" s="37"/>
      <c r="I324" s="37"/>
      <c r="J324" s="29"/>
      <c r="K324" s="29"/>
      <c r="L324" s="67"/>
      <c r="M324" s="114"/>
      <c r="N324" s="143"/>
      <c r="O324" s="143"/>
      <c r="P324" s="138">
        <f t="shared" si="11"/>
        <v>0</v>
      </c>
      <c r="Q324" s="116"/>
      <c r="R324" s="57"/>
      <c r="S324" s="22"/>
      <c r="T324" s="21"/>
      <c r="W324" s="172"/>
    </row>
    <row r="325" spans="1:23" ht="12.6" hidden="1" customHeight="1" x14ac:dyDescent="0.25">
      <c r="A325" s="21"/>
      <c r="B325" s="21"/>
      <c r="C325" s="37"/>
      <c r="D325" s="21"/>
      <c r="E325" s="21"/>
      <c r="F325" s="29"/>
      <c r="G325" s="29"/>
      <c r="H325" s="37"/>
      <c r="I325" s="37"/>
      <c r="J325" s="29"/>
      <c r="K325" s="29"/>
      <c r="L325" s="67"/>
      <c r="M325" s="114"/>
      <c r="N325" s="143"/>
      <c r="O325" s="143"/>
      <c r="P325" s="138">
        <f t="shared" si="11"/>
        <v>0</v>
      </c>
      <c r="Q325" s="116"/>
      <c r="R325" s="57"/>
      <c r="S325" s="22"/>
      <c r="T325" s="21"/>
      <c r="W325" s="172"/>
    </row>
    <row r="326" spans="1:23" ht="12.6" hidden="1" customHeight="1" x14ac:dyDescent="0.25">
      <c r="A326" s="21"/>
      <c r="B326" s="21"/>
      <c r="C326" s="37"/>
      <c r="D326" s="21"/>
      <c r="E326" s="21"/>
      <c r="F326" s="29"/>
      <c r="G326" s="29"/>
      <c r="H326" s="37"/>
      <c r="I326" s="37"/>
      <c r="J326" s="29"/>
      <c r="K326" s="29"/>
      <c r="L326" s="67"/>
      <c r="M326" s="114"/>
      <c r="N326" s="143"/>
      <c r="O326" s="143"/>
      <c r="P326" s="138">
        <f t="shared" si="11"/>
        <v>0</v>
      </c>
      <c r="Q326" s="116"/>
      <c r="R326" s="57"/>
      <c r="S326" s="22"/>
      <c r="T326" s="21"/>
      <c r="W326" s="172"/>
    </row>
    <row r="327" spans="1:23" ht="12.6" hidden="1" customHeight="1" x14ac:dyDescent="0.25">
      <c r="A327" s="21"/>
      <c r="B327" s="21"/>
      <c r="C327" s="37"/>
      <c r="D327" s="21"/>
      <c r="E327" s="21"/>
      <c r="F327" s="29"/>
      <c r="G327" s="29"/>
      <c r="H327" s="37"/>
      <c r="I327" s="37"/>
      <c r="J327" s="29"/>
      <c r="K327" s="29"/>
      <c r="L327" s="67"/>
      <c r="M327" s="114"/>
      <c r="N327" s="143"/>
      <c r="O327" s="143"/>
      <c r="P327" s="138">
        <f t="shared" si="11"/>
        <v>0</v>
      </c>
      <c r="Q327" s="116"/>
      <c r="R327" s="57"/>
      <c r="S327" s="22"/>
      <c r="T327" s="21"/>
      <c r="W327" s="172"/>
    </row>
    <row r="328" spans="1:23" ht="12.6" hidden="1" customHeight="1" x14ac:dyDescent="0.25">
      <c r="A328" s="21"/>
      <c r="B328" s="21"/>
      <c r="C328" s="37"/>
      <c r="D328" s="21"/>
      <c r="E328" s="21"/>
      <c r="F328" s="29"/>
      <c r="G328" s="29"/>
      <c r="H328" s="37"/>
      <c r="I328" s="37"/>
      <c r="J328" s="29"/>
      <c r="K328" s="29"/>
      <c r="L328" s="67"/>
      <c r="M328" s="114"/>
      <c r="N328" s="143"/>
      <c r="O328" s="143"/>
      <c r="P328" s="138">
        <f t="shared" si="11"/>
        <v>0</v>
      </c>
      <c r="Q328" s="116"/>
      <c r="R328" s="57"/>
      <c r="S328" s="22"/>
      <c r="T328" s="21"/>
      <c r="W328" s="172"/>
    </row>
    <row r="329" spans="1:23" ht="12.6" hidden="1" customHeight="1" x14ac:dyDescent="0.25">
      <c r="A329" s="21"/>
      <c r="B329" s="21"/>
      <c r="C329" s="37"/>
      <c r="D329" s="21"/>
      <c r="E329" s="21"/>
      <c r="F329" s="29"/>
      <c r="G329" s="29"/>
      <c r="H329" s="37"/>
      <c r="I329" s="37"/>
      <c r="J329" s="29"/>
      <c r="K329" s="29"/>
      <c r="L329" s="67"/>
      <c r="M329" s="114"/>
      <c r="N329" s="143"/>
      <c r="O329" s="143"/>
      <c r="P329" s="138">
        <f t="shared" si="11"/>
        <v>0</v>
      </c>
      <c r="Q329" s="116"/>
      <c r="R329" s="57"/>
      <c r="S329" s="22"/>
      <c r="T329" s="21"/>
      <c r="W329" s="172"/>
    </row>
    <row r="330" spans="1:23" ht="12.6" hidden="1" customHeight="1" x14ac:dyDescent="0.25">
      <c r="A330" s="21"/>
      <c r="B330" s="21"/>
      <c r="C330" s="37"/>
      <c r="D330" s="21"/>
      <c r="E330" s="21"/>
      <c r="F330" s="29"/>
      <c r="G330" s="29"/>
      <c r="H330" s="37"/>
      <c r="I330" s="37"/>
      <c r="J330" s="29"/>
      <c r="K330" s="29"/>
      <c r="L330" s="67"/>
      <c r="M330" s="114"/>
      <c r="N330" s="143"/>
      <c r="O330" s="143"/>
      <c r="P330" s="138">
        <f t="shared" si="11"/>
        <v>0</v>
      </c>
      <c r="Q330" s="116"/>
      <c r="R330" s="57"/>
      <c r="S330" s="22"/>
      <c r="T330" s="21"/>
      <c r="W330" s="172"/>
    </row>
    <row r="331" spans="1:23" ht="12.6" hidden="1" customHeight="1" x14ac:dyDescent="0.25">
      <c r="A331" s="21"/>
      <c r="B331" s="21"/>
      <c r="C331" s="37"/>
      <c r="D331" s="21"/>
      <c r="E331" s="21"/>
      <c r="F331" s="29"/>
      <c r="G331" s="29"/>
      <c r="H331" s="37"/>
      <c r="I331" s="37"/>
      <c r="J331" s="29"/>
      <c r="K331" s="29"/>
      <c r="L331" s="67"/>
      <c r="M331" s="114"/>
      <c r="N331" s="143"/>
      <c r="O331" s="143"/>
      <c r="P331" s="138">
        <f t="shared" si="11"/>
        <v>0</v>
      </c>
      <c r="Q331" s="116"/>
      <c r="R331" s="57"/>
      <c r="S331" s="22"/>
      <c r="T331" s="21"/>
      <c r="W331" s="172"/>
    </row>
    <row r="332" spans="1:23" ht="8.25" hidden="1" customHeight="1" x14ac:dyDescent="0.25">
      <c r="A332" s="113"/>
      <c r="B332" s="113"/>
      <c r="C332" s="37"/>
      <c r="D332" s="21"/>
      <c r="E332" s="113"/>
      <c r="F332" s="113"/>
      <c r="G332" s="113"/>
      <c r="H332" s="121"/>
      <c r="I332" s="121"/>
      <c r="J332" s="113"/>
      <c r="K332" s="113"/>
      <c r="L332" s="113"/>
      <c r="M332" s="113"/>
      <c r="N332" s="144"/>
      <c r="O332" s="144"/>
      <c r="P332" s="144">
        <f>SUM(P6:P331)</f>
        <v>13949241175.470011</v>
      </c>
      <c r="Q332" s="18"/>
      <c r="R332" s="69"/>
      <c r="S332" s="22"/>
      <c r="T332" s="21"/>
      <c r="W332" s="172"/>
    </row>
    <row r="333" spans="1:23" x14ac:dyDescent="0.25">
      <c r="A333" s="70"/>
      <c r="B333" s="70"/>
      <c r="E333" s="70"/>
      <c r="F333" s="70"/>
      <c r="G333" s="71"/>
      <c r="H333" s="122"/>
      <c r="I333" s="122"/>
      <c r="J333" s="70"/>
      <c r="K333" s="70"/>
      <c r="L333" s="70"/>
      <c r="M333" s="72"/>
      <c r="N333" s="145"/>
      <c r="O333" s="145"/>
      <c r="P333" s="146"/>
      <c r="Q333" s="63"/>
      <c r="R333" s="71"/>
    </row>
    <row r="335" spans="1:23" x14ac:dyDescent="0.25">
      <c r="H335" s="123"/>
      <c r="I335" s="123"/>
      <c r="J335" s="73"/>
      <c r="K335" s="73"/>
      <c r="L335" s="73"/>
      <c r="O335" s="144" t="s">
        <v>822</v>
      </c>
      <c r="P335" s="148">
        <f>SUBTOTAL(9,P6:P331)</f>
        <v>7148120674.2399998</v>
      </c>
      <c r="Q335" s="117"/>
      <c r="R335" s="74"/>
    </row>
    <row r="337" spans="14:18" x14ac:dyDescent="0.25">
      <c r="N337" s="165">
        <v>3572</v>
      </c>
      <c r="P337" s="147">
        <v>69977266.049999997</v>
      </c>
    </row>
    <row r="338" spans="14:18" x14ac:dyDescent="0.25">
      <c r="N338" s="165">
        <v>3853</v>
      </c>
      <c r="P338" s="147">
        <v>23065460</v>
      </c>
    </row>
    <row r="339" spans="14:18" x14ac:dyDescent="0.25">
      <c r="N339" s="165">
        <v>3889</v>
      </c>
      <c r="P339" s="147">
        <v>56969692</v>
      </c>
    </row>
    <row r="340" spans="14:18" x14ac:dyDescent="0.25">
      <c r="N340" s="165">
        <v>975</v>
      </c>
      <c r="P340" s="147">
        <v>196850133</v>
      </c>
    </row>
    <row r="341" spans="14:18" x14ac:dyDescent="0.25">
      <c r="P341" s="147">
        <f>+P335+P337+P338+P339+P340</f>
        <v>7494983225.29</v>
      </c>
    </row>
    <row r="351" spans="14:18" x14ac:dyDescent="0.25">
      <c r="R351" s="174"/>
    </row>
    <row r="352" spans="14:18" x14ac:dyDescent="0.25">
      <c r="R352" s="174"/>
    </row>
    <row r="353" spans="18:18" x14ac:dyDescent="0.25">
      <c r="R353" s="174"/>
    </row>
    <row r="354" spans="18:18" x14ac:dyDescent="0.25">
      <c r="R354" s="174"/>
    </row>
    <row r="355" spans="18:18" x14ac:dyDescent="0.25">
      <c r="R355" s="174"/>
    </row>
    <row r="356" spans="18:18" x14ac:dyDescent="0.25">
      <c r="R356" s="174"/>
    </row>
    <row r="357" spans="18:18" x14ac:dyDescent="0.25">
      <c r="R357" s="174"/>
    </row>
    <row r="358" spans="18:18" x14ac:dyDescent="0.25">
      <c r="R358" s="174"/>
    </row>
    <row r="361" spans="18:18" x14ac:dyDescent="0.25">
      <c r="R361" s="175"/>
    </row>
  </sheetData>
  <sheetProtection formatColumns="0" formatRows="0" autoFilter="0"/>
  <autoFilter ref="A5:W332" xr:uid="{00000000-0001-0000-0B00-000000000000}">
    <filterColumn colId="22">
      <filters>
        <filter val="$ 100,00"/>
        <filter val="$ 110,69"/>
        <filter val="$ 118,85"/>
        <filter val="$ 15,71"/>
        <filter val="$ 160,00"/>
        <filter val="$ 169,66"/>
        <filter val="$ 19,67"/>
        <filter val="$ 2,94"/>
        <filter val="$ 20,92"/>
        <filter val="$ 220,00"/>
        <filter val="$ 238,96"/>
        <filter val="$ 24,02"/>
        <filter val="$ 25,00"/>
        <filter val="$ 250,00"/>
        <filter val="$ 269,38"/>
        <filter val="$ 3,91"/>
        <filter val="$ 30,22"/>
        <filter val="$ 31,31"/>
        <filter val="$ 361,65"/>
        <filter val="$ 40,00"/>
        <filter val="$ 473,56"/>
        <filter val="$ 49,09"/>
        <filter val="$ 515,55"/>
        <filter val="$ 58,98"/>
        <filter val="$ 585,57"/>
        <filter val="$ 61,01"/>
        <filter val="$ 80,00"/>
        <filter val="$ 85,00"/>
      </filters>
    </filterColumn>
  </autoFilter>
  <mergeCells count="25">
    <mergeCell ref="M10:M12"/>
    <mergeCell ref="M13:M14"/>
    <mergeCell ref="M17:M19"/>
    <mergeCell ref="M27:M28"/>
    <mergeCell ref="M46:M47"/>
    <mergeCell ref="M124:M127"/>
    <mergeCell ref="M128:M135"/>
    <mergeCell ref="M136:M139"/>
    <mergeCell ref="M143:M144"/>
    <mergeCell ref="M48:M49"/>
    <mergeCell ref="M50:M107"/>
    <mergeCell ref="M108:M113"/>
    <mergeCell ref="M114:M120"/>
    <mergeCell ref="M232:M235"/>
    <mergeCell ref="M175:M176"/>
    <mergeCell ref="M145:M146"/>
    <mergeCell ref="M155:M156"/>
    <mergeCell ref="M159:M164"/>
    <mergeCell ref="M169:M174"/>
    <mergeCell ref="M219:M221"/>
    <mergeCell ref="M222:M227"/>
    <mergeCell ref="M177:M178"/>
    <mergeCell ref="M181:M182"/>
    <mergeCell ref="M189:M190"/>
    <mergeCell ref="M197:M216"/>
  </mergeCells>
  <conditionalFormatting sqref="I77">
    <cfRule type="containsText" dxfId="19" priority="45" operator="containsText" text="PAGADO">
      <formula>NOT(ISERROR(SEARCH("PAGADO",I77)))</formula>
    </cfRule>
    <cfRule type="containsText" dxfId="18" priority="46" operator="containsText" text="GLOSADO">
      <formula>NOT(ISERROR(SEARCH("GLOSADO",I77)))</formula>
    </cfRule>
    <cfRule type="containsText" dxfId="17" priority="47" operator="containsText" text="OBLIGADO">
      <formula>NOT(ISERROR(SEARCH("OBLIGADO",I77)))</formula>
    </cfRule>
    <cfRule type="containsText" dxfId="16" priority="48" operator="containsText" text="RADICADO">
      <formula>NOT(ISERROR(SEARCH("RADICADO",I77)))</formula>
    </cfRule>
  </conditionalFormatting>
  <conditionalFormatting sqref="I89">
    <cfRule type="containsText" dxfId="15" priority="41" operator="containsText" text="PAGADO">
      <formula>NOT(ISERROR(SEARCH("PAGADO",I89)))</formula>
    </cfRule>
    <cfRule type="containsText" dxfId="14" priority="42" operator="containsText" text="GLOSADO">
      <formula>NOT(ISERROR(SEARCH("GLOSADO",I89)))</formula>
    </cfRule>
    <cfRule type="containsText" dxfId="13" priority="43" operator="containsText" text="OBLIGADO">
      <formula>NOT(ISERROR(SEARCH("OBLIGADO",I89)))</formula>
    </cfRule>
    <cfRule type="containsText" dxfId="12" priority="44" operator="containsText" text="RADICADO">
      <formula>NOT(ISERROR(SEARCH("RADICADO",I89)))</formula>
    </cfRule>
  </conditionalFormatting>
  <conditionalFormatting sqref="I101">
    <cfRule type="containsText" dxfId="11" priority="37" operator="containsText" text="PAGADO">
      <formula>NOT(ISERROR(SEARCH("PAGADO",I101)))</formula>
    </cfRule>
    <cfRule type="containsText" dxfId="10" priority="38" operator="containsText" text="GLOSADO">
      <formula>NOT(ISERROR(SEARCH("GLOSADO",I101)))</formula>
    </cfRule>
    <cfRule type="containsText" dxfId="9" priority="39" operator="containsText" text="OBLIGADO">
      <formula>NOT(ISERROR(SEARCH("OBLIGADO",I101)))</formula>
    </cfRule>
    <cfRule type="containsText" dxfId="8" priority="40" operator="containsText" text="RADICADO">
      <formula>NOT(ISERROR(SEARCH("RADICADO",I101)))</formula>
    </cfRule>
  </conditionalFormatting>
  <conditionalFormatting sqref="I108">
    <cfRule type="containsText" dxfId="7" priority="33" operator="containsText" text="PAGADO">
      <formula>NOT(ISERROR(SEARCH("PAGADO",I108)))</formula>
    </cfRule>
    <cfRule type="containsText" dxfId="6" priority="34" operator="containsText" text="GLOSADO">
      <formula>NOT(ISERROR(SEARCH("GLOSADO",I108)))</formula>
    </cfRule>
    <cfRule type="containsText" dxfId="5" priority="35" operator="containsText" text="OBLIGADO">
      <formula>NOT(ISERROR(SEARCH("OBLIGADO",I108)))</formula>
    </cfRule>
    <cfRule type="containsText" dxfId="4" priority="36" operator="containsText" text="RADICADO">
      <formula>NOT(ISERROR(SEARCH("RADICADO",I108)))</formula>
    </cfRule>
  </conditionalFormatting>
  <conditionalFormatting sqref="I123">
    <cfRule type="containsText" dxfId="3" priority="29" operator="containsText" text="PAGADO">
      <formula>NOT(ISERROR(SEARCH("PAGADO",I123)))</formula>
    </cfRule>
    <cfRule type="containsText" dxfId="2" priority="30" operator="containsText" text="GLOSADO">
      <formula>NOT(ISERROR(SEARCH("GLOSADO",I123)))</formula>
    </cfRule>
    <cfRule type="containsText" dxfId="1" priority="31" operator="containsText" text="OBLIGADO">
      <formula>NOT(ISERROR(SEARCH("OBLIGADO",I123)))</formula>
    </cfRule>
    <cfRule type="containsText" dxfId="0" priority="32" operator="containsText" text="RADICADO">
      <formula>NOT(ISERROR(SEARCH("RADICADO",I123)))</formula>
    </cfRule>
  </conditionalFormatting>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2" filterMode="1"/>
  <dimension ref="B2:K10911"/>
  <sheetViews>
    <sheetView workbookViewId="0">
      <selection activeCell="I10202" sqref="I10202"/>
    </sheetView>
  </sheetViews>
  <sheetFormatPr baseColWidth="10" defaultColWidth="11.5703125" defaultRowHeight="31.15" customHeight="1" x14ac:dyDescent="0.25"/>
  <cols>
    <col min="1" max="1" width="11.5703125" style="11"/>
    <col min="2" max="2" width="20.28515625" style="11" customWidth="1"/>
    <col min="3" max="3" width="20.7109375" style="11" customWidth="1"/>
    <col min="4" max="4" width="63.85546875" style="11" hidden="1" customWidth="1"/>
    <col min="5" max="5" width="51.5703125" style="11" hidden="1" customWidth="1"/>
    <col min="6" max="6" width="11.5703125" style="11"/>
    <col min="7" max="7" width="35.5703125" style="11" customWidth="1"/>
    <col min="8" max="8" width="15.42578125" style="17" bestFit="1" customWidth="1"/>
    <col min="9" max="9" width="28.42578125" style="11" customWidth="1"/>
    <col min="10" max="10" width="11.5703125" style="11"/>
    <col min="11" max="11" width="52.7109375" style="11" customWidth="1"/>
    <col min="12" max="16384" width="11.5703125" style="11"/>
  </cols>
  <sheetData>
    <row r="2" spans="2:11" ht="31.15" customHeight="1" x14ac:dyDescent="0.25">
      <c r="B2" s="9" t="s">
        <v>823</v>
      </c>
      <c r="C2" s="9" t="s">
        <v>824</v>
      </c>
      <c r="D2" s="10" t="s">
        <v>825</v>
      </c>
      <c r="E2" s="10" t="s">
        <v>826</v>
      </c>
      <c r="F2" s="9" t="s">
        <v>827</v>
      </c>
      <c r="G2" s="10" t="s">
        <v>828</v>
      </c>
      <c r="H2" s="9" t="s">
        <v>829</v>
      </c>
      <c r="I2" s="10" t="s">
        <v>830</v>
      </c>
      <c r="J2" s="10" t="s">
        <v>831</v>
      </c>
      <c r="K2" s="10" t="s">
        <v>498</v>
      </c>
    </row>
    <row r="3" spans="2:11" ht="31.15" hidden="1" customHeight="1" x14ac:dyDescent="0.25">
      <c r="B3" s="12" t="s">
        <v>832</v>
      </c>
      <c r="C3" s="12">
        <v>2018011000034</v>
      </c>
      <c r="D3" s="13" t="s">
        <v>833</v>
      </c>
      <c r="E3" s="14" t="s">
        <v>834</v>
      </c>
      <c r="F3" s="13">
        <v>2401052</v>
      </c>
      <c r="G3" s="13" t="s">
        <v>835</v>
      </c>
      <c r="H3" s="12">
        <v>240105200</v>
      </c>
      <c r="I3" s="13" t="s">
        <v>836</v>
      </c>
      <c r="J3" s="14" t="s">
        <v>837</v>
      </c>
      <c r="K3" s="14" t="s">
        <v>838</v>
      </c>
    </row>
    <row r="4" spans="2:11" ht="31.15" hidden="1" customHeight="1" x14ac:dyDescent="0.25">
      <c r="B4" s="12" t="s">
        <v>832</v>
      </c>
      <c r="C4" s="12">
        <v>2018011000034</v>
      </c>
      <c r="D4" s="13" t="s">
        <v>833</v>
      </c>
      <c r="E4" s="14" t="s">
        <v>834</v>
      </c>
      <c r="F4" s="13">
        <v>2401052</v>
      </c>
      <c r="G4" s="13" t="s">
        <v>835</v>
      </c>
      <c r="H4" s="12"/>
      <c r="I4" s="13"/>
      <c r="J4" s="14"/>
      <c r="K4" s="14" t="s">
        <v>839</v>
      </c>
    </row>
    <row r="5" spans="2:11" ht="31.15" hidden="1" customHeight="1" x14ac:dyDescent="0.25">
      <c r="B5" s="12" t="s">
        <v>832</v>
      </c>
      <c r="C5" s="12">
        <v>2018011000034</v>
      </c>
      <c r="D5" s="13" t="s">
        <v>833</v>
      </c>
      <c r="E5" s="14" t="s">
        <v>840</v>
      </c>
      <c r="F5" s="13">
        <v>2401023</v>
      </c>
      <c r="G5" s="13" t="s">
        <v>841</v>
      </c>
      <c r="H5" s="12">
        <v>240102300</v>
      </c>
      <c r="I5" s="13" t="s">
        <v>842</v>
      </c>
      <c r="J5" s="14" t="s">
        <v>843</v>
      </c>
      <c r="K5" s="14" t="s">
        <v>844</v>
      </c>
    </row>
    <row r="6" spans="2:11" ht="31.15" hidden="1" customHeight="1" x14ac:dyDescent="0.25">
      <c r="B6" s="12" t="s">
        <v>832</v>
      </c>
      <c r="C6" s="12">
        <v>2018011000034</v>
      </c>
      <c r="D6" s="13" t="s">
        <v>833</v>
      </c>
      <c r="E6" s="14" t="s">
        <v>840</v>
      </c>
      <c r="F6" s="13">
        <v>2401023</v>
      </c>
      <c r="G6" s="13" t="s">
        <v>841</v>
      </c>
      <c r="H6" s="12"/>
      <c r="I6" s="13"/>
      <c r="J6" s="14"/>
      <c r="K6" s="14" t="s">
        <v>845</v>
      </c>
    </row>
    <row r="7" spans="2:11" ht="31.15" hidden="1" customHeight="1" x14ac:dyDescent="0.25">
      <c r="B7" s="12" t="s">
        <v>832</v>
      </c>
      <c r="C7" s="12">
        <v>2018011000034</v>
      </c>
      <c r="D7" s="13" t="s">
        <v>833</v>
      </c>
      <c r="E7" s="14" t="s">
        <v>840</v>
      </c>
      <c r="F7" s="13">
        <v>2401023</v>
      </c>
      <c r="G7" s="13" t="s">
        <v>841</v>
      </c>
      <c r="H7" s="12"/>
      <c r="I7" s="13"/>
      <c r="J7" s="14"/>
      <c r="K7" s="14" t="s">
        <v>846</v>
      </c>
    </row>
    <row r="8" spans="2:11" ht="31.15" hidden="1" customHeight="1" x14ac:dyDescent="0.25">
      <c r="B8" s="12" t="s">
        <v>832</v>
      </c>
      <c r="C8" s="12">
        <v>2018011000034</v>
      </c>
      <c r="D8" s="13" t="s">
        <v>833</v>
      </c>
      <c r="E8" s="14" t="s">
        <v>840</v>
      </c>
      <c r="F8" s="13">
        <v>2401023</v>
      </c>
      <c r="G8" s="13" t="s">
        <v>841</v>
      </c>
      <c r="H8" s="12"/>
      <c r="I8" s="13"/>
      <c r="J8" s="14"/>
      <c r="K8" s="14" t="s">
        <v>847</v>
      </c>
    </row>
    <row r="9" spans="2:11" ht="31.15" hidden="1" customHeight="1" x14ac:dyDescent="0.25">
      <c r="B9" s="12" t="s">
        <v>832</v>
      </c>
      <c r="C9" s="12">
        <v>2018011000034</v>
      </c>
      <c r="D9" s="13" t="s">
        <v>833</v>
      </c>
      <c r="E9" s="14" t="s">
        <v>840</v>
      </c>
      <c r="F9" s="13">
        <v>2401023</v>
      </c>
      <c r="G9" s="13" t="s">
        <v>841</v>
      </c>
      <c r="H9" s="12"/>
      <c r="I9" s="13"/>
      <c r="J9" s="14"/>
      <c r="K9" s="14" t="s">
        <v>848</v>
      </c>
    </row>
    <row r="10" spans="2:11" ht="31.15" hidden="1" customHeight="1" x14ac:dyDescent="0.25">
      <c r="B10" s="12" t="s">
        <v>832</v>
      </c>
      <c r="C10" s="12">
        <v>2018011000034</v>
      </c>
      <c r="D10" s="13" t="s">
        <v>833</v>
      </c>
      <c r="E10" s="14" t="s">
        <v>840</v>
      </c>
      <c r="F10" s="13">
        <v>2401023</v>
      </c>
      <c r="G10" s="13" t="s">
        <v>841</v>
      </c>
      <c r="H10" s="12"/>
      <c r="I10" s="13"/>
      <c r="J10" s="14"/>
      <c r="K10" s="14" t="s">
        <v>849</v>
      </c>
    </row>
    <row r="11" spans="2:11" ht="31.15" hidden="1" customHeight="1" x14ac:dyDescent="0.25">
      <c r="B11" s="12" t="s">
        <v>832</v>
      </c>
      <c r="C11" s="12">
        <v>2018011000034</v>
      </c>
      <c r="D11" s="13" t="s">
        <v>833</v>
      </c>
      <c r="E11" s="14" t="s">
        <v>840</v>
      </c>
      <c r="F11" s="13">
        <v>2401023</v>
      </c>
      <c r="G11" s="13" t="s">
        <v>841</v>
      </c>
      <c r="H11" s="12"/>
      <c r="I11" s="13"/>
      <c r="J11" s="14"/>
      <c r="K11" s="14" t="s">
        <v>850</v>
      </c>
    </row>
    <row r="12" spans="2:11" ht="31.15" hidden="1" customHeight="1" x14ac:dyDescent="0.25">
      <c r="B12" s="12" t="s">
        <v>832</v>
      </c>
      <c r="C12" s="12">
        <v>2018011000034</v>
      </c>
      <c r="D12" s="13" t="s">
        <v>833</v>
      </c>
      <c r="E12" s="14" t="s">
        <v>840</v>
      </c>
      <c r="F12" s="13">
        <v>2401023</v>
      </c>
      <c r="G12" s="13" t="s">
        <v>841</v>
      </c>
      <c r="H12" s="12"/>
      <c r="I12" s="13"/>
      <c r="J12" s="14"/>
      <c r="K12" s="14" t="s">
        <v>851</v>
      </c>
    </row>
    <row r="13" spans="2:11" ht="31.15" hidden="1" customHeight="1" x14ac:dyDescent="0.25">
      <c r="B13" s="12" t="s">
        <v>832</v>
      </c>
      <c r="C13" s="12">
        <v>2018011000034</v>
      </c>
      <c r="D13" s="13" t="s">
        <v>833</v>
      </c>
      <c r="E13" s="14" t="s">
        <v>840</v>
      </c>
      <c r="F13" s="13">
        <v>2401023</v>
      </c>
      <c r="G13" s="13" t="s">
        <v>841</v>
      </c>
      <c r="H13" s="12"/>
      <c r="I13" s="13"/>
      <c r="J13" s="14"/>
      <c r="K13" s="14" t="s">
        <v>852</v>
      </c>
    </row>
    <row r="14" spans="2:11" ht="31.15" hidden="1" customHeight="1" x14ac:dyDescent="0.25">
      <c r="B14" s="12" t="s">
        <v>832</v>
      </c>
      <c r="C14" s="12">
        <v>2018011000034</v>
      </c>
      <c r="D14" s="13" t="s">
        <v>833</v>
      </c>
      <c r="E14" s="14" t="s">
        <v>840</v>
      </c>
      <c r="F14" s="13">
        <v>2401024</v>
      </c>
      <c r="G14" s="13" t="s">
        <v>853</v>
      </c>
      <c r="H14" s="12">
        <v>240102400</v>
      </c>
      <c r="I14" s="13" t="s">
        <v>854</v>
      </c>
      <c r="J14" s="14" t="s">
        <v>837</v>
      </c>
      <c r="K14" s="14" t="s">
        <v>855</v>
      </c>
    </row>
    <row r="15" spans="2:11" ht="31.15" hidden="1" customHeight="1" x14ac:dyDescent="0.25">
      <c r="B15" s="12" t="s">
        <v>832</v>
      </c>
      <c r="C15" s="12">
        <v>2018011000034</v>
      </c>
      <c r="D15" s="13" t="s">
        <v>833</v>
      </c>
      <c r="E15" s="14" t="s">
        <v>840</v>
      </c>
      <c r="F15" s="13">
        <v>2401024</v>
      </c>
      <c r="G15" s="13" t="s">
        <v>853</v>
      </c>
      <c r="H15" s="12"/>
      <c r="I15" s="13"/>
      <c r="J15" s="14"/>
      <c r="K15" s="14" t="s">
        <v>856</v>
      </c>
    </row>
    <row r="16" spans="2:11" ht="31.15" hidden="1" customHeight="1" x14ac:dyDescent="0.25">
      <c r="B16" s="12" t="s">
        <v>832</v>
      </c>
      <c r="C16" s="12">
        <v>2018011000034</v>
      </c>
      <c r="D16" s="13" t="s">
        <v>833</v>
      </c>
      <c r="E16" s="14" t="s">
        <v>840</v>
      </c>
      <c r="F16" s="13">
        <v>2401024</v>
      </c>
      <c r="G16" s="13" t="s">
        <v>853</v>
      </c>
      <c r="H16" s="12"/>
      <c r="I16" s="13"/>
      <c r="J16" s="14"/>
      <c r="K16" s="14" t="s">
        <v>857</v>
      </c>
    </row>
    <row r="17" spans="2:11" ht="31.15" hidden="1" customHeight="1" x14ac:dyDescent="0.25">
      <c r="B17" s="12" t="s">
        <v>832</v>
      </c>
      <c r="C17" s="12">
        <v>2018011000034</v>
      </c>
      <c r="D17" s="13" t="s">
        <v>833</v>
      </c>
      <c r="E17" s="14" t="s">
        <v>840</v>
      </c>
      <c r="F17" s="13">
        <v>2401024</v>
      </c>
      <c r="G17" s="13" t="s">
        <v>853</v>
      </c>
      <c r="H17" s="12"/>
      <c r="I17" s="13"/>
      <c r="J17" s="14"/>
      <c r="K17" s="14" t="s">
        <v>858</v>
      </c>
    </row>
    <row r="18" spans="2:11" ht="31.15" hidden="1" customHeight="1" x14ac:dyDescent="0.25">
      <c r="B18" s="12" t="s">
        <v>832</v>
      </c>
      <c r="C18" s="12">
        <v>2018011000034</v>
      </c>
      <c r="D18" s="13" t="s">
        <v>833</v>
      </c>
      <c r="E18" s="14" t="s">
        <v>840</v>
      </c>
      <c r="F18" s="13">
        <v>2401024</v>
      </c>
      <c r="G18" s="13" t="s">
        <v>853</v>
      </c>
      <c r="H18" s="12"/>
      <c r="I18" s="13"/>
      <c r="J18" s="14"/>
      <c r="K18" s="14" t="s">
        <v>859</v>
      </c>
    </row>
    <row r="19" spans="2:11" ht="31.15" hidden="1" customHeight="1" x14ac:dyDescent="0.25">
      <c r="B19" s="12" t="s">
        <v>832</v>
      </c>
      <c r="C19" s="12">
        <v>2018011000034</v>
      </c>
      <c r="D19" s="13" t="s">
        <v>833</v>
      </c>
      <c r="E19" s="14" t="s">
        <v>840</v>
      </c>
      <c r="F19" s="13">
        <v>2401024</v>
      </c>
      <c r="G19" s="13" t="s">
        <v>853</v>
      </c>
      <c r="H19" s="12"/>
      <c r="I19" s="13"/>
      <c r="J19" s="14"/>
      <c r="K19" s="14" t="s">
        <v>860</v>
      </c>
    </row>
    <row r="20" spans="2:11" ht="31.15" hidden="1" customHeight="1" x14ac:dyDescent="0.25">
      <c r="B20" s="12" t="s">
        <v>832</v>
      </c>
      <c r="C20" s="12">
        <v>2018011000034</v>
      </c>
      <c r="D20" s="13" t="s">
        <v>833</v>
      </c>
      <c r="E20" s="14" t="s">
        <v>840</v>
      </c>
      <c r="F20" s="13">
        <v>2401024</v>
      </c>
      <c r="G20" s="13" t="s">
        <v>853</v>
      </c>
      <c r="H20" s="12"/>
      <c r="I20" s="13"/>
      <c r="J20" s="14"/>
      <c r="K20" s="14" t="s">
        <v>861</v>
      </c>
    </row>
    <row r="21" spans="2:11" ht="31.15" hidden="1" customHeight="1" x14ac:dyDescent="0.25">
      <c r="B21" s="12" t="s">
        <v>832</v>
      </c>
      <c r="C21" s="12">
        <v>2018011000034</v>
      </c>
      <c r="D21" s="13" t="s">
        <v>833</v>
      </c>
      <c r="E21" s="14" t="s">
        <v>840</v>
      </c>
      <c r="F21" s="13">
        <v>2401024</v>
      </c>
      <c r="G21" s="13" t="s">
        <v>853</v>
      </c>
      <c r="H21" s="12"/>
      <c r="I21" s="13"/>
      <c r="J21" s="14"/>
      <c r="K21" s="14" t="s">
        <v>862</v>
      </c>
    </row>
    <row r="22" spans="2:11" ht="31.15" hidden="1" customHeight="1" x14ac:dyDescent="0.25">
      <c r="B22" s="12" t="s">
        <v>832</v>
      </c>
      <c r="C22" s="12">
        <v>2018011000034</v>
      </c>
      <c r="D22" s="13" t="s">
        <v>833</v>
      </c>
      <c r="E22" s="14" t="s">
        <v>840</v>
      </c>
      <c r="F22" s="13">
        <v>2401026</v>
      </c>
      <c r="G22" s="13" t="s">
        <v>863</v>
      </c>
      <c r="H22" s="12">
        <v>240102600</v>
      </c>
      <c r="I22" s="13" t="s">
        <v>864</v>
      </c>
      <c r="J22" s="14" t="s">
        <v>843</v>
      </c>
      <c r="K22" s="14" t="s">
        <v>865</v>
      </c>
    </row>
    <row r="23" spans="2:11" ht="31.15" hidden="1" customHeight="1" x14ac:dyDescent="0.25">
      <c r="B23" s="12" t="s">
        <v>832</v>
      </c>
      <c r="C23" s="12">
        <v>2018011000034</v>
      </c>
      <c r="D23" s="13" t="s">
        <v>833</v>
      </c>
      <c r="E23" s="14" t="s">
        <v>840</v>
      </c>
      <c r="F23" s="13">
        <v>2401026</v>
      </c>
      <c r="G23" s="13" t="s">
        <v>863</v>
      </c>
      <c r="H23" s="12"/>
      <c r="I23" s="13"/>
      <c r="J23" s="14"/>
      <c r="K23" s="14" t="s">
        <v>866</v>
      </c>
    </row>
    <row r="24" spans="2:11" ht="31.15" hidden="1" customHeight="1" x14ac:dyDescent="0.25">
      <c r="B24" s="12" t="s">
        <v>832</v>
      </c>
      <c r="C24" s="12">
        <v>2018011000034</v>
      </c>
      <c r="D24" s="13" t="s">
        <v>833</v>
      </c>
      <c r="E24" s="14" t="s">
        <v>840</v>
      </c>
      <c r="F24" s="13">
        <v>2401026</v>
      </c>
      <c r="G24" s="13" t="s">
        <v>863</v>
      </c>
      <c r="H24" s="12"/>
      <c r="I24" s="13"/>
      <c r="J24" s="14"/>
      <c r="K24" s="14" t="s">
        <v>845</v>
      </c>
    </row>
    <row r="25" spans="2:11" ht="31.15" hidden="1" customHeight="1" x14ac:dyDescent="0.25">
      <c r="B25" s="12" t="s">
        <v>832</v>
      </c>
      <c r="C25" s="12">
        <v>2018011000034</v>
      </c>
      <c r="D25" s="13" t="s">
        <v>833</v>
      </c>
      <c r="E25" s="14" t="s">
        <v>840</v>
      </c>
      <c r="F25" s="13">
        <v>2401026</v>
      </c>
      <c r="G25" s="13" t="s">
        <v>863</v>
      </c>
      <c r="H25" s="12"/>
      <c r="I25" s="13"/>
      <c r="J25" s="14"/>
      <c r="K25" s="14" t="s">
        <v>867</v>
      </c>
    </row>
    <row r="26" spans="2:11" ht="31.15" hidden="1" customHeight="1" x14ac:dyDescent="0.25">
      <c r="B26" s="12" t="s">
        <v>832</v>
      </c>
      <c r="C26" s="12">
        <v>2018011000034</v>
      </c>
      <c r="D26" s="13" t="s">
        <v>833</v>
      </c>
      <c r="E26" s="14" t="s">
        <v>840</v>
      </c>
      <c r="F26" s="13">
        <v>2401026</v>
      </c>
      <c r="G26" s="13" t="s">
        <v>863</v>
      </c>
      <c r="H26" s="12"/>
      <c r="I26" s="13"/>
      <c r="J26" s="14"/>
      <c r="K26" s="14" t="s">
        <v>868</v>
      </c>
    </row>
    <row r="27" spans="2:11" ht="31.15" hidden="1" customHeight="1" x14ac:dyDescent="0.25">
      <c r="B27" s="12" t="s">
        <v>832</v>
      </c>
      <c r="C27" s="12">
        <v>2018011000034</v>
      </c>
      <c r="D27" s="13" t="s">
        <v>833</v>
      </c>
      <c r="E27" s="14" t="s">
        <v>840</v>
      </c>
      <c r="F27" s="13">
        <v>2401026</v>
      </c>
      <c r="G27" s="13" t="s">
        <v>863</v>
      </c>
      <c r="H27" s="12"/>
      <c r="I27" s="13"/>
      <c r="J27" s="14"/>
      <c r="K27" s="14" t="s">
        <v>869</v>
      </c>
    </row>
    <row r="28" spans="2:11" ht="31.15" hidden="1" customHeight="1" x14ac:dyDescent="0.25">
      <c r="B28" s="12" t="s">
        <v>832</v>
      </c>
      <c r="C28" s="12">
        <v>2018011000034</v>
      </c>
      <c r="D28" s="13" t="s">
        <v>833</v>
      </c>
      <c r="E28" s="14" t="s">
        <v>840</v>
      </c>
      <c r="F28" s="13">
        <v>2401026</v>
      </c>
      <c r="G28" s="13" t="s">
        <v>863</v>
      </c>
      <c r="H28" s="12"/>
      <c r="I28" s="13"/>
      <c r="J28" s="14"/>
      <c r="K28" s="14" t="s">
        <v>870</v>
      </c>
    </row>
    <row r="29" spans="2:11" ht="31.15" hidden="1" customHeight="1" x14ac:dyDescent="0.25">
      <c r="B29" s="12" t="s">
        <v>832</v>
      </c>
      <c r="C29" s="12">
        <v>2018011000034</v>
      </c>
      <c r="D29" s="13" t="s">
        <v>833</v>
      </c>
      <c r="E29" s="14" t="s">
        <v>840</v>
      </c>
      <c r="F29" s="13">
        <v>2401026</v>
      </c>
      <c r="G29" s="13" t="s">
        <v>863</v>
      </c>
      <c r="H29" s="12"/>
      <c r="I29" s="13"/>
      <c r="J29" s="14"/>
      <c r="K29" s="14" t="s">
        <v>871</v>
      </c>
    </row>
    <row r="30" spans="2:11" ht="31.15" hidden="1" customHeight="1" x14ac:dyDescent="0.25">
      <c r="B30" s="12" t="s">
        <v>832</v>
      </c>
      <c r="C30" s="12">
        <v>2018011000034</v>
      </c>
      <c r="D30" s="13" t="s">
        <v>833</v>
      </c>
      <c r="E30" s="14" t="s">
        <v>840</v>
      </c>
      <c r="F30" s="13">
        <v>2401026</v>
      </c>
      <c r="G30" s="13" t="s">
        <v>863</v>
      </c>
      <c r="H30" s="12"/>
      <c r="I30" s="13"/>
      <c r="J30" s="14"/>
      <c r="K30" s="14" t="s">
        <v>872</v>
      </c>
    </row>
    <row r="31" spans="2:11" ht="31.15" hidden="1" customHeight="1" x14ac:dyDescent="0.25">
      <c r="B31" s="12" t="s">
        <v>832</v>
      </c>
      <c r="C31" s="12">
        <v>2018011000034</v>
      </c>
      <c r="D31" s="13" t="s">
        <v>833</v>
      </c>
      <c r="E31" s="14" t="s">
        <v>840</v>
      </c>
      <c r="F31" s="13">
        <v>2401027</v>
      </c>
      <c r="G31" s="13" t="s">
        <v>873</v>
      </c>
      <c r="H31" s="12">
        <v>240102700</v>
      </c>
      <c r="I31" s="13" t="s">
        <v>874</v>
      </c>
      <c r="J31" s="14" t="s">
        <v>837</v>
      </c>
      <c r="K31" s="14" t="s">
        <v>875</v>
      </c>
    </row>
    <row r="32" spans="2:11" ht="31.15" hidden="1" customHeight="1" x14ac:dyDescent="0.25">
      <c r="B32" s="12" t="s">
        <v>832</v>
      </c>
      <c r="C32" s="12">
        <v>2018011000034</v>
      </c>
      <c r="D32" s="13" t="s">
        <v>833</v>
      </c>
      <c r="E32" s="14" t="s">
        <v>840</v>
      </c>
      <c r="F32" s="13">
        <v>2401027</v>
      </c>
      <c r="G32" s="13" t="s">
        <v>873</v>
      </c>
      <c r="H32" s="12"/>
      <c r="I32" s="13"/>
      <c r="J32" s="14"/>
      <c r="K32" s="14" t="s">
        <v>876</v>
      </c>
    </row>
    <row r="33" spans="2:11" ht="31.15" hidden="1" customHeight="1" x14ac:dyDescent="0.25">
      <c r="B33" s="12" t="s">
        <v>832</v>
      </c>
      <c r="C33" s="12">
        <v>2018011000034</v>
      </c>
      <c r="D33" s="13" t="s">
        <v>833</v>
      </c>
      <c r="E33" s="14" t="s">
        <v>840</v>
      </c>
      <c r="F33" s="13">
        <v>2401027</v>
      </c>
      <c r="G33" s="13" t="s">
        <v>873</v>
      </c>
      <c r="H33" s="12"/>
      <c r="I33" s="13"/>
      <c r="J33" s="14"/>
      <c r="K33" s="14" t="s">
        <v>877</v>
      </c>
    </row>
    <row r="34" spans="2:11" ht="31.15" hidden="1" customHeight="1" x14ac:dyDescent="0.25">
      <c r="B34" s="12" t="s">
        <v>832</v>
      </c>
      <c r="C34" s="12">
        <v>2018011000034</v>
      </c>
      <c r="D34" s="13" t="s">
        <v>833</v>
      </c>
      <c r="E34" s="14" t="s">
        <v>840</v>
      </c>
      <c r="F34" s="13">
        <v>2401027</v>
      </c>
      <c r="G34" s="13" t="s">
        <v>873</v>
      </c>
      <c r="H34" s="12"/>
      <c r="I34" s="13"/>
      <c r="J34" s="14"/>
      <c r="K34" s="14" t="s">
        <v>878</v>
      </c>
    </row>
    <row r="35" spans="2:11" ht="31.15" hidden="1" customHeight="1" x14ac:dyDescent="0.25">
      <c r="B35" s="12" t="s">
        <v>832</v>
      </c>
      <c r="C35" s="12">
        <v>2018011000034</v>
      </c>
      <c r="D35" s="13" t="s">
        <v>833</v>
      </c>
      <c r="E35" s="14" t="s">
        <v>840</v>
      </c>
      <c r="F35" s="13">
        <v>2401029</v>
      </c>
      <c r="G35" s="13" t="s">
        <v>879</v>
      </c>
      <c r="H35" s="12">
        <v>240102900</v>
      </c>
      <c r="I35" s="13" t="s">
        <v>879</v>
      </c>
      <c r="J35" s="14" t="s">
        <v>837</v>
      </c>
      <c r="K35" s="14" t="s">
        <v>880</v>
      </c>
    </row>
    <row r="36" spans="2:11" ht="31.15" hidden="1" customHeight="1" x14ac:dyDescent="0.25">
      <c r="B36" s="12" t="s">
        <v>832</v>
      </c>
      <c r="C36" s="12">
        <v>2018011000034</v>
      </c>
      <c r="D36" s="13" t="s">
        <v>833</v>
      </c>
      <c r="E36" s="14" t="s">
        <v>840</v>
      </c>
      <c r="F36" s="13">
        <v>2401029</v>
      </c>
      <c r="G36" s="13" t="s">
        <v>879</v>
      </c>
      <c r="H36" s="12"/>
      <c r="I36" s="13"/>
      <c r="J36" s="14"/>
      <c r="K36" s="14" t="s">
        <v>881</v>
      </c>
    </row>
    <row r="37" spans="2:11" ht="31.15" hidden="1" customHeight="1" x14ac:dyDescent="0.25">
      <c r="B37" s="12" t="s">
        <v>832</v>
      </c>
      <c r="C37" s="12">
        <v>2018011000034</v>
      </c>
      <c r="D37" s="13" t="s">
        <v>833</v>
      </c>
      <c r="E37" s="14" t="s">
        <v>840</v>
      </c>
      <c r="F37" s="13">
        <v>2401029</v>
      </c>
      <c r="G37" s="13" t="s">
        <v>879</v>
      </c>
      <c r="H37" s="12"/>
      <c r="I37" s="13"/>
      <c r="J37" s="14"/>
      <c r="K37" s="14" t="s">
        <v>882</v>
      </c>
    </row>
    <row r="38" spans="2:11" ht="31.15" hidden="1" customHeight="1" x14ac:dyDescent="0.25">
      <c r="B38" s="12" t="s">
        <v>832</v>
      </c>
      <c r="C38" s="12">
        <v>2018011000034</v>
      </c>
      <c r="D38" s="13" t="s">
        <v>833</v>
      </c>
      <c r="E38" s="14" t="s">
        <v>840</v>
      </c>
      <c r="F38" s="13">
        <v>2401029</v>
      </c>
      <c r="G38" s="13" t="s">
        <v>879</v>
      </c>
      <c r="H38" s="12"/>
      <c r="I38" s="13"/>
      <c r="J38" s="14"/>
      <c r="K38" s="14" t="s">
        <v>845</v>
      </c>
    </row>
    <row r="39" spans="2:11" ht="31.15" hidden="1" customHeight="1" x14ac:dyDescent="0.25">
      <c r="B39" s="12" t="s">
        <v>832</v>
      </c>
      <c r="C39" s="12">
        <v>2018011000034</v>
      </c>
      <c r="D39" s="13" t="s">
        <v>833</v>
      </c>
      <c r="E39" s="14" t="s">
        <v>840</v>
      </c>
      <c r="F39" s="13">
        <v>2401029</v>
      </c>
      <c r="G39" s="13" t="s">
        <v>879</v>
      </c>
      <c r="H39" s="12"/>
      <c r="I39" s="13"/>
      <c r="J39" s="14"/>
      <c r="K39" s="14" t="s">
        <v>883</v>
      </c>
    </row>
    <row r="40" spans="2:11" ht="31.15" hidden="1" customHeight="1" x14ac:dyDescent="0.25">
      <c r="B40" s="12" t="s">
        <v>832</v>
      </c>
      <c r="C40" s="12">
        <v>2018011000034</v>
      </c>
      <c r="D40" s="13" t="s">
        <v>833</v>
      </c>
      <c r="E40" s="14" t="s">
        <v>840</v>
      </c>
      <c r="F40" s="13">
        <v>2401029</v>
      </c>
      <c r="G40" s="13" t="s">
        <v>879</v>
      </c>
      <c r="H40" s="12"/>
      <c r="I40" s="13"/>
      <c r="J40" s="14"/>
      <c r="K40" s="14" t="s">
        <v>884</v>
      </c>
    </row>
    <row r="41" spans="2:11" ht="31.15" hidden="1" customHeight="1" x14ac:dyDescent="0.25">
      <c r="B41" s="12" t="s">
        <v>832</v>
      </c>
      <c r="C41" s="12">
        <v>2018011000034</v>
      </c>
      <c r="D41" s="13" t="s">
        <v>833</v>
      </c>
      <c r="E41" s="14" t="s">
        <v>840</v>
      </c>
      <c r="F41" s="13">
        <v>2401029</v>
      </c>
      <c r="G41" s="13" t="s">
        <v>879</v>
      </c>
      <c r="H41" s="12"/>
      <c r="I41" s="13"/>
      <c r="J41" s="14"/>
      <c r="K41" s="14" t="s">
        <v>885</v>
      </c>
    </row>
    <row r="42" spans="2:11" ht="31.15" hidden="1" customHeight="1" x14ac:dyDescent="0.25">
      <c r="B42" s="12" t="s">
        <v>832</v>
      </c>
      <c r="C42" s="12">
        <v>2018011000034</v>
      </c>
      <c r="D42" s="13" t="s">
        <v>833</v>
      </c>
      <c r="E42" s="14" t="s">
        <v>886</v>
      </c>
      <c r="F42" s="13">
        <v>2401020</v>
      </c>
      <c r="G42" s="13" t="s">
        <v>887</v>
      </c>
      <c r="H42" s="12">
        <v>240102000</v>
      </c>
      <c r="I42" s="13" t="s">
        <v>888</v>
      </c>
      <c r="J42" s="14" t="s">
        <v>843</v>
      </c>
      <c r="K42" s="14" t="s">
        <v>889</v>
      </c>
    </row>
    <row r="43" spans="2:11" ht="31.15" hidden="1" customHeight="1" x14ac:dyDescent="0.25">
      <c r="B43" s="12" t="s">
        <v>832</v>
      </c>
      <c r="C43" s="12">
        <v>2018011000034</v>
      </c>
      <c r="D43" s="13" t="s">
        <v>833</v>
      </c>
      <c r="E43" s="14" t="s">
        <v>886</v>
      </c>
      <c r="F43" s="13">
        <v>2401020</v>
      </c>
      <c r="G43" s="13" t="s">
        <v>887</v>
      </c>
      <c r="H43" s="12"/>
      <c r="I43" s="13"/>
      <c r="J43" s="14"/>
      <c r="K43" s="14" t="s">
        <v>890</v>
      </c>
    </row>
    <row r="44" spans="2:11" ht="31.15" hidden="1" customHeight="1" x14ac:dyDescent="0.25">
      <c r="B44" s="12" t="s">
        <v>832</v>
      </c>
      <c r="C44" s="12">
        <v>2018011000034</v>
      </c>
      <c r="D44" s="13" t="s">
        <v>833</v>
      </c>
      <c r="E44" s="14" t="s">
        <v>886</v>
      </c>
      <c r="F44" s="13">
        <v>2401020</v>
      </c>
      <c r="G44" s="13" t="s">
        <v>887</v>
      </c>
      <c r="H44" s="12"/>
      <c r="I44" s="13"/>
      <c r="J44" s="14"/>
      <c r="K44" s="14" t="s">
        <v>891</v>
      </c>
    </row>
    <row r="45" spans="2:11" ht="31.15" hidden="1" customHeight="1" x14ac:dyDescent="0.25">
      <c r="B45" s="12" t="s">
        <v>832</v>
      </c>
      <c r="C45" s="12">
        <v>2018011000034</v>
      </c>
      <c r="D45" s="13" t="s">
        <v>833</v>
      </c>
      <c r="E45" s="14" t="s">
        <v>886</v>
      </c>
      <c r="F45" s="13">
        <v>2401020</v>
      </c>
      <c r="G45" s="13" t="s">
        <v>887</v>
      </c>
      <c r="H45" s="12"/>
      <c r="I45" s="13"/>
      <c r="J45" s="14"/>
      <c r="K45" s="14" t="s">
        <v>892</v>
      </c>
    </row>
    <row r="46" spans="2:11" ht="31.15" hidden="1" customHeight="1" x14ac:dyDescent="0.25">
      <c r="B46" s="12" t="s">
        <v>832</v>
      </c>
      <c r="C46" s="12">
        <v>2018011000034</v>
      </c>
      <c r="D46" s="13" t="s">
        <v>833</v>
      </c>
      <c r="E46" s="14" t="s">
        <v>886</v>
      </c>
      <c r="F46" s="13">
        <v>2401020</v>
      </c>
      <c r="G46" s="13" t="s">
        <v>887</v>
      </c>
      <c r="H46" s="12"/>
      <c r="I46" s="13"/>
      <c r="J46" s="14"/>
      <c r="K46" s="14" t="s">
        <v>893</v>
      </c>
    </row>
    <row r="47" spans="2:11" ht="31.15" hidden="1" customHeight="1" x14ac:dyDescent="0.25">
      <c r="B47" s="12" t="s">
        <v>832</v>
      </c>
      <c r="C47" s="12">
        <v>2018011000034</v>
      </c>
      <c r="D47" s="13" t="s">
        <v>833</v>
      </c>
      <c r="E47" s="14" t="s">
        <v>886</v>
      </c>
      <c r="F47" s="13">
        <v>2401021</v>
      </c>
      <c r="G47" s="13" t="s">
        <v>894</v>
      </c>
      <c r="H47" s="12">
        <v>240102100</v>
      </c>
      <c r="I47" s="13" t="s">
        <v>895</v>
      </c>
      <c r="J47" s="14" t="s">
        <v>837</v>
      </c>
      <c r="K47" s="14" t="s">
        <v>896</v>
      </c>
    </row>
    <row r="48" spans="2:11" ht="31.15" hidden="1" customHeight="1" x14ac:dyDescent="0.25">
      <c r="B48" s="12" t="s">
        <v>832</v>
      </c>
      <c r="C48" s="12">
        <v>2018011000034</v>
      </c>
      <c r="D48" s="13" t="s">
        <v>833</v>
      </c>
      <c r="E48" s="14" t="s">
        <v>886</v>
      </c>
      <c r="F48" s="13">
        <v>2401021</v>
      </c>
      <c r="G48" s="13" t="s">
        <v>894</v>
      </c>
      <c r="H48" s="12"/>
      <c r="I48" s="13"/>
      <c r="J48" s="14"/>
      <c r="K48" s="14" t="s">
        <v>897</v>
      </c>
    </row>
    <row r="49" spans="2:11" ht="31.15" hidden="1" customHeight="1" x14ac:dyDescent="0.25">
      <c r="B49" s="12" t="s">
        <v>832</v>
      </c>
      <c r="C49" s="12">
        <v>2018011000034</v>
      </c>
      <c r="D49" s="13" t="s">
        <v>833</v>
      </c>
      <c r="E49" s="14" t="s">
        <v>886</v>
      </c>
      <c r="F49" s="13">
        <v>2401021</v>
      </c>
      <c r="G49" s="13" t="s">
        <v>894</v>
      </c>
      <c r="H49" s="12"/>
      <c r="I49" s="13"/>
      <c r="J49" s="14"/>
      <c r="K49" s="14" t="s">
        <v>898</v>
      </c>
    </row>
    <row r="50" spans="2:11" ht="31.15" hidden="1" customHeight="1" x14ac:dyDescent="0.25">
      <c r="B50" s="12" t="s">
        <v>832</v>
      </c>
      <c r="C50" s="12">
        <v>2018011000034</v>
      </c>
      <c r="D50" s="13" t="s">
        <v>833</v>
      </c>
      <c r="E50" s="14" t="s">
        <v>886</v>
      </c>
      <c r="F50" s="13">
        <v>2401021</v>
      </c>
      <c r="G50" s="13" t="s">
        <v>894</v>
      </c>
      <c r="H50" s="12"/>
      <c r="I50" s="13"/>
      <c r="J50" s="14"/>
      <c r="K50" s="14" t="s">
        <v>899</v>
      </c>
    </row>
    <row r="51" spans="2:11" ht="31.15" hidden="1" customHeight="1" x14ac:dyDescent="0.25">
      <c r="B51" s="12" t="s">
        <v>832</v>
      </c>
      <c r="C51" s="12">
        <v>2018011000034</v>
      </c>
      <c r="D51" s="13" t="s">
        <v>833</v>
      </c>
      <c r="E51" s="14" t="s">
        <v>886</v>
      </c>
      <c r="F51" s="13">
        <v>2401021</v>
      </c>
      <c r="G51" s="13" t="s">
        <v>894</v>
      </c>
      <c r="H51" s="12"/>
      <c r="I51" s="13"/>
      <c r="J51" s="14"/>
      <c r="K51" s="14" t="s">
        <v>900</v>
      </c>
    </row>
    <row r="52" spans="2:11" ht="31.15" hidden="1" customHeight="1" x14ac:dyDescent="0.25">
      <c r="B52" s="12" t="s">
        <v>832</v>
      </c>
      <c r="C52" s="12">
        <v>2018011000034</v>
      </c>
      <c r="D52" s="13" t="s">
        <v>833</v>
      </c>
      <c r="E52" s="14" t="s">
        <v>886</v>
      </c>
      <c r="F52" s="13">
        <v>2401021</v>
      </c>
      <c r="G52" s="13" t="s">
        <v>894</v>
      </c>
      <c r="H52" s="12"/>
      <c r="I52" s="13"/>
      <c r="J52" s="14"/>
      <c r="K52" s="14" t="s">
        <v>901</v>
      </c>
    </row>
    <row r="53" spans="2:11" ht="31.15" hidden="1" customHeight="1" x14ac:dyDescent="0.25">
      <c r="B53" s="12" t="s">
        <v>832</v>
      </c>
      <c r="C53" s="12">
        <v>2018011000034</v>
      </c>
      <c r="D53" s="13" t="s">
        <v>833</v>
      </c>
      <c r="E53" s="14" t="s">
        <v>886</v>
      </c>
      <c r="F53" s="13">
        <v>2401021</v>
      </c>
      <c r="G53" s="13" t="s">
        <v>894</v>
      </c>
      <c r="H53" s="12"/>
      <c r="I53" s="13"/>
      <c r="J53" s="14"/>
      <c r="K53" s="14" t="s">
        <v>902</v>
      </c>
    </row>
    <row r="54" spans="2:11" ht="31.15" hidden="1" customHeight="1" x14ac:dyDescent="0.25">
      <c r="B54" s="12" t="s">
        <v>832</v>
      </c>
      <c r="C54" s="12">
        <v>2018011000034</v>
      </c>
      <c r="D54" s="13" t="s">
        <v>833</v>
      </c>
      <c r="E54" s="14" t="s">
        <v>886</v>
      </c>
      <c r="F54" s="13">
        <v>2401021</v>
      </c>
      <c r="G54" s="13" t="s">
        <v>894</v>
      </c>
      <c r="H54" s="12"/>
      <c r="I54" s="13"/>
      <c r="J54" s="14"/>
      <c r="K54" s="14" t="s">
        <v>903</v>
      </c>
    </row>
    <row r="55" spans="2:11" ht="31.15" hidden="1" customHeight="1" x14ac:dyDescent="0.25">
      <c r="B55" s="12" t="s">
        <v>832</v>
      </c>
      <c r="C55" s="12">
        <v>2018011000034</v>
      </c>
      <c r="D55" s="13" t="s">
        <v>833</v>
      </c>
      <c r="E55" s="14" t="s">
        <v>886</v>
      </c>
      <c r="F55" s="13">
        <v>2401021</v>
      </c>
      <c r="G55" s="13" t="s">
        <v>894</v>
      </c>
      <c r="H55" s="12"/>
      <c r="I55" s="13"/>
      <c r="J55" s="14"/>
      <c r="K55" s="14" t="s">
        <v>904</v>
      </c>
    </row>
    <row r="56" spans="2:11" ht="31.15" hidden="1" customHeight="1" x14ac:dyDescent="0.25">
      <c r="B56" s="12" t="s">
        <v>832</v>
      </c>
      <c r="C56" s="12">
        <v>2018011000034</v>
      </c>
      <c r="D56" s="13" t="s">
        <v>833</v>
      </c>
      <c r="E56" s="14" t="s">
        <v>886</v>
      </c>
      <c r="F56" s="13">
        <v>2401021</v>
      </c>
      <c r="G56" s="13" t="s">
        <v>894</v>
      </c>
      <c r="H56" s="12"/>
      <c r="I56" s="13"/>
      <c r="J56" s="14"/>
      <c r="K56" s="14" t="s">
        <v>905</v>
      </c>
    </row>
    <row r="57" spans="2:11" ht="31.15" hidden="1" customHeight="1" x14ac:dyDescent="0.25">
      <c r="B57" s="12" t="s">
        <v>832</v>
      </c>
      <c r="C57" s="12">
        <v>2018011000034</v>
      </c>
      <c r="D57" s="13" t="s">
        <v>833</v>
      </c>
      <c r="E57" s="14" t="s">
        <v>886</v>
      </c>
      <c r="F57" s="13">
        <v>2401021</v>
      </c>
      <c r="G57" s="13" t="s">
        <v>894</v>
      </c>
      <c r="H57" s="12"/>
      <c r="I57" s="13"/>
      <c r="J57" s="14"/>
      <c r="K57" s="14" t="s">
        <v>861</v>
      </c>
    </row>
    <row r="58" spans="2:11" ht="31.15" hidden="1" customHeight="1" x14ac:dyDescent="0.25">
      <c r="B58" s="12" t="s">
        <v>832</v>
      </c>
      <c r="C58" s="12">
        <v>2018011000034</v>
      </c>
      <c r="D58" s="13" t="s">
        <v>833</v>
      </c>
      <c r="E58" s="14" t="s">
        <v>906</v>
      </c>
      <c r="F58" s="13">
        <v>2401008</v>
      </c>
      <c r="G58" s="13" t="s">
        <v>907</v>
      </c>
      <c r="H58" s="12">
        <v>240100800</v>
      </c>
      <c r="I58" s="13" t="s">
        <v>908</v>
      </c>
      <c r="J58" s="14" t="s">
        <v>843</v>
      </c>
      <c r="K58" s="14" t="s">
        <v>909</v>
      </c>
    </row>
    <row r="59" spans="2:11" ht="31.15" hidden="1" customHeight="1" x14ac:dyDescent="0.25">
      <c r="B59" s="12" t="s">
        <v>832</v>
      </c>
      <c r="C59" s="12">
        <v>2018011000034</v>
      </c>
      <c r="D59" s="13" t="s">
        <v>833</v>
      </c>
      <c r="E59" s="14" t="s">
        <v>906</v>
      </c>
      <c r="F59" s="13">
        <v>2401008</v>
      </c>
      <c r="G59" s="13" t="s">
        <v>907</v>
      </c>
      <c r="H59" s="12"/>
      <c r="I59" s="13"/>
      <c r="J59" s="14"/>
      <c r="K59" s="14" t="s">
        <v>910</v>
      </c>
    </row>
    <row r="60" spans="2:11" ht="31.15" hidden="1" customHeight="1" x14ac:dyDescent="0.25">
      <c r="B60" s="12" t="s">
        <v>832</v>
      </c>
      <c r="C60" s="12">
        <v>2018011000034</v>
      </c>
      <c r="D60" s="13" t="s">
        <v>833</v>
      </c>
      <c r="E60" s="14" t="s">
        <v>906</v>
      </c>
      <c r="F60" s="13">
        <v>2401008</v>
      </c>
      <c r="G60" s="13" t="s">
        <v>907</v>
      </c>
      <c r="H60" s="12"/>
      <c r="I60" s="13"/>
      <c r="J60" s="14"/>
      <c r="K60" s="14" t="s">
        <v>911</v>
      </c>
    </row>
    <row r="61" spans="2:11" ht="31.15" hidden="1" customHeight="1" x14ac:dyDescent="0.25">
      <c r="B61" s="12" t="s">
        <v>832</v>
      </c>
      <c r="C61" s="12">
        <v>2018011000034</v>
      </c>
      <c r="D61" s="13" t="s">
        <v>833</v>
      </c>
      <c r="E61" s="14" t="s">
        <v>906</v>
      </c>
      <c r="F61" s="13">
        <v>2401008</v>
      </c>
      <c r="G61" s="13" t="s">
        <v>907</v>
      </c>
      <c r="H61" s="12"/>
      <c r="I61" s="13"/>
      <c r="J61" s="14"/>
      <c r="K61" s="14" t="s">
        <v>912</v>
      </c>
    </row>
    <row r="62" spans="2:11" ht="31.15" hidden="1" customHeight="1" x14ac:dyDescent="0.25">
      <c r="B62" s="12" t="s">
        <v>832</v>
      </c>
      <c r="C62" s="12">
        <v>2018011000034</v>
      </c>
      <c r="D62" s="13" t="s">
        <v>833</v>
      </c>
      <c r="E62" s="14" t="s">
        <v>906</v>
      </c>
      <c r="F62" s="13">
        <v>2401008</v>
      </c>
      <c r="G62" s="13" t="s">
        <v>907</v>
      </c>
      <c r="H62" s="12"/>
      <c r="I62" s="13"/>
      <c r="J62" s="14"/>
      <c r="K62" s="14" t="s">
        <v>913</v>
      </c>
    </row>
    <row r="63" spans="2:11" ht="31.15" hidden="1" customHeight="1" x14ac:dyDescent="0.25">
      <c r="B63" s="12" t="s">
        <v>832</v>
      </c>
      <c r="C63" s="12">
        <v>2018011000034</v>
      </c>
      <c r="D63" s="13" t="s">
        <v>833</v>
      </c>
      <c r="E63" s="14" t="s">
        <v>906</v>
      </c>
      <c r="F63" s="13">
        <v>2401008</v>
      </c>
      <c r="G63" s="13" t="s">
        <v>907</v>
      </c>
      <c r="H63" s="12"/>
      <c r="I63" s="13"/>
      <c r="J63" s="14"/>
      <c r="K63" s="14" t="s">
        <v>914</v>
      </c>
    </row>
    <row r="64" spans="2:11" ht="31.15" hidden="1" customHeight="1" x14ac:dyDescent="0.25">
      <c r="B64" s="12" t="s">
        <v>832</v>
      </c>
      <c r="C64" s="12">
        <v>2018011000034</v>
      </c>
      <c r="D64" s="13" t="s">
        <v>833</v>
      </c>
      <c r="E64" s="14" t="s">
        <v>906</v>
      </c>
      <c r="F64" s="13">
        <v>2401008</v>
      </c>
      <c r="G64" s="13" t="s">
        <v>907</v>
      </c>
      <c r="H64" s="12"/>
      <c r="I64" s="13"/>
      <c r="J64" s="14"/>
      <c r="K64" s="14" t="s">
        <v>915</v>
      </c>
    </row>
    <row r="65" spans="2:11" ht="31.15" hidden="1" customHeight="1" x14ac:dyDescent="0.25">
      <c r="B65" s="12" t="s">
        <v>832</v>
      </c>
      <c r="C65" s="12">
        <v>2018011000034</v>
      </c>
      <c r="D65" s="13" t="s">
        <v>833</v>
      </c>
      <c r="E65" s="14" t="s">
        <v>906</v>
      </c>
      <c r="F65" s="13">
        <v>2401008</v>
      </c>
      <c r="G65" s="13" t="s">
        <v>907</v>
      </c>
      <c r="H65" s="12"/>
      <c r="I65" s="13"/>
      <c r="J65" s="14"/>
      <c r="K65" s="14" t="s">
        <v>916</v>
      </c>
    </row>
    <row r="66" spans="2:11" ht="31.15" hidden="1" customHeight="1" x14ac:dyDescent="0.25">
      <c r="B66" s="12" t="s">
        <v>832</v>
      </c>
      <c r="C66" s="12">
        <v>2018011000034</v>
      </c>
      <c r="D66" s="13" t="s">
        <v>833</v>
      </c>
      <c r="E66" s="14" t="s">
        <v>906</v>
      </c>
      <c r="F66" s="13">
        <v>2401008</v>
      </c>
      <c r="G66" s="13" t="s">
        <v>907</v>
      </c>
      <c r="H66" s="12"/>
      <c r="I66" s="13"/>
      <c r="J66" s="14"/>
      <c r="K66" s="14" t="s">
        <v>917</v>
      </c>
    </row>
    <row r="67" spans="2:11" ht="31.15" hidden="1" customHeight="1" x14ac:dyDescent="0.25">
      <c r="B67" s="12" t="s">
        <v>832</v>
      </c>
      <c r="C67" s="12">
        <v>2018011000034</v>
      </c>
      <c r="D67" s="13" t="s">
        <v>833</v>
      </c>
      <c r="E67" s="14" t="s">
        <v>906</v>
      </c>
      <c r="F67" s="13">
        <v>2401008</v>
      </c>
      <c r="G67" s="13" t="s">
        <v>907</v>
      </c>
      <c r="H67" s="12"/>
      <c r="I67" s="13"/>
      <c r="J67" s="14"/>
      <c r="K67" s="14" t="s">
        <v>918</v>
      </c>
    </row>
    <row r="68" spans="2:11" ht="31.15" hidden="1" customHeight="1" x14ac:dyDescent="0.25">
      <c r="B68" s="12" t="s">
        <v>832</v>
      </c>
      <c r="C68" s="12">
        <v>2018011000034</v>
      </c>
      <c r="D68" s="13" t="s">
        <v>833</v>
      </c>
      <c r="E68" s="14" t="s">
        <v>906</v>
      </c>
      <c r="F68" s="13">
        <v>2401008</v>
      </c>
      <c r="G68" s="13" t="s">
        <v>907</v>
      </c>
      <c r="H68" s="12"/>
      <c r="I68" s="13"/>
      <c r="J68" s="14"/>
      <c r="K68" s="14" t="s">
        <v>919</v>
      </c>
    </row>
    <row r="69" spans="2:11" ht="31.15" hidden="1" customHeight="1" x14ac:dyDescent="0.25">
      <c r="B69" s="12" t="s">
        <v>832</v>
      </c>
      <c r="C69" s="12">
        <v>2018011000034</v>
      </c>
      <c r="D69" s="13" t="s">
        <v>833</v>
      </c>
      <c r="E69" s="14" t="s">
        <v>906</v>
      </c>
      <c r="F69" s="13">
        <v>2401008</v>
      </c>
      <c r="G69" s="13" t="s">
        <v>907</v>
      </c>
      <c r="H69" s="12"/>
      <c r="I69" s="13"/>
      <c r="J69" s="14"/>
      <c r="K69" s="14" t="s">
        <v>839</v>
      </c>
    </row>
    <row r="70" spans="2:11" ht="31.15" hidden="1" customHeight="1" x14ac:dyDescent="0.25">
      <c r="B70" s="12" t="s">
        <v>832</v>
      </c>
      <c r="C70" s="12">
        <v>2018011000034</v>
      </c>
      <c r="D70" s="13" t="s">
        <v>833</v>
      </c>
      <c r="E70" s="14" t="s">
        <v>906</v>
      </c>
      <c r="F70" s="13">
        <v>2401008</v>
      </c>
      <c r="G70" s="13" t="s">
        <v>907</v>
      </c>
      <c r="H70" s="12"/>
      <c r="I70" s="13"/>
      <c r="J70" s="14"/>
      <c r="K70" s="14" t="s">
        <v>920</v>
      </c>
    </row>
    <row r="71" spans="2:11" ht="31.15" hidden="1" customHeight="1" x14ac:dyDescent="0.25">
      <c r="B71" s="12" t="s">
        <v>832</v>
      </c>
      <c r="C71" s="12">
        <v>2018011000034</v>
      </c>
      <c r="D71" s="13" t="s">
        <v>833</v>
      </c>
      <c r="E71" s="14" t="s">
        <v>906</v>
      </c>
      <c r="F71" s="13">
        <v>2401008</v>
      </c>
      <c r="G71" s="13" t="s">
        <v>907</v>
      </c>
      <c r="H71" s="12"/>
      <c r="I71" s="13"/>
      <c r="J71" s="14"/>
      <c r="K71" s="14" t="s">
        <v>921</v>
      </c>
    </row>
    <row r="72" spans="2:11" ht="31.15" hidden="1" customHeight="1" x14ac:dyDescent="0.25">
      <c r="B72" s="12" t="s">
        <v>832</v>
      </c>
      <c r="C72" s="12">
        <v>2018011000034</v>
      </c>
      <c r="D72" s="13" t="s">
        <v>833</v>
      </c>
      <c r="E72" s="14" t="s">
        <v>906</v>
      </c>
      <c r="F72" s="13">
        <v>2401008</v>
      </c>
      <c r="G72" s="13" t="s">
        <v>907</v>
      </c>
      <c r="H72" s="12"/>
      <c r="I72" s="13"/>
      <c r="J72" s="14"/>
      <c r="K72" s="14" t="s">
        <v>922</v>
      </c>
    </row>
    <row r="73" spans="2:11" ht="31.15" hidden="1" customHeight="1" x14ac:dyDescent="0.25">
      <c r="B73" s="12" t="s">
        <v>832</v>
      </c>
      <c r="C73" s="12">
        <v>2018011000034</v>
      </c>
      <c r="D73" s="13" t="s">
        <v>833</v>
      </c>
      <c r="E73" s="14" t="s">
        <v>906</v>
      </c>
      <c r="F73" s="13">
        <v>2401008</v>
      </c>
      <c r="G73" s="13" t="s">
        <v>907</v>
      </c>
      <c r="H73" s="12"/>
      <c r="I73" s="13"/>
      <c r="J73" s="14"/>
      <c r="K73" s="14" t="s">
        <v>923</v>
      </c>
    </row>
    <row r="74" spans="2:11" ht="31.15" hidden="1" customHeight="1" x14ac:dyDescent="0.25">
      <c r="B74" s="12" t="s">
        <v>832</v>
      </c>
      <c r="C74" s="12">
        <v>2018011000034</v>
      </c>
      <c r="D74" s="13" t="s">
        <v>833</v>
      </c>
      <c r="E74" s="14" t="s">
        <v>906</v>
      </c>
      <c r="F74" s="13">
        <v>2401008</v>
      </c>
      <c r="G74" s="13" t="s">
        <v>907</v>
      </c>
      <c r="H74" s="12"/>
      <c r="I74" s="13"/>
      <c r="J74" s="14"/>
      <c r="K74" s="14" t="s">
        <v>924</v>
      </c>
    </row>
    <row r="75" spans="2:11" ht="31.15" hidden="1" customHeight="1" x14ac:dyDescent="0.25">
      <c r="B75" s="12" t="s">
        <v>832</v>
      </c>
      <c r="C75" s="12">
        <v>2018011000034</v>
      </c>
      <c r="D75" s="13" t="s">
        <v>833</v>
      </c>
      <c r="E75" s="14" t="s">
        <v>906</v>
      </c>
      <c r="F75" s="13">
        <v>2401008</v>
      </c>
      <c r="G75" s="13" t="s">
        <v>907</v>
      </c>
      <c r="H75" s="12"/>
      <c r="I75" s="13"/>
      <c r="J75" s="14"/>
      <c r="K75" s="14" t="s">
        <v>925</v>
      </c>
    </row>
    <row r="76" spans="2:11" ht="31.15" hidden="1" customHeight="1" x14ac:dyDescent="0.25">
      <c r="B76" s="12" t="s">
        <v>832</v>
      </c>
      <c r="C76" s="12">
        <v>2018011000034</v>
      </c>
      <c r="D76" s="13" t="s">
        <v>833</v>
      </c>
      <c r="E76" s="14" t="s">
        <v>906</v>
      </c>
      <c r="F76" s="13">
        <v>2401008</v>
      </c>
      <c r="G76" s="13" t="s">
        <v>907</v>
      </c>
      <c r="H76" s="12"/>
      <c r="I76" s="13"/>
      <c r="J76" s="14"/>
      <c r="K76" s="14" t="s">
        <v>926</v>
      </c>
    </row>
    <row r="77" spans="2:11" ht="31.15" hidden="1" customHeight="1" x14ac:dyDescent="0.25">
      <c r="B77" s="12" t="s">
        <v>832</v>
      </c>
      <c r="C77" s="12">
        <v>2018011000034</v>
      </c>
      <c r="D77" s="13" t="s">
        <v>833</v>
      </c>
      <c r="E77" s="14" t="s">
        <v>906</v>
      </c>
      <c r="F77" s="13">
        <v>2401008</v>
      </c>
      <c r="G77" s="13" t="s">
        <v>907</v>
      </c>
      <c r="H77" s="12"/>
      <c r="I77" s="13"/>
      <c r="J77" s="14"/>
      <c r="K77" s="14" t="s">
        <v>927</v>
      </c>
    </row>
    <row r="78" spans="2:11" ht="31.15" hidden="1" customHeight="1" x14ac:dyDescent="0.25">
      <c r="B78" s="12" t="s">
        <v>832</v>
      </c>
      <c r="C78" s="12">
        <v>2018011000034</v>
      </c>
      <c r="D78" s="13" t="s">
        <v>833</v>
      </c>
      <c r="E78" s="14" t="s">
        <v>906</v>
      </c>
      <c r="F78" s="13">
        <v>2401008</v>
      </c>
      <c r="G78" s="13" t="s">
        <v>907</v>
      </c>
      <c r="H78" s="12"/>
      <c r="I78" s="13"/>
      <c r="J78" s="14"/>
      <c r="K78" s="14" t="s">
        <v>928</v>
      </c>
    </row>
    <row r="79" spans="2:11" ht="31.15" hidden="1" customHeight="1" x14ac:dyDescent="0.25">
      <c r="B79" s="12" t="s">
        <v>832</v>
      </c>
      <c r="C79" s="12">
        <v>2018011000034</v>
      </c>
      <c r="D79" s="13" t="s">
        <v>833</v>
      </c>
      <c r="E79" s="14" t="s">
        <v>906</v>
      </c>
      <c r="F79" s="13">
        <v>2401008</v>
      </c>
      <c r="G79" s="13" t="s">
        <v>907</v>
      </c>
      <c r="H79" s="12"/>
      <c r="I79" s="13"/>
      <c r="J79" s="14"/>
      <c r="K79" s="14" t="s">
        <v>929</v>
      </c>
    </row>
    <row r="80" spans="2:11" ht="31.15" hidden="1" customHeight="1" x14ac:dyDescent="0.25">
      <c r="B80" s="12" t="s">
        <v>832</v>
      </c>
      <c r="C80" s="12">
        <v>2018011000034</v>
      </c>
      <c r="D80" s="13" t="s">
        <v>833</v>
      </c>
      <c r="E80" s="14" t="s">
        <v>906</v>
      </c>
      <c r="F80" s="13">
        <v>2401017</v>
      </c>
      <c r="G80" s="13" t="s">
        <v>930</v>
      </c>
      <c r="H80" s="12">
        <v>240101700</v>
      </c>
      <c r="I80" s="13" t="s">
        <v>931</v>
      </c>
      <c r="J80" s="14" t="s">
        <v>837</v>
      </c>
      <c r="K80" s="14" t="s">
        <v>932</v>
      </c>
    </row>
    <row r="81" spans="2:11" ht="31.15" hidden="1" customHeight="1" x14ac:dyDescent="0.25">
      <c r="B81" s="12" t="s">
        <v>832</v>
      </c>
      <c r="C81" s="12">
        <v>2018011000034</v>
      </c>
      <c r="D81" s="13" t="s">
        <v>833</v>
      </c>
      <c r="E81" s="14" t="s">
        <v>906</v>
      </c>
      <c r="F81" s="13">
        <v>2401017</v>
      </c>
      <c r="G81" s="13" t="s">
        <v>930</v>
      </c>
      <c r="H81" s="12"/>
      <c r="I81" s="13"/>
      <c r="J81" s="14"/>
      <c r="K81" s="14" t="s">
        <v>933</v>
      </c>
    </row>
    <row r="82" spans="2:11" ht="31.15" hidden="1" customHeight="1" x14ac:dyDescent="0.25">
      <c r="B82" s="12" t="s">
        <v>832</v>
      </c>
      <c r="C82" s="12">
        <v>2018011000034</v>
      </c>
      <c r="D82" s="13" t="s">
        <v>833</v>
      </c>
      <c r="E82" s="14" t="s">
        <v>906</v>
      </c>
      <c r="F82" s="13">
        <v>2401017</v>
      </c>
      <c r="G82" s="13" t="s">
        <v>930</v>
      </c>
      <c r="H82" s="12"/>
      <c r="I82" s="13"/>
      <c r="J82" s="14"/>
      <c r="K82" s="14" t="s">
        <v>934</v>
      </c>
    </row>
    <row r="83" spans="2:11" ht="31.15" hidden="1" customHeight="1" x14ac:dyDescent="0.25">
      <c r="B83" s="12" t="s">
        <v>832</v>
      </c>
      <c r="C83" s="12">
        <v>2018011000034</v>
      </c>
      <c r="D83" s="13" t="s">
        <v>833</v>
      </c>
      <c r="E83" s="14" t="s">
        <v>906</v>
      </c>
      <c r="F83" s="13">
        <v>2401017</v>
      </c>
      <c r="G83" s="13" t="s">
        <v>930</v>
      </c>
      <c r="H83" s="12"/>
      <c r="I83" s="13"/>
      <c r="J83" s="14"/>
      <c r="K83" s="14" t="s">
        <v>935</v>
      </c>
    </row>
    <row r="84" spans="2:11" ht="31.15" hidden="1" customHeight="1" x14ac:dyDescent="0.25">
      <c r="B84" s="12" t="s">
        <v>832</v>
      </c>
      <c r="C84" s="12">
        <v>2018011000034</v>
      </c>
      <c r="D84" s="13" t="s">
        <v>833</v>
      </c>
      <c r="E84" s="14" t="s">
        <v>906</v>
      </c>
      <c r="F84" s="13">
        <v>2401017</v>
      </c>
      <c r="G84" s="13" t="s">
        <v>930</v>
      </c>
      <c r="H84" s="12"/>
      <c r="I84" s="13"/>
      <c r="J84" s="14"/>
      <c r="K84" s="14" t="s">
        <v>936</v>
      </c>
    </row>
    <row r="85" spans="2:11" ht="31.15" hidden="1" customHeight="1" x14ac:dyDescent="0.25">
      <c r="B85" s="12" t="s">
        <v>832</v>
      </c>
      <c r="C85" s="12">
        <v>2018011000034</v>
      </c>
      <c r="D85" s="13" t="s">
        <v>833</v>
      </c>
      <c r="E85" s="14" t="s">
        <v>906</v>
      </c>
      <c r="F85" s="13">
        <v>2401017</v>
      </c>
      <c r="G85" s="13" t="s">
        <v>930</v>
      </c>
      <c r="H85" s="12"/>
      <c r="I85" s="13"/>
      <c r="J85" s="14"/>
      <c r="K85" s="14" t="s">
        <v>937</v>
      </c>
    </row>
    <row r="86" spans="2:11" ht="31.15" hidden="1" customHeight="1" x14ac:dyDescent="0.25">
      <c r="B86" s="12" t="s">
        <v>832</v>
      </c>
      <c r="C86" s="12">
        <v>2018011000034</v>
      </c>
      <c r="D86" s="13" t="s">
        <v>833</v>
      </c>
      <c r="E86" s="14" t="s">
        <v>906</v>
      </c>
      <c r="F86" s="13">
        <v>2401017</v>
      </c>
      <c r="G86" s="13" t="s">
        <v>930</v>
      </c>
      <c r="H86" s="12"/>
      <c r="I86" s="13"/>
      <c r="J86" s="14"/>
      <c r="K86" s="14" t="s">
        <v>938</v>
      </c>
    </row>
    <row r="87" spans="2:11" ht="31.15" hidden="1" customHeight="1" x14ac:dyDescent="0.25">
      <c r="B87" s="12" t="s">
        <v>832</v>
      </c>
      <c r="C87" s="12">
        <v>2018011000034</v>
      </c>
      <c r="D87" s="13" t="s">
        <v>833</v>
      </c>
      <c r="E87" s="14" t="s">
        <v>906</v>
      </c>
      <c r="F87" s="13">
        <v>2401017</v>
      </c>
      <c r="G87" s="13" t="s">
        <v>930</v>
      </c>
      <c r="H87" s="12"/>
      <c r="I87" s="13"/>
      <c r="J87" s="14"/>
      <c r="K87" s="14" t="s">
        <v>939</v>
      </c>
    </row>
    <row r="88" spans="2:11" ht="31.15" hidden="1" customHeight="1" x14ac:dyDescent="0.25">
      <c r="B88" s="12" t="s">
        <v>832</v>
      </c>
      <c r="C88" s="12">
        <v>2018011000034</v>
      </c>
      <c r="D88" s="13" t="s">
        <v>833</v>
      </c>
      <c r="E88" s="14" t="s">
        <v>906</v>
      </c>
      <c r="F88" s="13">
        <v>2401017</v>
      </c>
      <c r="G88" s="13" t="s">
        <v>930</v>
      </c>
      <c r="H88" s="12"/>
      <c r="I88" s="13"/>
      <c r="J88" s="14"/>
      <c r="K88" s="14" t="s">
        <v>940</v>
      </c>
    </row>
    <row r="89" spans="2:11" ht="31.15" hidden="1" customHeight="1" x14ac:dyDescent="0.25">
      <c r="B89" s="12" t="s">
        <v>832</v>
      </c>
      <c r="C89" s="12">
        <v>2018011000034</v>
      </c>
      <c r="D89" s="13" t="s">
        <v>833</v>
      </c>
      <c r="E89" s="14" t="s">
        <v>906</v>
      </c>
      <c r="F89" s="13">
        <v>2401017</v>
      </c>
      <c r="G89" s="13" t="s">
        <v>930</v>
      </c>
      <c r="H89" s="12"/>
      <c r="I89" s="13"/>
      <c r="J89" s="14"/>
      <c r="K89" s="14" t="s">
        <v>941</v>
      </c>
    </row>
    <row r="90" spans="2:11" ht="31.15" hidden="1" customHeight="1" x14ac:dyDescent="0.25">
      <c r="B90" s="12" t="s">
        <v>832</v>
      </c>
      <c r="C90" s="12">
        <v>2018011000034</v>
      </c>
      <c r="D90" s="13" t="s">
        <v>833</v>
      </c>
      <c r="E90" s="14" t="s">
        <v>906</v>
      </c>
      <c r="F90" s="13">
        <v>2401034</v>
      </c>
      <c r="G90" s="13" t="s">
        <v>942</v>
      </c>
      <c r="H90" s="12">
        <v>240103400</v>
      </c>
      <c r="I90" s="13" t="s">
        <v>943</v>
      </c>
      <c r="J90" s="14" t="s">
        <v>843</v>
      </c>
      <c r="K90" s="14" t="s">
        <v>944</v>
      </c>
    </row>
    <row r="91" spans="2:11" ht="31.15" hidden="1" customHeight="1" x14ac:dyDescent="0.25">
      <c r="B91" s="12" t="s">
        <v>832</v>
      </c>
      <c r="C91" s="12">
        <v>2018011000034</v>
      </c>
      <c r="D91" s="13" t="s">
        <v>833</v>
      </c>
      <c r="E91" s="14" t="s">
        <v>906</v>
      </c>
      <c r="F91" s="13">
        <v>2401034</v>
      </c>
      <c r="G91" s="13" t="s">
        <v>942</v>
      </c>
      <c r="H91" s="12"/>
      <c r="I91" s="13"/>
      <c r="J91" s="14"/>
      <c r="K91" s="14" t="s">
        <v>945</v>
      </c>
    </row>
    <row r="92" spans="2:11" ht="31.15" hidden="1" customHeight="1" x14ac:dyDescent="0.25">
      <c r="B92" s="12" t="s">
        <v>832</v>
      </c>
      <c r="C92" s="12">
        <v>2018011000034</v>
      </c>
      <c r="D92" s="13" t="s">
        <v>833</v>
      </c>
      <c r="E92" s="14" t="s">
        <v>906</v>
      </c>
      <c r="F92" s="13">
        <v>2401034</v>
      </c>
      <c r="G92" s="13" t="s">
        <v>942</v>
      </c>
      <c r="H92" s="12"/>
      <c r="I92" s="13"/>
      <c r="J92" s="14"/>
      <c r="K92" s="14" t="s">
        <v>946</v>
      </c>
    </row>
    <row r="93" spans="2:11" ht="31.15" hidden="1" customHeight="1" x14ac:dyDescent="0.25">
      <c r="B93" s="12" t="s">
        <v>832</v>
      </c>
      <c r="C93" s="12">
        <v>2018011000034</v>
      </c>
      <c r="D93" s="13" t="s">
        <v>833</v>
      </c>
      <c r="E93" s="14" t="s">
        <v>906</v>
      </c>
      <c r="F93" s="13">
        <v>2401034</v>
      </c>
      <c r="G93" s="13" t="s">
        <v>942</v>
      </c>
      <c r="H93" s="12"/>
      <c r="I93" s="13"/>
      <c r="J93" s="14"/>
      <c r="K93" s="14" t="s">
        <v>947</v>
      </c>
    </row>
    <row r="94" spans="2:11" ht="31.15" hidden="1" customHeight="1" x14ac:dyDescent="0.25">
      <c r="B94" s="12" t="s">
        <v>832</v>
      </c>
      <c r="C94" s="12">
        <v>2018011000034</v>
      </c>
      <c r="D94" s="13" t="s">
        <v>833</v>
      </c>
      <c r="E94" s="14" t="s">
        <v>906</v>
      </c>
      <c r="F94" s="13">
        <v>2401034</v>
      </c>
      <c r="G94" s="13" t="s">
        <v>942</v>
      </c>
      <c r="H94" s="12"/>
      <c r="I94" s="13"/>
      <c r="J94" s="14"/>
      <c r="K94" s="14" t="s">
        <v>948</v>
      </c>
    </row>
    <row r="95" spans="2:11" ht="31.15" hidden="1" customHeight="1" x14ac:dyDescent="0.25">
      <c r="B95" s="12" t="s">
        <v>832</v>
      </c>
      <c r="C95" s="12">
        <v>2018011000034</v>
      </c>
      <c r="D95" s="13" t="s">
        <v>833</v>
      </c>
      <c r="E95" s="14" t="s">
        <v>949</v>
      </c>
      <c r="F95" s="13">
        <v>2401031</v>
      </c>
      <c r="G95" s="13" t="s">
        <v>950</v>
      </c>
      <c r="H95" s="12">
        <v>240103100</v>
      </c>
      <c r="I95" s="13" t="s">
        <v>950</v>
      </c>
      <c r="J95" s="14" t="s">
        <v>837</v>
      </c>
      <c r="K95" s="14" t="s">
        <v>951</v>
      </c>
    </row>
    <row r="96" spans="2:11" ht="31.15" hidden="1" customHeight="1" x14ac:dyDescent="0.25">
      <c r="B96" s="12" t="s">
        <v>832</v>
      </c>
      <c r="C96" s="12">
        <v>2018011000034</v>
      </c>
      <c r="D96" s="13" t="s">
        <v>833</v>
      </c>
      <c r="E96" s="14" t="s">
        <v>949</v>
      </c>
      <c r="F96" s="13">
        <v>2401031</v>
      </c>
      <c r="G96" s="13" t="s">
        <v>950</v>
      </c>
      <c r="H96" s="12"/>
      <c r="I96" s="13"/>
      <c r="J96" s="14"/>
      <c r="K96" s="14" t="s">
        <v>952</v>
      </c>
    </row>
    <row r="97" spans="2:11" ht="31.15" hidden="1" customHeight="1" x14ac:dyDescent="0.25">
      <c r="B97" s="12" t="s">
        <v>832</v>
      </c>
      <c r="C97" s="12">
        <v>2018011000034</v>
      </c>
      <c r="D97" s="13" t="s">
        <v>833</v>
      </c>
      <c r="E97" s="14" t="s">
        <v>949</v>
      </c>
      <c r="F97" s="13">
        <v>2401031</v>
      </c>
      <c r="G97" s="13" t="s">
        <v>950</v>
      </c>
      <c r="H97" s="12"/>
      <c r="I97" s="13"/>
      <c r="J97" s="14"/>
      <c r="K97" s="14" t="s">
        <v>953</v>
      </c>
    </row>
    <row r="98" spans="2:11" ht="31.15" hidden="1" customHeight="1" x14ac:dyDescent="0.25">
      <c r="B98" s="12" t="s">
        <v>832</v>
      </c>
      <c r="C98" s="12">
        <v>2018011000034</v>
      </c>
      <c r="D98" s="13" t="s">
        <v>833</v>
      </c>
      <c r="E98" s="14" t="s">
        <v>949</v>
      </c>
      <c r="F98" s="13">
        <v>2401031</v>
      </c>
      <c r="G98" s="13" t="s">
        <v>950</v>
      </c>
      <c r="H98" s="12"/>
      <c r="I98" s="13"/>
      <c r="J98" s="14"/>
      <c r="K98" s="14" t="s">
        <v>954</v>
      </c>
    </row>
    <row r="99" spans="2:11" ht="31.15" hidden="1" customHeight="1" x14ac:dyDescent="0.25">
      <c r="B99" s="12" t="s">
        <v>832</v>
      </c>
      <c r="C99" s="12">
        <v>2018011000034</v>
      </c>
      <c r="D99" s="13" t="s">
        <v>833</v>
      </c>
      <c r="E99" s="14" t="s">
        <v>949</v>
      </c>
      <c r="F99" s="13">
        <v>2401031</v>
      </c>
      <c r="G99" s="13" t="s">
        <v>950</v>
      </c>
      <c r="H99" s="12"/>
      <c r="I99" s="13"/>
      <c r="J99" s="14"/>
      <c r="K99" s="14" t="s">
        <v>955</v>
      </c>
    </row>
    <row r="100" spans="2:11" ht="31.15" hidden="1" customHeight="1" x14ac:dyDescent="0.25">
      <c r="B100" s="12" t="s">
        <v>832</v>
      </c>
      <c r="C100" s="12">
        <v>2018011000034</v>
      </c>
      <c r="D100" s="13" t="s">
        <v>833</v>
      </c>
      <c r="E100" s="14" t="s">
        <v>949</v>
      </c>
      <c r="F100" s="13">
        <v>2401031</v>
      </c>
      <c r="G100" s="13" t="s">
        <v>950</v>
      </c>
      <c r="H100" s="12"/>
      <c r="I100" s="13"/>
      <c r="J100" s="14"/>
      <c r="K100" s="14" t="s">
        <v>956</v>
      </c>
    </row>
    <row r="101" spans="2:11" ht="31.15" hidden="1" customHeight="1" x14ac:dyDescent="0.25">
      <c r="B101" s="12" t="s">
        <v>832</v>
      </c>
      <c r="C101" s="12">
        <v>2018011000034</v>
      </c>
      <c r="D101" s="13" t="s">
        <v>833</v>
      </c>
      <c r="E101" s="14" t="s">
        <v>949</v>
      </c>
      <c r="F101" s="13">
        <v>2401032</v>
      </c>
      <c r="G101" s="13" t="s">
        <v>957</v>
      </c>
      <c r="H101" s="12">
        <v>240103200</v>
      </c>
      <c r="I101" s="13" t="s">
        <v>957</v>
      </c>
      <c r="J101" s="14" t="s">
        <v>837</v>
      </c>
      <c r="K101" s="14" t="s">
        <v>958</v>
      </c>
    </row>
    <row r="102" spans="2:11" ht="31.15" hidden="1" customHeight="1" x14ac:dyDescent="0.25">
      <c r="B102" s="12" t="s">
        <v>832</v>
      </c>
      <c r="C102" s="12">
        <v>2018011000034</v>
      </c>
      <c r="D102" s="13" t="s">
        <v>833</v>
      </c>
      <c r="E102" s="14" t="s">
        <v>949</v>
      </c>
      <c r="F102" s="13">
        <v>2401032</v>
      </c>
      <c r="G102" s="13" t="s">
        <v>957</v>
      </c>
      <c r="H102" s="12"/>
      <c r="I102" s="13"/>
      <c r="J102" s="14"/>
      <c r="K102" s="14" t="s">
        <v>959</v>
      </c>
    </row>
    <row r="103" spans="2:11" ht="31.15" hidden="1" customHeight="1" x14ac:dyDescent="0.25">
      <c r="B103" s="12" t="s">
        <v>832</v>
      </c>
      <c r="C103" s="12">
        <v>2018011000034</v>
      </c>
      <c r="D103" s="13" t="s">
        <v>833</v>
      </c>
      <c r="E103" s="14" t="s">
        <v>949</v>
      </c>
      <c r="F103" s="13">
        <v>2401032</v>
      </c>
      <c r="G103" s="13" t="s">
        <v>957</v>
      </c>
      <c r="H103" s="12"/>
      <c r="I103" s="13"/>
      <c r="J103" s="14"/>
      <c r="K103" s="14" t="s">
        <v>960</v>
      </c>
    </row>
    <row r="104" spans="2:11" ht="31.15" hidden="1" customHeight="1" x14ac:dyDescent="0.25">
      <c r="B104" s="12" t="s">
        <v>832</v>
      </c>
      <c r="C104" s="12">
        <v>2018011000034</v>
      </c>
      <c r="D104" s="13" t="s">
        <v>833</v>
      </c>
      <c r="E104" s="14" t="s">
        <v>949</v>
      </c>
      <c r="F104" s="13">
        <v>2401032</v>
      </c>
      <c r="G104" s="13" t="s">
        <v>957</v>
      </c>
      <c r="H104" s="12"/>
      <c r="I104" s="13"/>
      <c r="J104" s="14"/>
      <c r="K104" s="14" t="s">
        <v>961</v>
      </c>
    </row>
    <row r="105" spans="2:11" ht="31.15" hidden="1" customHeight="1" x14ac:dyDescent="0.25">
      <c r="B105" s="12" t="s">
        <v>832</v>
      </c>
      <c r="C105" s="12">
        <v>2018011000034</v>
      </c>
      <c r="D105" s="13" t="s">
        <v>833</v>
      </c>
      <c r="E105" s="14" t="s">
        <v>949</v>
      </c>
      <c r="F105" s="13">
        <v>2401032</v>
      </c>
      <c r="G105" s="13" t="s">
        <v>957</v>
      </c>
      <c r="H105" s="12"/>
      <c r="I105" s="13"/>
      <c r="J105" s="14"/>
      <c r="K105" s="14" t="s">
        <v>962</v>
      </c>
    </row>
    <row r="106" spans="2:11" ht="31.15" hidden="1" customHeight="1" x14ac:dyDescent="0.25">
      <c r="B106" s="12" t="s">
        <v>832</v>
      </c>
      <c r="C106" s="12">
        <v>2018011000034</v>
      </c>
      <c r="D106" s="13" t="s">
        <v>833</v>
      </c>
      <c r="E106" s="14" t="s">
        <v>949</v>
      </c>
      <c r="F106" s="13">
        <v>2401033</v>
      </c>
      <c r="G106" s="13" t="s">
        <v>963</v>
      </c>
      <c r="H106" s="12">
        <v>240103300</v>
      </c>
      <c r="I106" s="13" t="s">
        <v>963</v>
      </c>
      <c r="J106" s="14" t="s">
        <v>837</v>
      </c>
      <c r="K106" s="14" t="s">
        <v>964</v>
      </c>
    </row>
    <row r="107" spans="2:11" ht="31.15" hidden="1" customHeight="1" x14ac:dyDescent="0.25">
      <c r="B107" s="12" t="s">
        <v>832</v>
      </c>
      <c r="C107" s="12">
        <v>2018011000034</v>
      </c>
      <c r="D107" s="13" t="s">
        <v>833</v>
      </c>
      <c r="E107" s="14" t="s">
        <v>949</v>
      </c>
      <c r="F107" s="13">
        <v>2401051</v>
      </c>
      <c r="G107" s="13" t="s">
        <v>965</v>
      </c>
      <c r="H107" s="12">
        <v>240105100</v>
      </c>
      <c r="I107" s="13" t="s">
        <v>966</v>
      </c>
      <c r="J107" s="14" t="s">
        <v>843</v>
      </c>
      <c r="K107" s="14" t="s">
        <v>967</v>
      </c>
    </row>
    <row r="108" spans="2:11" ht="31.15" hidden="1" customHeight="1" x14ac:dyDescent="0.25">
      <c r="B108" s="12" t="s">
        <v>832</v>
      </c>
      <c r="C108" s="12">
        <v>2018011000034</v>
      </c>
      <c r="D108" s="13" t="s">
        <v>833</v>
      </c>
      <c r="E108" s="14" t="s">
        <v>949</v>
      </c>
      <c r="F108" s="13">
        <v>2401051</v>
      </c>
      <c r="G108" s="13" t="s">
        <v>965</v>
      </c>
      <c r="H108" s="12"/>
      <c r="I108" s="13"/>
      <c r="J108" s="14"/>
      <c r="K108" s="14" t="s">
        <v>968</v>
      </c>
    </row>
    <row r="109" spans="2:11" ht="31.15" hidden="1" customHeight="1" x14ac:dyDescent="0.25">
      <c r="B109" s="12" t="s">
        <v>832</v>
      </c>
      <c r="C109" s="12">
        <v>2018011000034</v>
      </c>
      <c r="D109" s="13" t="s">
        <v>833</v>
      </c>
      <c r="E109" s="14" t="s">
        <v>949</v>
      </c>
      <c r="F109" s="13">
        <v>2401051</v>
      </c>
      <c r="G109" s="13" t="s">
        <v>965</v>
      </c>
      <c r="H109" s="12"/>
      <c r="I109" s="13"/>
      <c r="J109" s="14"/>
      <c r="K109" s="14" t="s">
        <v>969</v>
      </c>
    </row>
    <row r="110" spans="2:11" ht="31.15" hidden="1" customHeight="1" x14ac:dyDescent="0.25">
      <c r="B110" s="12" t="s">
        <v>832</v>
      </c>
      <c r="C110" s="12">
        <v>2018011000034</v>
      </c>
      <c r="D110" s="13" t="s">
        <v>833</v>
      </c>
      <c r="E110" s="14" t="s">
        <v>949</v>
      </c>
      <c r="F110" s="13">
        <v>2401051</v>
      </c>
      <c r="G110" s="13" t="s">
        <v>965</v>
      </c>
      <c r="H110" s="12"/>
      <c r="I110" s="13"/>
      <c r="J110" s="14"/>
      <c r="K110" s="14" t="s">
        <v>970</v>
      </c>
    </row>
    <row r="111" spans="2:11" ht="31.15" hidden="1" customHeight="1" x14ac:dyDescent="0.25">
      <c r="B111" s="12" t="s">
        <v>832</v>
      </c>
      <c r="C111" s="12">
        <v>2018011000034</v>
      </c>
      <c r="D111" s="13" t="s">
        <v>833</v>
      </c>
      <c r="E111" s="14" t="s">
        <v>949</v>
      </c>
      <c r="F111" s="13">
        <v>2401051</v>
      </c>
      <c r="G111" s="13" t="s">
        <v>965</v>
      </c>
      <c r="H111" s="12"/>
      <c r="I111" s="13"/>
      <c r="J111" s="14"/>
      <c r="K111" s="14" t="s">
        <v>971</v>
      </c>
    </row>
    <row r="112" spans="2:11" ht="31.15" hidden="1" customHeight="1" x14ac:dyDescent="0.25">
      <c r="B112" s="12" t="s">
        <v>972</v>
      </c>
      <c r="C112" s="12">
        <v>2017011000051</v>
      </c>
      <c r="D112" s="13" t="s">
        <v>973</v>
      </c>
      <c r="E112" s="14" t="s">
        <v>974</v>
      </c>
      <c r="F112" s="13">
        <v>2401041</v>
      </c>
      <c r="G112" s="13" t="s">
        <v>975</v>
      </c>
      <c r="H112" s="12">
        <v>240104100</v>
      </c>
      <c r="I112" s="13" t="s">
        <v>976</v>
      </c>
      <c r="J112" s="14" t="s">
        <v>837</v>
      </c>
      <c r="K112" s="14" t="s">
        <v>838</v>
      </c>
    </row>
    <row r="113" spans="2:11" ht="31.15" hidden="1" customHeight="1" x14ac:dyDescent="0.25">
      <c r="B113" s="12" t="s">
        <v>972</v>
      </c>
      <c r="C113" s="12">
        <v>2017011000051</v>
      </c>
      <c r="D113" s="13" t="s">
        <v>973</v>
      </c>
      <c r="E113" s="14" t="s">
        <v>974</v>
      </c>
      <c r="F113" s="13">
        <v>2401041</v>
      </c>
      <c r="G113" s="13" t="s">
        <v>975</v>
      </c>
      <c r="H113" s="12"/>
      <c r="I113" s="13"/>
      <c r="J113" s="14"/>
      <c r="K113" s="14" t="s">
        <v>839</v>
      </c>
    </row>
    <row r="114" spans="2:11" ht="31.15" hidden="1" customHeight="1" x14ac:dyDescent="0.25">
      <c r="B114" s="12" t="s">
        <v>972</v>
      </c>
      <c r="C114" s="12">
        <v>2017011000051</v>
      </c>
      <c r="D114" s="13" t="s">
        <v>973</v>
      </c>
      <c r="E114" s="14" t="s">
        <v>977</v>
      </c>
      <c r="F114" s="13">
        <v>2401023</v>
      </c>
      <c r="G114" s="13" t="s">
        <v>841</v>
      </c>
      <c r="H114" s="12">
        <v>240102300</v>
      </c>
      <c r="I114" s="13" t="s">
        <v>842</v>
      </c>
      <c r="J114" s="14" t="s">
        <v>843</v>
      </c>
      <c r="K114" s="14" t="s">
        <v>844</v>
      </c>
    </row>
    <row r="115" spans="2:11" ht="31.15" hidden="1" customHeight="1" x14ac:dyDescent="0.25">
      <c r="B115" s="12" t="s">
        <v>972</v>
      </c>
      <c r="C115" s="12">
        <v>2017011000051</v>
      </c>
      <c r="D115" s="13" t="s">
        <v>973</v>
      </c>
      <c r="E115" s="14" t="s">
        <v>977</v>
      </c>
      <c r="F115" s="13">
        <v>2401023</v>
      </c>
      <c r="G115" s="13" t="s">
        <v>841</v>
      </c>
      <c r="H115" s="12"/>
      <c r="I115" s="13"/>
      <c r="J115" s="14"/>
      <c r="K115" s="14" t="s">
        <v>845</v>
      </c>
    </row>
    <row r="116" spans="2:11" ht="31.15" hidden="1" customHeight="1" x14ac:dyDescent="0.25">
      <c r="B116" s="12" t="s">
        <v>972</v>
      </c>
      <c r="C116" s="12">
        <v>2017011000051</v>
      </c>
      <c r="D116" s="13" t="s">
        <v>973</v>
      </c>
      <c r="E116" s="14" t="s">
        <v>977</v>
      </c>
      <c r="F116" s="13">
        <v>2401023</v>
      </c>
      <c r="G116" s="13" t="s">
        <v>841</v>
      </c>
      <c r="H116" s="12"/>
      <c r="I116" s="13"/>
      <c r="J116" s="14"/>
      <c r="K116" s="14" t="s">
        <v>978</v>
      </c>
    </row>
    <row r="117" spans="2:11" ht="31.15" hidden="1" customHeight="1" x14ac:dyDescent="0.25">
      <c r="B117" s="12" t="s">
        <v>972</v>
      </c>
      <c r="C117" s="12">
        <v>2017011000051</v>
      </c>
      <c r="D117" s="13" t="s">
        <v>973</v>
      </c>
      <c r="E117" s="14" t="s">
        <v>977</v>
      </c>
      <c r="F117" s="13">
        <v>2401023</v>
      </c>
      <c r="G117" s="13" t="s">
        <v>841</v>
      </c>
      <c r="H117" s="12"/>
      <c r="I117" s="13"/>
      <c r="J117" s="14"/>
      <c r="K117" s="14" t="s">
        <v>979</v>
      </c>
    </row>
    <row r="118" spans="2:11" ht="31.15" hidden="1" customHeight="1" x14ac:dyDescent="0.25">
      <c r="B118" s="12" t="s">
        <v>972</v>
      </c>
      <c r="C118" s="12">
        <v>2017011000051</v>
      </c>
      <c r="D118" s="13" t="s">
        <v>973</v>
      </c>
      <c r="E118" s="14" t="s">
        <v>977</v>
      </c>
      <c r="F118" s="13">
        <v>2401023</v>
      </c>
      <c r="G118" s="13" t="s">
        <v>841</v>
      </c>
      <c r="H118" s="12"/>
      <c r="I118" s="13"/>
      <c r="J118" s="14"/>
      <c r="K118" s="14" t="s">
        <v>847</v>
      </c>
    </row>
    <row r="119" spans="2:11" ht="31.15" hidden="1" customHeight="1" x14ac:dyDescent="0.25">
      <c r="B119" s="12" t="s">
        <v>972</v>
      </c>
      <c r="C119" s="12">
        <v>2017011000051</v>
      </c>
      <c r="D119" s="13" t="s">
        <v>973</v>
      </c>
      <c r="E119" s="14" t="s">
        <v>977</v>
      </c>
      <c r="F119" s="13">
        <v>2401023</v>
      </c>
      <c r="G119" s="13" t="s">
        <v>841</v>
      </c>
      <c r="H119" s="12"/>
      <c r="I119" s="13"/>
      <c r="J119" s="14"/>
      <c r="K119" s="14" t="s">
        <v>848</v>
      </c>
    </row>
    <row r="120" spans="2:11" ht="31.15" hidden="1" customHeight="1" x14ac:dyDescent="0.25">
      <c r="B120" s="12" t="s">
        <v>972</v>
      </c>
      <c r="C120" s="12">
        <v>2017011000051</v>
      </c>
      <c r="D120" s="13" t="s">
        <v>973</v>
      </c>
      <c r="E120" s="14" t="s">
        <v>977</v>
      </c>
      <c r="F120" s="13">
        <v>2401023</v>
      </c>
      <c r="G120" s="13" t="s">
        <v>841</v>
      </c>
      <c r="H120" s="12"/>
      <c r="I120" s="13"/>
      <c r="J120" s="14"/>
      <c r="K120" s="14" t="s">
        <v>849</v>
      </c>
    </row>
    <row r="121" spans="2:11" ht="31.15" hidden="1" customHeight="1" x14ac:dyDescent="0.25">
      <c r="B121" s="12" t="s">
        <v>972</v>
      </c>
      <c r="C121" s="12">
        <v>2017011000051</v>
      </c>
      <c r="D121" s="13" t="s">
        <v>973</v>
      </c>
      <c r="E121" s="14" t="s">
        <v>977</v>
      </c>
      <c r="F121" s="13">
        <v>2401023</v>
      </c>
      <c r="G121" s="13" t="s">
        <v>841</v>
      </c>
      <c r="H121" s="12"/>
      <c r="I121" s="13"/>
      <c r="J121" s="14"/>
      <c r="K121" s="14" t="s">
        <v>980</v>
      </c>
    </row>
    <row r="122" spans="2:11" ht="31.15" hidden="1" customHeight="1" x14ac:dyDescent="0.25">
      <c r="B122" s="12" t="s">
        <v>972</v>
      </c>
      <c r="C122" s="12">
        <v>2017011000051</v>
      </c>
      <c r="D122" s="13" t="s">
        <v>973</v>
      </c>
      <c r="E122" s="14" t="s">
        <v>977</v>
      </c>
      <c r="F122" s="13">
        <v>2401023</v>
      </c>
      <c r="G122" s="13" t="s">
        <v>841</v>
      </c>
      <c r="H122" s="12"/>
      <c r="I122" s="13"/>
      <c r="J122" s="14"/>
      <c r="K122" s="14" t="s">
        <v>981</v>
      </c>
    </row>
    <row r="123" spans="2:11" ht="31.15" hidden="1" customHeight="1" x14ac:dyDescent="0.25">
      <c r="B123" s="12" t="s">
        <v>972</v>
      </c>
      <c r="C123" s="12">
        <v>2017011000051</v>
      </c>
      <c r="D123" s="13" t="s">
        <v>973</v>
      </c>
      <c r="E123" s="14" t="s">
        <v>977</v>
      </c>
      <c r="F123" s="13">
        <v>2401023</v>
      </c>
      <c r="G123" s="13" t="s">
        <v>841</v>
      </c>
      <c r="H123" s="12"/>
      <c r="I123" s="13"/>
      <c r="J123" s="14"/>
      <c r="K123" s="14" t="s">
        <v>852</v>
      </c>
    </row>
    <row r="124" spans="2:11" ht="31.15" hidden="1" customHeight="1" x14ac:dyDescent="0.25">
      <c r="B124" s="12" t="s">
        <v>972</v>
      </c>
      <c r="C124" s="12">
        <v>2017011000051</v>
      </c>
      <c r="D124" s="13" t="s">
        <v>973</v>
      </c>
      <c r="E124" s="14" t="s">
        <v>977</v>
      </c>
      <c r="F124" s="13">
        <v>2401024</v>
      </c>
      <c r="G124" s="13" t="s">
        <v>853</v>
      </c>
      <c r="H124" s="12">
        <v>240102400</v>
      </c>
      <c r="I124" s="13" t="s">
        <v>854</v>
      </c>
      <c r="J124" s="14" t="s">
        <v>837</v>
      </c>
      <c r="K124" s="14" t="s">
        <v>855</v>
      </c>
    </row>
    <row r="125" spans="2:11" ht="31.15" hidden="1" customHeight="1" x14ac:dyDescent="0.25">
      <c r="B125" s="12" t="s">
        <v>972</v>
      </c>
      <c r="C125" s="12">
        <v>2017011000051</v>
      </c>
      <c r="D125" s="13" t="s">
        <v>973</v>
      </c>
      <c r="E125" s="14" t="s">
        <v>977</v>
      </c>
      <c r="F125" s="13">
        <v>2401024</v>
      </c>
      <c r="G125" s="13" t="s">
        <v>853</v>
      </c>
      <c r="H125" s="12"/>
      <c r="I125" s="13"/>
      <c r="J125" s="14"/>
      <c r="K125" s="14" t="s">
        <v>856</v>
      </c>
    </row>
    <row r="126" spans="2:11" ht="31.15" hidden="1" customHeight="1" x14ac:dyDescent="0.25">
      <c r="B126" s="12" t="s">
        <v>972</v>
      </c>
      <c r="C126" s="12">
        <v>2017011000051</v>
      </c>
      <c r="D126" s="13" t="s">
        <v>973</v>
      </c>
      <c r="E126" s="14" t="s">
        <v>977</v>
      </c>
      <c r="F126" s="13">
        <v>2401024</v>
      </c>
      <c r="G126" s="13" t="s">
        <v>853</v>
      </c>
      <c r="H126" s="12"/>
      <c r="I126" s="13"/>
      <c r="J126" s="14"/>
      <c r="K126" s="14" t="s">
        <v>857</v>
      </c>
    </row>
    <row r="127" spans="2:11" ht="31.15" hidden="1" customHeight="1" x14ac:dyDescent="0.25">
      <c r="B127" s="12" t="s">
        <v>972</v>
      </c>
      <c r="C127" s="12">
        <v>2017011000051</v>
      </c>
      <c r="D127" s="13" t="s">
        <v>973</v>
      </c>
      <c r="E127" s="14" t="s">
        <v>977</v>
      </c>
      <c r="F127" s="13">
        <v>2401024</v>
      </c>
      <c r="G127" s="13" t="s">
        <v>853</v>
      </c>
      <c r="H127" s="12"/>
      <c r="I127" s="13"/>
      <c r="J127" s="14"/>
      <c r="K127" s="14" t="s">
        <v>858</v>
      </c>
    </row>
    <row r="128" spans="2:11" ht="31.15" hidden="1" customHeight="1" x14ac:dyDescent="0.25">
      <c r="B128" s="12" t="s">
        <v>972</v>
      </c>
      <c r="C128" s="12">
        <v>2017011000051</v>
      </c>
      <c r="D128" s="13" t="s">
        <v>973</v>
      </c>
      <c r="E128" s="14" t="s">
        <v>977</v>
      </c>
      <c r="F128" s="13">
        <v>2401024</v>
      </c>
      <c r="G128" s="13" t="s">
        <v>853</v>
      </c>
      <c r="H128" s="12"/>
      <c r="I128" s="13"/>
      <c r="J128" s="14"/>
      <c r="K128" s="14" t="s">
        <v>859</v>
      </c>
    </row>
    <row r="129" spans="2:11" ht="31.15" hidden="1" customHeight="1" x14ac:dyDescent="0.25">
      <c r="B129" s="12" t="s">
        <v>972</v>
      </c>
      <c r="C129" s="12">
        <v>2017011000051</v>
      </c>
      <c r="D129" s="13" t="s">
        <v>973</v>
      </c>
      <c r="E129" s="14" t="s">
        <v>977</v>
      </c>
      <c r="F129" s="13">
        <v>2401024</v>
      </c>
      <c r="G129" s="13" t="s">
        <v>853</v>
      </c>
      <c r="H129" s="12"/>
      <c r="I129" s="13"/>
      <c r="J129" s="14"/>
      <c r="K129" s="14" t="s">
        <v>860</v>
      </c>
    </row>
    <row r="130" spans="2:11" ht="31.15" hidden="1" customHeight="1" x14ac:dyDescent="0.25">
      <c r="B130" s="12" t="s">
        <v>972</v>
      </c>
      <c r="C130" s="12">
        <v>2017011000051</v>
      </c>
      <c r="D130" s="13" t="s">
        <v>973</v>
      </c>
      <c r="E130" s="14" t="s">
        <v>977</v>
      </c>
      <c r="F130" s="13">
        <v>2401024</v>
      </c>
      <c r="G130" s="13" t="s">
        <v>853</v>
      </c>
      <c r="H130" s="12"/>
      <c r="I130" s="13"/>
      <c r="J130" s="14"/>
      <c r="K130" s="14" t="s">
        <v>861</v>
      </c>
    </row>
    <row r="131" spans="2:11" ht="31.15" hidden="1" customHeight="1" x14ac:dyDescent="0.25">
      <c r="B131" s="12" t="s">
        <v>972</v>
      </c>
      <c r="C131" s="12">
        <v>2017011000051</v>
      </c>
      <c r="D131" s="13" t="s">
        <v>973</v>
      </c>
      <c r="E131" s="14" t="s">
        <v>977</v>
      </c>
      <c r="F131" s="13">
        <v>2401024</v>
      </c>
      <c r="G131" s="13" t="s">
        <v>853</v>
      </c>
      <c r="H131" s="12"/>
      <c r="I131" s="13"/>
      <c r="J131" s="14"/>
      <c r="K131" s="14" t="s">
        <v>862</v>
      </c>
    </row>
    <row r="132" spans="2:11" ht="31.15" hidden="1" customHeight="1" x14ac:dyDescent="0.25">
      <c r="B132" s="12" t="s">
        <v>972</v>
      </c>
      <c r="C132" s="12">
        <v>2017011000051</v>
      </c>
      <c r="D132" s="13" t="s">
        <v>973</v>
      </c>
      <c r="E132" s="14" t="s">
        <v>977</v>
      </c>
      <c r="F132" s="13">
        <v>2401026</v>
      </c>
      <c r="G132" s="13" t="s">
        <v>863</v>
      </c>
      <c r="H132" s="12">
        <v>240102600</v>
      </c>
      <c r="I132" s="13" t="s">
        <v>864</v>
      </c>
      <c r="J132" s="14" t="s">
        <v>843</v>
      </c>
      <c r="K132" s="14" t="s">
        <v>865</v>
      </c>
    </row>
    <row r="133" spans="2:11" ht="31.15" hidden="1" customHeight="1" x14ac:dyDescent="0.25">
      <c r="B133" s="12" t="s">
        <v>972</v>
      </c>
      <c r="C133" s="12">
        <v>2017011000051</v>
      </c>
      <c r="D133" s="13" t="s">
        <v>973</v>
      </c>
      <c r="E133" s="14" t="s">
        <v>977</v>
      </c>
      <c r="F133" s="13">
        <v>2401026</v>
      </c>
      <c r="G133" s="13" t="s">
        <v>863</v>
      </c>
      <c r="H133" s="12"/>
      <c r="I133" s="13"/>
      <c r="J133" s="14"/>
      <c r="K133" s="14" t="s">
        <v>867</v>
      </c>
    </row>
    <row r="134" spans="2:11" ht="31.15" hidden="1" customHeight="1" x14ac:dyDescent="0.25">
      <c r="B134" s="12" t="s">
        <v>972</v>
      </c>
      <c r="C134" s="12">
        <v>2017011000051</v>
      </c>
      <c r="D134" s="13" t="s">
        <v>973</v>
      </c>
      <c r="E134" s="14" t="s">
        <v>977</v>
      </c>
      <c r="F134" s="13">
        <v>2401026</v>
      </c>
      <c r="G134" s="13" t="s">
        <v>863</v>
      </c>
      <c r="H134" s="12"/>
      <c r="I134" s="13"/>
      <c r="J134" s="14"/>
      <c r="K134" s="14" t="s">
        <v>868</v>
      </c>
    </row>
    <row r="135" spans="2:11" ht="31.15" hidden="1" customHeight="1" x14ac:dyDescent="0.25">
      <c r="B135" s="12" t="s">
        <v>972</v>
      </c>
      <c r="C135" s="12">
        <v>2017011000051</v>
      </c>
      <c r="D135" s="13" t="s">
        <v>973</v>
      </c>
      <c r="E135" s="14" t="s">
        <v>977</v>
      </c>
      <c r="F135" s="13">
        <v>2401026</v>
      </c>
      <c r="G135" s="13" t="s">
        <v>863</v>
      </c>
      <c r="H135" s="12"/>
      <c r="I135" s="13"/>
      <c r="J135" s="14"/>
      <c r="K135" s="14" t="s">
        <v>869</v>
      </c>
    </row>
    <row r="136" spans="2:11" ht="31.15" hidden="1" customHeight="1" x14ac:dyDescent="0.25">
      <c r="B136" s="12" t="s">
        <v>972</v>
      </c>
      <c r="C136" s="12">
        <v>2017011000051</v>
      </c>
      <c r="D136" s="13" t="s">
        <v>973</v>
      </c>
      <c r="E136" s="14" t="s">
        <v>977</v>
      </c>
      <c r="F136" s="13">
        <v>2401026</v>
      </c>
      <c r="G136" s="13" t="s">
        <v>863</v>
      </c>
      <c r="H136" s="12"/>
      <c r="I136" s="13"/>
      <c r="J136" s="14"/>
      <c r="K136" s="14" t="s">
        <v>870</v>
      </c>
    </row>
    <row r="137" spans="2:11" ht="31.15" hidden="1" customHeight="1" x14ac:dyDescent="0.25">
      <c r="B137" s="12" t="s">
        <v>972</v>
      </c>
      <c r="C137" s="12">
        <v>2017011000051</v>
      </c>
      <c r="D137" s="13" t="s">
        <v>973</v>
      </c>
      <c r="E137" s="14" t="s">
        <v>977</v>
      </c>
      <c r="F137" s="13">
        <v>2401026</v>
      </c>
      <c r="G137" s="13" t="s">
        <v>863</v>
      </c>
      <c r="H137" s="12"/>
      <c r="I137" s="13"/>
      <c r="J137" s="14"/>
      <c r="K137" s="14" t="s">
        <v>871</v>
      </c>
    </row>
    <row r="138" spans="2:11" ht="31.15" hidden="1" customHeight="1" x14ac:dyDescent="0.25">
      <c r="B138" s="12" t="s">
        <v>972</v>
      </c>
      <c r="C138" s="12">
        <v>2017011000051</v>
      </c>
      <c r="D138" s="13" t="s">
        <v>973</v>
      </c>
      <c r="E138" s="14" t="s">
        <v>977</v>
      </c>
      <c r="F138" s="13">
        <v>2401026</v>
      </c>
      <c r="G138" s="13" t="s">
        <v>863</v>
      </c>
      <c r="H138" s="12"/>
      <c r="I138" s="13"/>
      <c r="J138" s="14"/>
      <c r="K138" s="14" t="s">
        <v>872</v>
      </c>
    </row>
    <row r="139" spans="2:11" ht="31.15" hidden="1" customHeight="1" x14ac:dyDescent="0.25">
      <c r="B139" s="12" t="s">
        <v>972</v>
      </c>
      <c r="C139" s="12">
        <v>2017011000051</v>
      </c>
      <c r="D139" s="13" t="s">
        <v>973</v>
      </c>
      <c r="E139" s="14" t="s">
        <v>977</v>
      </c>
      <c r="F139" s="13">
        <v>2401027</v>
      </c>
      <c r="G139" s="13" t="s">
        <v>873</v>
      </c>
      <c r="H139" s="12">
        <v>240102700</v>
      </c>
      <c r="I139" s="13" t="s">
        <v>874</v>
      </c>
      <c r="J139" s="14" t="s">
        <v>837</v>
      </c>
      <c r="K139" s="14" t="s">
        <v>875</v>
      </c>
    </row>
    <row r="140" spans="2:11" ht="31.15" hidden="1" customHeight="1" x14ac:dyDescent="0.25">
      <c r="B140" s="12" t="s">
        <v>972</v>
      </c>
      <c r="C140" s="12">
        <v>2017011000051</v>
      </c>
      <c r="D140" s="13" t="s">
        <v>973</v>
      </c>
      <c r="E140" s="14" t="s">
        <v>977</v>
      </c>
      <c r="F140" s="13">
        <v>2401027</v>
      </c>
      <c r="G140" s="13" t="s">
        <v>873</v>
      </c>
      <c r="H140" s="12"/>
      <c r="I140" s="13"/>
      <c r="J140" s="14"/>
      <c r="K140" s="14" t="s">
        <v>876</v>
      </c>
    </row>
    <row r="141" spans="2:11" ht="31.15" hidden="1" customHeight="1" x14ac:dyDescent="0.25">
      <c r="B141" s="12" t="s">
        <v>972</v>
      </c>
      <c r="C141" s="12">
        <v>2017011000051</v>
      </c>
      <c r="D141" s="13" t="s">
        <v>973</v>
      </c>
      <c r="E141" s="14" t="s">
        <v>977</v>
      </c>
      <c r="F141" s="13">
        <v>2401027</v>
      </c>
      <c r="G141" s="13" t="s">
        <v>873</v>
      </c>
      <c r="H141" s="12"/>
      <c r="I141" s="13"/>
      <c r="J141" s="14"/>
      <c r="K141" s="14" t="s">
        <v>877</v>
      </c>
    </row>
    <row r="142" spans="2:11" ht="31.15" hidden="1" customHeight="1" x14ac:dyDescent="0.25">
      <c r="B142" s="12" t="s">
        <v>972</v>
      </c>
      <c r="C142" s="12">
        <v>2017011000051</v>
      </c>
      <c r="D142" s="13" t="s">
        <v>973</v>
      </c>
      <c r="E142" s="14" t="s">
        <v>977</v>
      </c>
      <c r="F142" s="13">
        <v>2401027</v>
      </c>
      <c r="G142" s="13" t="s">
        <v>873</v>
      </c>
      <c r="H142" s="12"/>
      <c r="I142" s="13"/>
      <c r="J142" s="14"/>
      <c r="K142" s="14" t="s">
        <v>878</v>
      </c>
    </row>
    <row r="143" spans="2:11" ht="31.15" hidden="1" customHeight="1" x14ac:dyDescent="0.25">
      <c r="B143" s="12" t="s">
        <v>972</v>
      </c>
      <c r="C143" s="12">
        <v>2017011000051</v>
      </c>
      <c r="D143" s="13" t="s">
        <v>973</v>
      </c>
      <c r="E143" s="14" t="s">
        <v>977</v>
      </c>
      <c r="F143" s="13">
        <v>2401029</v>
      </c>
      <c r="G143" s="13" t="s">
        <v>879</v>
      </c>
      <c r="H143" s="12">
        <v>240102900</v>
      </c>
      <c r="I143" s="13" t="s">
        <v>879</v>
      </c>
      <c r="J143" s="14" t="s">
        <v>837</v>
      </c>
      <c r="K143" s="14" t="s">
        <v>881</v>
      </c>
    </row>
    <row r="144" spans="2:11" ht="31.15" hidden="1" customHeight="1" x14ac:dyDescent="0.25">
      <c r="B144" s="12" t="s">
        <v>972</v>
      </c>
      <c r="C144" s="12">
        <v>2017011000051</v>
      </c>
      <c r="D144" s="13" t="s">
        <v>973</v>
      </c>
      <c r="E144" s="14" t="s">
        <v>977</v>
      </c>
      <c r="F144" s="13">
        <v>2401029</v>
      </c>
      <c r="G144" s="13" t="s">
        <v>879</v>
      </c>
      <c r="H144" s="12"/>
      <c r="I144" s="13"/>
      <c r="J144" s="14"/>
      <c r="K144" s="14" t="s">
        <v>882</v>
      </c>
    </row>
    <row r="145" spans="2:11" ht="31.15" hidden="1" customHeight="1" x14ac:dyDescent="0.25">
      <c r="B145" s="12" t="s">
        <v>972</v>
      </c>
      <c r="C145" s="12">
        <v>2017011000051</v>
      </c>
      <c r="D145" s="13" t="s">
        <v>973</v>
      </c>
      <c r="E145" s="14" t="s">
        <v>982</v>
      </c>
      <c r="F145" s="13">
        <v>2401020</v>
      </c>
      <c r="G145" s="13" t="s">
        <v>887</v>
      </c>
      <c r="H145" s="12">
        <v>240102000</v>
      </c>
      <c r="I145" s="13" t="s">
        <v>888</v>
      </c>
      <c r="J145" s="14" t="s">
        <v>843</v>
      </c>
      <c r="K145" s="14" t="s">
        <v>889</v>
      </c>
    </row>
    <row r="146" spans="2:11" ht="31.15" hidden="1" customHeight="1" x14ac:dyDescent="0.25">
      <c r="B146" s="12" t="s">
        <v>972</v>
      </c>
      <c r="C146" s="12">
        <v>2017011000051</v>
      </c>
      <c r="D146" s="13" t="s">
        <v>973</v>
      </c>
      <c r="E146" s="14" t="s">
        <v>982</v>
      </c>
      <c r="F146" s="13">
        <v>2401020</v>
      </c>
      <c r="G146" s="13" t="s">
        <v>887</v>
      </c>
      <c r="H146" s="12"/>
      <c r="I146" s="13"/>
      <c r="J146" s="14"/>
      <c r="K146" s="14" t="s">
        <v>983</v>
      </c>
    </row>
    <row r="147" spans="2:11" ht="31.15" hidden="1" customHeight="1" x14ac:dyDescent="0.25">
      <c r="B147" s="12" t="s">
        <v>972</v>
      </c>
      <c r="C147" s="12">
        <v>2017011000051</v>
      </c>
      <c r="D147" s="13" t="s">
        <v>973</v>
      </c>
      <c r="E147" s="14" t="s">
        <v>982</v>
      </c>
      <c r="F147" s="13">
        <v>2401020</v>
      </c>
      <c r="G147" s="13" t="s">
        <v>887</v>
      </c>
      <c r="H147" s="12"/>
      <c r="I147" s="13"/>
      <c r="J147" s="14"/>
      <c r="K147" s="14" t="s">
        <v>891</v>
      </c>
    </row>
    <row r="148" spans="2:11" ht="31.15" hidden="1" customHeight="1" x14ac:dyDescent="0.25">
      <c r="B148" s="12" t="s">
        <v>972</v>
      </c>
      <c r="C148" s="12">
        <v>2017011000051</v>
      </c>
      <c r="D148" s="13" t="s">
        <v>973</v>
      </c>
      <c r="E148" s="14" t="s">
        <v>982</v>
      </c>
      <c r="F148" s="13">
        <v>2401020</v>
      </c>
      <c r="G148" s="13" t="s">
        <v>887</v>
      </c>
      <c r="H148" s="12"/>
      <c r="I148" s="13"/>
      <c r="J148" s="14"/>
      <c r="K148" s="14" t="s">
        <v>892</v>
      </c>
    </row>
    <row r="149" spans="2:11" ht="31.15" hidden="1" customHeight="1" x14ac:dyDescent="0.25">
      <c r="B149" s="12" t="s">
        <v>972</v>
      </c>
      <c r="C149" s="12">
        <v>2017011000051</v>
      </c>
      <c r="D149" s="13" t="s">
        <v>973</v>
      </c>
      <c r="E149" s="14" t="s">
        <v>982</v>
      </c>
      <c r="F149" s="13">
        <v>2401020</v>
      </c>
      <c r="G149" s="13" t="s">
        <v>887</v>
      </c>
      <c r="H149" s="12"/>
      <c r="I149" s="13"/>
      <c r="J149" s="14"/>
      <c r="K149" s="14" t="s">
        <v>893</v>
      </c>
    </row>
    <row r="150" spans="2:11" ht="31.15" hidden="1" customHeight="1" x14ac:dyDescent="0.25">
      <c r="B150" s="12" t="s">
        <v>972</v>
      </c>
      <c r="C150" s="12">
        <v>2017011000051</v>
      </c>
      <c r="D150" s="13" t="s">
        <v>973</v>
      </c>
      <c r="E150" s="14" t="s">
        <v>982</v>
      </c>
      <c r="F150" s="13">
        <v>2401021</v>
      </c>
      <c r="G150" s="13" t="s">
        <v>894</v>
      </c>
      <c r="H150" s="12">
        <v>240102100</v>
      </c>
      <c r="I150" s="13" t="s">
        <v>895</v>
      </c>
      <c r="J150" s="14" t="s">
        <v>837</v>
      </c>
      <c r="K150" s="14" t="s">
        <v>896</v>
      </c>
    </row>
    <row r="151" spans="2:11" ht="31.15" hidden="1" customHeight="1" x14ac:dyDescent="0.25">
      <c r="B151" s="12" t="s">
        <v>972</v>
      </c>
      <c r="C151" s="12">
        <v>2017011000051</v>
      </c>
      <c r="D151" s="13" t="s">
        <v>973</v>
      </c>
      <c r="E151" s="14" t="s">
        <v>982</v>
      </c>
      <c r="F151" s="13">
        <v>2401021</v>
      </c>
      <c r="G151" s="13" t="s">
        <v>894</v>
      </c>
      <c r="H151" s="12"/>
      <c r="I151" s="13"/>
      <c r="J151" s="14"/>
      <c r="K151" s="14" t="s">
        <v>898</v>
      </c>
    </row>
    <row r="152" spans="2:11" ht="31.15" hidden="1" customHeight="1" x14ac:dyDescent="0.25">
      <c r="B152" s="12" t="s">
        <v>972</v>
      </c>
      <c r="C152" s="12">
        <v>2017011000051</v>
      </c>
      <c r="D152" s="13" t="s">
        <v>973</v>
      </c>
      <c r="E152" s="14" t="s">
        <v>982</v>
      </c>
      <c r="F152" s="13">
        <v>2401021</v>
      </c>
      <c r="G152" s="13" t="s">
        <v>894</v>
      </c>
      <c r="H152" s="12"/>
      <c r="I152" s="13"/>
      <c r="J152" s="14"/>
      <c r="K152" s="14" t="s">
        <v>899</v>
      </c>
    </row>
    <row r="153" spans="2:11" ht="31.15" hidden="1" customHeight="1" x14ac:dyDescent="0.25">
      <c r="B153" s="12" t="s">
        <v>972</v>
      </c>
      <c r="C153" s="12">
        <v>2017011000051</v>
      </c>
      <c r="D153" s="13" t="s">
        <v>973</v>
      </c>
      <c r="E153" s="14" t="s">
        <v>982</v>
      </c>
      <c r="F153" s="13">
        <v>2401021</v>
      </c>
      <c r="G153" s="13" t="s">
        <v>894</v>
      </c>
      <c r="H153" s="12"/>
      <c r="I153" s="13"/>
      <c r="J153" s="14"/>
      <c r="K153" s="14" t="s">
        <v>900</v>
      </c>
    </row>
    <row r="154" spans="2:11" ht="31.15" hidden="1" customHeight="1" x14ac:dyDescent="0.25">
      <c r="B154" s="12" t="s">
        <v>972</v>
      </c>
      <c r="C154" s="12">
        <v>2017011000051</v>
      </c>
      <c r="D154" s="13" t="s">
        <v>973</v>
      </c>
      <c r="E154" s="14" t="s">
        <v>982</v>
      </c>
      <c r="F154" s="13">
        <v>2401021</v>
      </c>
      <c r="G154" s="13" t="s">
        <v>894</v>
      </c>
      <c r="H154" s="12"/>
      <c r="I154" s="13"/>
      <c r="J154" s="14"/>
      <c r="K154" s="14" t="s">
        <v>902</v>
      </c>
    </row>
    <row r="155" spans="2:11" ht="31.15" hidden="1" customHeight="1" x14ac:dyDescent="0.25">
      <c r="B155" s="12" t="s">
        <v>972</v>
      </c>
      <c r="C155" s="12">
        <v>2017011000051</v>
      </c>
      <c r="D155" s="13" t="s">
        <v>973</v>
      </c>
      <c r="E155" s="14" t="s">
        <v>982</v>
      </c>
      <c r="F155" s="13">
        <v>2401021</v>
      </c>
      <c r="G155" s="13" t="s">
        <v>894</v>
      </c>
      <c r="H155" s="12"/>
      <c r="I155" s="13"/>
      <c r="J155" s="14"/>
      <c r="K155" s="14" t="s">
        <v>903</v>
      </c>
    </row>
    <row r="156" spans="2:11" ht="31.15" hidden="1" customHeight="1" x14ac:dyDescent="0.25">
      <c r="B156" s="12" t="s">
        <v>972</v>
      </c>
      <c r="C156" s="12">
        <v>2017011000051</v>
      </c>
      <c r="D156" s="13" t="s">
        <v>973</v>
      </c>
      <c r="E156" s="14" t="s">
        <v>982</v>
      </c>
      <c r="F156" s="13">
        <v>2401021</v>
      </c>
      <c r="G156" s="13" t="s">
        <v>894</v>
      </c>
      <c r="H156" s="12"/>
      <c r="I156" s="13"/>
      <c r="J156" s="14"/>
      <c r="K156" s="14" t="s">
        <v>904</v>
      </c>
    </row>
    <row r="157" spans="2:11" ht="31.15" hidden="1" customHeight="1" x14ac:dyDescent="0.25">
      <c r="B157" s="12" t="s">
        <v>972</v>
      </c>
      <c r="C157" s="12">
        <v>2017011000051</v>
      </c>
      <c r="D157" s="13" t="s">
        <v>973</v>
      </c>
      <c r="E157" s="14" t="s">
        <v>982</v>
      </c>
      <c r="F157" s="13">
        <v>2401021</v>
      </c>
      <c r="G157" s="13" t="s">
        <v>894</v>
      </c>
      <c r="H157" s="12"/>
      <c r="I157" s="13"/>
      <c r="J157" s="14"/>
      <c r="K157" s="14" t="s">
        <v>905</v>
      </c>
    </row>
    <row r="158" spans="2:11" ht="31.15" hidden="1" customHeight="1" x14ac:dyDescent="0.25">
      <c r="B158" s="12" t="s">
        <v>972</v>
      </c>
      <c r="C158" s="12">
        <v>2017011000051</v>
      </c>
      <c r="D158" s="13" t="s">
        <v>973</v>
      </c>
      <c r="E158" s="14" t="s">
        <v>984</v>
      </c>
      <c r="F158" s="13">
        <v>2401008</v>
      </c>
      <c r="G158" s="13" t="s">
        <v>907</v>
      </c>
      <c r="H158" s="12">
        <v>240100800</v>
      </c>
      <c r="I158" s="13" t="s">
        <v>908</v>
      </c>
      <c r="J158" s="14" t="s">
        <v>843</v>
      </c>
      <c r="K158" s="14" t="s">
        <v>910</v>
      </c>
    </row>
    <row r="159" spans="2:11" ht="31.15" hidden="1" customHeight="1" x14ac:dyDescent="0.25">
      <c r="B159" s="12" t="s">
        <v>972</v>
      </c>
      <c r="C159" s="12">
        <v>2017011000051</v>
      </c>
      <c r="D159" s="13" t="s">
        <v>973</v>
      </c>
      <c r="E159" s="14" t="s">
        <v>984</v>
      </c>
      <c r="F159" s="13">
        <v>2401008</v>
      </c>
      <c r="G159" s="13" t="s">
        <v>907</v>
      </c>
      <c r="H159" s="12"/>
      <c r="I159" s="13"/>
      <c r="J159" s="14"/>
      <c r="K159" s="14" t="s">
        <v>911</v>
      </c>
    </row>
    <row r="160" spans="2:11" ht="31.15" hidden="1" customHeight="1" x14ac:dyDescent="0.25">
      <c r="B160" s="12" t="s">
        <v>972</v>
      </c>
      <c r="C160" s="12">
        <v>2017011000051</v>
      </c>
      <c r="D160" s="13" t="s">
        <v>973</v>
      </c>
      <c r="E160" s="14" t="s">
        <v>984</v>
      </c>
      <c r="F160" s="13">
        <v>2401008</v>
      </c>
      <c r="G160" s="13" t="s">
        <v>907</v>
      </c>
      <c r="H160" s="12"/>
      <c r="I160" s="13"/>
      <c r="J160" s="14"/>
      <c r="K160" s="14" t="s">
        <v>985</v>
      </c>
    </row>
    <row r="161" spans="2:11" ht="31.15" hidden="1" customHeight="1" x14ac:dyDescent="0.25">
      <c r="B161" s="12" t="s">
        <v>972</v>
      </c>
      <c r="C161" s="12">
        <v>2017011000051</v>
      </c>
      <c r="D161" s="13" t="s">
        <v>973</v>
      </c>
      <c r="E161" s="14" t="s">
        <v>984</v>
      </c>
      <c r="F161" s="13">
        <v>2401008</v>
      </c>
      <c r="G161" s="13" t="s">
        <v>907</v>
      </c>
      <c r="H161" s="12"/>
      <c r="I161" s="13"/>
      <c r="J161" s="14"/>
      <c r="K161" s="14" t="s">
        <v>914</v>
      </c>
    </row>
    <row r="162" spans="2:11" ht="31.15" hidden="1" customHeight="1" x14ac:dyDescent="0.25">
      <c r="B162" s="12" t="s">
        <v>972</v>
      </c>
      <c r="C162" s="12">
        <v>2017011000051</v>
      </c>
      <c r="D162" s="13" t="s">
        <v>973</v>
      </c>
      <c r="E162" s="14" t="s">
        <v>984</v>
      </c>
      <c r="F162" s="13">
        <v>2401008</v>
      </c>
      <c r="G162" s="13" t="s">
        <v>907</v>
      </c>
      <c r="H162" s="12"/>
      <c r="I162" s="13"/>
      <c r="J162" s="14"/>
      <c r="K162" s="14" t="s">
        <v>915</v>
      </c>
    </row>
    <row r="163" spans="2:11" ht="31.15" hidden="1" customHeight="1" x14ac:dyDescent="0.25">
      <c r="B163" s="12" t="s">
        <v>972</v>
      </c>
      <c r="C163" s="12">
        <v>2017011000051</v>
      </c>
      <c r="D163" s="13" t="s">
        <v>973</v>
      </c>
      <c r="E163" s="14" t="s">
        <v>984</v>
      </c>
      <c r="F163" s="13">
        <v>2401008</v>
      </c>
      <c r="G163" s="13" t="s">
        <v>907</v>
      </c>
      <c r="H163" s="12"/>
      <c r="I163" s="13"/>
      <c r="J163" s="14"/>
      <c r="K163" s="14" t="s">
        <v>986</v>
      </c>
    </row>
    <row r="164" spans="2:11" ht="31.15" hidden="1" customHeight="1" x14ac:dyDescent="0.25">
      <c r="B164" s="12" t="s">
        <v>972</v>
      </c>
      <c r="C164" s="12">
        <v>2017011000051</v>
      </c>
      <c r="D164" s="13" t="s">
        <v>973</v>
      </c>
      <c r="E164" s="14" t="s">
        <v>984</v>
      </c>
      <c r="F164" s="13">
        <v>2401008</v>
      </c>
      <c r="G164" s="13" t="s">
        <v>907</v>
      </c>
      <c r="H164" s="12"/>
      <c r="I164" s="13"/>
      <c r="J164" s="14"/>
      <c r="K164" s="14" t="s">
        <v>979</v>
      </c>
    </row>
    <row r="165" spans="2:11" ht="31.15" hidden="1" customHeight="1" x14ac:dyDescent="0.25">
      <c r="B165" s="12" t="s">
        <v>972</v>
      </c>
      <c r="C165" s="12">
        <v>2017011000051</v>
      </c>
      <c r="D165" s="13" t="s">
        <v>973</v>
      </c>
      <c r="E165" s="14" t="s">
        <v>984</v>
      </c>
      <c r="F165" s="13">
        <v>2401008</v>
      </c>
      <c r="G165" s="13" t="s">
        <v>907</v>
      </c>
      <c r="H165" s="12"/>
      <c r="I165" s="13"/>
      <c r="J165" s="14"/>
      <c r="K165" s="14" t="s">
        <v>922</v>
      </c>
    </row>
    <row r="166" spans="2:11" ht="31.15" hidden="1" customHeight="1" x14ac:dyDescent="0.25">
      <c r="B166" s="12" t="s">
        <v>972</v>
      </c>
      <c r="C166" s="12">
        <v>2017011000051</v>
      </c>
      <c r="D166" s="13" t="s">
        <v>973</v>
      </c>
      <c r="E166" s="14" t="s">
        <v>984</v>
      </c>
      <c r="F166" s="13">
        <v>2401008</v>
      </c>
      <c r="G166" s="13" t="s">
        <v>907</v>
      </c>
      <c r="H166" s="12"/>
      <c r="I166" s="13"/>
      <c r="J166" s="14"/>
      <c r="K166" s="14" t="s">
        <v>987</v>
      </c>
    </row>
    <row r="167" spans="2:11" ht="31.15" hidden="1" customHeight="1" x14ac:dyDescent="0.25">
      <c r="B167" s="12" t="s">
        <v>972</v>
      </c>
      <c r="C167" s="12">
        <v>2017011000051</v>
      </c>
      <c r="D167" s="13" t="s">
        <v>973</v>
      </c>
      <c r="E167" s="14" t="s">
        <v>984</v>
      </c>
      <c r="F167" s="13">
        <v>2401008</v>
      </c>
      <c r="G167" s="13" t="s">
        <v>907</v>
      </c>
      <c r="H167" s="12"/>
      <c r="I167" s="13"/>
      <c r="J167" s="14"/>
      <c r="K167" s="14" t="s">
        <v>924</v>
      </c>
    </row>
    <row r="168" spans="2:11" ht="31.15" hidden="1" customHeight="1" x14ac:dyDescent="0.25">
      <c r="B168" s="12" t="s">
        <v>972</v>
      </c>
      <c r="C168" s="12">
        <v>2017011000051</v>
      </c>
      <c r="D168" s="13" t="s">
        <v>973</v>
      </c>
      <c r="E168" s="14" t="s">
        <v>984</v>
      </c>
      <c r="F168" s="13">
        <v>2401008</v>
      </c>
      <c r="G168" s="13" t="s">
        <v>907</v>
      </c>
      <c r="H168" s="12"/>
      <c r="I168" s="13"/>
      <c r="J168" s="14"/>
      <c r="K168" s="14" t="s">
        <v>926</v>
      </c>
    </row>
    <row r="169" spans="2:11" ht="31.15" hidden="1" customHeight="1" x14ac:dyDescent="0.25">
      <c r="B169" s="12" t="s">
        <v>972</v>
      </c>
      <c r="C169" s="12">
        <v>2017011000051</v>
      </c>
      <c r="D169" s="13" t="s">
        <v>973</v>
      </c>
      <c r="E169" s="14" t="s">
        <v>984</v>
      </c>
      <c r="F169" s="13">
        <v>2401008</v>
      </c>
      <c r="G169" s="13" t="s">
        <v>907</v>
      </c>
      <c r="H169" s="12"/>
      <c r="I169" s="13"/>
      <c r="J169" s="14"/>
      <c r="K169" s="14" t="s">
        <v>928</v>
      </c>
    </row>
    <row r="170" spans="2:11" ht="31.15" hidden="1" customHeight="1" x14ac:dyDescent="0.25">
      <c r="B170" s="12" t="s">
        <v>972</v>
      </c>
      <c r="C170" s="12">
        <v>2017011000051</v>
      </c>
      <c r="D170" s="13" t="s">
        <v>973</v>
      </c>
      <c r="E170" s="14" t="s">
        <v>984</v>
      </c>
      <c r="F170" s="13">
        <v>2401008</v>
      </c>
      <c r="G170" s="13" t="s">
        <v>907</v>
      </c>
      <c r="H170" s="12"/>
      <c r="I170" s="13"/>
      <c r="J170" s="14"/>
      <c r="K170" s="14" t="s">
        <v>929</v>
      </c>
    </row>
    <row r="171" spans="2:11" ht="31.15" hidden="1" customHeight="1" x14ac:dyDescent="0.25">
      <c r="B171" s="12" t="s">
        <v>972</v>
      </c>
      <c r="C171" s="12">
        <v>2017011000051</v>
      </c>
      <c r="D171" s="13" t="s">
        <v>973</v>
      </c>
      <c r="E171" s="14" t="s">
        <v>984</v>
      </c>
      <c r="F171" s="13">
        <v>2401008</v>
      </c>
      <c r="G171" s="13" t="s">
        <v>907</v>
      </c>
      <c r="H171" s="12"/>
      <c r="I171" s="13"/>
      <c r="J171" s="14"/>
      <c r="K171" s="14" t="s">
        <v>988</v>
      </c>
    </row>
    <row r="172" spans="2:11" ht="31.15" hidden="1" customHeight="1" x14ac:dyDescent="0.25">
      <c r="B172" s="12" t="s">
        <v>972</v>
      </c>
      <c r="C172" s="12">
        <v>2017011000051</v>
      </c>
      <c r="D172" s="13" t="s">
        <v>973</v>
      </c>
      <c r="E172" s="14" t="s">
        <v>984</v>
      </c>
      <c r="F172" s="13">
        <v>2401017</v>
      </c>
      <c r="G172" s="13" t="s">
        <v>930</v>
      </c>
      <c r="H172" s="12">
        <v>240101700</v>
      </c>
      <c r="I172" s="13" t="s">
        <v>931</v>
      </c>
      <c r="J172" s="14" t="s">
        <v>837</v>
      </c>
      <c r="K172" s="14" t="s">
        <v>932</v>
      </c>
    </row>
    <row r="173" spans="2:11" ht="31.15" hidden="1" customHeight="1" x14ac:dyDescent="0.25">
      <c r="B173" s="12" t="s">
        <v>972</v>
      </c>
      <c r="C173" s="12">
        <v>2017011000051</v>
      </c>
      <c r="D173" s="13" t="s">
        <v>973</v>
      </c>
      <c r="E173" s="14" t="s">
        <v>984</v>
      </c>
      <c r="F173" s="13">
        <v>2401017</v>
      </c>
      <c r="G173" s="13" t="s">
        <v>930</v>
      </c>
      <c r="H173" s="12"/>
      <c r="I173" s="13"/>
      <c r="J173" s="14"/>
      <c r="K173" s="14" t="s">
        <v>989</v>
      </c>
    </row>
    <row r="174" spans="2:11" ht="31.15" hidden="1" customHeight="1" x14ac:dyDescent="0.25">
      <c r="B174" s="12" t="s">
        <v>972</v>
      </c>
      <c r="C174" s="12">
        <v>2017011000051</v>
      </c>
      <c r="D174" s="13" t="s">
        <v>973</v>
      </c>
      <c r="E174" s="14" t="s">
        <v>984</v>
      </c>
      <c r="F174" s="13">
        <v>2401017</v>
      </c>
      <c r="G174" s="13" t="s">
        <v>930</v>
      </c>
      <c r="H174" s="12"/>
      <c r="I174" s="13"/>
      <c r="J174" s="14"/>
      <c r="K174" s="14" t="s">
        <v>933</v>
      </c>
    </row>
    <row r="175" spans="2:11" ht="31.15" hidden="1" customHeight="1" x14ac:dyDescent="0.25">
      <c r="B175" s="12" t="s">
        <v>972</v>
      </c>
      <c r="C175" s="12">
        <v>2017011000051</v>
      </c>
      <c r="D175" s="13" t="s">
        <v>973</v>
      </c>
      <c r="E175" s="14" t="s">
        <v>984</v>
      </c>
      <c r="F175" s="13">
        <v>2401017</v>
      </c>
      <c r="G175" s="13" t="s">
        <v>930</v>
      </c>
      <c r="H175" s="12"/>
      <c r="I175" s="13"/>
      <c r="J175" s="14"/>
      <c r="K175" s="14" t="s">
        <v>934</v>
      </c>
    </row>
    <row r="176" spans="2:11" ht="31.15" hidden="1" customHeight="1" x14ac:dyDescent="0.25">
      <c r="B176" s="12" t="s">
        <v>972</v>
      </c>
      <c r="C176" s="12">
        <v>2017011000051</v>
      </c>
      <c r="D176" s="13" t="s">
        <v>973</v>
      </c>
      <c r="E176" s="14" t="s">
        <v>984</v>
      </c>
      <c r="F176" s="13">
        <v>2401017</v>
      </c>
      <c r="G176" s="13" t="s">
        <v>930</v>
      </c>
      <c r="H176" s="12"/>
      <c r="I176" s="13"/>
      <c r="J176" s="14"/>
      <c r="K176" s="14" t="s">
        <v>935</v>
      </c>
    </row>
    <row r="177" spans="2:11" ht="31.15" hidden="1" customHeight="1" x14ac:dyDescent="0.25">
      <c r="B177" s="12" t="s">
        <v>972</v>
      </c>
      <c r="C177" s="12">
        <v>2017011000051</v>
      </c>
      <c r="D177" s="13" t="s">
        <v>973</v>
      </c>
      <c r="E177" s="14" t="s">
        <v>984</v>
      </c>
      <c r="F177" s="13">
        <v>2401017</v>
      </c>
      <c r="G177" s="13" t="s">
        <v>930</v>
      </c>
      <c r="H177" s="12"/>
      <c r="I177" s="13"/>
      <c r="J177" s="14"/>
      <c r="K177" s="14" t="s">
        <v>937</v>
      </c>
    </row>
    <row r="178" spans="2:11" ht="31.15" hidden="1" customHeight="1" x14ac:dyDescent="0.25">
      <c r="B178" s="12" t="s">
        <v>972</v>
      </c>
      <c r="C178" s="12">
        <v>2017011000051</v>
      </c>
      <c r="D178" s="13" t="s">
        <v>973</v>
      </c>
      <c r="E178" s="14" t="s">
        <v>984</v>
      </c>
      <c r="F178" s="13">
        <v>2401017</v>
      </c>
      <c r="G178" s="13" t="s">
        <v>930</v>
      </c>
      <c r="H178" s="12"/>
      <c r="I178" s="13"/>
      <c r="J178" s="14"/>
      <c r="K178" s="14" t="s">
        <v>938</v>
      </c>
    </row>
    <row r="179" spans="2:11" ht="31.15" hidden="1" customHeight="1" x14ac:dyDescent="0.25">
      <c r="B179" s="12" t="s">
        <v>972</v>
      </c>
      <c r="C179" s="12">
        <v>2017011000051</v>
      </c>
      <c r="D179" s="13" t="s">
        <v>973</v>
      </c>
      <c r="E179" s="14" t="s">
        <v>984</v>
      </c>
      <c r="F179" s="13">
        <v>2401017</v>
      </c>
      <c r="G179" s="13" t="s">
        <v>930</v>
      </c>
      <c r="H179" s="12"/>
      <c r="I179" s="13"/>
      <c r="J179" s="14"/>
      <c r="K179" s="14" t="s">
        <v>940</v>
      </c>
    </row>
    <row r="180" spans="2:11" ht="31.15" hidden="1" customHeight="1" x14ac:dyDescent="0.25">
      <c r="B180" s="12" t="s">
        <v>972</v>
      </c>
      <c r="C180" s="12">
        <v>2017011000051</v>
      </c>
      <c r="D180" s="13" t="s">
        <v>973</v>
      </c>
      <c r="E180" s="14" t="s">
        <v>984</v>
      </c>
      <c r="F180" s="13">
        <v>2401017</v>
      </c>
      <c r="G180" s="13" t="s">
        <v>930</v>
      </c>
      <c r="H180" s="12"/>
      <c r="I180" s="13"/>
      <c r="J180" s="14"/>
      <c r="K180" s="14" t="s">
        <v>990</v>
      </c>
    </row>
    <row r="181" spans="2:11" ht="31.15" hidden="1" customHeight="1" x14ac:dyDescent="0.25">
      <c r="B181" s="12" t="s">
        <v>972</v>
      </c>
      <c r="C181" s="12">
        <v>2017011000051</v>
      </c>
      <c r="D181" s="13" t="s">
        <v>973</v>
      </c>
      <c r="E181" s="14" t="s">
        <v>984</v>
      </c>
      <c r="F181" s="13">
        <v>2401017</v>
      </c>
      <c r="G181" s="13" t="s">
        <v>930</v>
      </c>
      <c r="H181" s="12"/>
      <c r="I181" s="13"/>
      <c r="J181" s="14"/>
      <c r="K181" s="14" t="s">
        <v>941</v>
      </c>
    </row>
    <row r="182" spans="2:11" ht="31.15" hidden="1" customHeight="1" x14ac:dyDescent="0.25">
      <c r="B182" s="12" t="s">
        <v>972</v>
      </c>
      <c r="C182" s="12">
        <v>2017011000051</v>
      </c>
      <c r="D182" s="13" t="s">
        <v>973</v>
      </c>
      <c r="E182" s="14" t="s">
        <v>984</v>
      </c>
      <c r="F182" s="13">
        <v>2401017</v>
      </c>
      <c r="G182" s="13" t="s">
        <v>930</v>
      </c>
      <c r="H182" s="12"/>
      <c r="I182" s="13"/>
      <c r="J182" s="14"/>
      <c r="K182" s="14" t="s">
        <v>991</v>
      </c>
    </row>
    <row r="183" spans="2:11" ht="31.15" hidden="1" customHeight="1" x14ac:dyDescent="0.25">
      <c r="B183" s="12" t="s">
        <v>972</v>
      </c>
      <c r="C183" s="12">
        <v>2017011000051</v>
      </c>
      <c r="D183" s="13" t="s">
        <v>973</v>
      </c>
      <c r="E183" s="14" t="s">
        <v>984</v>
      </c>
      <c r="F183" s="13">
        <v>2401034</v>
      </c>
      <c r="G183" s="13" t="s">
        <v>942</v>
      </c>
      <c r="H183" s="12">
        <v>240103400</v>
      </c>
      <c r="I183" s="13" t="s">
        <v>943</v>
      </c>
      <c r="J183" s="14" t="s">
        <v>843</v>
      </c>
      <c r="K183" s="14" t="s">
        <v>944</v>
      </c>
    </row>
    <row r="184" spans="2:11" ht="31.15" hidden="1" customHeight="1" x14ac:dyDescent="0.25">
      <c r="B184" s="12" t="s">
        <v>972</v>
      </c>
      <c r="C184" s="12">
        <v>2017011000051</v>
      </c>
      <c r="D184" s="13" t="s">
        <v>973</v>
      </c>
      <c r="E184" s="14" t="s">
        <v>984</v>
      </c>
      <c r="F184" s="13">
        <v>2401034</v>
      </c>
      <c r="G184" s="13" t="s">
        <v>942</v>
      </c>
      <c r="H184" s="12"/>
      <c r="I184" s="13"/>
      <c r="J184" s="14"/>
      <c r="K184" s="14" t="s">
        <v>945</v>
      </c>
    </row>
    <row r="185" spans="2:11" ht="31.15" hidden="1" customHeight="1" x14ac:dyDescent="0.25">
      <c r="B185" s="12" t="s">
        <v>972</v>
      </c>
      <c r="C185" s="12">
        <v>2017011000051</v>
      </c>
      <c r="D185" s="13" t="s">
        <v>973</v>
      </c>
      <c r="E185" s="14" t="s">
        <v>984</v>
      </c>
      <c r="F185" s="13">
        <v>2401034</v>
      </c>
      <c r="G185" s="13" t="s">
        <v>942</v>
      </c>
      <c r="H185" s="12"/>
      <c r="I185" s="13"/>
      <c r="J185" s="14"/>
      <c r="K185" s="14" t="s">
        <v>946</v>
      </c>
    </row>
    <row r="186" spans="2:11" ht="31.15" hidden="1" customHeight="1" x14ac:dyDescent="0.25">
      <c r="B186" s="12" t="s">
        <v>972</v>
      </c>
      <c r="C186" s="12">
        <v>2017011000051</v>
      </c>
      <c r="D186" s="13" t="s">
        <v>973</v>
      </c>
      <c r="E186" s="14" t="s">
        <v>984</v>
      </c>
      <c r="F186" s="13">
        <v>2401034</v>
      </c>
      <c r="G186" s="13" t="s">
        <v>942</v>
      </c>
      <c r="H186" s="12"/>
      <c r="I186" s="13"/>
      <c r="J186" s="14"/>
      <c r="K186" s="14" t="s">
        <v>947</v>
      </c>
    </row>
    <row r="187" spans="2:11" ht="31.15" hidden="1" customHeight="1" x14ac:dyDescent="0.25">
      <c r="B187" s="12" t="s">
        <v>972</v>
      </c>
      <c r="C187" s="12">
        <v>2017011000051</v>
      </c>
      <c r="D187" s="13" t="s">
        <v>973</v>
      </c>
      <c r="E187" s="14" t="s">
        <v>984</v>
      </c>
      <c r="F187" s="13">
        <v>2401034</v>
      </c>
      <c r="G187" s="13" t="s">
        <v>942</v>
      </c>
      <c r="H187" s="12"/>
      <c r="I187" s="13"/>
      <c r="J187" s="14"/>
      <c r="K187" s="14" t="s">
        <v>948</v>
      </c>
    </row>
    <row r="188" spans="2:11" ht="31.15" hidden="1" customHeight="1" x14ac:dyDescent="0.25">
      <c r="B188" s="12" t="s">
        <v>972</v>
      </c>
      <c r="C188" s="12">
        <v>2017011000051</v>
      </c>
      <c r="D188" s="13" t="s">
        <v>973</v>
      </c>
      <c r="E188" s="14" t="s">
        <v>992</v>
      </c>
      <c r="F188" s="13">
        <v>2401031</v>
      </c>
      <c r="G188" s="13" t="s">
        <v>950</v>
      </c>
      <c r="H188" s="12">
        <v>240103100</v>
      </c>
      <c r="I188" s="13" t="s">
        <v>950</v>
      </c>
      <c r="J188" s="14" t="s">
        <v>837</v>
      </c>
      <c r="K188" s="14" t="s">
        <v>951</v>
      </c>
    </row>
    <row r="189" spans="2:11" ht="31.15" hidden="1" customHeight="1" x14ac:dyDescent="0.25">
      <c r="B189" s="12" t="s">
        <v>972</v>
      </c>
      <c r="C189" s="12">
        <v>2017011000051</v>
      </c>
      <c r="D189" s="13" t="s">
        <v>973</v>
      </c>
      <c r="E189" s="14" t="s">
        <v>992</v>
      </c>
      <c r="F189" s="13">
        <v>2401031</v>
      </c>
      <c r="G189" s="13" t="s">
        <v>950</v>
      </c>
      <c r="H189" s="12"/>
      <c r="I189" s="13"/>
      <c r="J189" s="14"/>
      <c r="K189" s="14" t="s">
        <v>952</v>
      </c>
    </row>
    <row r="190" spans="2:11" ht="31.15" hidden="1" customHeight="1" x14ac:dyDescent="0.25">
      <c r="B190" s="12" t="s">
        <v>972</v>
      </c>
      <c r="C190" s="12">
        <v>2017011000051</v>
      </c>
      <c r="D190" s="13" t="s">
        <v>973</v>
      </c>
      <c r="E190" s="14" t="s">
        <v>992</v>
      </c>
      <c r="F190" s="13">
        <v>2401031</v>
      </c>
      <c r="G190" s="13" t="s">
        <v>950</v>
      </c>
      <c r="H190" s="12"/>
      <c r="I190" s="13"/>
      <c r="J190" s="14"/>
      <c r="K190" s="14" t="s">
        <v>953</v>
      </c>
    </row>
    <row r="191" spans="2:11" ht="31.15" hidden="1" customHeight="1" x14ac:dyDescent="0.25">
      <c r="B191" s="12" t="s">
        <v>972</v>
      </c>
      <c r="C191" s="12">
        <v>2017011000051</v>
      </c>
      <c r="D191" s="13" t="s">
        <v>973</v>
      </c>
      <c r="E191" s="14" t="s">
        <v>992</v>
      </c>
      <c r="F191" s="13">
        <v>2401031</v>
      </c>
      <c r="G191" s="13" t="s">
        <v>950</v>
      </c>
      <c r="H191" s="12"/>
      <c r="I191" s="13"/>
      <c r="J191" s="14"/>
      <c r="K191" s="14" t="s">
        <v>954</v>
      </c>
    </row>
    <row r="192" spans="2:11" ht="31.15" hidden="1" customHeight="1" x14ac:dyDescent="0.25">
      <c r="B192" s="12" t="s">
        <v>972</v>
      </c>
      <c r="C192" s="12">
        <v>2017011000051</v>
      </c>
      <c r="D192" s="13" t="s">
        <v>973</v>
      </c>
      <c r="E192" s="14" t="s">
        <v>992</v>
      </c>
      <c r="F192" s="13">
        <v>2401031</v>
      </c>
      <c r="G192" s="13" t="s">
        <v>950</v>
      </c>
      <c r="H192" s="12"/>
      <c r="I192" s="13"/>
      <c r="J192" s="14"/>
      <c r="K192" s="14" t="s">
        <v>955</v>
      </c>
    </row>
    <row r="193" spans="2:11" ht="31.15" hidden="1" customHeight="1" x14ac:dyDescent="0.25">
      <c r="B193" s="12" t="s">
        <v>972</v>
      </c>
      <c r="C193" s="12">
        <v>2017011000051</v>
      </c>
      <c r="D193" s="13" t="s">
        <v>973</v>
      </c>
      <c r="E193" s="14" t="s">
        <v>992</v>
      </c>
      <c r="F193" s="13">
        <v>2401031</v>
      </c>
      <c r="G193" s="13" t="s">
        <v>950</v>
      </c>
      <c r="H193" s="12"/>
      <c r="I193" s="13"/>
      <c r="J193" s="14"/>
      <c r="K193" s="14" t="s">
        <v>956</v>
      </c>
    </row>
    <row r="194" spans="2:11" ht="31.15" hidden="1" customHeight="1" x14ac:dyDescent="0.25">
      <c r="B194" s="12" t="s">
        <v>972</v>
      </c>
      <c r="C194" s="12">
        <v>2017011000051</v>
      </c>
      <c r="D194" s="13" t="s">
        <v>973</v>
      </c>
      <c r="E194" s="14" t="s">
        <v>992</v>
      </c>
      <c r="F194" s="13">
        <v>2401032</v>
      </c>
      <c r="G194" s="13" t="s">
        <v>957</v>
      </c>
      <c r="H194" s="12">
        <v>240103200</v>
      </c>
      <c r="I194" s="13" t="s">
        <v>957</v>
      </c>
      <c r="J194" s="14" t="s">
        <v>837</v>
      </c>
      <c r="K194" s="14" t="s">
        <v>958</v>
      </c>
    </row>
    <row r="195" spans="2:11" ht="31.15" hidden="1" customHeight="1" x14ac:dyDescent="0.25">
      <c r="B195" s="12" t="s">
        <v>972</v>
      </c>
      <c r="C195" s="12">
        <v>2017011000051</v>
      </c>
      <c r="D195" s="13" t="s">
        <v>973</v>
      </c>
      <c r="E195" s="14" t="s">
        <v>992</v>
      </c>
      <c r="F195" s="13">
        <v>2401032</v>
      </c>
      <c r="G195" s="13" t="s">
        <v>957</v>
      </c>
      <c r="H195" s="12"/>
      <c r="I195" s="13"/>
      <c r="J195" s="14"/>
      <c r="K195" s="14" t="s">
        <v>959</v>
      </c>
    </row>
    <row r="196" spans="2:11" ht="31.15" hidden="1" customHeight="1" x14ac:dyDescent="0.25">
      <c r="B196" s="12" t="s">
        <v>972</v>
      </c>
      <c r="C196" s="12">
        <v>2017011000051</v>
      </c>
      <c r="D196" s="13" t="s">
        <v>973</v>
      </c>
      <c r="E196" s="14" t="s">
        <v>992</v>
      </c>
      <c r="F196" s="13">
        <v>2401032</v>
      </c>
      <c r="G196" s="13" t="s">
        <v>957</v>
      </c>
      <c r="H196" s="12"/>
      <c r="I196" s="13"/>
      <c r="J196" s="14"/>
      <c r="K196" s="14" t="s">
        <v>960</v>
      </c>
    </row>
    <row r="197" spans="2:11" ht="31.15" hidden="1" customHeight="1" x14ac:dyDescent="0.25">
      <c r="B197" s="12" t="s">
        <v>972</v>
      </c>
      <c r="C197" s="12">
        <v>2017011000051</v>
      </c>
      <c r="D197" s="13" t="s">
        <v>973</v>
      </c>
      <c r="E197" s="14" t="s">
        <v>992</v>
      </c>
      <c r="F197" s="13">
        <v>2401032</v>
      </c>
      <c r="G197" s="13" t="s">
        <v>957</v>
      </c>
      <c r="H197" s="12"/>
      <c r="I197" s="13"/>
      <c r="J197" s="14"/>
      <c r="K197" s="14" t="s">
        <v>961</v>
      </c>
    </row>
    <row r="198" spans="2:11" ht="31.15" hidden="1" customHeight="1" x14ac:dyDescent="0.25">
      <c r="B198" s="12" t="s">
        <v>972</v>
      </c>
      <c r="C198" s="12">
        <v>2017011000051</v>
      </c>
      <c r="D198" s="13" t="s">
        <v>973</v>
      </c>
      <c r="E198" s="14" t="s">
        <v>992</v>
      </c>
      <c r="F198" s="13">
        <v>2401032</v>
      </c>
      <c r="G198" s="13" t="s">
        <v>957</v>
      </c>
      <c r="H198" s="12"/>
      <c r="I198" s="13"/>
      <c r="J198" s="14"/>
      <c r="K198" s="14" t="s">
        <v>962</v>
      </c>
    </row>
    <row r="199" spans="2:11" ht="31.15" hidden="1" customHeight="1" x14ac:dyDescent="0.25">
      <c r="B199" s="12" t="s">
        <v>972</v>
      </c>
      <c r="C199" s="12">
        <v>2017011000051</v>
      </c>
      <c r="D199" s="13" t="s">
        <v>973</v>
      </c>
      <c r="E199" s="14" t="s">
        <v>992</v>
      </c>
      <c r="F199" s="13">
        <v>2401033</v>
      </c>
      <c r="G199" s="13" t="s">
        <v>963</v>
      </c>
      <c r="H199" s="12">
        <v>240103300</v>
      </c>
      <c r="I199" s="13" t="s">
        <v>963</v>
      </c>
      <c r="J199" s="14" t="s">
        <v>837</v>
      </c>
      <c r="K199" s="14" t="s">
        <v>964</v>
      </c>
    </row>
    <row r="200" spans="2:11" ht="31.15" hidden="1" customHeight="1" x14ac:dyDescent="0.25">
      <c r="B200" s="12" t="s">
        <v>972</v>
      </c>
      <c r="C200" s="12">
        <v>2017011000051</v>
      </c>
      <c r="D200" s="13" t="s">
        <v>973</v>
      </c>
      <c r="E200" s="14" t="s">
        <v>992</v>
      </c>
      <c r="F200" s="13">
        <v>2401051</v>
      </c>
      <c r="G200" s="13" t="s">
        <v>965</v>
      </c>
      <c r="H200" s="12">
        <v>240105100</v>
      </c>
      <c r="I200" s="13" t="s">
        <v>966</v>
      </c>
      <c r="J200" s="14" t="s">
        <v>843</v>
      </c>
      <c r="K200" s="14" t="s">
        <v>968</v>
      </c>
    </row>
    <row r="201" spans="2:11" ht="31.15" hidden="1" customHeight="1" x14ac:dyDescent="0.25">
      <c r="B201" s="12" t="s">
        <v>972</v>
      </c>
      <c r="C201" s="12">
        <v>2017011000051</v>
      </c>
      <c r="D201" s="13" t="s">
        <v>973</v>
      </c>
      <c r="E201" s="14" t="s">
        <v>992</v>
      </c>
      <c r="F201" s="13">
        <v>2401051</v>
      </c>
      <c r="G201" s="13" t="s">
        <v>965</v>
      </c>
      <c r="H201" s="12"/>
      <c r="I201" s="13"/>
      <c r="J201" s="14"/>
      <c r="K201" s="14" t="s">
        <v>845</v>
      </c>
    </row>
    <row r="202" spans="2:11" ht="31.15" hidden="1" customHeight="1" x14ac:dyDescent="0.25">
      <c r="B202" s="12" t="s">
        <v>972</v>
      </c>
      <c r="C202" s="12">
        <v>2017011000051</v>
      </c>
      <c r="D202" s="13" t="s">
        <v>973</v>
      </c>
      <c r="E202" s="14" t="s">
        <v>992</v>
      </c>
      <c r="F202" s="13">
        <v>2401051</v>
      </c>
      <c r="G202" s="13" t="s">
        <v>965</v>
      </c>
      <c r="H202" s="12"/>
      <c r="I202" s="13"/>
      <c r="J202" s="14"/>
      <c r="K202" s="14" t="s">
        <v>979</v>
      </c>
    </row>
    <row r="203" spans="2:11" ht="31.15" hidden="1" customHeight="1" x14ac:dyDescent="0.25">
      <c r="B203" s="12" t="s">
        <v>993</v>
      </c>
      <c r="C203" s="12">
        <v>2018011000946</v>
      </c>
      <c r="D203" s="13" t="s">
        <v>994</v>
      </c>
      <c r="E203" s="14" t="s">
        <v>995</v>
      </c>
      <c r="F203" s="13">
        <v>2401026</v>
      </c>
      <c r="G203" s="13" t="s">
        <v>863</v>
      </c>
      <c r="H203" s="12">
        <v>240102600</v>
      </c>
      <c r="I203" s="13" t="s">
        <v>864</v>
      </c>
      <c r="J203" s="14" t="s">
        <v>843</v>
      </c>
      <c r="K203" s="14" t="s">
        <v>996</v>
      </c>
    </row>
    <row r="204" spans="2:11" ht="31.15" hidden="1" customHeight="1" x14ac:dyDescent="0.25">
      <c r="B204" s="12" t="s">
        <v>993</v>
      </c>
      <c r="C204" s="12">
        <v>2018011000946</v>
      </c>
      <c r="D204" s="13" t="s">
        <v>994</v>
      </c>
      <c r="E204" s="14" t="s">
        <v>995</v>
      </c>
      <c r="F204" s="13">
        <v>2401026</v>
      </c>
      <c r="G204" s="13" t="s">
        <v>863</v>
      </c>
      <c r="H204" s="12"/>
      <c r="I204" s="13"/>
      <c r="J204" s="14"/>
      <c r="K204" s="14" t="s">
        <v>866</v>
      </c>
    </row>
    <row r="205" spans="2:11" ht="31.15" hidden="1" customHeight="1" x14ac:dyDescent="0.25">
      <c r="B205" s="12" t="s">
        <v>993</v>
      </c>
      <c r="C205" s="12">
        <v>2018011000946</v>
      </c>
      <c r="D205" s="13" t="s">
        <v>994</v>
      </c>
      <c r="E205" s="14" t="s">
        <v>995</v>
      </c>
      <c r="F205" s="13">
        <v>2401026</v>
      </c>
      <c r="G205" s="13" t="s">
        <v>863</v>
      </c>
      <c r="H205" s="12"/>
      <c r="I205" s="13"/>
      <c r="J205" s="14"/>
      <c r="K205" s="14" t="s">
        <v>997</v>
      </c>
    </row>
    <row r="206" spans="2:11" ht="31.15" hidden="1" customHeight="1" x14ac:dyDescent="0.25">
      <c r="B206" s="12" t="s">
        <v>993</v>
      </c>
      <c r="C206" s="12">
        <v>2018011000946</v>
      </c>
      <c r="D206" s="13" t="s">
        <v>994</v>
      </c>
      <c r="E206" s="14" t="s">
        <v>995</v>
      </c>
      <c r="F206" s="13">
        <v>2401026</v>
      </c>
      <c r="G206" s="13" t="s">
        <v>863</v>
      </c>
      <c r="H206" s="12"/>
      <c r="I206" s="13"/>
      <c r="J206" s="14"/>
      <c r="K206" s="14" t="s">
        <v>998</v>
      </c>
    </row>
    <row r="207" spans="2:11" ht="31.15" hidden="1" customHeight="1" x14ac:dyDescent="0.25">
      <c r="B207" s="12" t="s">
        <v>993</v>
      </c>
      <c r="C207" s="12">
        <v>2018011000946</v>
      </c>
      <c r="D207" s="13" t="s">
        <v>994</v>
      </c>
      <c r="E207" s="14" t="s">
        <v>995</v>
      </c>
      <c r="F207" s="13">
        <v>2401026</v>
      </c>
      <c r="G207" s="13" t="s">
        <v>863</v>
      </c>
      <c r="H207" s="12"/>
      <c r="I207" s="13"/>
      <c r="J207" s="14"/>
      <c r="K207" s="14" t="s">
        <v>999</v>
      </c>
    </row>
    <row r="208" spans="2:11" ht="31.15" hidden="1" customHeight="1" x14ac:dyDescent="0.25">
      <c r="B208" s="12" t="s">
        <v>993</v>
      </c>
      <c r="C208" s="12">
        <v>2018011000946</v>
      </c>
      <c r="D208" s="13" t="s">
        <v>994</v>
      </c>
      <c r="E208" s="14" t="s">
        <v>995</v>
      </c>
      <c r="F208" s="13">
        <v>2401026</v>
      </c>
      <c r="G208" s="13" t="s">
        <v>863</v>
      </c>
      <c r="H208" s="12"/>
      <c r="I208" s="13"/>
      <c r="J208" s="14"/>
      <c r="K208" s="14" t="s">
        <v>1000</v>
      </c>
    </row>
    <row r="209" spans="2:11" ht="31.15" hidden="1" customHeight="1" x14ac:dyDescent="0.25">
      <c r="B209" s="12" t="s">
        <v>993</v>
      </c>
      <c r="C209" s="12">
        <v>2018011000946</v>
      </c>
      <c r="D209" s="13" t="s">
        <v>994</v>
      </c>
      <c r="E209" s="14" t="s">
        <v>995</v>
      </c>
      <c r="F209" s="13">
        <v>2401028</v>
      </c>
      <c r="G209" s="13" t="s">
        <v>1001</v>
      </c>
      <c r="H209" s="12">
        <v>240102800</v>
      </c>
      <c r="I209" s="13" t="s">
        <v>1002</v>
      </c>
      <c r="J209" s="14" t="s">
        <v>837</v>
      </c>
      <c r="K209" s="14" t="s">
        <v>996</v>
      </c>
    </row>
    <row r="210" spans="2:11" ht="31.15" hidden="1" customHeight="1" x14ac:dyDescent="0.25">
      <c r="B210" s="12" t="s">
        <v>993</v>
      </c>
      <c r="C210" s="12">
        <v>2018011000946</v>
      </c>
      <c r="D210" s="13" t="s">
        <v>994</v>
      </c>
      <c r="E210" s="14" t="s">
        <v>995</v>
      </c>
      <c r="F210" s="13">
        <v>2401028</v>
      </c>
      <c r="G210" s="13" t="s">
        <v>1001</v>
      </c>
      <c r="H210" s="12"/>
      <c r="I210" s="13"/>
      <c r="J210" s="14"/>
      <c r="K210" s="14" t="s">
        <v>1003</v>
      </c>
    </row>
    <row r="211" spans="2:11" ht="31.15" hidden="1" customHeight="1" x14ac:dyDescent="0.25">
      <c r="B211" s="12" t="s">
        <v>993</v>
      </c>
      <c r="C211" s="12">
        <v>2018011000946</v>
      </c>
      <c r="D211" s="13" t="s">
        <v>994</v>
      </c>
      <c r="E211" s="14" t="s">
        <v>995</v>
      </c>
      <c r="F211" s="13">
        <v>2401028</v>
      </c>
      <c r="G211" s="13" t="s">
        <v>1001</v>
      </c>
      <c r="H211" s="12"/>
      <c r="I211" s="13"/>
      <c r="J211" s="14"/>
      <c r="K211" s="14" t="s">
        <v>998</v>
      </c>
    </row>
    <row r="212" spans="2:11" ht="31.15" hidden="1" customHeight="1" x14ac:dyDescent="0.25">
      <c r="B212" s="12" t="s">
        <v>993</v>
      </c>
      <c r="C212" s="12">
        <v>2018011000946</v>
      </c>
      <c r="D212" s="13" t="s">
        <v>994</v>
      </c>
      <c r="E212" s="14" t="s">
        <v>995</v>
      </c>
      <c r="F212" s="13">
        <v>2401028</v>
      </c>
      <c r="G212" s="13" t="s">
        <v>1001</v>
      </c>
      <c r="H212" s="12"/>
      <c r="I212" s="13"/>
      <c r="J212" s="14"/>
      <c r="K212" s="14" t="s">
        <v>999</v>
      </c>
    </row>
    <row r="213" spans="2:11" ht="31.15" hidden="1" customHeight="1" x14ac:dyDescent="0.25">
      <c r="B213" s="12" t="s">
        <v>993</v>
      </c>
      <c r="C213" s="12">
        <v>2018011000946</v>
      </c>
      <c r="D213" s="13" t="s">
        <v>994</v>
      </c>
      <c r="E213" s="14" t="s">
        <v>995</v>
      </c>
      <c r="F213" s="13">
        <v>2401029</v>
      </c>
      <c r="G213" s="13" t="s">
        <v>879</v>
      </c>
      <c r="H213" s="12">
        <v>240102900</v>
      </c>
      <c r="I213" s="13" t="s">
        <v>879</v>
      </c>
      <c r="J213" s="14" t="s">
        <v>837</v>
      </c>
      <c r="K213" s="14" t="s">
        <v>880</v>
      </c>
    </row>
    <row r="214" spans="2:11" ht="31.15" hidden="1" customHeight="1" x14ac:dyDescent="0.25">
      <c r="B214" s="12" t="s">
        <v>993</v>
      </c>
      <c r="C214" s="12">
        <v>2018011000946</v>
      </c>
      <c r="D214" s="13" t="s">
        <v>994</v>
      </c>
      <c r="E214" s="14" t="s">
        <v>995</v>
      </c>
      <c r="F214" s="13">
        <v>2401029</v>
      </c>
      <c r="G214" s="13" t="s">
        <v>879</v>
      </c>
      <c r="H214" s="12"/>
      <c r="I214" s="13"/>
      <c r="J214" s="14"/>
      <c r="K214" s="14" t="s">
        <v>1004</v>
      </c>
    </row>
    <row r="215" spans="2:11" ht="31.15" hidden="1" customHeight="1" x14ac:dyDescent="0.25">
      <c r="B215" s="12" t="s">
        <v>993</v>
      </c>
      <c r="C215" s="12">
        <v>2018011000946</v>
      </c>
      <c r="D215" s="13" t="s">
        <v>994</v>
      </c>
      <c r="E215" s="14" t="s">
        <v>995</v>
      </c>
      <c r="F215" s="13">
        <v>2401029</v>
      </c>
      <c r="G215" s="13" t="s">
        <v>879</v>
      </c>
      <c r="H215" s="12"/>
      <c r="I215" s="13"/>
      <c r="J215" s="14"/>
      <c r="K215" s="14" t="s">
        <v>1005</v>
      </c>
    </row>
    <row r="216" spans="2:11" ht="31.15" hidden="1" customHeight="1" x14ac:dyDescent="0.25">
      <c r="B216" s="12" t="s">
        <v>993</v>
      </c>
      <c r="C216" s="12">
        <v>2018011000946</v>
      </c>
      <c r="D216" s="13" t="s">
        <v>994</v>
      </c>
      <c r="E216" s="14" t="s">
        <v>995</v>
      </c>
      <c r="F216" s="13">
        <v>2401029</v>
      </c>
      <c r="G216" s="13" t="s">
        <v>879</v>
      </c>
      <c r="H216" s="12"/>
      <c r="I216" s="13"/>
      <c r="J216" s="14"/>
      <c r="K216" s="14" t="s">
        <v>883</v>
      </c>
    </row>
    <row r="217" spans="2:11" ht="31.15" hidden="1" customHeight="1" x14ac:dyDescent="0.25">
      <c r="B217" s="12" t="s">
        <v>993</v>
      </c>
      <c r="C217" s="12">
        <v>2018011000946</v>
      </c>
      <c r="D217" s="13" t="s">
        <v>994</v>
      </c>
      <c r="E217" s="14" t="s">
        <v>995</v>
      </c>
      <c r="F217" s="13">
        <v>2401029</v>
      </c>
      <c r="G217" s="13" t="s">
        <v>879</v>
      </c>
      <c r="H217" s="12"/>
      <c r="I217" s="13"/>
      <c r="J217" s="14"/>
      <c r="K217" s="14" t="s">
        <v>884</v>
      </c>
    </row>
    <row r="218" spans="2:11" ht="31.15" hidden="1" customHeight="1" x14ac:dyDescent="0.25">
      <c r="B218" s="12" t="s">
        <v>993</v>
      </c>
      <c r="C218" s="12">
        <v>2018011000946</v>
      </c>
      <c r="D218" s="13" t="s">
        <v>994</v>
      </c>
      <c r="E218" s="14" t="s">
        <v>995</v>
      </c>
      <c r="F218" s="13">
        <v>2401029</v>
      </c>
      <c r="G218" s="13" t="s">
        <v>879</v>
      </c>
      <c r="H218" s="12"/>
      <c r="I218" s="13"/>
      <c r="J218" s="14"/>
      <c r="K218" s="14" t="s">
        <v>885</v>
      </c>
    </row>
    <row r="219" spans="2:11" ht="31.15" hidden="1" customHeight="1" x14ac:dyDescent="0.25">
      <c r="B219" s="12" t="s">
        <v>993</v>
      </c>
      <c r="C219" s="12">
        <v>2018011000946</v>
      </c>
      <c r="D219" s="13" t="s">
        <v>994</v>
      </c>
      <c r="E219" s="14" t="s">
        <v>995</v>
      </c>
      <c r="F219" s="13">
        <v>2401029</v>
      </c>
      <c r="G219" s="13" t="s">
        <v>879</v>
      </c>
      <c r="H219" s="12"/>
      <c r="I219" s="13"/>
      <c r="J219" s="14"/>
      <c r="K219" s="14" t="s">
        <v>1006</v>
      </c>
    </row>
    <row r="220" spans="2:11" ht="31.15" hidden="1" customHeight="1" x14ac:dyDescent="0.25">
      <c r="B220" s="12" t="s">
        <v>993</v>
      </c>
      <c r="C220" s="12">
        <v>2018011000946</v>
      </c>
      <c r="D220" s="13" t="s">
        <v>994</v>
      </c>
      <c r="E220" s="14" t="s">
        <v>995</v>
      </c>
      <c r="F220" s="13">
        <v>2401029</v>
      </c>
      <c r="G220" s="13" t="s">
        <v>879</v>
      </c>
      <c r="H220" s="12"/>
      <c r="I220" s="13"/>
      <c r="J220" s="14"/>
      <c r="K220" s="14" t="s">
        <v>1007</v>
      </c>
    </row>
    <row r="221" spans="2:11" ht="31.15" hidden="1" customHeight="1" x14ac:dyDescent="0.25">
      <c r="B221" s="12" t="s">
        <v>993</v>
      </c>
      <c r="C221" s="12">
        <v>2018011000946</v>
      </c>
      <c r="D221" s="13" t="s">
        <v>994</v>
      </c>
      <c r="E221" s="14" t="s">
        <v>1008</v>
      </c>
      <c r="F221" s="13">
        <v>2401008</v>
      </c>
      <c r="G221" s="13" t="s">
        <v>907</v>
      </c>
      <c r="H221" s="12">
        <v>240100800</v>
      </c>
      <c r="I221" s="13" t="s">
        <v>908</v>
      </c>
      <c r="J221" s="14" t="s">
        <v>843</v>
      </c>
      <c r="K221" s="14" t="s">
        <v>909</v>
      </c>
    </row>
    <row r="222" spans="2:11" ht="31.15" hidden="1" customHeight="1" x14ac:dyDescent="0.25">
      <c r="B222" s="12" t="s">
        <v>993</v>
      </c>
      <c r="C222" s="12">
        <v>2018011000946</v>
      </c>
      <c r="D222" s="13" t="s">
        <v>994</v>
      </c>
      <c r="E222" s="14" t="s">
        <v>1008</v>
      </c>
      <c r="F222" s="13">
        <v>2401008</v>
      </c>
      <c r="G222" s="13" t="s">
        <v>907</v>
      </c>
      <c r="H222" s="12"/>
      <c r="I222" s="13"/>
      <c r="J222" s="14"/>
      <c r="K222" s="14" t="s">
        <v>911</v>
      </c>
    </row>
    <row r="223" spans="2:11" ht="31.15" hidden="1" customHeight="1" x14ac:dyDescent="0.25">
      <c r="B223" s="12" t="s">
        <v>993</v>
      </c>
      <c r="C223" s="12">
        <v>2018011000946</v>
      </c>
      <c r="D223" s="13" t="s">
        <v>994</v>
      </c>
      <c r="E223" s="14" t="s">
        <v>1008</v>
      </c>
      <c r="F223" s="13">
        <v>2401008</v>
      </c>
      <c r="G223" s="13" t="s">
        <v>907</v>
      </c>
      <c r="H223" s="12"/>
      <c r="I223" s="13"/>
      <c r="J223" s="14"/>
      <c r="K223" s="14" t="s">
        <v>914</v>
      </c>
    </row>
    <row r="224" spans="2:11" ht="31.15" hidden="1" customHeight="1" x14ac:dyDescent="0.25">
      <c r="B224" s="12" t="s">
        <v>993</v>
      </c>
      <c r="C224" s="12">
        <v>2018011000946</v>
      </c>
      <c r="D224" s="13" t="s">
        <v>994</v>
      </c>
      <c r="E224" s="14" t="s">
        <v>1008</v>
      </c>
      <c r="F224" s="13">
        <v>2401008</v>
      </c>
      <c r="G224" s="13" t="s">
        <v>907</v>
      </c>
      <c r="H224" s="12"/>
      <c r="I224" s="13"/>
      <c r="J224" s="14"/>
      <c r="K224" s="14" t="s">
        <v>915</v>
      </c>
    </row>
    <row r="225" spans="2:11" ht="31.15" hidden="1" customHeight="1" x14ac:dyDescent="0.25">
      <c r="B225" s="12" t="s">
        <v>993</v>
      </c>
      <c r="C225" s="12">
        <v>2018011000946</v>
      </c>
      <c r="D225" s="13" t="s">
        <v>994</v>
      </c>
      <c r="E225" s="14" t="s">
        <v>1008</v>
      </c>
      <c r="F225" s="13">
        <v>2401008</v>
      </c>
      <c r="G225" s="13" t="s">
        <v>907</v>
      </c>
      <c r="H225" s="12"/>
      <c r="I225" s="13"/>
      <c r="J225" s="14"/>
      <c r="K225" s="14" t="s">
        <v>916</v>
      </c>
    </row>
    <row r="226" spans="2:11" ht="31.15" hidden="1" customHeight="1" x14ac:dyDescent="0.25">
      <c r="B226" s="12" t="s">
        <v>993</v>
      </c>
      <c r="C226" s="12">
        <v>2018011000946</v>
      </c>
      <c r="D226" s="13" t="s">
        <v>994</v>
      </c>
      <c r="E226" s="14" t="s">
        <v>1008</v>
      </c>
      <c r="F226" s="13">
        <v>2401008</v>
      </c>
      <c r="G226" s="13" t="s">
        <v>907</v>
      </c>
      <c r="H226" s="12"/>
      <c r="I226" s="13"/>
      <c r="J226" s="14"/>
      <c r="K226" s="14" t="s">
        <v>919</v>
      </c>
    </row>
    <row r="227" spans="2:11" ht="31.15" hidden="1" customHeight="1" x14ac:dyDescent="0.25">
      <c r="B227" s="12" t="s">
        <v>993</v>
      </c>
      <c r="C227" s="12">
        <v>2018011000946</v>
      </c>
      <c r="D227" s="13" t="s">
        <v>994</v>
      </c>
      <c r="E227" s="14" t="s">
        <v>1008</v>
      </c>
      <c r="F227" s="13">
        <v>2401008</v>
      </c>
      <c r="G227" s="13" t="s">
        <v>907</v>
      </c>
      <c r="H227" s="12"/>
      <c r="I227" s="13"/>
      <c r="J227" s="14"/>
      <c r="K227" s="14" t="s">
        <v>1009</v>
      </c>
    </row>
    <row r="228" spans="2:11" ht="31.15" hidden="1" customHeight="1" x14ac:dyDescent="0.25">
      <c r="B228" s="12" t="s">
        <v>993</v>
      </c>
      <c r="C228" s="12">
        <v>2018011000946</v>
      </c>
      <c r="D228" s="13" t="s">
        <v>994</v>
      </c>
      <c r="E228" s="14" t="s">
        <v>1008</v>
      </c>
      <c r="F228" s="13">
        <v>2401008</v>
      </c>
      <c r="G228" s="13" t="s">
        <v>907</v>
      </c>
      <c r="H228" s="12"/>
      <c r="I228" s="13"/>
      <c r="J228" s="14"/>
      <c r="K228" s="14" t="s">
        <v>1010</v>
      </c>
    </row>
    <row r="229" spans="2:11" ht="31.15" hidden="1" customHeight="1" x14ac:dyDescent="0.25">
      <c r="B229" s="12" t="s">
        <v>993</v>
      </c>
      <c r="C229" s="12">
        <v>2018011000946</v>
      </c>
      <c r="D229" s="13" t="s">
        <v>994</v>
      </c>
      <c r="E229" s="14" t="s">
        <v>1008</v>
      </c>
      <c r="F229" s="13">
        <v>2401008</v>
      </c>
      <c r="G229" s="13" t="s">
        <v>907</v>
      </c>
      <c r="H229" s="12"/>
      <c r="I229" s="13"/>
      <c r="J229" s="14"/>
      <c r="K229" s="14" t="s">
        <v>922</v>
      </c>
    </row>
    <row r="230" spans="2:11" ht="31.15" hidden="1" customHeight="1" x14ac:dyDescent="0.25">
      <c r="B230" s="12" t="s">
        <v>993</v>
      </c>
      <c r="C230" s="12">
        <v>2018011000946</v>
      </c>
      <c r="D230" s="13" t="s">
        <v>994</v>
      </c>
      <c r="E230" s="14" t="s">
        <v>1008</v>
      </c>
      <c r="F230" s="13">
        <v>2401008</v>
      </c>
      <c r="G230" s="13" t="s">
        <v>907</v>
      </c>
      <c r="H230" s="12"/>
      <c r="I230" s="13"/>
      <c r="J230" s="14"/>
      <c r="K230" s="14" t="s">
        <v>1011</v>
      </c>
    </row>
    <row r="231" spans="2:11" ht="31.15" hidden="1" customHeight="1" x14ac:dyDescent="0.25">
      <c r="B231" s="12" t="s">
        <v>993</v>
      </c>
      <c r="C231" s="12">
        <v>2018011000946</v>
      </c>
      <c r="D231" s="13" t="s">
        <v>994</v>
      </c>
      <c r="E231" s="14" t="s">
        <v>1008</v>
      </c>
      <c r="F231" s="13">
        <v>2401008</v>
      </c>
      <c r="G231" s="13" t="s">
        <v>907</v>
      </c>
      <c r="H231" s="12"/>
      <c r="I231" s="13"/>
      <c r="J231" s="14"/>
      <c r="K231" s="14" t="s">
        <v>1012</v>
      </c>
    </row>
    <row r="232" spans="2:11" ht="31.15" hidden="1" customHeight="1" x14ac:dyDescent="0.25">
      <c r="B232" s="12" t="s">
        <v>993</v>
      </c>
      <c r="C232" s="12">
        <v>2018011000946</v>
      </c>
      <c r="D232" s="13" t="s">
        <v>994</v>
      </c>
      <c r="E232" s="14" t="s">
        <v>1008</v>
      </c>
      <c r="F232" s="13">
        <v>2401008</v>
      </c>
      <c r="G232" s="13" t="s">
        <v>907</v>
      </c>
      <c r="H232" s="12"/>
      <c r="I232" s="13"/>
      <c r="J232" s="14"/>
      <c r="K232" s="14" t="s">
        <v>926</v>
      </c>
    </row>
    <row r="233" spans="2:11" ht="31.15" hidden="1" customHeight="1" x14ac:dyDescent="0.25">
      <c r="B233" s="12" t="s">
        <v>993</v>
      </c>
      <c r="C233" s="12">
        <v>2018011000946</v>
      </c>
      <c r="D233" s="13" t="s">
        <v>994</v>
      </c>
      <c r="E233" s="14" t="s">
        <v>1008</v>
      </c>
      <c r="F233" s="13">
        <v>2401008</v>
      </c>
      <c r="G233" s="13" t="s">
        <v>907</v>
      </c>
      <c r="H233" s="12"/>
      <c r="I233" s="13"/>
      <c r="J233" s="14"/>
      <c r="K233" s="14" t="s">
        <v>1013</v>
      </c>
    </row>
    <row r="234" spans="2:11" ht="31.15" hidden="1" customHeight="1" x14ac:dyDescent="0.25">
      <c r="B234" s="12" t="s">
        <v>993</v>
      </c>
      <c r="C234" s="12">
        <v>2018011000946</v>
      </c>
      <c r="D234" s="13" t="s">
        <v>994</v>
      </c>
      <c r="E234" s="14" t="s">
        <v>1008</v>
      </c>
      <c r="F234" s="13">
        <v>2401008</v>
      </c>
      <c r="G234" s="13" t="s">
        <v>907</v>
      </c>
      <c r="H234" s="12"/>
      <c r="I234" s="13"/>
      <c r="J234" s="14"/>
      <c r="K234" s="14" t="s">
        <v>1014</v>
      </c>
    </row>
    <row r="235" spans="2:11" ht="31.15" hidden="1" customHeight="1" x14ac:dyDescent="0.25">
      <c r="B235" s="12" t="s">
        <v>993</v>
      </c>
      <c r="C235" s="12">
        <v>2018011000946</v>
      </c>
      <c r="D235" s="13" t="s">
        <v>994</v>
      </c>
      <c r="E235" s="14" t="s">
        <v>1008</v>
      </c>
      <c r="F235" s="13">
        <v>2401008</v>
      </c>
      <c r="G235" s="13" t="s">
        <v>907</v>
      </c>
      <c r="H235" s="12"/>
      <c r="I235" s="13"/>
      <c r="J235" s="14"/>
      <c r="K235" s="14" t="s">
        <v>1015</v>
      </c>
    </row>
    <row r="236" spans="2:11" ht="31.15" hidden="1" customHeight="1" x14ac:dyDescent="0.25">
      <c r="B236" s="12" t="s">
        <v>993</v>
      </c>
      <c r="C236" s="12">
        <v>2018011000946</v>
      </c>
      <c r="D236" s="13" t="s">
        <v>994</v>
      </c>
      <c r="E236" s="14" t="s">
        <v>1008</v>
      </c>
      <c r="F236" s="13">
        <v>2401013</v>
      </c>
      <c r="G236" s="13" t="s">
        <v>1016</v>
      </c>
      <c r="H236" s="12">
        <v>240101300</v>
      </c>
      <c r="I236" s="13" t="s">
        <v>1017</v>
      </c>
      <c r="J236" s="14" t="s">
        <v>837</v>
      </c>
      <c r="K236" s="14" t="s">
        <v>1018</v>
      </c>
    </row>
    <row r="237" spans="2:11" ht="31.15" hidden="1" customHeight="1" x14ac:dyDescent="0.25">
      <c r="B237" s="12" t="s">
        <v>993</v>
      </c>
      <c r="C237" s="12">
        <v>2018011000946</v>
      </c>
      <c r="D237" s="13" t="s">
        <v>994</v>
      </c>
      <c r="E237" s="14" t="s">
        <v>1008</v>
      </c>
      <c r="F237" s="13">
        <v>2401013</v>
      </c>
      <c r="G237" s="13" t="s">
        <v>1016</v>
      </c>
      <c r="H237" s="12"/>
      <c r="I237" s="13"/>
      <c r="J237" s="14"/>
      <c r="K237" s="14" t="s">
        <v>1019</v>
      </c>
    </row>
    <row r="238" spans="2:11" ht="31.15" hidden="1" customHeight="1" x14ac:dyDescent="0.25">
      <c r="B238" s="12" t="s">
        <v>993</v>
      </c>
      <c r="C238" s="12">
        <v>2018011000946</v>
      </c>
      <c r="D238" s="13" t="s">
        <v>994</v>
      </c>
      <c r="E238" s="14" t="s">
        <v>1008</v>
      </c>
      <c r="F238" s="13">
        <v>2401013</v>
      </c>
      <c r="G238" s="13" t="s">
        <v>1016</v>
      </c>
      <c r="H238" s="12"/>
      <c r="I238" s="13"/>
      <c r="J238" s="14"/>
      <c r="K238" s="14" t="s">
        <v>1020</v>
      </c>
    </row>
    <row r="239" spans="2:11" ht="31.15" hidden="1" customHeight="1" x14ac:dyDescent="0.25">
      <c r="B239" s="12" t="s">
        <v>993</v>
      </c>
      <c r="C239" s="12">
        <v>2018011000946</v>
      </c>
      <c r="D239" s="13" t="s">
        <v>994</v>
      </c>
      <c r="E239" s="14" t="s">
        <v>1008</v>
      </c>
      <c r="F239" s="13">
        <v>2401013</v>
      </c>
      <c r="G239" s="13" t="s">
        <v>1016</v>
      </c>
      <c r="H239" s="12"/>
      <c r="I239" s="13"/>
      <c r="J239" s="14"/>
      <c r="K239" s="14" t="s">
        <v>1021</v>
      </c>
    </row>
    <row r="240" spans="2:11" ht="31.15" hidden="1" customHeight="1" x14ac:dyDescent="0.25">
      <c r="B240" s="12" t="s">
        <v>993</v>
      </c>
      <c r="C240" s="12">
        <v>2018011000946</v>
      </c>
      <c r="D240" s="13" t="s">
        <v>994</v>
      </c>
      <c r="E240" s="14" t="s">
        <v>1008</v>
      </c>
      <c r="F240" s="13">
        <v>2401013</v>
      </c>
      <c r="G240" s="13" t="s">
        <v>1016</v>
      </c>
      <c r="H240" s="12"/>
      <c r="I240" s="13"/>
      <c r="J240" s="14"/>
      <c r="K240" s="14" t="s">
        <v>1022</v>
      </c>
    </row>
    <row r="241" spans="2:11" ht="31.15" hidden="1" customHeight="1" x14ac:dyDescent="0.25">
      <c r="B241" s="12" t="s">
        <v>993</v>
      </c>
      <c r="C241" s="12">
        <v>2018011000946</v>
      </c>
      <c r="D241" s="13" t="s">
        <v>994</v>
      </c>
      <c r="E241" s="14" t="s">
        <v>1008</v>
      </c>
      <c r="F241" s="13">
        <v>2401013</v>
      </c>
      <c r="G241" s="13" t="s">
        <v>1016</v>
      </c>
      <c r="H241" s="12"/>
      <c r="I241" s="13"/>
      <c r="J241" s="14"/>
      <c r="K241" s="14" t="s">
        <v>1023</v>
      </c>
    </row>
    <row r="242" spans="2:11" ht="31.15" hidden="1" customHeight="1" x14ac:dyDescent="0.25">
      <c r="B242" s="12" t="s">
        <v>993</v>
      </c>
      <c r="C242" s="12">
        <v>2018011000946</v>
      </c>
      <c r="D242" s="13" t="s">
        <v>994</v>
      </c>
      <c r="E242" s="14" t="s">
        <v>1008</v>
      </c>
      <c r="F242" s="13">
        <v>2401013</v>
      </c>
      <c r="G242" s="13" t="s">
        <v>1016</v>
      </c>
      <c r="H242" s="12"/>
      <c r="I242" s="13"/>
      <c r="J242" s="14"/>
      <c r="K242" s="14" t="s">
        <v>1024</v>
      </c>
    </row>
    <row r="243" spans="2:11" ht="31.15" hidden="1" customHeight="1" x14ac:dyDescent="0.25">
      <c r="B243" s="12" t="s">
        <v>993</v>
      </c>
      <c r="C243" s="12">
        <v>2018011000946</v>
      </c>
      <c r="D243" s="13" t="s">
        <v>994</v>
      </c>
      <c r="E243" s="14" t="s">
        <v>1008</v>
      </c>
      <c r="F243" s="13">
        <v>2401013</v>
      </c>
      <c r="G243" s="13" t="s">
        <v>1016</v>
      </c>
      <c r="H243" s="12"/>
      <c r="I243" s="13"/>
      <c r="J243" s="14"/>
      <c r="K243" s="14" t="s">
        <v>1025</v>
      </c>
    </row>
    <row r="244" spans="2:11" ht="31.15" hidden="1" customHeight="1" x14ac:dyDescent="0.25">
      <c r="B244" s="12" t="s">
        <v>993</v>
      </c>
      <c r="C244" s="12">
        <v>2018011000946</v>
      </c>
      <c r="D244" s="13" t="s">
        <v>994</v>
      </c>
      <c r="E244" s="14" t="s">
        <v>1008</v>
      </c>
      <c r="F244" s="13">
        <v>2401013</v>
      </c>
      <c r="G244" s="13" t="s">
        <v>1016</v>
      </c>
      <c r="H244" s="12"/>
      <c r="I244" s="13"/>
      <c r="J244" s="14"/>
      <c r="K244" s="14" t="s">
        <v>1026</v>
      </c>
    </row>
    <row r="245" spans="2:11" ht="31.15" hidden="1" customHeight="1" x14ac:dyDescent="0.25">
      <c r="B245" s="12" t="s">
        <v>993</v>
      </c>
      <c r="C245" s="12">
        <v>2018011000946</v>
      </c>
      <c r="D245" s="13" t="s">
        <v>994</v>
      </c>
      <c r="E245" s="14" t="s">
        <v>1008</v>
      </c>
      <c r="F245" s="13">
        <v>2401015</v>
      </c>
      <c r="G245" s="13" t="s">
        <v>1027</v>
      </c>
      <c r="H245" s="12">
        <v>240101500</v>
      </c>
      <c r="I245" s="13" t="s">
        <v>1028</v>
      </c>
      <c r="J245" s="14" t="s">
        <v>837</v>
      </c>
      <c r="K245" s="14" t="s">
        <v>1029</v>
      </c>
    </row>
    <row r="246" spans="2:11" ht="31.15" hidden="1" customHeight="1" x14ac:dyDescent="0.25">
      <c r="B246" s="12" t="s">
        <v>993</v>
      </c>
      <c r="C246" s="12">
        <v>2018011000946</v>
      </c>
      <c r="D246" s="13" t="s">
        <v>994</v>
      </c>
      <c r="E246" s="14" t="s">
        <v>1008</v>
      </c>
      <c r="F246" s="13">
        <v>2401015</v>
      </c>
      <c r="G246" s="13" t="s">
        <v>1027</v>
      </c>
      <c r="H246" s="12"/>
      <c r="I246" s="13"/>
      <c r="J246" s="14"/>
      <c r="K246" s="14" t="s">
        <v>1030</v>
      </c>
    </row>
    <row r="247" spans="2:11" ht="31.15" hidden="1" customHeight="1" x14ac:dyDescent="0.25">
      <c r="B247" s="12" t="s">
        <v>993</v>
      </c>
      <c r="C247" s="12">
        <v>2018011000946</v>
      </c>
      <c r="D247" s="13" t="s">
        <v>994</v>
      </c>
      <c r="E247" s="14" t="s">
        <v>1008</v>
      </c>
      <c r="F247" s="13">
        <v>2401015</v>
      </c>
      <c r="G247" s="13" t="s">
        <v>1027</v>
      </c>
      <c r="H247" s="12"/>
      <c r="I247" s="13"/>
      <c r="J247" s="14"/>
      <c r="K247" s="14" t="s">
        <v>1031</v>
      </c>
    </row>
    <row r="248" spans="2:11" ht="31.15" hidden="1" customHeight="1" x14ac:dyDescent="0.25">
      <c r="B248" s="12" t="s">
        <v>993</v>
      </c>
      <c r="C248" s="12">
        <v>2018011000946</v>
      </c>
      <c r="D248" s="13" t="s">
        <v>994</v>
      </c>
      <c r="E248" s="14" t="s">
        <v>1008</v>
      </c>
      <c r="F248" s="13">
        <v>2401015</v>
      </c>
      <c r="G248" s="13" t="s">
        <v>1027</v>
      </c>
      <c r="H248" s="12"/>
      <c r="I248" s="13"/>
      <c r="J248" s="14"/>
      <c r="K248" s="14" t="s">
        <v>1032</v>
      </c>
    </row>
    <row r="249" spans="2:11" ht="31.15" hidden="1" customHeight="1" x14ac:dyDescent="0.25">
      <c r="B249" s="12" t="s">
        <v>993</v>
      </c>
      <c r="C249" s="12">
        <v>2018011000946</v>
      </c>
      <c r="D249" s="13" t="s">
        <v>994</v>
      </c>
      <c r="E249" s="14" t="s">
        <v>1008</v>
      </c>
      <c r="F249" s="13">
        <v>2401015</v>
      </c>
      <c r="G249" s="13" t="s">
        <v>1027</v>
      </c>
      <c r="H249" s="12"/>
      <c r="I249" s="13"/>
      <c r="J249" s="14"/>
      <c r="K249" s="14" t="s">
        <v>921</v>
      </c>
    </row>
    <row r="250" spans="2:11" ht="31.15" hidden="1" customHeight="1" x14ac:dyDescent="0.25">
      <c r="B250" s="12" t="s">
        <v>993</v>
      </c>
      <c r="C250" s="12">
        <v>2018011000946</v>
      </c>
      <c r="D250" s="13" t="s">
        <v>994</v>
      </c>
      <c r="E250" s="14" t="s">
        <v>1008</v>
      </c>
      <c r="F250" s="13">
        <v>2401015</v>
      </c>
      <c r="G250" s="13" t="s">
        <v>1027</v>
      </c>
      <c r="H250" s="12"/>
      <c r="I250" s="13"/>
      <c r="J250" s="14"/>
      <c r="K250" s="14" t="s">
        <v>1033</v>
      </c>
    </row>
    <row r="251" spans="2:11" ht="31.15" hidden="1" customHeight="1" x14ac:dyDescent="0.25">
      <c r="B251" s="12" t="s">
        <v>993</v>
      </c>
      <c r="C251" s="12">
        <v>2018011000946</v>
      </c>
      <c r="D251" s="13" t="s">
        <v>994</v>
      </c>
      <c r="E251" s="14" t="s">
        <v>1008</v>
      </c>
      <c r="F251" s="13">
        <v>2401015</v>
      </c>
      <c r="G251" s="13" t="s">
        <v>1027</v>
      </c>
      <c r="H251" s="12"/>
      <c r="I251" s="13"/>
      <c r="J251" s="14"/>
      <c r="K251" s="14" t="s">
        <v>1034</v>
      </c>
    </row>
    <row r="252" spans="2:11" ht="31.15" hidden="1" customHeight="1" x14ac:dyDescent="0.25">
      <c r="B252" s="12" t="s">
        <v>993</v>
      </c>
      <c r="C252" s="12">
        <v>2018011000946</v>
      </c>
      <c r="D252" s="13" t="s">
        <v>994</v>
      </c>
      <c r="E252" s="14" t="s">
        <v>1008</v>
      </c>
      <c r="F252" s="13">
        <v>2401015</v>
      </c>
      <c r="G252" s="13" t="s">
        <v>1027</v>
      </c>
      <c r="H252" s="12"/>
      <c r="I252" s="13"/>
      <c r="J252" s="14"/>
      <c r="K252" s="14" t="s">
        <v>1035</v>
      </c>
    </row>
    <row r="253" spans="2:11" ht="31.15" hidden="1" customHeight="1" x14ac:dyDescent="0.25">
      <c r="B253" s="12" t="s">
        <v>993</v>
      </c>
      <c r="C253" s="12">
        <v>2018011000946</v>
      </c>
      <c r="D253" s="13" t="s">
        <v>994</v>
      </c>
      <c r="E253" s="14" t="s">
        <v>1008</v>
      </c>
      <c r="F253" s="13">
        <v>2401015</v>
      </c>
      <c r="G253" s="13" t="s">
        <v>1027</v>
      </c>
      <c r="H253" s="12"/>
      <c r="I253" s="13"/>
      <c r="J253" s="14"/>
      <c r="K253" s="14" t="s">
        <v>1036</v>
      </c>
    </row>
    <row r="254" spans="2:11" ht="31.15" hidden="1" customHeight="1" x14ac:dyDescent="0.25">
      <c r="B254" s="12" t="s">
        <v>993</v>
      </c>
      <c r="C254" s="12">
        <v>2018011000946</v>
      </c>
      <c r="D254" s="13" t="s">
        <v>994</v>
      </c>
      <c r="E254" s="14" t="s">
        <v>1008</v>
      </c>
      <c r="F254" s="13">
        <v>2401015</v>
      </c>
      <c r="G254" s="13" t="s">
        <v>1027</v>
      </c>
      <c r="H254" s="12"/>
      <c r="I254" s="13"/>
      <c r="J254" s="14"/>
      <c r="K254" s="14" t="s">
        <v>1037</v>
      </c>
    </row>
    <row r="255" spans="2:11" ht="31.15" hidden="1" customHeight="1" x14ac:dyDescent="0.25">
      <c r="B255" s="12" t="s">
        <v>993</v>
      </c>
      <c r="C255" s="12">
        <v>2018011000946</v>
      </c>
      <c r="D255" s="13" t="s">
        <v>994</v>
      </c>
      <c r="E255" s="14" t="s">
        <v>1008</v>
      </c>
      <c r="F255" s="13">
        <v>2401015</v>
      </c>
      <c r="G255" s="13" t="s">
        <v>1027</v>
      </c>
      <c r="H255" s="12"/>
      <c r="I255" s="13"/>
      <c r="J255" s="14"/>
      <c r="K255" s="14" t="s">
        <v>1038</v>
      </c>
    </row>
    <row r="256" spans="2:11" ht="31.15" hidden="1" customHeight="1" x14ac:dyDescent="0.25">
      <c r="B256" s="12" t="s">
        <v>993</v>
      </c>
      <c r="C256" s="12">
        <v>2018011000946</v>
      </c>
      <c r="D256" s="13" t="s">
        <v>994</v>
      </c>
      <c r="E256" s="14" t="s">
        <v>1008</v>
      </c>
      <c r="F256" s="13">
        <v>2401017</v>
      </c>
      <c r="G256" s="13" t="s">
        <v>930</v>
      </c>
      <c r="H256" s="12">
        <v>240101700</v>
      </c>
      <c r="I256" s="13" t="s">
        <v>931</v>
      </c>
      <c r="J256" s="14" t="s">
        <v>837</v>
      </c>
      <c r="K256" s="14" t="s">
        <v>1039</v>
      </c>
    </row>
    <row r="257" spans="2:11" ht="31.15" hidden="1" customHeight="1" x14ac:dyDescent="0.25">
      <c r="B257" s="12" t="s">
        <v>993</v>
      </c>
      <c r="C257" s="12">
        <v>2018011000946</v>
      </c>
      <c r="D257" s="13" t="s">
        <v>994</v>
      </c>
      <c r="E257" s="14" t="s">
        <v>1008</v>
      </c>
      <c r="F257" s="13">
        <v>2401017</v>
      </c>
      <c r="G257" s="13" t="s">
        <v>930</v>
      </c>
      <c r="H257" s="12"/>
      <c r="I257" s="13"/>
      <c r="J257" s="14"/>
      <c r="K257" s="14" t="s">
        <v>1040</v>
      </c>
    </row>
    <row r="258" spans="2:11" ht="31.15" hidden="1" customHeight="1" x14ac:dyDescent="0.25">
      <c r="B258" s="12" t="s">
        <v>993</v>
      </c>
      <c r="C258" s="12">
        <v>2018011000946</v>
      </c>
      <c r="D258" s="13" t="s">
        <v>994</v>
      </c>
      <c r="E258" s="14" t="s">
        <v>1008</v>
      </c>
      <c r="F258" s="13">
        <v>2401017</v>
      </c>
      <c r="G258" s="13" t="s">
        <v>930</v>
      </c>
      <c r="H258" s="12"/>
      <c r="I258" s="13"/>
      <c r="J258" s="14"/>
      <c r="K258" s="14" t="s">
        <v>1041</v>
      </c>
    </row>
    <row r="259" spans="2:11" ht="31.15" hidden="1" customHeight="1" x14ac:dyDescent="0.25">
      <c r="B259" s="12" t="s">
        <v>993</v>
      </c>
      <c r="C259" s="12">
        <v>2018011000946</v>
      </c>
      <c r="D259" s="13" t="s">
        <v>994</v>
      </c>
      <c r="E259" s="14" t="s">
        <v>1008</v>
      </c>
      <c r="F259" s="13">
        <v>2401017</v>
      </c>
      <c r="G259" s="13" t="s">
        <v>930</v>
      </c>
      <c r="H259" s="12"/>
      <c r="I259" s="13"/>
      <c r="J259" s="14"/>
      <c r="K259" s="14" t="s">
        <v>1042</v>
      </c>
    </row>
    <row r="260" spans="2:11" ht="31.15" hidden="1" customHeight="1" x14ac:dyDescent="0.25">
      <c r="B260" s="12" t="s">
        <v>993</v>
      </c>
      <c r="C260" s="12">
        <v>2018011000946</v>
      </c>
      <c r="D260" s="13" t="s">
        <v>994</v>
      </c>
      <c r="E260" s="14" t="s">
        <v>1008</v>
      </c>
      <c r="F260" s="13">
        <v>2401017</v>
      </c>
      <c r="G260" s="13" t="s">
        <v>930</v>
      </c>
      <c r="H260" s="12"/>
      <c r="I260" s="13"/>
      <c r="J260" s="14"/>
      <c r="K260" s="14" t="s">
        <v>845</v>
      </c>
    </row>
    <row r="261" spans="2:11" ht="31.15" hidden="1" customHeight="1" x14ac:dyDescent="0.25">
      <c r="B261" s="12" t="s">
        <v>993</v>
      </c>
      <c r="C261" s="12">
        <v>2018011000946</v>
      </c>
      <c r="D261" s="13" t="s">
        <v>994</v>
      </c>
      <c r="E261" s="14" t="s">
        <v>1008</v>
      </c>
      <c r="F261" s="13">
        <v>2401017</v>
      </c>
      <c r="G261" s="13" t="s">
        <v>930</v>
      </c>
      <c r="H261" s="12"/>
      <c r="I261" s="13"/>
      <c r="J261" s="14"/>
      <c r="K261" s="14" t="s">
        <v>1043</v>
      </c>
    </row>
    <row r="262" spans="2:11" ht="31.15" hidden="1" customHeight="1" x14ac:dyDescent="0.25">
      <c r="B262" s="12" t="s">
        <v>993</v>
      </c>
      <c r="C262" s="12">
        <v>2018011000946</v>
      </c>
      <c r="D262" s="13" t="s">
        <v>994</v>
      </c>
      <c r="E262" s="14" t="s">
        <v>1008</v>
      </c>
      <c r="F262" s="13">
        <v>2401017</v>
      </c>
      <c r="G262" s="13" t="s">
        <v>930</v>
      </c>
      <c r="H262" s="12"/>
      <c r="I262" s="13"/>
      <c r="J262" s="14"/>
      <c r="K262" s="14" t="s">
        <v>1044</v>
      </c>
    </row>
    <row r="263" spans="2:11" ht="31.15" hidden="1" customHeight="1" x14ac:dyDescent="0.25">
      <c r="B263" s="12" t="s">
        <v>993</v>
      </c>
      <c r="C263" s="12">
        <v>2018011000946</v>
      </c>
      <c r="D263" s="13" t="s">
        <v>994</v>
      </c>
      <c r="E263" s="14" t="s">
        <v>1008</v>
      </c>
      <c r="F263" s="13">
        <v>2401017</v>
      </c>
      <c r="G263" s="13" t="s">
        <v>930</v>
      </c>
      <c r="H263" s="12"/>
      <c r="I263" s="13"/>
      <c r="J263" s="14"/>
      <c r="K263" s="14" t="s">
        <v>1045</v>
      </c>
    </row>
    <row r="264" spans="2:11" ht="31.15" hidden="1" customHeight="1" x14ac:dyDescent="0.25">
      <c r="B264" s="12" t="s">
        <v>993</v>
      </c>
      <c r="C264" s="12">
        <v>2018011000946</v>
      </c>
      <c r="D264" s="13" t="s">
        <v>994</v>
      </c>
      <c r="E264" s="14" t="s">
        <v>1008</v>
      </c>
      <c r="F264" s="13">
        <v>2401017</v>
      </c>
      <c r="G264" s="13" t="s">
        <v>930</v>
      </c>
      <c r="H264" s="12"/>
      <c r="I264" s="13"/>
      <c r="J264" s="14"/>
      <c r="K264" s="14" t="s">
        <v>1046</v>
      </c>
    </row>
    <row r="265" spans="2:11" ht="31.15" hidden="1" customHeight="1" x14ac:dyDescent="0.25">
      <c r="B265" s="12" t="s">
        <v>993</v>
      </c>
      <c r="C265" s="12">
        <v>2018011000946</v>
      </c>
      <c r="D265" s="13" t="s">
        <v>994</v>
      </c>
      <c r="E265" s="14" t="s">
        <v>1008</v>
      </c>
      <c r="F265" s="13">
        <v>2401017</v>
      </c>
      <c r="G265" s="13" t="s">
        <v>930</v>
      </c>
      <c r="H265" s="12"/>
      <c r="I265" s="13"/>
      <c r="J265" s="14"/>
      <c r="K265" s="14" t="s">
        <v>1047</v>
      </c>
    </row>
    <row r="266" spans="2:11" ht="31.15" hidden="1" customHeight="1" x14ac:dyDescent="0.25">
      <c r="B266" s="12" t="s">
        <v>993</v>
      </c>
      <c r="C266" s="12">
        <v>2018011000946</v>
      </c>
      <c r="D266" s="13" t="s">
        <v>994</v>
      </c>
      <c r="E266" s="14" t="s">
        <v>1008</v>
      </c>
      <c r="F266" s="13">
        <v>2401061</v>
      </c>
      <c r="G266" s="13" t="s">
        <v>1048</v>
      </c>
      <c r="H266" s="12">
        <v>240106100</v>
      </c>
      <c r="I266" s="13" t="s">
        <v>1049</v>
      </c>
      <c r="J266" s="14" t="s">
        <v>837</v>
      </c>
      <c r="K266" s="14" t="s">
        <v>1050</v>
      </c>
    </row>
    <row r="267" spans="2:11" ht="31.15" hidden="1" customHeight="1" x14ac:dyDescent="0.25">
      <c r="B267" s="12" t="s">
        <v>993</v>
      </c>
      <c r="C267" s="12">
        <v>2018011000946</v>
      </c>
      <c r="D267" s="13" t="s">
        <v>994</v>
      </c>
      <c r="E267" s="14" t="s">
        <v>1008</v>
      </c>
      <c r="F267" s="13">
        <v>2401061</v>
      </c>
      <c r="G267" s="13" t="s">
        <v>1048</v>
      </c>
      <c r="H267" s="12"/>
      <c r="I267" s="13"/>
      <c r="J267" s="14"/>
      <c r="K267" s="14" t="s">
        <v>1051</v>
      </c>
    </row>
    <row r="268" spans="2:11" ht="31.15" hidden="1" customHeight="1" x14ac:dyDescent="0.25">
      <c r="B268" s="12" t="s">
        <v>993</v>
      </c>
      <c r="C268" s="12">
        <v>2018011000946</v>
      </c>
      <c r="D268" s="13" t="s">
        <v>994</v>
      </c>
      <c r="E268" s="14" t="s">
        <v>1008</v>
      </c>
      <c r="F268" s="13">
        <v>2401061</v>
      </c>
      <c r="G268" s="13" t="s">
        <v>1048</v>
      </c>
      <c r="H268" s="12"/>
      <c r="I268" s="13"/>
      <c r="J268" s="14"/>
      <c r="K268" s="14" t="s">
        <v>913</v>
      </c>
    </row>
    <row r="269" spans="2:11" ht="31.15" hidden="1" customHeight="1" x14ac:dyDescent="0.25">
      <c r="B269" s="12" t="s">
        <v>993</v>
      </c>
      <c r="C269" s="12">
        <v>2018011000946</v>
      </c>
      <c r="D269" s="13" t="s">
        <v>994</v>
      </c>
      <c r="E269" s="14" t="s">
        <v>1008</v>
      </c>
      <c r="F269" s="13">
        <v>2401061</v>
      </c>
      <c r="G269" s="13" t="s">
        <v>1048</v>
      </c>
      <c r="H269" s="12"/>
      <c r="I269" s="13"/>
      <c r="J269" s="14"/>
      <c r="K269" s="14" t="s">
        <v>1052</v>
      </c>
    </row>
    <row r="270" spans="2:11" ht="31.15" hidden="1" customHeight="1" x14ac:dyDescent="0.25">
      <c r="B270" s="12" t="s">
        <v>993</v>
      </c>
      <c r="C270" s="12">
        <v>2018011000946</v>
      </c>
      <c r="D270" s="13" t="s">
        <v>994</v>
      </c>
      <c r="E270" s="14" t="s">
        <v>1008</v>
      </c>
      <c r="F270" s="13">
        <v>2401061</v>
      </c>
      <c r="G270" s="13" t="s">
        <v>1048</v>
      </c>
      <c r="H270" s="12"/>
      <c r="I270" s="13"/>
      <c r="J270" s="14"/>
      <c r="K270" s="14" t="s">
        <v>1053</v>
      </c>
    </row>
    <row r="271" spans="2:11" ht="31.15" hidden="1" customHeight="1" x14ac:dyDescent="0.25">
      <c r="B271" s="12" t="s">
        <v>993</v>
      </c>
      <c r="C271" s="12">
        <v>2018011000946</v>
      </c>
      <c r="D271" s="13" t="s">
        <v>994</v>
      </c>
      <c r="E271" s="14" t="s">
        <v>1008</v>
      </c>
      <c r="F271" s="13">
        <v>2401061</v>
      </c>
      <c r="G271" s="13" t="s">
        <v>1048</v>
      </c>
      <c r="H271" s="12"/>
      <c r="I271" s="13"/>
      <c r="J271" s="14"/>
      <c r="K271" s="14" t="s">
        <v>1054</v>
      </c>
    </row>
    <row r="272" spans="2:11" ht="31.15" hidden="1" customHeight="1" x14ac:dyDescent="0.25">
      <c r="B272" s="12" t="s">
        <v>993</v>
      </c>
      <c r="C272" s="12">
        <v>2018011000946</v>
      </c>
      <c r="D272" s="13" t="s">
        <v>994</v>
      </c>
      <c r="E272" s="14" t="s">
        <v>1008</v>
      </c>
      <c r="F272" s="13">
        <v>2401061</v>
      </c>
      <c r="G272" s="13" t="s">
        <v>1048</v>
      </c>
      <c r="H272" s="12"/>
      <c r="I272" s="13"/>
      <c r="J272" s="14"/>
      <c r="K272" s="14" t="s">
        <v>1055</v>
      </c>
    </row>
    <row r="273" spans="2:11" ht="31.15" hidden="1" customHeight="1" x14ac:dyDescent="0.25">
      <c r="B273" s="12" t="s">
        <v>993</v>
      </c>
      <c r="C273" s="12">
        <v>2018011000946</v>
      </c>
      <c r="D273" s="13" t="s">
        <v>994</v>
      </c>
      <c r="E273" s="14" t="s">
        <v>1008</v>
      </c>
      <c r="F273" s="13">
        <v>2401061</v>
      </c>
      <c r="G273" s="13" t="s">
        <v>1048</v>
      </c>
      <c r="H273" s="12"/>
      <c r="I273" s="13"/>
      <c r="J273" s="14"/>
      <c r="K273" s="14" t="s">
        <v>1056</v>
      </c>
    </row>
    <row r="274" spans="2:11" ht="31.15" hidden="1" customHeight="1" x14ac:dyDescent="0.25">
      <c r="B274" s="12" t="s">
        <v>993</v>
      </c>
      <c r="C274" s="12">
        <v>2018011000946</v>
      </c>
      <c r="D274" s="13" t="s">
        <v>994</v>
      </c>
      <c r="E274" s="14" t="s">
        <v>1057</v>
      </c>
      <c r="F274" s="13">
        <v>2401020</v>
      </c>
      <c r="G274" s="13" t="s">
        <v>887</v>
      </c>
      <c r="H274" s="12">
        <v>240102000</v>
      </c>
      <c r="I274" s="13" t="s">
        <v>888</v>
      </c>
      <c r="J274" s="14" t="s">
        <v>843</v>
      </c>
      <c r="K274" s="14" t="s">
        <v>1058</v>
      </c>
    </row>
    <row r="275" spans="2:11" ht="31.15" hidden="1" customHeight="1" x14ac:dyDescent="0.25">
      <c r="B275" s="12" t="s">
        <v>993</v>
      </c>
      <c r="C275" s="12">
        <v>2018011000946</v>
      </c>
      <c r="D275" s="13" t="s">
        <v>994</v>
      </c>
      <c r="E275" s="14" t="s">
        <v>1057</v>
      </c>
      <c r="F275" s="13">
        <v>2401020</v>
      </c>
      <c r="G275" s="13" t="s">
        <v>887</v>
      </c>
      <c r="H275" s="12"/>
      <c r="I275" s="13"/>
      <c r="J275" s="14"/>
      <c r="K275" s="14" t="s">
        <v>1009</v>
      </c>
    </row>
    <row r="276" spans="2:11" ht="31.15" hidden="1" customHeight="1" x14ac:dyDescent="0.25">
      <c r="B276" s="12" t="s">
        <v>993</v>
      </c>
      <c r="C276" s="12">
        <v>2018011000946</v>
      </c>
      <c r="D276" s="13" t="s">
        <v>994</v>
      </c>
      <c r="E276" s="14" t="s">
        <v>1057</v>
      </c>
      <c r="F276" s="13">
        <v>2401020</v>
      </c>
      <c r="G276" s="13" t="s">
        <v>887</v>
      </c>
      <c r="H276" s="12"/>
      <c r="I276" s="13"/>
      <c r="J276" s="14"/>
      <c r="K276" s="14" t="s">
        <v>1059</v>
      </c>
    </row>
    <row r="277" spans="2:11" ht="31.15" hidden="1" customHeight="1" x14ac:dyDescent="0.25">
      <c r="B277" s="12" t="s">
        <v>993</v>
      </c>
      <c r="C277" s="12">
        <v>2018011000946</v>
      </c>
      <c r="D277" s="13" t="s">
        <v>994</v>
      </c>
      <c r="E277" s="14" t="s">
        <v>1057</v>
      </c>
      <c r="F277" s="13">
        <v>2401020</v>
      </c>
      <c r="G277" s="13" t="s">
        <v>887</v>
      </c>
      <c r="H277" s="12"/>
      <c r="I277" s="13"/>
      <c r="J277" s="14"/>
      <c r="K277" s="14" t="s">
        <v>1060</v>
      </c>
    </row>
    <row r="278" spans="2:11" ht="31.15" hidden="1" customHeight="1" x14ac:dyDescent="0.25">
      <c r="B278" s="12" t="s">
        <v>993</v>
      </c>
      <c r="C278" s="12">
        <v>2018011000946</v>
      </c>
      <c r="D278" s="13" t="s">
        <v>994</v>
      </c>
      <c r="E278" s="14" t="s">
        <v>1057</v>
      </c>
      <c r="F278" s="13">
        <v>2401020</v>
      </c>
      <c r="G278" s="13" t="s">
        <v>887</v>
      </c>
      <c r="H278" s="12"/>
      <c r="I278" s="13"/>
      <c r="J278" s="14"/>
      <c r="K278" s="14" t="s">
        <v>1061</v>
      </c>
    </row>
    <row r="279" spans="2:11" ht="31.15" hidden="1" customHeight="1" x14ac:dyDescent="0.25">
      <c r="B279" s="12" t="s">
        <v>993</v>
      </c>
      <c r="C279" s="12">
        <v>2018011000946</v>
      </c>
      <c r="D279" s="13" t="s">
        <v>994</v>
      </c>
      <c r="E279" s="14" t="s">
        <v>1057</v>
      </c>
      <c r="F279" s="13">
        <v>2401020</v>
      </c>
      <c r="G279" s="13" t="s">
        <v>887</v>
      </c>
      <c r="H279" s="12"/>
      <c r="I279" s="13"/>
      <c r="J279" s="14"/>
      <c r="K279" s="14" t="s">
        <v>1062</v>
      </c>
    </row>
    <row r="280" spans="2:11" ht="31.15" hidden="1" customHeight="1" x14ac:dyDescent="0.25">
      <c r="B280" s="12" t="s">
        <v>993</v>
      </c>
      <c r="C280" s="12">
        <v>2018011000946</v>
      </c>
      <c r="D280" s="13" t="s">
        <v>994</v>
      </c>
      <c r="E280" s="14" t="s">
        <v>1057</v>
      </c>
      <c r="F280" s="13">
        <v>2401020</v>
      </c>
      <c r="G280" s="13" t="s">
        <v>887</v>
      </c>
      <c r="H280" s="12"/>
      <c r="I280" s="13"/>
      <c r="J280" s="14"/>
      <c r="K280" s="14" t="s">
        <v>1063</v>
      </c>
    </row>
    <row r="281" spans="2:11" ht="31.15" hidden="1" customHeight="1" x14ac:dyDescent="0.25">
      <c r="B281" s="12" t="s">
        <v>993</v>
      </c>
      <c r="C281" s="12">
        <v>2018011000946</v>
      </c>
      <c r="D281" s="13" t="s">
        <v>994</v>
      </c>
      <c r="E281" s="14" t="s">
        <v>1057</v>
      </c>
      <c r="F281" s="13">
        <v>2401020</v>
      </c>
      <c r="G281" s="13" t="s">
        <v>887</v>
      </c>
      <c r="H281" s="12"/>
      <c r="I281" s="13"/>
      <c r="J281" s="14"/>
      <c r="K281" s="14" t="s">
        <v>893</v>
      </c>
    </row>
    <row r="282" spans="2:11" ht="31.15" hidden="1" customHeight="1" x14ac:dyDescent="0.25">
      <c r="B282" s="12" t="s">
        <v>993</v>
      </c>
      <c r="C282" s="12">
        <v>2018011000946</v>
      </c>
      <c r="D282" s="13" t="s">
        <v>994</v>
      </c>
      <c r="E282" s="14" t="s">
        <v>1057</v>
      </c>
      <c r="F282" s="13">
        <v>2401021</v>
      </c>
      <c r="G282" s="13" t="s">
        <v>894</v>
      </c>
      <c r="H282" s="12">
        <v>240102100</v>
      </c>
      <c r="I282" s="13" t="s">
        <v>895</v>
      </c>
      <c r="J282" s="14" t="s">
        <v>837</v>
      </c>
      <c r="K282" s="14" t="s">
        <v>896</v>
      </c>
    </row>
    <row r="283" spans="2:11" ht="31.15" hidden="1" customHeight="1" x14ac:dyDescent="0.25">
      <c r="B283" s="12" t="s">
        <v>993</v>
      </c>
      <c r="C283" s="12">
        <v>2018011000946</v>
      </c>
      <c r="D283" s="13" t="s">
        <v>994</v>
      </c>
      <c r="E283" s="14" t="s">
        <v>1057</v>
      </c>
      <c r="F283" s="13">
        <v>2401021</v>
      </c>
      <c r="G283" s="13" t="s">
        <v>894</v>
      </c>
      <c r="H283" s="12"/>
      <c r="I283" s="13"/>
      <c r="J283" s="14"/>
      <c r="K283" s="14" t="s">
        <v>1064</v>
      </c>
    </row>
    <row r="284" spans="2:11" ht="31.15" hidden="1" customHeight="1" x14ac:dyDescent="0.25">
      <c r="B284" s="12" t="s">
        <v>993</v>
      </c>
      <c r="C284" s="12">
        <v>2018011000946</v>
      </c>
      <c r="D284" s="13" t="s">
        <v>994</v>
      </c>
      <c r="E284" s="14" t="s">
        <v>1057</v>
      </c>
      <c r="F284" s="13">
        <v>2401021</v>
      </c>
      <c r="G284" s="13" t="s">
        <v>894</v>
      </c>
      <c r="H284" s="12"/>
      <c r="I284" s="13"/>
      <c r="J284" s="14"/>
      <c r="K284" s="14" t="s">
        <v>898</v>
      </c>
    </row>
    <row r="285" spans="2:11" ht="31.15" hidden="1" customHeight="1" x14ac:dyDescent="0.25">
      <c r="B285" s="12" t="s">
        <v>993</v>
      </c>
      <c r="C285" s="12">
        <v>2018011000946</v>
      </c>
      <c r="D285" s="13" t="s">
        <v>994</v>
      </c>
      <c r="E285" s="14" t="s">
        <v>1057</v>
      </c>
      <c r="F285" s="13">
        <v>2401021</v>
      </c>
      <c r="G285" s="13" t="s">
        <v>894</v>
      </c>
      <c r="H285" s="12"/>
      <c r="I285" s="13"/>
      <c r="J285" s="14"/>
      <c r="K285" s="14" t="s">
        <v>899</v>
      </c>
    </row>
    <row r="286" spans="2:11" ht="31.15" hidden="1" customHeight="1" x14ac:dyDescent="0.25">
      <c r="B286" s="12" t="s">
        <v>993</v>
      </c>
      <c r="C286" s="12">
        <v>2018011000946</v>
      </c>
      <c r="D286" s="13" t="s">
        <v>994</v>
      </c>
      <c r="E286" s="14" t="s">
        <v>1057</v>
      </c>
      <c r="F286" s="13">
        <v>2401021</v>
      </c>
      <c r="G286" s="13" t="s">
        <v>894</v>
      </c>
      <c r="H286" s="12"/>
      <c r="I286" s="13"/>
      <c r="J286" s="14"/>
      <c r="K286" s="14" t="s">
        <v>1065</v>
      </c>
    </row>
    <row r="287" spans="2:11" ht="31.15" hidden="1" customHeight="1" x14ac:dyDescent="0.25">
      <c r="B287" s="12" t="s">
        <v>993</v>
      </c>
      <c r="C287" s="12">
        <v>2018011000946</v>
      </c>
      <c r="D287" s="13" t="s">
        <v>994</v>
      </c>
      <c r="E287" s="14" t="s">
        <v>1057</v>
      </c>
      <c r="F287" s="13">
        <v>2401021</v>
      </c>
      <c r="G287" s="13" t="s">
        <v>894</v>
      </c>
      <c r="H287" s="12"/>
      <c r="I287" s="13"/>
      <c r="J287" s="14"/>
      <c r="K287" s="14" t="s">
        <v>902</v>
      </c>
    </row>
    <row r="288" spans="2:11" ht="31.15" hidden="1" customHeight="1" x14ac:dyDescent="0.25">
      <c r="B288" s="12" t="s">
        <v>993</v>
      </c>
      <c r="C288" s="12">
        <v>2018011000946</v>
      </c>
      <c r="D288" s="13" t="s">
        <v>994</v>
      </c>
      <c r="E288" s="14" t="s">
        <v>1057</v>
      </c>
      <c r="F288" s="13">
        <v>2401021</v>
      </c>
      <c r="G288" s="13" t="s">
        <v>894</v>
      </c>
      <c r="H288" s="12"/>
      <c r="I288" s="13"/>
      <c r="J288" s="14"/>
      <c r="K288" s="14" t="s">
        <v>1066</v>
      </c>
    </row>
    <row r="289" spans="2:11" ht="31.15" hidden="1" customHeight="1" x14ac:dyDescent="0.25">
      <c r="B289" s="12" t="s">
        <v>993</v>
      </c>
      <c r="C289" s="12">
        <v>2018011000946</v>
      </c>
      <c r="D289" s="13" t="s">
        <v>994</v>
      </c>
      <c r="E289" s="14" t="s">
        <v>1057</v>
      </c>
      <c r="F289" s="13">
        <v>2401021</v>
      </c>
      <c r="G289" s="13" t="s">
        <v>894</v>
      </c>
      <c r="H289" s="12"/>
      <c r="I289" s="13"/>
      <c r="J289" s="14"/>
      <c r="K289" s="14" t="s">
        <v>903</v>
      </c>
    </row>
    <row r="290" spans="2:11" ht="31.15" hidden="1" customHeight="1" x14ac:dyDescent="0.25">
      <c r="B290" s="12" t="s">
        <v>993</v>
      </c>
      <c r="C290" s="12">
        <v>2018011000946</v>
      </c>
      <c r="D290" s="13" t="s">
        <v>994</v>
      </c>
      <c r="E290" s="14" t="s">
        <v>1057</v>
      </c>
      <c r="F290" s="13">
        <v>2401021</v>
      </c>
      <c r="G290" s="13" t="s">
        <v>894</v>
      </c>
      <c r="H290" s="12"/>
      <c r="I290" s="13"/>
      <c r="J290" s="14"/>
      <c r="K290" s="14" t="s">
        <v>1067</v>
      </c>
    </row>
    <row r="291" spans="2:11" ht="31.15" hidden="1" customHeight="1" x14ac:dyDescent="0.25">
      <c r="B291" s="12" t="s">
        <v>993</v>
      </c>
      <c r="C291" s="12">
        <v>2018011000946</v>
      </c>
      <c r="D291" s="13" t="s">
        <v>994</v>
      </c>
      <c r="E291" s="14" t="s">
        <v>1057</v>
      </c>
      <c r="F291" s="13">
        <v>2401023</v>
      </c>
      <c r="G291" s="13" t="s">
        <v>841</v>
      </c>
      <c r="H291" s="12">
        <v>240102300</v>
      </c>
      <c r="I291" s="13" t="s">
        <v>842</v>
      </c>
      <c r="J291" s="14" t="s">
        <v>843</v>
      </c>
      <c r="K291" s="14" t="s">
        <v>1068</v>
      </c>
    </row>
    <row r="292" spans="2:11" ht="31.15" hidden="1" customHeight="1" x14ac:dyDescent="0.25">
      <c r="B292" s="12" t="s">
        <v>993</v>
      </c>
      <c r="C292" s="12">
        <v>2018011000946</v>
      </c>
      <c r="D292" s="13" t="s">
        <v>994</v>
      </c>
      <c r="E292" s="14" t="s">
        <v>1057</v>
      </c>
      <c r="F292" s="13">
        <v>2401023</v>
      </c>
      <c r="G292" s="13" t="s">
        <v>841</v>
      </c>
      <c r="H292" s="12"/>
      <c r="I292" s="13"/>
      <c r="J292" s="14"/>
      <c r="K292" s="14" t="s">
        <v>1069</v>
      </c>
    </row>
    <row r="293" spans="2:11" ht="31.15" hidden="1" customHeight="1" x14ac:dyDescent="0.25">
      <c r="B293" s="12" t="s">
        <v>993</v>
      </c>
      <c r="C293" s="12">
        <v>2018011000946</v>
      </c>
      <c r="D293" s="13" t="s">
        <v>994</v>
      </c>
      <c r="E293" s="14" t="s">
        <v>1057</v>
      </c>
      <c r="F293" s="13">
        <v>2401023</v>
      </c>
      <c r="G293" s="13" t="s">
        <v>841</v>
      </c>
      <c r="H293" s="12"/>
      <c r="I293" s="13"/>
      <c r="J293" s="14"/>
      <c r="K293" s="14" t="s">
        <v>845</v>
      </c>
    </row>
    <row r="294" spans="2:11" ht="31.15" hidden="1" customHeight="1" x14ac:dyDescent="0.25">
      <c r="B294" s="12" t="s">
        <v>993</v>
      </c>
      <c r="C294" s="12">
        <v>2018011000946</v>
      </c>
      <c r="D294" s="13" t="s">
        <v>994</v>
      </c>
      <c r="E294" s="14" t="s">
        <v>1057</v>
      </c>
      <c r="F294" s="13">
        <v>2401023</v>
      </c>
      <c r="G294" s="13" t="s">
        <v>841</v>
      </c>
      <c r="H294" s="12"/>
      <c r="I294" s="13"/>
      <c r="J294" s="14"/>
      <c r="K294" s="14" t="s">
        <v>1070</v>
      </c>
    </row>
    <row r="295" spans="2:11" ht="31.15" hidden="1" customHeight="1" x14ac:dyDescent="0.25">
      <c r="B295" s="12" t="s">
        <v>993</v>
      </c>
      <c r="C295" s="12">
        <v>2018011000946</v>
      </c>
      <c r="D295" s="13" t="s">
        <v>994</v>
      </c>
      <c r="E295" s="14" t="s">
        <v>1057</v>
      </c>
      <c r="F295" s="13">
        <v>2401023</v>
      </c>
      <c r="G295" s="13" t="s">
        <v>841</v>
      </c>
      <c r="H295" s="12"/>
      <c r="I295" s="13"/>
      <c r="J295" s="14"/>
      <c r="K295" s="14" t="s">
        <v>1071</v>
      </c>
    </row>
    <row r="296" spans="2:11" ht="31.15" hidden="1" customHeight="1" x14ac:dyDescent="0.25">
      <c r="B296" s="12" t="s">
        <v>993</v>
      </c>
      <c r="C296" s="12">
        <v>2018011000946</v>
      </c>
      <c r="D296" s="13" t="s">
        <v>994</v>
      </c>
      <c r="E296" s="14" t="s">
        <v>1057</v>
      </c>
      <c r="F296" s="13">
        <v>2401023</v>
      </c>
      <c r="G296" s="13" t="s">
        <v>841</v>
      </c>
      <c r="H296" s="12"/>
      <c r="I296" s="13"/>
      <c r="J296" s="14"/>
      <c r="K296" s="14" t="s">
        <v>1072</v>
      </c>
    </row>
    <row r="297" spans="2:11" ht="31.15" hidden="1" customHeight="1" x14ac:dyDescent="0.25">
      <c r="B297" s="12" t="s">
        <v>993</v>
      </c>
      <c r="C297" s="12">
        <v>2018011000946</v>
      </c>
      <c r="D297" s="13" t="s">
        <v>994</v>
      </c>
      <c r="E297" s="14" t="s">
        <v>1057</v>
      </c>
      <c r="F297" s="13">
        <v>2401023</v>
      </c>
      <c r="G297" s="13" t="s">
        <v>841</v>
      </c>
      <c r="H297" s="12"/>
      <c r="I297" s="13"/>
      <c r="J297" s="14"/>
      <c r="K297" s="14" t="s">
        <v>1073</v>
      </c>
    </row>
    <row r="298" spans="2:11" ht="31.15" hidden="1" customHeight="1" x14ac:dyDescent="0.25">
      <c r="B298" s="12" t="s">
        <v>993</v>
      </c>
      <c r="C298" s="12">
        <v>2018011000946</v>
      </c>
      <c r="D298" s="13" t="s">
        <v>994</v>
      </c>
      <c r="E298" s="14" t="s">
        <v>1057</v>
      </c>
      <c r="F298" s="13">
        <v>2401023</v>
      </c>
      <c r="G298" s="13" t="s">
        <v>841</v>
      </c>
      <c r="H298" s="12"/>
      <c r="I298" s="13"/>
      <c r="J298" s="14"/>
      <c r="K298" s="14" t="s">
        <v>1074</v>
      </c>
    </row>
    <row r="299" spans="2:11" ht="31.15" hidden="1" customHeight="1" x14ac:dyDescent="0.25">
      <c r="B299" s="12" t="s">
        <v>993</v>
      </c>
      <c r="C299" s="12">
        <v>2018011000946</v>
      </c>
      <c r="D299" s="13" t="s">
        <v>994</v>
      </c>
      <c r="E299" s="14" t="s">
        <v>1057</v>
      </c>
      <c r="F299" s="13">
        <v>2401023</v>
      </c>
      <c r="G299" s="13" t="s">
        <v>841</v>
      </c>
      <c r="H299" s="12"/>
      <c r="I299" s="13"/>
      <c r="J299" s="14"/>
      <c r="K299" s="14" t="s">
        <v>1075</v>
      </c>
    </row>
    <row r="300" spans="2:11" ht="31.15" hidden="1" customHeight="1" x14ac:dyDescent="0.25">
      <c r="B300" s="12" t="s">
        <v>993</v>
      </c>
      <c r="C300" s="12">
        <v>2018011000946</v>
      </c>
      <c r="D300" s="13" t="s">
        <v>994</v>
      </c>
      <c r="E300" s="14" t="s">
        <v>1057</v>
      </c>
      <c r="F300" s="13">
        <v>2401023</v>
      </c>
      <c r="G300" s="13" t="s">
        <v>841</v>
      </c>
      <c r="H300" s="12"/>
      <c r="I300" s="13"/>
      <c r="J300" s="14"/>
      <c r="K300" s="14" t="s">
        <v>1076</v>
      </c>
    </row>
    <row r="301" spans="2:11" ht="31.15" hidden="1" customHeight="1" x14ac:dyDescent="0.25">
      <c r="B301" s="12" t="s">
        <v>993</v>
      </c>
      <c r="C301" s="12">
        <v>2018011000946</v>
      </c>
      <c r="D301" s="13" t="s">
        <v>994</v>
      </c>
      <c r="E301" s="14" t="s">
        <v>1057</v>
      </c>
      <c r="F301" s="13">
        <v>2401024</v>
      </c>
      <c r="G301" s="13" t="s">
        <v>853</v>
      </c>
      <c r="H301" s="12">
        <v>240102400</v>
      </c>
      <c r="I301" s="13" t="s">
        <v>854</v>
      </c>
      <c r="J301" s="14" t="s">
        <v>837</v>
      </c>
      <c r="K301" s="14" t="s">
        <v>1077</v>
      </c>
    </row>
    <row r="302" spans="2:11" ht="31.15" hidden="1" customHeight="1" x14ac:dyDescent="0.25">
      <c r="B302" s="12" t="s">
        <v>993</v>
      </c>
      <c r="C302" s="12">
        <v>2018011000946</v>
      </c>
      <c r="D302" s="13" t="s">
        <v>994</v>
      </c>
      <c r="E302" s="14" t="s">
        <v>1057</v>
      </c>
      <c r="F302" s="13">
        <v>2401024</v>
      </c>
      <c r="G302" s="13" t="s">
        <v>853</v>
      </c>
      <c r="H302" s="12"/>
      <c r="I302" s="13"/>
      <c r="J302" s="14"/>
      <c r="K302" s="14" t="s">
        <v>1078</v>
      </c>
    </row>
    <row r="303" spans="2:11" ht="31.15" hidden="1" customHeight="1" x14ac:dyDescent="0.25">
      <c r="B303" s="12" t="s">
        <v>993</v>
      </c>
      <c r="C303" s="12">
        <v>2018011000946</v>
      </c>
      <c r="D303" s="13" t="s">
        <v>994</v>
      </c>
      <c r="E303" s="14" t="s">
        <v>1057</v>
      </c>
      <c r="F303" s="13">
        <v>2401024</v>
      </c>
      <c r="G303" s="13" t="s">
        <v>853</v>
      </c>
      <c r="H303" s="12"/>
      <c r="I303" s="13"/>
      <c r="J303" s="14"/>
      <c r="K303" s="14" t="s">
        <v>1079</v>
      </c>
    </row>
    <row r="304" spans="2:11" ht="31.15" hidden="1" customHeight="1" x14ac:dyDescent="0.25">
      <c r="B304" s="12" t="s">
        <v>993</v>
      </c>
      <c r="C304" s="12">
        <v>2018011000946</v>
      </c>
      <c r="D304" s="13" t="s">
        <v>994</v>
      </c>
      <c r="E304" s="14" t="s">
        <v>1057</v>
      </c>
      <c r="F304" s="13">
        <v>2401024</v>
      </c>
      <c r="G304" s="13" t="s">
        <v>853</v>
      </c>
      <c r="H304" s="12"/>
      <c r="I304" s="13"/>
      <c r="J304" s="14"/>
      <c r="K304" s="14" t="s">
        <v>1080</v>
      </c>
    </row>
    <row r="305" spans="2:11" ht="31.15" hidden="1" customHeight="1" x14ac:dyDescent="0.25">
      <c r="B305" s="12" t="s">
        <v>993</v>
      </c>
      <c r="C305" s="12">
        <v>2018011000946</v>
      </c>
      <c r="D305" s="13" t="s">
        <v>994</v>
      </c>
      <c r="E305" s="14" t="s">
        <v>1057</v>
      </c>
      <c r="F305" s="13">
        <v>2401024</v>
      </c>
      <c r="G305" s="13" t="s">
        <v>853</v>
      </c>
      <c r="H305" s="12"/>
      <c r="I305" s="13"/>
      <c r="J305" s="14"/>
      <c r="K305" s="14" t="s">
        <v>1081</v>
      </c>
    </row>
    <row r="306" spans="2:11" ht="31.15" hidden="1" customHeight="1" x14ac:dyDescent="0.25">
      <c r="B306" s="12" t="s">
        <v>993</v>
      </c>
      <c r="C306" s="12">
        <v>2018011000946</v>
      </c>
      <c r="D306" s="13" t="s">
        <v>994</v>
      </c>
      <c r="E306" s="14" t="s">
        <v>1057</v>
      </c>
      <c r="F306" s="13">
        <v>2401024</v>
      </c>
      <c r="G306" s="13" t="s">
        <v>853</v>
      </c>
      <c r="H306" s="12"/>
      <c r="I306" s="13"/>
      <c r="J306" s="14"/>
      <c r="K306" s="14" t="s">
        <v>859</v>
      </c>
    </row>
    <row r="307" spans="2:11" ht="31.15" hidden="1" customHeight="1" x14ac:dyDescent="0.25">
      <c r="B307" s="12" t="s">
        <v>993</v>
      </c>
      <c r="C307" s="12">
        <v>2018011000946</v>
      </c>
      <c r="D307" s="13" t="s">
        <v>994</v>
      </c>
      <c r="E307" s="14" t="s">
        <v>1057</v>
      </c>
      <c r="F307" s="13">
        <v>2401024</v>
      </c>
      <c r="G307" s="13" t="s">
        <v>853</v>
      </c>
      <c r="H307" s="12"/>
      <c r="I307" s="13"/>
      <c r="J307" s="14"/>
      <c r="K307" s="14" t="s">
        <v>860</v>
      </c>
    </row>
    <row r="308" spans="2:11" ht="31.15" hidden="1" customHeight="1" x14ac:dyDescent="0.25">
      <c r="B308" s="12" t="s">
        <v>993</v>
      </c>
      <c r="C308" s="12">
        <v>2018011000946</v>
      </c>
      <c r="D308" s="13" t="s">
        <v>994</v>
      </c>
      <c r="E308" s="14" t="s">
        <v>1057</v>
      </c>
      <c r="F308" s="13">
        <v>2401024</v>
      </c>
      <c r="G308" s="13" t="s">
        <v>853</v>
      </c>
      <c r="H308" s="12"/>
      <c r="I308" s="13"/>
      <c r="J308" s="14"/>
      <c r="K308" s="14" t="s">
        <v>861</v>
      </c>
    </row>
    <row r="309" spans="2:11" ht="31.15" hidden="1" customHeight="1" x14ac:dyDescent="0.25">
      <c r="B309" s="12" t="s">
        <v>993</v>
      </c>
      <c r="C309" s="12">
        <v>2018011000946</v>
      </c>
      <c r="D309" s="13" t="s">
        <v>994</v>
      </c>
      <c r="E309" s="14" t="s">
        <v>1057</v>
      </c>
      <c r="F309" s="13">
        <v>2401024</v>
      </c>
      <c r="G309" s="13" t="s">
        <v>853</v>
      </c>
      <c r="H309" s="12"/>
      <c r="I309" s="13"/>
      <c r="J309" s="14"/>
      <c r="K309" s="14" t="s">
        <v>862</v>
      </c>
    </row>
    <row r="310" spans="2:11" ht="31.15" hidden="1" customHeight="1" x14ac:dyDescent="0.25">
      <c r="B310" s="12" t="s">
        <v>993</v>
      </c>
      <c r="C310" s="12">
        <v>2018011000946</v>
      </c>
      <c r="D310" s="13" t="s">
        <v>994</v>
      </c>
      <c r="E310" s="14" t="s">
        <v>1057</v>
      </c>
      <c r="F310" s="13">
        <v>2401025</v>
      </c>
      <c r="G310" s="13" t="s">
        <v>1082</v>
      </c>
      <c r="H310" s="12">
        <v>240102500</v>
      </c>
      <c r="I310" s="13" t="s">
        <v>1083</v>
      </c>
      <c r="J310" s="14" t="s">
        <v>837</v>
      </c>
      <c r="K310" s="14" t="s">
        <v>1084</v>
      </c>
    </row>
    <row r="311" spans="2:11" ht="31.15" hidden="1" customHeight="1" x14ac:dyDescent="0.25">
      <c r="B311" s="12" t="s">
        <v>993</v>
      </c>
      <c r="C311" s="12">
        <v>2018011000946</v>
      </c>
      <c r="D311" s="13" t="s">
        <v>994</v>
      </c>
      <c r="E311" s="14" t="s">
        <v>1057</v>
      </c>
      <c r="F311" s="13">
        <v>2401025</v>
      </c>
      <c r="G311" s="13" t="s">
        <v>1082</v>
      </c>
      <c r="H311" s="12"/>
      <c r="I311" s="13"/>
      <c r="J311" s="14"/>
      <c r="K311" s="14" t="s">
        <v>1085</v>
      </c>
    </row>
    <row r="312" spans="2:11" ht="31.15" hidden="1" customHeight="1" x14ac:dyDescent="0.25">
      <c r="B312" s="12" t="s">
        <v>993</v>
      </c>
      <c r="C312" s="12">
        <v>2018011000946</v>
      </c>
      <c r="D312" s="13" t="s">
        <v>994</v>
      </c>
      <c r="E312" s="14" t="s">
        <v>1057</v>
      </c>
      <c r="F312" s="13">
        <v>2401025</v>
      </c>
      <c r="G312" s="13" t="s">
        <v>1082</v>
      </c>
      <c r="H312" s="12"/>
      <c r="I312" s="13"/>
      <c r="J312" s="14"/>
      <c r="K312" s="14" t="s">
        <v>1086</v>
      </c>
    </row>
    <row r="313" spans="2:11" ht="31.15" hidden="1" customHeight="1" x14ac:dyDescent="0.25">
      <c r="B313" s="12" t="s">
        <v>993</v>
      </c>
      <c r="C313" s="12">
        <v>2018011000946</v>
      </c>
      <c r="D313" s="13" t="s">
        <v>994</v>
      </c>
      <c r="E313" s="14" t="s">
        <v>1057</v>
      </c>
      <c r="F313" s="13">
        <v>2401025</v>
      </c>
      <c r="G313" s="13" t="s">
        <v>1082</v>
      </c>
      <c r="H313" s="12"/>
      <c r="I313" s="13"/>
      <c r="J313" s="14"/>
      <c r="K313" s="14" t="s">
        <v>1087</v>
      </c>
    </row>
    <row r="314" spans="2:11" ht="31.15" hidden="1" customHeight="1" x14ac:dyDescent="0.25">
      <c r="B314" s="12" t="s">
        <v>993</v>
      </c>
      <c r="C314" s="12">
        <v>2018011000946</v>
      </c>
      <c r="D314" s="13" t="s">
        <v>994</v>
      </c>
      <c r="E314" s="14" t="s">
        <v>1057</v>
      </c>
      <c r="F314" s="13">
        <v>2401025</v>
      </c>
      <c r="G314" s="13" t="s">
        <v>1082</v>
      </c>
      <c r="H314" s="12"/>
      <c r="I314" s="13"/>
      <c r="J314" s="14"/>
      <c r="K314" s="14" t="s">
        <v>1088</v>
      </c>
    </row>
    <row r="315" spans="2:11" ht="31.15" hidden="1" customHeight="1" x14ac:dyDescent="0.25">
      <c r="B315" s="12" t="s">
        <v>993</v>
      </c>
      <c r="C315" s="12">
        <v>2018011000946</v>
      </c>
      <c r="D315" s="13" t="s">
        <v>994</v>
      </c>
      <c r="E315" s="14" t="s">
        <v>1057</v>
      </c>
      <c r="F315" s="13">
        <v>2401056</v>
      </c>
      <c r="G315" s="13" t="s">
        <v>1089</v>
      </c>
      <c r="H315" s="12">
        <v>240105600</v>
      </c>
      <c r="I315" s="13" t="s">
        <v>1089</v>
      </c>
      <c r="J315" s="14" t="s">
        <v>837</v>
      </c>
      <c r="K315" s="14" t="s">
        <v>1090</v>
      </c>
    </row>
    <row r="316" spans="2:11" ht="31.15" hidden="1" customHeight="1" x14ac:dyDescent="0.25">
      <c r="B316" s="12" t="s">
        <v>993</v>
      </c>
      <c r="C316" s="12">
        <v>2018011000946</v>
      </c>
      <c r="D316" s="13" t="s">
        <v>994</v>
      </c>
      <c r="E316" s="14" t="s">
        <v>1057</v>
      </c>
      <c r="F316" s="13">
        <v>2401056</v>
      </c>
      <c r="G316" s="13" t="s">
        <v>1089</v>
      </c>
      <c r="H316" s="12"/>
      <c r="I316" s="13"/>
      <c r="J316" s="14"/>
      <c r="K316" s="14" t="s">
        <v>1064</v>
      </c>
    </row>
    <row r="317" spans="2:11" ht="31.15" hidden="1" customHeight="1" x14ac:dyDescent="0.25">
      <c r="B317" s="12" t="s">
        <v>993</v>
      </c>
      <c r="C317" s="12">
        <v>2018011000946</v>
      </c>
      <c r="D317" s="13" t="s">
        <v>994</v>
      </c>
      <c r="E317" s="14" t="s">
        <v>1057</v>
      </c>
      <c r="F317" s="13">
        <v>2401056</v>
      </c>
      <c r="G317" s="13" t="s">
        <v>1089</v>
      </c>
      <c r="H317" s="12"/>
      <c r="I317" s="13"/>
      <c r="J317" s="14"/>
      <c r="K317" s="14" t="s">
        <v>898</v>
      </c>
    </row>
    <row r="318" spans="2:11" ht="31.15" hidden="1" customHeight="1" x14ac:dyDescent="0.25">
      <c r="B318" s="12" t="s">
        <v>993</v>
      </c>
      <c r="C318" s="12">
        <v>2018011000946</v>
      </c>
      <c r="D318" s="13" t="s">
        <v>994</v>
      </c>
      <c r="E318" s="14" t="s">
        <v>1057</v>
      </c>
      <c r="F318" s="13">
        <v>2401056</v>
      </c>
      <c r="G318" s="13" t="s">
        <v>1089</v>
      </c>
      <c r="H318" s="12"/>
      <c r="I318" s="13"/>
      <c r="J318" s="14"/>
      <c r="K318" s="14" t="s">
        <v>899</v>
      </c>
    </row>
    <row r="319" spans="2:11" ht="31.15" hidden="1" customHeight="1" x14ac:dyDescent="0.25">
      <c r="B319" s="12" t="s">
        <v>993</v>
      </c>
      <c r="C319" s="12">
        <v>2018011000946</v>
      </c>
      <c r="D319" s="13" t="s">
        <v>994</v>
      </c>
      <c r="E319" s="14" t="s">
        <v>1057</v>
      </c>
      <c r="F319" s="13">
        <v>2401056</v>
      </c>
      <c r="G319" s="13" t="s">
        <v>1089</v>
      </c>
      <c r="H319" s="12"/>
      <c r="I319" s="13"/>
      <c r="J319" s="14"/>
      <c r="K319" s="14" t="s">
        <v>1091</v>
      </c>
    </row>
    <row r="320" spans="2:11" ht="31.15" hidden="1" customHeight="1" x14ac:dyDescent="0.25">
      <c r="B320" s="12" t="s">
        <v>993</v>
      </c>
      <c r="C320" s="12">
        <v>2018011000946</v>
      </c>
      <c r="D320" s="13" t="s">
        <v>994</v>
      </c>
      <c r="E320" s="14" t="s">
        <v>1057</v>
      </c>
      <c r="F320" s="13">
        <v>2401056</v>
      </c>
      <c r="G320" s="13" t="s">
        <v>1089</v>
      </c>
      <c r="H320" s="12"/>
      <c r="I320" s="13"/>
      <c r="J320" s="14"/>
      <c r="K320" s="14" t="s">
        <v>1092</v>
      </c>
    </row>
    <row r="321" spans="2:11" ht="31.15" hidden="1" customHeight="1" x14ac:dyDescent="0.25">
      <c r="B321" s="12" t="s">
        <v>993</v>
      </c>
      <c r="C321" s="12">
        <v>2018011000946</v>
      </c>
      <c r="D321" s="13" t="s">
        <v>994</v>
      </c>
      <c r="E321" s="14" t="s">
        <v>1057</v>
      </c>
      <c r="F321" s="13">
        <v>2401056</v>
      </c>
      <c r="G321" s="13" t="s">
        <v>1089</v>
      </c>
      <c r="H321" s="12"/>
      <c r="I321" s="13"/>
      <c r="J321" s="14"/>
      <c r="K321" s="14" t="s">
        <v>1093</v>
      </c>
    </row>
    <row r="322" spans="2:11" ht="31.15" hidden="1" customHeight="1" x14ac:dyDescent="0.25">
      <c r="B322" s="12" t="s">
        <v>993</v>
      </c>
      <c r="C322" s="12">
        <v>2018011000946</v>
      </c>
      <c r="D322" s="13" t="s">
        <v>994</v>
      </c>
      <c r="E322" s="14" t="s">
        <v>1057</v>
      </c>
      <c r="F322" s="13">
        <v>2401056</v>
      </c>
      <c r="G322" s="13" t="s">
        <v>1089</v>
      </c>
      <c r="H322" s="12"/>
      <c r="I322" s="13"/>
      <c r="J322" s="14"/>
      <c r="K322" s="14" t="s">
        <v>1094</v>
      </c>
    </row>
    <row r="323" spans="2:11" ht="31.15" hidden="1" customHeight="1" x14ac:dyDescent="0.25">
      <c r="B323" s="12" t="s">
        <v>993</v>
      </c>
      <c r="C323" s="12">
        <v>2018011000946</v>
      </c>
      <c r="D323" s="13" t="s">
        <v>994</v>
      </c>
      <c r="E323" s="14" t="s">
        <v>1057</v>
      </c>
      <c r="F323" s="13">
        <v>2401056</v>
      </c>
      <c r="G323" s="13" t="s">
        <v>1089</v>
      </c>
      <c r="H323" s="12"/>
      <c r="I323" s="13"/>
      <c r="J323" s="14"/>
      <c r="K323" s="14" t="s">
        <v>1067</v>
      </c>
    </row>
    <row r="324" spans="2:11" ht="31.15" hidden="1" customHeight="1" x14ac:dyDescent="0.25">
      <c r="B324" s="12" t="s">
        <v>993</v>
      </c>
      <c r="C324" s="12">
        <v>2018011000946</v>
      </c>
      <c r="D324" s="13" t="s">
        <v>994</v>
      </c>
      <c r="E324" s="14" t="s">
        <v>1057</v>
      </c>
      <c r="F324" s="13">
        <v>2401057</v>
      </c>
      <c r="G324" s="13" t="s">
        <v>1095</v>
      </c>
      <c r="H324" s="12">
        <v>240105700</v>
      </c>
      <c r="I324" s="13" t="s">
        <v>1096</v>
      </c>
      <c r="J324" s="14" t="s">
        <v>837</v>
      </c>
      <c r="K324" s="14" t="s">
        <v>1097</v>
      </c>
    </row>
    <row r="325" spans="2:11" ht="31.15" hidden="1" customHeight="1" x14ac:dyDescent="0.25">
      <c r="B325" s="12" t="s">
        <v>993</v>
      </c>
      <c r="C325" s="12">
        <v>2018011000946</v>
      </c>
      <c r="D325" s="13" t="s">
        <v>994</v>
      </c>
      <c r="E325" s="14" t="s">
        <v>1057</v>
      </c>
      <c r="F325" s="13">
        <v>2401057</v>
      </c>
      <c r="G325" s="13" t="s">
        <v>1095</v>
      </c>
      <c r="H325" s="12"/>
      <c r="I325" s="13"/>
      <c r="J325" s="14"/>
      <c r="K325" s="14" t="s">
        <v>1098</v>
      </c>
    </row>
    <row r="326" spans="2:11" ht="31.15" hidden="1" customHeight="1" x14ac:dyDescent="0.25">
      <c r="B326" s="12" t="s">
        <v>993</v>
      </c>
      <c r="C326" s="12">
        <v>2018011000946</v>
      </c>
      <c r="D326" s="13" t="s">
        <v>994</v>
      </c>
      <c r="E326" s="14" t="s">
        <v>1057</v>
      </c>
      <c r="F326" s="13">
        <v>2401057</v>
      </c>
      <c r="G326" s="13" t="s">
        <v>1095</v>
      </c>
      <c r="H326" s="12"/>
      <c r="I326" s="13"/>
      <c r="J326" s="14"/>
      <c r="K326" s="14" t="s">
        <v>1099</v>
      </c>
    </row>
    <row r="327" spans="2:11" ht="31.15" hidden="1" customHeight="1" x14ac:dyDescent="0.25">
      <c r="B327" s="12" t="s">
        <v>993</v>
      </c>
      <c r="C327" s="12">
        <v>2018011000946</v>
      </c>
      <c r="D327" s="13" t="s">
        <v>994</v>
      </c>
      <c r="E327" s="14" t="s">
        <v>1057</v>
      </c>
      <c r="F327" s="13">
        <v>2401057</v>
      </c>
      <c r="G327" s="13" t="s">
        <v>1095</v>
      </c>
      <c r="H327" s="12"/>
      <c r="I327" s="13"/>
      <c r="J327" s="14"/>
      <c r="K327" s="14" t="s">
        <v>1100</v>
      </c>
    </row>
    <row r="328" spans="2:11" ht="31.15" hidden="1" customHeight="1" x14ac:dyDescent="0.25">
      <c r="B328" s="12" t="s">
        <v>993</v>
      </c>
      <c r="C328" s="12">
        <v>2018011000946</v>
      </c>
      <c r="D328" s="13" t="s">
        <v>994</v>
      </c>
      <c r="E328" s="14" t="s">
        <v>1057</v>
      </c>
      <c r="F328" s="13">
        <v>2401057</v>
      </c>
      <c r="G328" s="13" t="s">
        <v>1095</v>
      </c>
      <c r="H328" s="12"/>
      <c r="I328" s="13"/>
      <c r="J328" s="14"/>
      <c r="K328" s="14" t="s">
        <v>1101</v>
      </c>
    </row>
    <row r="329" spans="2:11" ht="31.15" hidden="1" customHeight="1" x14ac:dyDescent="0.25">
      <c r="B329" s="12" t="s">
        <v>993</v>
      </c>
      <c r="C329" s="12">
        <v>2018011000946</v>
      </c>
      <c r="D329" s="13" t="s">
        <v>994</v>
      </c>
      <c r="E329" s="14" t="s">
        <v>1057</v>
      </c>
      <c r="F329" s="13">
        <v>2401057</v>
      </c>
      <c r="G329" s="13" t="s">
        <v>1095</v>
      </c>
      <c r="H329" s="12"/>
      <c r="I329" s="13"/>
      <c r="J329" s="14"/>
      <c r="K329" s="14" t="s">
        <v>859</v>
      </c>
    </row>
    <row r="330" spans="2:11" ht="31.15" hidden="1" customHeight="1" x14ac:dyDescent="0.25">
      <c r="B330" s="12" t="s">
        <v>993</v>
      </c>
      <c r="C330" s="12">
        <v>2018011000946</v>
      </c>
      <c r="D330" s="13" t="s">
        <v>994</v>
      </c>
      <c r="E330" s="14" t="s">
        <v>1057</v>
      </c>
      <c r="F330" s="13">
        <v>2401057</v>
      </c>
      <c r="G330" s="13" t="s">
        <v>1095</v>
      </c>
      <c r="H330" s="12"/>
      <c r="I330" s="13"/>
      <c r="J330" s="14"/>
      <c r="K330" s="14" t="s">
        <v>860</v>
      </c>
    </row>
    <row r="331" spans="2:11" ht="31.15" hidden="1" customHeight="1" x14ac:dyDescent="0.25">
      <c r="B331" s="12" t="s">
        <v>993</v>
      </c>
      <c r="C331" s="12">
        <v>2018011000946</v>
      </c>
      <c r="D331" s="13" t="s">
        <v>994</v>
      </c>
      <c r="E331" s="14" t="s">
        <v>1057</v>
      </c>
      <c r="F331" s="13">
        <v>2401057</v>
      </c>
      <c r="G331" s="13" t="s">
        <v>1095</v>
      </c>
      <c r="H331" s="12"/>
      <c r="I331" s="13"/>
      <c r="J331" s="14"/>
      <c r="K331" s="14" t="s">
        <v>861</v>
      </c>
    </row>
    <row r="332" spans="2:11" ht="31.15" hidden="1" customHeight="1" x14ac:dyDescent="0.25">
      <c r="B332" s="12" t="s">
        <v>993</v>
      </c>
      <c r="C332" s="12">
        <v>2018011000946</v>
      </c>
      <c r="D332" s="13" t="s">
        <v>994</v>
      </c>
      <c r="E332" s="14" t="s">
        <v>1057</v>
      </c>
      <c r="F332" s="13">
        <v>2401057</v>
      </c>
      <c r="G332" s="13" t="s">
        <v>1095</v>
      </c>
      <c r="H332" s="12"/>
      <c r="I332" s="13"/>
      <c r="J332" s="14"/>
      <c r="K332" s="14" t="s">
        <v>862</v>
      </c>
    </row>
    <row r="333" spans="2:11" ht="31.15" hidden="1" customHeight="1" x14ac:dyDescent="0.25">
      <c r="B333" s="12" t="s">
        <v>993</v>
      </c>
      <c r="C333" s="12">
        <v>2018011000946</v>
      </c>
      <c r="D333" s="13" t="s">
        <v>994</v>
      </c>
      <c r="E333" s="14" t="s">
        <v>1102</v>
      </c>
      <c r="F333" s="13">
        <v>2401030</v>
      </c>
      <c r="G333" s="13" t="s">
        <v>1103</v>
      </c>
      <c r="H333" s="12">
        <v>240103000</v>
      </c>
      <c r="I333" s="13" t="s">
        <v>1104</v>
      </c>
      <c r="J333" s="14" t="s">
        <v>843</v>
      </c>
      <c r="K333" s="14" t="s">
        <v>1105</v>
      </c>
    </row>
    <row r="334" spans="2:11" ht="31.15" hidden="1" customHeight="1" x14ac:dyDescent="0.25">
      <c r="B334" s="12" t="s">
        <v>993</v>
      </c>
      <c r="C334" s="12">
        <v>2018011000946</v>
      </c>
      <c r="D334" s="13" t="s">
        <v>994</v>
      </c>
      <c r="E334" s="14" t="s">
        <v>1102</v>
      </c>
      <c r="F334" s="13">
        <v>2401030</v>
      </c>
      <c r="G334" s="13" t="s">
        <v>1103</v>
      </c>
      <c r="H334" s="12"/>
      <c r="I334" s="13"/>
      <c r="J334" s="14"/>
      <c r="K334" s="14" t="s">
        <v>1106</v>
      </c>
    </row>
    <row r="335" spans="2:11" ht="31.15" hidden="1" customHeight="1" x14ac:dyDescent="0.25">
      <c r="B335" s="12" t="s">
        <v>993</v>
      </c>
      <c r="C335" s="12">
        <v>2018011000946</v>
      </c>
      <c r="D335" s="13" t="s">
        <v>994</v>
      </c>
      <c r="E335" s="14" t="s">
        <v>1102</v>
      </c>
      <c r="F335" s="13">
        <v>2401033</v>
      </c>
      <c r="G335" s="13" t="s">
        <v>963</v>
      </c>
      <c r="H335" s="12">
        <v>240103300</v>
      </c>
      <c r="I335" s="13" t="s">
        <v>963</v>
      </c>
      <c r="J335" s="14" t="s">
        <v>837</v>
      </c>
      <c r="K335" s="14" t="s">
        <v>1107</v>
      </c>
    </row>
    <row r="336" spans="2:11" ht="31.15" hidden="1" customHeight="1" x14ac:dyDescent="0.25">
      <c r="B336" s="12" t="s">
        <v>993</v>
      </c>
      <c r="C336" s="12">
        <v>2018011000946</v>
      </c>
      <c r="D336" s="13" t="s">
        <v>994</v>
      </c>
      <c r="E336" s="14" t="s">
        <v>1102</v>
      </c>
      <c r="F336" s="13">
        <v>2401033</v>
      </c>
      <c r="G336" s="13" t="s">
        <v>963</v>
      </c>
      <c r="H336" s="12"/>
      <c r="I336" s="13"/>
      <c r="J336" s="14"/>
      <c r="K336" s="14" t="s">
        <v>1108</v>
      </c>
    </row>
    <row r="337" spans="2:11" ht="31.15" hidden="1" customHeight="1" x14ac:dyDescent="0.25">
      <c r="B337" s="12" t="s">
        <v>993</v>
      </c>
      <c r="C337" s="12">
        <v>2018011000946</v>
      </c>
      <c r="D337" s="13" t="s">
        <v>994</v>
      </c>
      <c r="E337" s="14" t="s">
        <v>1102</v>
      </c>
      <c r="F337" s="13">
        <v>2401033</v>
      </c>
      <c r="G337" s="13" t="s">
        <v>963</v>
      </c>
      <c r="H337" s="12"/>
      <c r="I337" s="13"/>
      <c r="J337" s="14"/>
      <c r="K337" s="14" t="s">
        <v>1109</v>
      </c>
    </row>
    <row r="338" spans="2:11" ht="31.15" hidden="1" customHeight="1" x14ac:dyDescent="0.25">
      <c r="B338" s="12" t="s">
        <v>993</v>
      </c>
      <c r="C338" s="12">
        <v>2018011000946</v>
      </c>
      <c r="D338" s="13" t="s">
        <v>994</v>
      </c>
      <c r="E338" s="14" t="s">
        <v>1102</v>
      </c>
      <c r="F338" s="13">
        <v>2401053</v>
      </c>
      <c r="G338" s="13" t="s">
        <v>1110</v>
      </c>
      <c r="H338" s="12">
        <v>240105300</v>
      </c>
      <c r="I338" s="13" t="s">
        <v>1111</v>
      </c>
      <c r="J338" s="14" t="s">
        <v>837</v>
      </c>
      <c r="K338" s="14" t="s">
        <v>1112</v>
      </c>
    </row>
    <row r="339" spans="2:11" ht="31.15" hidden="1" customHeight="1" x14ac:dyDescent="0.25">
      <c r="B339" s="12" t="s">
        <v>993</v>
      </c>
      <c r="C339" s="12">
        <v>2018011000946</v>
      </c>
      <c r="D339" s="13" t="s">
        <v>994</v>
      </c>
      <c r="E339" s="14" t="s">
        <v>1102</v>
      </c>
      <c r="F339" s="13">
        <v>2401053</v>
      </c>
      <c r="G339" s="13" t="s">
        <v>1110</v>
      </c>
      <c r="H339" s="12"/>
      <c r="I339" s="13"/>
      <c r="J339" s="14"/>
      <c r="K339" s="14" t="s">
        <v>1113</v>
      </c>
    </row>
    <row r="340" spans="2:11" ht="31.15" hidden="1" customHeight="1" x14ac:dyDescent="0.25">
      <c r="B340" s="12" t="s">
        <v>993</v>
      </c>
      <c r="C340" s="12">
        <v>2018011000946</v>
      </c>
      <c r="D340" s="13" t="s">
        <v>994</v>
      </c>
      <c r="E340" s="14" t="s">
        <v>1102</v>
      </c>
      <c r="F340" s="13">
        <v>2401053</v>
      </c>
      <c r="G340" s="13" t="s">
        <v>1110</v>
      </c>
      <c r="H340" s="12"/>
      <c r="I340" s="13"/>
      <c r="J340" s="14"/>
      <c r="K340" s="14" t="s">
        <v>1114</v>
      </c>
    </row>
    <row r="341" spans="2:11" ht="31.15" hidden="1" customHeight="1" x14ac:dyDescent="0.25">
      <c r="B341" s="12" t="s">
        <v>993</v>
      </c>
      <c r="C341" s="12">
        <v>2018011000946</v>
      </c>
      <c r="D341" s="13" t="s">
        <v>994</v>
      </c>
      <c r="E341" s="14" t="s">
        <v>1102</v>
      </c>
      <c r="F341" s="13">
        <v>2401066</v>
      </c>
      <c r="G341" s="13" t="s">
        <v>1115</v>
      </c>
      <c r="H341" s="12">
        <v>240106600</v>
      </c>
      <c r="I341" s="13" t="s">
        <v>1115</v>
      </c>
      <c r="J341" s="14" t="s">
        <v>837</v>
      </c>
      <c r="K341" s="14" t="s">
        <v>1116</v>
      </c>
    </row>
    <row r="342" spans="2:11" ht="31.15" hidden="1" customHeight="1" x14ac:dyDescent="0.25">
      <c r="B342" s="12" t="s">
        <v>993</v>
      </c>
      <c r="C342" s="12">
        <v>2018011000946</v>
      </c>
      <c r="D342" s="13" t="s">
        <v>994</v>
      </c>
      <c r="E342" s="14" t="s">
        <v>1102</v>
      </c>
      <c r="F342" s="13">
        <v>2401066</v>
      </c>
      <c r="G342" s="13" t="s">
        <v>1115</v>
      </c>
      <c r="H342" s="12"/>
      <c r="I342" s="13"/>
      <c r="J342" s="14"/>
      <c r="K342" s="14" t="s">
        <v>1117</v>
      </c>
    </row>
    <row r="343" spans="2:11" ht="31.15" hidden="1" customHeight="1" x14ac:dyDescent="0.25">
      <c r="B343" s="12" t="s">
        <v>993</v>
      </c>
      <c r="C343" s="12">
        <v>2018011000946</v>
      </c>
      <c r="D343" s="13" t="s">
        <v>994</v>
      </c>
      <c r="E343" s="14" t="s">
        <v>1102</v>
      </c>
      <c r="F343" s="13">
        <v>2401066</v>
      </c>
      <c r="G343" s="13" t="s">
        <v>1115</v>
      </c>
      <c r="H343" s="12"/>
      <c r="I343" s="13"/>
      <c r="J343" s="14"/>
      <c r="K343" s="14" t="s">
        <v>1118</v>
      </c>
    </row>
    <row r="344" spans="2:11" ht="31.15" hidden="1" customHeight="1" x14ac:dyDescent="0.25">
      <c r="B344" s="12" t="s">
        <v>993</v>
      </c>
      <c r="C344" s="12">
        <v>2018011000946</v>
      </c>
      <c r="D344" s="13" t="s">
        <v>994</v>
      </c>
      <c r="E344" s="14" t="s">
        <v>1102</v>
      </c>
      <c r="F344" s="13">
        <v>2401066</v>
      </c>
      <c r="G344" s="13" t="s">
        <v>1115</v>
      </c>
      <c r="H344" s="12"/>
      <c r="I344" s="13"/>
      <c r="J344" s="14"/>
      <c r="K344" s="14" t="s">
        <v>1119</v>
      </c>
    </row>
    <row r="345" spans="2:11" ht="31.15" hidden="1" customHeight="1" x14ac:dyDescent="0.25">
      <c r="B345" s="12" t="s">
        <v>993</v>
      </c>
      <c r="C345" s="12">
        <v>2018011000946</v>
      </c>
      <c r="D345" s="13" t="s">
        <v>994</v>
      </c>
      <c r="E345" s="14" t="s">
        <v>1102</v>
      </c>
      <c r="F345" s="13">
        <v>2401066</v>
      </c>
      <c r="G345" s="13" t="s">
        <v>1115</v>
      </c>
      <c r="H345" s="12"/>
      <c r="I345" s="13"/>
      <c r="J345" s="14"/>
      <c r="K345" s="14" t="s">
        <v>1120</v>
      </c>
    </row>
    <row r="346" spans="2:11" ht="31.15" hidden="1" customHeight="1" x14ac:dyDescent="0.25">
      <c r="B346" s="12" t="s">
        <v>993</v>
      </c>
      <c r="C346" s="12">
        <v>2018011000946</v>
      </c>
      <c r="D346" s="13" t="s">
        <v>994</v>
      </c>
      <c r="E346" s="14" t="s">
        <v>1102</v>
      </c>
      <c r="F346" s="13">
        <v>2401066</v>
      </c>
      <c r="G346" s="13" t="s">
        <v>1115</v>
      </c>
      <c r="H346" s="12"/>
      <c r="I346" s="13"/>
      <c r="J346" s="14"/>
      <c r="K346" s="14" t="s">
        <v>1121</v>
      </c>
    </row>
    <row r="347" spans="2:11" ht="31.15" hidden="1" customHeight="1" x14ac:dyDescent="0.25">
      <c r="B347" s="12" t="s">
        <v>993</v>
      </c>
      <c r="C347" s="12">
        <v>2018011000946</v>
      </c>
      <c r="D347" s="13" t="s">
        <v>994</v>
      </c>
      <c r="E347" s="14" t="s">
        <v>1102</v>
      </c>
      <c r="F347" s="13">
        <v>2401066</v>
      </c>
      <c r="G347" s="13" t="s">
        <v>1115</v>
      </c>
      <c r="H347" s="12"/>
      <c r="I347" s="13"/>
      <c r="J347" s="14"/>
      <c r="K347" s="14" t="s">
        <v>1122</v>
      </c>
    </row>
    <row r="348" spans="2:11" ht="31.15" hidden="1" customHeight="1" x14ac:dyDescent="0.25">
      <c r="B348" s="12" t="s">
        <v>993</v>
      </c>
      <c r="C348" s="12">
        <v>2018011000946</v>
      </c>
      <c r="D348" s="13" t="s">
        <v>994</v>
      </c>
      <c r="E348" s="14" t="s">
        <v>1102</v>
      </c>
      <c r="F348" s="13">
        <v>2401067</v>
      </c>
      <c r="G348" s="13" t="s">
        <v>1123</v>
      </c>
      <c r="H348" s="12">
        <v>240106700</v>
      </c>
      <c r="I348" s="13" t="s">
        <v>1123</v>
      </c>
      <c r="J348" s="14" t="s">
        <v>837</v>
      </c>
      <c r="K348" s="14" t="s">
        <v>1124</v>
      </c>
    </row>
    <row r="349" spans="2:11" ht="31.15" hidden="1" customHeight="1" x14ac:dyDescent="0.25">
      <c r="B349" s="12" t="s">
        <v>993</v>
      </c>
      <c r="C349" s="12">
        <v>2018011000946</v>
      </c>
      <c r="D349" s="13" t="s">
        <v>994</v>
      </c>
      <c r="E349" s="14" t="s">
        <v>1102</v>
      </c>
      <c r="F349" s="13">
        <v>2401067</v>
      </c>
      <c r="G349" s="13" t="s">
        <v>1123</v>
      </c>
      <c r="H349" s="12"/>
      <c r="I349" s="13"/>
      <c r="J349" s="14"/>
      <c r="K349" s="14" t="s">
        <v>1125</v>
      </c>
    </row>
    <row r="350" spans="2:11" ht="31.15" hidden="1" customHeight="1" x14ac:dyDescent="0.25">
      <c r="B350" s="12" t="s">
        <v>993</v>
      </c>
      <c r="C350" s="12">
        <v>2018011000946</v>
      </c>
      <c r="D350" s="13" t="s">
        <v>994</v>
      </c>
      <c r="E350" s="14" t="s">
        <v>1102</v>
      </c>
      <c r="F350" s="13">
        <v>2401067</v>
      </c>
      <c r="G350" s="13" t="s">
        <v>1123</v>
      </c>
      <c r="H350" s="12"/>
      <c r="I350" s="13"/>
      <c r="J350" s="14"/>
      <c r="K350" s="14" t="s">
        <v>1126</v>
      </c>
    </row>
    <row r="351" spans="2:11" ht="31.15" hidden="1" customHeight="1" x14ac:dyDescent="0.25">
      <c r="B351" s="12" t="s">
        <v>993</v>
      </c>
      <c r="C351" s="12">
        <v>2018011000946</v>
      </c>
      <c r="D351" s="13" t="s">
        <v>994</v>
      </c>
      <c r="E351" s="14" t="s">
        <v>1102</v>
      </c>
      <c r="F351" s="13">
        <v>2401067</v>
      </c>
      <c r="G351" s="13" t="s">
        <v>1123</v>
      </c>
      <c r="H351" s="12"/>
      <c r="I351" s="13"/>
      <c r="J351" s="14"/>
      <c r="K351" s="14" t="s">
        <v>1127</v>
      </c>
    </row>
    <row r="352" spans="2:11" ht="31.15" hidden="1" customHeight="1" x14ac:dyDescent="0.25">
      <c r="B352" s="12" t="s">
        <v>993</v>
      </c>
      <c r="C352" s="12">
        <v>2018011000946</v>
      </c>
      <c r="D352" s="13" t="s">
        <v>994</v>
      </c>
      <c r="E352" s="14" t="s">
        <v>1102</v>
      </c>
      <c r="F352" s="13">
        <v>2401067</v>
      </c>
      <c r="G352" s="13" t="s">
        <v>1123</v>
      </c>
      <c r="H352" s="12"/>
      <c r="I352" s="13"/>
      <c r="J352" s="14"/>
      <c r="K352" s="14" t="s">
        <v>1128</v>
      </c>
    </row>
    <row r="353" spans="2:11" ht="31.15" hidden="1" customHeight="1" x14ac:dyDescent="0.25">
      <c r="B353" s="12" t="s">
        <v>993</v>
      </c>
      <c r="C353" s="12">
        <v>2018011000946</v>
      </c>
      <c r="D353" s="13" t="s">
        <v>994</v>
      </c>
      <c r="E353" s="14" t="s">
        <v>1102</v>
      </c>
      <c r="F353" s="13">
        <v>2401067</v>
      </c>
      <c r="G353" s="13" t="s">
        <v>1123</v>
      </c>
      <c r="H353" s="12"/>
      <c r="I353" s="13"/>
      <c r="J353" s="14"/>
      <c r="K353" s="14" t="s">
        <v>1129</v>
      </c>
    </row>
    <row r="354" spans="2:11" ht="31.15" hidden="1" customHeight="1" x14ac:dyDescent="0.25">
      <c r="B354" s="12" t="s">
        <v>993</v>
      </c>
      <c r="C354" s="12">
        <v>2018011000946</v>
      </c>
      <c r="D354" s="13" t="s">
        <v>994</v>
      </c>
      <c r="E354" s="14" t="s">
        <v>1102</v>
      </c>
      <c r="F354" s="13">
        <v>2401067</v>
      </c>
      <c r="G354" s="13" t="s">
        <v>1123</v>
      </c>
      <c r="H354" s="12"/>
      <c r="I354" s="13"/>
      <c r="J354" s="14"/>
      <c r="K354" s="14" t="s">
        <v>1130</v>
      </c>
    </row>
    <row r="355" spans="2:11" ht="31.15" hidden="1" customHeight="1" x14ac:dyDescent="0.25">
      <c r="B355" s="12" t="s">
        <v>1131</v>
      </c>
      <c r="C355" s="12">
        <v>2018011000444</v>
      </c>
      <c r="D355" s="13" t="s">
        <v>1132</v>
      </c>
      <c r="E355" s="14" t="s">
        <v>1133</v>
      </c>
      <c r="F355" s="13">
        <v>2401028</v>
      </c>
      <c r="G355" s="13" t="s">
        <v>1001</v>
      </c>
      <c r="H355" s="12">
        <v>240102800</v>
      </c>
      <c r="I355" s="13" t="s">
        <v>1002</v>
      </c>
      <c r="J355" s="14" t="s">
        <v>837</v>
      </c>
      <c r="K355" s="14" t="s">
        <v>996</v>
      </c>
    </row>
    <row r="356" spans="2:11" ht="31.15" hidden="1" customHeight="1" x14ac:dyDescent="0.25">
      <c r="B356" s="12" t="s">
        <v>1131</v>
      </c>
      <c r="C356" s="12">
        <v>2018011000444</v>
      </c>
      <c r="D356" s="13" t="s">
        <v>1132</v>
      </c>
      <c r="E356" s="14" t="s">
        <v>1133</v>
      </c>
      <c r="F356" s="13">
        <v>2401028</v>
      </c>
      <c r="G356" s="13" t="s">
        <v>1001</v>
      </c>
      <c r="H356" s="12"/>
      <c r="I356" s="13"/>
      <c r="J356" s="14"/>
      <c r="K356" s="14" t="s">
        <v>1003</v>
      </c>
    </row>
    <row r="357" spans="2:11" ht="31.15" hidden="1" customHeight="1" x14ac:dyDescent="0.25">
      <c r="B357" s="12" t="s">
        <v>1131</v>
      </c>
      <c r="C357" s="12">
        <v>2018011000444</v>
      </c>
      <c r="D357" s="13" t="s">
        <v>1132</v>
      </c>
      <c r="E357" s="14" t="s">
        <v>1133</v>
      </c>
      <c r="F357" s="13">
        <v>2401028</v>
      </c>
      <c r="G357" s="13" t="s">
        <v>1001</v>
      </c>
      <c r="H357" s="12"/>
      <c r="I357" s="13"/>
      <c r="J357" s="14"/>
      <c r="K357" s="14" t="s">
        <v>998</v>
      </c>
    </row>
    <row r="358" spans="2:11" ht="31.15" hidden="1" customHeight="1" x14ac:dyDescent="0.25">
      <c r="B358" s="12" t="s">
        <v>1131</v>
      </c>
      <c r="C358" s="12">
        <v>2018011000444</v>
      </c>
      <c r="D358" s="13" t="s">
        <v>1132</v>
      </c>
      <c r="E358" s="14" t="s">
        <v>1133</v>
      </c>
      <c r="F358" s="13">
        <v>2401028</v>
      </c>
      <c r="G358" s="13" t="s">
        <v>1001</v>
      </c>
      <c r="H358" s="12"/>
      <c r="I358" s="13"/>
      <c r="J358" s="14"/>
      <c r="K358" s="14" t="s">
        <v>999</v>
      </c>
    </row>
    <row r="359" spans="2:11" ht="31.15" hidden="1" customHeight="1" x14ac:dyDescent="0.25">
      <c r="B359" s="12" t="s">
        <v>1131</v>
      </c>
      <c r="C359" s="12">
        <v>2018011000444</v>
      </c>
      <c r="D359" s="13" t="s">
        <v>1132</v>
      </c>
      <c r="E359" s="14" t="s">
        <v>1133</v>
      </c>
      <c r="F359" s="13">
        <v>2401029</v>
      </c>
      <c r="G359" s="13" t="s">
        <v>879</v>
      </c>
      <c r="H359" s="12">
        <v>240102900</v>
      </c>
      <c r="I359" s="13" t="s">
        <v>879</v>
      </c>
      <c r="J359" s="14" t="s">
        <v>837</v>
      </c>
      <c r="K359" s="14" t="s">
        <v>880</v>
      </c>
    </row>
    <row r="360" spans="2:11" ht="31.15" hidden="1" customHeight="1" x14ac:dyDescent="0.25">
      <c r="B360" s="12" t="s">
        <v>1131</v>
      </c>
      <c r="C360" s="12">
        <v>2018011000444</v>
      </c>
      <c r="D360" s="13" t="s">
        <v>1132</v>
      </c>
      <c r="E360" s="14" t="s">
        <v>1133</v>
      </c>
      <c r="F360" s="13">
        <v>2401029</v>
      </c>
      <c r="G360" s="13" t="s">
        <v>879</v>
      </c>
      <c r="H360" s="12"/>
      <c r="I360" s="13"/>
      <c r="J360" s="14"/>
      <c r="K360" s="14" t="s">
        <v>1004</v>
      </c>
    </row>
    <row r="361" spans="2:11" ht="31.15" hidden="1" customHeight="1" x14ac:dyDescent="0.25">
      <c r="B361" s="12" t="s">
        <v>1131</v>
      </c>
      <c r="C361" s="12">
        <v>2018011000444</v>
      </c>
      <c r="D361" s="13" t="s">
        <v>1132</v>
      </c>
      <c r="E361" s="14" t="s">
        <v>1133</v>
      </c>
      <c r="F361" s="13">
        <v>2401029</v>
      </c>
      <c r="G361" s="13" t="s">
        <v>879</v>
      </c>
      <c r="H361" s="12"/>
      <c r="I361" s="13"/>
      <c r="J361" s="14"/>
      <c r="K361" s="14" t="s">
        <v>883</v>
      </c>
    </row>
    <row r="362" spans="2:11" ht="31.15" hidden="1" customHeight="1" x14ac:dyDescent="0.25">
      <c r="B362" s="12" t="s">
        <v>1131</v>
      </c>
      <c r="C362" s="12">
        <v>2018011000444</v>
      </c>
      <c r="D362" s="13" t="s">
        <v>1132</v>
      </c>
      <c r="E362" s="14" t="s">
        <v>1133</v>
      </c>
      <c r="F362" s="13">
        <v>2401029</v>
      </c>
      <c r="G362" s="13" t="s">
        <v>879</v>
      </c>
      <c r="H362" s="12"/>
      <c r="I362" s="13"/>
      <c r="J362" s="14"/>
      <c r="K362" s="14" t="s">
        <v>884</v>
      </c>
    </row>
    <row r="363" spans="2:11" ht="31.15" hidden="1" customHeight="1" x14ac:dyDescent="0.25">
      <c r="B363" s="12" t="s">
        <v>1131</v>
      </c>
      <c r="C363" s="12">
        <v>2018011000444</v>
      </c>
      <c r="D363" s="13" t="s">
        <v>1132</v>
      </c>
      <c r="E363" s="14" t="s">
        <v>1133</v>
      </c>
      <c r="F363" s="13">
        <v>2401029</v>
      </c>
      <c r="G363" s="13" t="s">
        <v>879</v>
      </c>
      <c r="H363" s="12"/>
      <c r="I363" s="13"/>
      <c r="J363" s="14"/>
      <c r="K363" s="14" t="s">
        <v>885</v>
      </c>
    </row>
    <row r="364" spans="2:11" ht="31.15" hidden="1" customHeight="1" x14ac:dyDescent="0.25">
      <c r="B364" s="12" t="s">
        <v>1131</v>
      </c>
      <c r="C364" s="12">
        <v>2018011000444</v>
      </c>
      <c r="D364" s="13" t="s">
        <v>1132</v>
      </c>
      <c r="E364" s="14" t="s">
        <v>1133</v>
      </c>
      <c r="F364" s="13">
        <v>2401029</v>
      </c>
      <c r="G364" s="13" t="s">
        <v>879</v>
      </c>
      <c r="H364" s="12"/>
      <c r="I364" s="13"/>
      <c r="J364" s="14"/>
      <c r="K364" s="14" t="s">
        <v>1006</v>
      </c>
    </row>
    <row r="365" spans="2:11" ht="31.15" hidden="1" customHeight="1" x14ac:dyDescent="0.25">
      <c r="B365" s="12" t="s">
        <v>1131</v>
      </c>
      <c r="C365" s="12">
        <v>2018011000444</v>
      </c>
      <c r="D365" s="13" t="s">
        <v>1132</v>
      </c>
      <c r="E365" s="14" t="s">
        <v>1133</v>
      </c>
      <c r="F365" s="13">
        <v>2401029</v>
      </c>
      <c r="G365" s="13" t="s">
        <v>879</v>
      </c>
      <c r="H365" s="12"/>
      <c r="I365" s="13"/>
      <c r="J365" s="14"/>
      <c r="K365" s="14" t="s">
        <v>1007</v>
      </c>
    </row>
    <row r="366" spans="2:11" ht="31.15" hidden="1" customHeight="1" x14ac:dyDescent="0.25">
      <c r="B366" s="12" t="s">
        <v>1131</v>
      </c>
      <c r="C366" s="12">
        <v>2018011000444</v>
      </c>
      <c r="D366" s="13" t="s">
        <v>1132</v>
      </c>
      <c r="E366" s="14" t="s">
        <v>1133</v>
      </c>
      <c r="F366" s="13">
        <v>2401060</v>
      </c>
      <c r="G366" s="13" t="s">
        <v>1134</v>
      </c>
      <c r="H366" s="12">
        <v>240106000</v>
      </c>
      <c r="I366" s="13" t="s">
        <v>1135</v>
      </c>
      <c r="J366" s="14" t="s">
        <v>843</v>
      </c>
      <c r="K366" s="14" t="s">
        <v>996</v>
      </c>
    </row>
    <row r="367" spans="2:11" ht="31.15" hidden="1" customHeight="1" x14ac:dyDescent="0.25">
      <c r="B367" s="12" t="s">
        <v>1131</v>
      </c>
      <c r="C367" s="12">
        <v>2018011000444</v>
      </c>
      <c r="D367" s="13" t="s">
        <v>1132</v>
      </c>
      <c r="E367" s="14" t="s">
        <v>1133</v>
      </c>
      <c r="F367" s="13">
        <v>2401060</v>
      </c>
      <c r="G367" s="13" t="s">
        <v>1134</v>
      </c>
      <c r="H367" s="12"/>
      <c r="I367" s="13"/>
      <c r="J367" s="14"/>
      <c r="K367" s="14" t="s">
        <v>866</v>
      </c>
    </row>
    <row r="368" spans="2:11" ht="31.15" hidden="1" customHeight="1" x14ac:dyDescent="0.25">
      <c r="B368" s="12" t="s">
        <v>1131</v>
      </c>
      <c r="C368" s="12">
        <v>2018011000444</v>
      </c>
      <c r="D368" s="13" t="s">
        <v>1132</v>
      </c>
      <c r="E368" s="14" t="s">
        <v>1133</v>
      </c>
      <c r="F368" s="13">
        <v>2401060</v>
      </c>
      <c r="G368" s="13" t="s">
        <v>1134</v>
      </c>
      <c r="H368" s="12"/>
      <c r="I368" s="13"/>
      <c r="J368" s="14"/>
      <c r="K368" s="14" t="s">
        <v>997</v>
      </c>
    </row>
    <row r="369" spans="2:11" ht="31.15" hidden="1" customHeight="1" x14ac:dyDescent="0.25">
      <c r="B369" s="12" t="s">
        <v>1131</v>
      </c>
      <c r="C369" s="12">
        <v>2018011000444</v>
      </c>
      <c r="D369" s="13" t="s">
        <v>1132</v>
      </c>
      <c r="E369" s="14" t="s">
        <v>1133</v>
      </c>
      <c r="F369" s="13">
        <v>2401060</v>
      </c>
      <c r="G369" s="13" t="s">
        <v>1134</v>
      </c>
      <c r="H369" s="12"/>
      <c r="I369" s="13"/>
      <c r="J369" s="14"/>
      <c r="K369" s="14" t="s">
        <v>998</v>
      </c>
    </row>
    <row r="370" spans="2:11" ht="31.15" hidden="1" customHeight="1" x14ac:dyDescent="0.25">
      <c r="B370" s="12" t="s">
        <v>1131</v>
      </c>
      <c r="C370" s="12">
        <v>2018011000444</v>
      </c>
      <c r="D370" s="13" t="s">
        <v>1132</v>
      </c>
      <c r="E370" s="14" t="s">
        <v>1133</v>
      </c>
      <c r="F370" s="13">
        <v>2401060</v>
      </c>
      <c r="G370" s="13" t="s">
        <v>1134</v>
      </c>
      <c r="H370" s="12"/>
      <c r="I370" s="13"/>
      <c r="J370" s="14"/>
      <c r="K370" s="14" t="s">
        <v>999</v>
      </c>
    </row>
    <row r="371" spans="2:11" ht="31.15" hidden="1" customHeight="1" x14ac:dyDescent="0.25">
      <c r="B371" s="12" t="s">
        <v>1131</v>
      </c>
      <c r="C371" s="12">
        <v>2018011000444</v>
      </c>
      <c r="D371" s="13" t="s">
        <v>1132</v>
      </c>
      <c r="E371" s="14" t="s">
        <v>1136</v>
      </c>
      <c r="F371" s="13">
        <v>2401008</v>
      </c>
      <c r="G371" s="13" t="s">
        <v>907</v>
      </c>
      <c r="H371" s="12">
        <v>240100800</v>
      </c>
      <c r="I371" s="13" t="s">
        <v>908</v>
      </c>
      <c r="J371" s="14" t="s">
        <v>843</v>
      </c>
      <c r="K371" s="14" t="s">
        <v>909</v>
      </c>
    </row>
    <row r="372" spans="2:11" ht="31.15" hidden="1" customHeight="1" x14ac:dyDescent="0.25">
      <c r="B372" s="12" t="s">
        <v>1131</v>
      </c>
      <c r="C372" s="12">
        <v>2018011000444</v>
      </c>
      <c r="D372" s="13" t="s">
        <v>1132</v>
      </c>
      <c r="E372" s="14" t="s">
        <v>1136</v>
      </c>
      <c r="F372" s="13">
        <v>2401008</v>
      </c>
      <c r="G372" s="13" t="s">
        <v>907</v>
      </c>
      <c r="H372" s="12"/>
      <c r="I372" s="13"/>
      <c r="J372" s="14"/>
      <c r="K372" s="14" t="s">
        <v>911</v>
      </c>
    </row>
    <row r="373" spans="2:11" ht="31.15" hidden="1" customHeight="1" x14ac:dyDescent="0.25">
      <c r="B373" s="12" t="s">
        <v>1131</v>
      </c>
      <c r="C373" s="12">
        <v>2018011000444</v>
      </c>
      <c r="D373" s="13" t="s">
        <v>1132</v>
      </c>
      <c r="E373" s="14" t="s">
        <v>1136</v>
      </c>
      <c r="F373" s="13">
        <v>2401008</v>
      </c>
      <c r="G373" s="13" t="s">
        <v>907</v>
      </c>
      <c r="H373" s="12"/>
      <c r="I373" s="13"/>
      <c r="J373" s="14"/>
      <c r="K373" s="14" t="s">
        <v>914</v>
      </c>
    </row>
    <row r="374" spans="2:11" ht="31.15" hidden="1" customHeight="1" x14ac:dyDescent="0.25">
      <c r="B374" s="12" t="s">
        <v>1131</v>
      </c>
      <c r="C374" s="12">
        <v>2018011000444</v>
      </c>
      <c r="D374" s="13" t="s">
        <v>1132</v>
      </c>
      <c r="E374" s="14" t="s">
        <v>1136</v>
      </c>
      <c r="F374" s="13">
        <v>2401008</v>
      </c>
      <c r="G374" s="13" t="s">
        <v>907</v>
      </c>
      <c r="H374" s="12"/>
      <c r="I374" s="13"/>
      <c r="J374" s="14"/>
      <c r="K374" s="14" t="s">
        <v>915</v>
      </c>
    </row>
    <row r="375" spans="2:11" ht="31.15" hidden="1" customHeight="1" x14ac:dyDescent="0.25">
      <c r="B375" s="12" t="s">
        <v>1131</v>
      </c>
      <c r="C375" s="12">
        <v>2018011000444</v>
      </c>
      <c r="D375" s="13" t="s">
        <v>1132</v>
      </c>
      <c r="E375" s="14" t="s">
        <v>1136</v>
      </c>
      <c r="F375" s="13">
        <v>2401008</v>
      </c>
      <c r="G375" s="13" t="s">
        <v>907</v>
      </c>
      <c r="H375" s="12"/>
      <c r="I375" s="13"/>
      <c r="J375" s="14"/>
      <c r="K375" s="14" t="s">
        <v>916</v>
      </c>
    </row>
    <row r="376" spans="2:11" ht="31.15" hidden="1" customHeight="1" x14ac:dyDescent="0.25">
      <c r="B376" s="12" t="s">
        <v>1131</v>
      </c>
      <c r="C376" s="12">
        <v>2018011000444</v>
      </c>
      <c r="D376" s="13" t="s">
        <v>1132</v>
      </c>
      <c r="E376" s="14" t="s">
        <v>1136</v>
      </c>
      <c r="F376" s="13">
        <v>2401008</v>
      </c>
      <c r="G376" s="13" t="s">
        <v>907</v>
      </c>
      <c r="H376" s="12"/>
      <c r="I376" s="13"/>
      <c r="J376" s="14"/>
      <c r="K376" s="14" t="s">
        <v>919</v>
      </c>
    </row>
    <row r="377" spans="2:11" ht="31.15" hidden="1" customHeight="1" x14ac:dyDescent="0.25">
      <c r="B377" s="12" t="s">
        <v>1131</v>
      </c>
      <c r="C377" s="12">
        <v>2018011000444</v>
      </c>
      <c r="D377" s="13" t="s">
        <v>1132</v>
      </c>
      <c r="E377" s="14" t="s">
        <v>1136</v>
      </c>
      <c r="F377" s="13">
        <v>2401008</v>
      </c>
      <c r="G377" s="13" t="s">
        <v>907</v>
      </c>
      <c r="H377" s="12"/>
      <c r="I377" s="13"/>
      <c r="J377" s="14"/>
      <c r="K377" s="14" t="s">
        <v>1137</v>
      </c>
    </row>
    <row r="378" spans="2:11" ht="31.15" hidden="1" customHeight="1" x14ac:dyDescent="0.25">
      <c r="B378" s="12" t="s">
        <v>1131</v>
      </c>
      <c r="C378" s="12">
        <v>2018011000444</v>
      </c>
      <c r="D378" s="13" t="s">
        <v>1132</v>
      </c>
      <c r="E378" s="14" t="s">
        <v>1136</v>
      </c>
      <c r="F378" s="13">
        <v>2401008</v>
      </c>
      <c r="G378" s="13" t="s">
        <v>907</v>
      </c>
      <c r="H378" s="12"/>
      <c r="I378" s="13"/>
      <c r="J378" s="14"/>
      <c r="K378" s="14" t="s">
        <v>1010</v>
      </c>
    </row>
    <row r="379" spans="2:11" ht="31.15" hidden="1" customHeight="1" x14ac:dyDescent="0.25">
      <c r="B379" s="12" t="s">
        <v>1131</v>
      </c>
      <c r="C379" s="12">
        <v>2018011000444</v>
      </c>
      <c r="D379" s="13" t="s">
        <v>1132</v>
      </c>
      <c r="E379" s="14" t="s">
        <v>1136</v>
      </c>
      <c r="F379" s="13">
        <v>2401008</v>
      </c>
      <c r="G379" s="13" t="s">
        <v>907</v>
      </c>
      <c r="H379" s="12"/>
      <c r="I379" s="13"/>
      <c r="J379" s="14"/>
      <c r="K379" s="14" t="s">
        <v>1138</v>
      </c>
    </row>
    <row r="380" spans="2:11" ht="31.15" hidden="1" customHeight="1" x14ac:dyDescent="0.25">
      <c r="B380" s="12" t="s">
        <v>1131</v>
      </c>
      <c r="C380" s="12">
        <v>2018011000444</v>
      </c>
      <c r="D380" s="13" t="s">
        <v>1132</v>
      </c>
      <c r="E380" s="14" t="s">
        <v>1136</v>
      </c>
      <c r="F380" s="13">
        <v>2401008</v>
      </c>
      <c r="G380" s="13" t="s">
        <v>907</v>
      </c>
      <c r="H380" s="12"/>
      <c r="I380" s="13"/>
      <c r="J380" s="14"/>
      <c r="K380" s="14" t="s">
        <v>922</v>
      </c>
    </row>
    <row r="381" spans="2:11" ht="31.15" hidden="1" customHeight="1" x14ac:dyDescent="0.25">
      <c r="B381" s="12" t="s">
        <v>1131</v>
      </c>
      <c r="C381" s="12">
        <v>2018011000444</v>
      </c>
      <c r="D381" s="13" t="s">
        <v>1132</v>
      </c>
      <c r="E381" s="14" t="s">
        <v>1136</v>
      </c>
      <c r="F381" s="13">
        <v>2401008</v>
      </c>
      <c r="G381" s="13" t="s">
        <v>907</v>
      </c>
      <c r="H381" s="12"/>
      <c r="I381" s="13"/>
      <c r="J381" s="14"/>
      <c r="K381" s="14" t="s">
        <v>1011</v>
      </c>
    </row>
    <row r="382" spans="2:11" ht="31.15" hidden="1" customHeight="1" x14ac:dyDescent="0.25">
      <c r="B382" s="12" t="s">
        <v>1131</v>
      </c>
      <c r="C382" s="12">
        <v>2018011000444</v>
      </c>
      <c r="D382" s="13" t="s">
        <v>1132</v>
      </c>
      <c r="E382" s="14" t="s">
        <v>1136</v>
      </c>
      <c r="F382" s="13">
        <v>2401008</v>
      </c>
      <c r="G382" s="13" t="s">
        <v>907</v>
      </c>
      <c r="H382" s="12"/>
      <c r="I382" s="13"/>
      <c r="J382" s="14"/>
      <c r="K382" s="14" t="s">
        <v>1012</v>
      </c>
    </row>
    <row r="383" spans="2:11" ht="31.15" hidden="1" customHeight="1" x14ac:dyDescent="0.25">
      <c r="B383" s="12" t="s">
        <v>1131</v>
      </c>
      <c r="C383" s="12">
        <v>2018011000444</v>
      </c>
      <c r="D383" s="13" t="s">
        <v>1132</v>
      </c>
      <c r="E383" s="14" t="s">
        <v>1136</v>
      </c>
      <c r="F383" s="13">
        <v>2401008</v>
      </c>
      <c r="G383" s="13" t="s">
        <v>907</v>
      </c>
      <c r="H383" s="12"/>
      <c r="I383" s="13"/>
      <c r="J383" s="14"/>
      <c r="K383" s="14" t="s">
        <v>926</v>
      </c>
    </row>
    <row r="384" spans="2:11" ht="31.15" hidden="1" customHeight="1" x14ac:dyDescent="0.25">
      <c r="B384" s="12" t="s">
        <v>1131</v>
      </c>
      <c r="C384" s="12">
        <v>2018011000444</v>
      </c>
      <c r="D384" s="13" t="s">
        <v>1132</v>
      </c>
      <c r="E384" s="14" t="s">
        <v>1136</v>
      </c>
      <c r="F384" s="13">
        <v>2401008</v>
      </c>
      <c r="G384" s="13" t="s">
        <v>907</v>
      </c>
      <c r="H384" s="12"/>
      <c r="I384" s="13"/>
      <c r="J384" s="14"/>
      <c r="K384" s="14" t="s">
        <v>1013</v>
      </c>
    </row>
    <row r="385" spans="2:11" ht="31.15" hidden="1" customHeight="1" x14ac:dyDescent="0.25">
      <c r="B385" s="12" t="s">
        <v>1131</v>
      </c>
      <c r="C385" s="12">
        <v>2018011000444</v>
      </c>
      <c r="D385" s="13" t="s">
        <v>1132</v>
      </c>
      <c r="E385" s="14" t="s">
        <v>1136</v>
      </c>
      <c r="F385" s="13">
        <v>2401008</v>
      </c>
      <c r="G385" s="13" t="s">
        <v>907</v>
      </c>
      <c r="H385" s="12"/>
      <c r="I385" s="13"/>
      <c r="J385" s="14"/>
      <c r="K385" s="14" t="s">
        <v>1014</v>
      </c>
    </row>
    <row r="386" spans="2:11" ht="31.15" hidden="1" customHeight="1" x14ac:dyDescent="0.25">
      <c r="B386" s="12" t="s">
        <v>1131</v>
      </c>
      <c r="C386" s="12">
        <v>2018011000444</v>
      </c>
      <c r="D386" s="13" t="s">
        <v>1132</v>
      </c>
      <c r="E386" s="14" t="s">
        <v>1136</v>
      </c>
      <c r="F386" s="13">
        <v>2401013</v>
      </c>
      <c r="G386" s="13" t="s">
        <v>1016</v>
      </c>
      <c r="H386" s="12">
        <v>240101300</v>
      </c>
      <c r="I386" s="13" t="s">
        <v>1017</v>
      </c>
      <c r="J386" s="14" t="s">
        <v>837</v>
      </c>
      <c r="K386" s="14" t="s">
        <v>1018</v>
      </c>
    </row>
    <row r="387" spans="2:11" ht="31.15" hidden="1" customHeight="1" x14ac:dyDescent="0.25">
      <c r="B387" s="12" t="s">
        <v>1131</v>
      </c>
      <c r="C387" s="12">
        <v>2018011000444</v>
      </c>
      <c r="D387" s="13" t="s">
        <v>1132</v>
      </c>
      <c r="E387" s="14" t="s">
        <v>1136</v>
      </c>
      <c r="F387" s="13">
        <v>2401013</v>
      </c>
      <c r="G387" s="13" t="s">
        <v>1016</v>
      </c>
      <c r="H387" s="12"/>
      <c r="I387" s="13"/>
      <c r="J387" s="14"/>
      <c r="K387" s="14" t="s">
        <v>1019</v>
      </c>
    </row>
    <row r="388" spans="2:11" ht="31.15" hidden="1" customHeight="1" x14ac:dyDescent="0.25">
      <c r="B388" s="12" t="s">
        <v>1131</v>
      </c>
      <c r="C388" s="12">
        <v>2018011000444</v>
      </c>
      <c r="D388" s="13" t="s">
        <v>1132</v>
      </c>
      <c r="E388" s="14" t="s">
        <v>1136</v>
      </c>
      <c r="F388" s="13">
        <v>2401013</v>
      </c>
      <c r="G388" s="13" t="s">
        <v>1016</v>
      </c>
      <c r="H388" s="12"/>
      <c r="I388" s="13"/>
      <c r="J388" s="14"/>
      <c r="K388" s="14" t="s">
        <v>1020</v>
      </c>
    </row>
    <row r="389" spans="2:11" ht="31.15" hidden="1" customHeight="1" x14ac:dyDescent="0.25">
      <c r="B389" s="12" t="s">
        <v>1131</v>
      </c>
      <c r="C389" s="12">
        <v>2018011000444</v>
      </c>
      <c r="D389" s="13" t="s">
        <v>1132</v>
      </c>
      <c r="E389" s="14" t="s">
        <v>1136</v>
      </c>
      <c r="F389" s="13">
        <v>2401013</v>
      </c>
      <c r="G389" s="13" t="s">
        <v>1016</v>
      </c>
      <c r="H389" s="12"/>
      <c r="I389" s="13"/>
      <c r="J389" s="14"/>
      <c r="K389" s="14" t="s">
        <v>1021</v>
      </c>
    </row>
    <row r="390" spans="2:11" ht="31.15" hidden="1" customHeight="1" x14ac:dyDescent="0.25">
      <c r="B390" s="12" t="s">
        <v>1131</v>
      </c>
      <c r="C390" s="12">
        <v>2018011000444</v>
      </c>
      <c r="D390" s="13" t="s">
        <v>1132</v>
      </c>
      <c r="E390" s="14" t="s">
        <v>1136</v>
      </c>
      <c r="F390" s="13">
        <v>2401013</v>
      </c>
      <c r="G390" s="13" t="s">
        <v>1016</v>
      </c>
      <c r="H390" s="12"/>
      <c r="I390" s="13"/>
      <c r="J390" s="14"/>
      <c r="K390" s="14" t="s">
        <v>1022</v>
      </c>
    </row>
    <row r="391" spans="2:11" ht="31.15" hidden="1" customHeight="1" x14ac:dyDescent="0.25">
      <c r="B391" s="12" t="s">
        <v>1131</v>
      </c>
      <c r="C391" s="12">
        <v>2018011000444</v>
      </c>
      <c r="D391" s="13" t="s">
        <v>1132</v>
      </c>
      <c r="E391" s="14" t="s">
        <v>1136</v>
      </c>
      <c r="F391" s="13">
        <v>2401013</v>
      </c>
      <c r="G391" s="13" t="s">
        <v>1016</v>
      </c>
      <c r="H391" s="12"/>
      <c r="I391" s="13"/>
      <c r="J391" s="14"/>
      <c r="K391" s="14" t="s">
        <v>1023</v>
      </c>
    </row>
    <row r="392" spans="2:11" ht="31.15" hidden="1" customHeight="1" x14ac:dyDescent="0.25">
      <c r="B392" s="12" t="s">
        <v>1131</v>
      </c>
      <c r="C392" s="12">
        <v>2018011000444</v>
      </c>
      <c r="D392" s="13" t="s">
        <v>1132</v>
      </c>
      <c r="E392" s="14" t="s">
        <v>1136</v>
      </c>
      <c r="F392" s="13">
        <v>2401013</v>
      </c>
      <c r="G392" s="13" t="s">
        <v>1016</v>
      </c>
      <c r="H392" s="12"/>
      <c r="I392" s="13"/>
      <c r="J392" s="14"/>
      <c r="K392" s="14" t="s">
        <v>1024</v>
      </c>
    </row>
    <row r="393" spans="2:11" ht="31.15" hidden="1" customHeight="1" x14ac:dyDescent="0.25">
      <c r="B393" s="12" t="s">
        <v>1131</v>
      </c>
      <c r="C393" s="12">
        <v>2018011000444</v>
      </c>
      <c r="D393" s="13" t="s">
        <v>1132</v>
      </c>
      <c r="E393" s="14" t="s">
        <v>1136</v>
      </c>
      <c r="F393" s="13">
        <v>2401013</v>
      </c>
      <c r="G393" s="13" t="s">
        <v>1016</v>
      </c>
      <c r="H393" s="12"/>
      <c r="I393" s="13"/>
      <c r="J393" s="14"/>
      <c r="K393" s="14" t="s">
        <v>1025</v>
      </c>
    </row>
    <row r="394" spans="2:11" ht="31.15" hidden="1" customHeight="1" x14ac:dyDescent="0.25">
      <c r="B394" s="12" t="s">
        <v>1131</v>
      </c>
      <c r="C394" s="12">
        <v>2018011000444</v>
      </c>
      <c r="D394" s="13" t="s">
        <v>1132</v>
      </c>
      <c r="E394" s="14" t="s">
        <v>1136</v>
      </c>
      <c r="F394" s="13">
        <v>2401013</v>
      </c>
      <c r="G394" s="13" t="s">
        <v>1016</v>
      </c>
      <c r="H394" s="12"/>
      <c r="I394" s="13"/>
      <c r="J394" s="14"/>
      <c r="K394" s="14" t="s">
        <v>1026</v>
      </c>
    </row>
    <row r="395" spans="2:11" ht="31.15" hidden="1" customHeight="1" x14ac:dyDescent="0.25">
      <c r="B395" s="12" t="s">
        <v>1131</v>
      </c>
      <c r="C395" s="12">
        <v>2018011000444</v>
      </c>
      <c r="D395" s="13" t="s">
        <v>1132</v>
      </c>
      <c r="E395" s="14" t="s">
        <v>1136</v>
      </c>
      <c r="F395" s="13">
        <v>2401015</v>
      </c>
      <c r="G395" s="13" t="s">
        <v>1027</v>
      </c>
      <c r="H395" s="12">
        <v>240101500</v>
      </c>
      <c r="I395" s="13" t="s">
        <v>1028</v>
      </c>
      <c r="J395" s="14" t="s">
        <v>837</v>
      </c>
      <c r="K395" s="14" t="s">
        <v>1029</v>
      </c>
    </row>
    <row r="396" spans="2:11" ht="31.15" hidden="1" customHeight="1" x14ac:dyDescent="0.25">
      <c r="B396" s="12" t="s">
        <v>1131</v>
      </c>
      <c r="C396" s="12">
        <v>2018011000444</v>
      </c>
      <c r="D396" s="13" t="s">
        <v>1132</v>
      </c>
      <c r="E396" s="14" t="s">
        <v>1136</v>
      </c>
      <c r="F396" s="13">
        <v>2401015</v>
      </c>
      <c r="G396" s="13" t="s">
        <v>1027</v>
      </c>
      <c r="H396" s="12"/>
      <c r="I396" s="13"/>
      <c r="J396" s="14"/>
      <c r="K396" s="14" t="s">
        <v>1030</v>
      </c>
    </row>
    <row r="397" spans="2:11" ht="31.15" hidden="1" customHeight="1" x14ac:dyDescent="0.25">
      <c r="B397" s="12" t="s">
        <v>1131</v>
      </c>
      <c r="C397" s="12">
        <v>2018011000444</v>
      </c>
      <c r="D397" s="13" t="s">
        <v>1132</v>
      </c>
      <c r="E397" s="14" t="s">
        <v>1136</v>
      </c>
      <c r="F397" s="13">
        <v>2401015</v>
      </c>
      <c r="G397" s="13" t="s">
        <v>1027</v>
      </c>
      <c r="H397" s="12"/>
      <c r="I397" s="13"/>
      <c r="J397" s="14"/>
      <c r="K397" s="14" t="s">
        <v>1031</v>
      </c>
    </row>
    <row r="398" spans="2:11" ht="31.15" hidden="1" customHeight="1" x14ac:dyDescent="0.25">
      <c r="B398" s="12" t="s">
        <v>1131</v>
      </c>
      <c r="C398" s="12">
        <v>2018011000444</v>
      </c>
      <c r="D398" s="13" t="s">
        <v>1132</v>
      </c>
      <c r="E398" s="14" t="s">
        <v>1136</v>
      </c>
      <c r="F398" s="13">
        <v>2401015</v>
      </c>
      <c r="G398" s="13" t="s">
        <v>1027</v>
      </c>
      <c r="H398" s="12"/>
      <c r="I398" s="13"/>
      <c r="J398" s="14"/>
      <c r="K398" s="14" t="s">
        <v>1032</v>
      </c>
    </row>
    <row r="399" spans="2:11" ht="31.15" hidden="1" customHeight="1" x14ac:dyDescent="0.25">
      <c r="B399" s="12" t="s">
        <v>1131</v>
      </c>
      <c r="C399" s="12">
        <v>2018011000444</v>
      </c>
      <c r="D399" s="13" t="s">
        <v>1132</v>
      </c>
      <c r="E399" s="14" t="s">
        <v>1136</v>
      </c>
      <c r="F399" s="13">
        <v>2401015</v>
      </c>
      <c r="G399" s="13" t="s">
        <v>1027</v>
      </c>
      <c r="H399" s="12"/>
      <c r="I399" s="13"/>
      <c r="J399" s="14"/>
      <c r="K399" s="14" t="s">
        <v>921</v>
      </c>
    </row>
    <row r="400" spans="2:11" ht="31.15" hidden="1" customHeight="1" x14ac:dyDescent="0.25">
      <c r="B400" s="12" t="s">
        <v>1131</v>
      </c>
      <c r="C400" s="12">
        <v>2018011000444</v>
      </c>
      <c r="D400" s="13" t="s">
        <v>1132</v>
      </c>
      <c r="E400" s="14" t="s">
        <v>1136</v>
      </c>
      <c r="F400" s="13">
        <v>2401015</v>
      </c>
      <c r="G400" s="13" t="s">
        <v>1027</v>
      </c>
      <c r="H400" s="12"/>
      <c r="I400" s="13"/>
      <c r="J400" s="14"/>
      <c r="K400" s="14" t="s">
        <v>1033</v>
      </c>
    </row>
    <row r="401" spans="2:11" ht="31.15" hidden="1" customHeight="1" x14ac:dyDescent="0.25">
      <c r="B401" s="12" t="s">
        <v>1131</v>
      </c>
      <c r="C401" s="12">
        <v>2018011000444</v>
      </c>
      <c r="D401" s="13" t="s">
        <v>1132</v>
      </c>
      <c r="E401" s="14" t="s">
        <v>1136</v>
      </c>
      <c r="F401" s="13">
        <v>2401015</v>
      </c>
      <c r="G401" s="13" t="s">
        <v>1027</v>
      </c>
      <c r="H401" s="12"/>
      <c r="I401" s="13"/>
      <c r="J401" s="14"/>
      <c r="K401" s="14" t="s">
        <v>1034</v>
      </c>
    </row>
    <row r="402" spans="2:11" ht="31.15" hidden="1" customHeight="1" x14ac:dyDescent="0.25">
      <c r="B402" s="12" t="s">
        <v>1131</v>
      </c>
      <c r="C402" s="12">
        <v>2018011000444</v>
      </c>
      <c r="D402" s="13" t="s">
        <v>1132</v>
      </c>
      <c r="E402" s="14" t="s">
        <v>1136</v>
      </c>
      <c r="F402" s="13">
        <v>2401015</v>
      </c>
      <c r="G402" s="13" t="s">
        <v>1027</v>
      </c>
      <c r="H402" s="12"/>
      <c r="I402" s="13"/>
      <c r="J402" s="14"/>
      <c r="K402" s="14" t="s">
        <v>1035</v>
      </c>
    </row>
    <row r="403" spans="2:11" ht="31.15" hidden="1" customHeight="1" x14ac:dyDescent="0.25">
      <c r="B403" s="12" t="s">
        <v>1131</v>
      </c>
      <c r="C403" s="12">
        <v>2018011000444</v>
      </c>
      <c r="D403" s="13" t="s">
        <v>1132</v>
      </c>
      <c r="E403" s="14" t="s">
        <v>1136</v>
      </c>
      <c r="F403" s="13">
        <v>2401015</v>
      </c>
      <c r="G403" s="13" t="s">
        <v>1027</v>
      </c>
      <c r="H403" s="12"/>
      <c r="I403" s="13"/>
      <c r="J403" s="14"/>
      <c r="K403" s="14" t="s">
        <v>1036</v>
      </c>
    </row>
    <row r="404" spans="2:11" ht="31.15" hidden="1" customHeight="1" x14ac:dyDescent="0.25">
      <c r="B404" s="12" t="s">
        <v>1131</v>
      </c>
      <c r="C404" s="12">
        <v>2018011000444</v>
      </c>
      <c r="D404" s="13" t="s">
        <v>1132</v>
      </c>
      <c r="E404" s="14" t="s">
        <v>1136</v>
      </c>
      <c r="F404" s="13">
        <v>2401015</v>
      </c>
      <c r="G404" s="13" t="s">
        <v>1027</v>
      </c>
      <c r="H404" s="12"/>
      <c r="I404" s="13"/>
      <c r="J404" s="14"/>
      <c r="K404" s="14" t="s">
        <v>1037</v>
      </c>
    </row>
    <row r="405" spans="2:11" ht="31.15" hidden="1" customHeight="1" x14ac:dyDescent="0.25">
      <c r="B405" s="12" t="s">
        <v>1131</v>
      </c>
      <c r="C405" s="12">
        <v>2018011000444</v>
      </c>
      <c r="D405" s="13" t="s">
        <v>1132</v>
      </c>
      <c r="E405" s="14" t="s">
        <v>1136</v>
      </c>
      <c r="F405" s="13">
        <v>2401015</v>
      </c>
      <c r="G405" s="13" t="s">
        <v>1027</v>
      </c>
      <c r="H405" s="12"/>
      <c r="I405" s="13"/>
      <c r="J405" s="14"/>
      <c r="K405" s="14" t="s">
        <v>1038</v>
      </c>
    </row>
    <row r="406" spans="2:11" ht="31.15" hidden="1" customHeight="1" x14ac:dyDescent="0.25">
      <c r="B406" s="12" t="s">
        <v>1131</v>
      </c>
      <c r="C406" s="12">
        <v>2018011000444</v>
      </c>
      <c r="D406" s="13" t="s">
        <v>1132</v>
      </c>
      <c r="E406" s="14" t="s">
        <v>1136</v>
      </c>
      <c r="F406" s="13">
        <v>2401017</v>
      </c>
      <c r="G406" s="13" t="s">
        <v>930</v>
      </c>
      <c r="H406" s="12">
        <v>240101700</v>
      </c>
      <c r="I406" s="13" t="s">
        <v>931</v>
      </c>
      <c r="J406" s="14" t="s">
        <v>837</v>
      </c>
      <c r="K406" s="14" t="s">
        <v>1039</v>
      </c>
    </row>
    <row r="407" spans="2:11" ht="31.15" hidden="1" customHeight="1" x14ac:dyDescent="0.25">
      <c r="B407" s="12" t="s">
        <v>1131</v>
      </c>
      <c r="C407" s="12">
        <v>2018011000444</v>
      </c>
      <c r="D407" s="13" t="s">
        <v>1132</v>
      </c>
      <c r="E407" s="14" t="s">
        <v>1136</v>
      </c>
      <c r="F407" s="13">
        <v>2401017</v>
      </c>
      <c r="G407" s="13" t="s">
        <v>930</v>
      </c>
      <c r="H407" s="12"/>
      <c r="I407" s="13"/>
      <c r="J407" s="14"/>
      <c r="K407" s="14" t="s">
        <v>1040</v>
      </c>
    </row>
    <row r="408" spans="2:11" ht="31.15" hidden="1" customHeight="1" x14ac:dyDescent="0.25">
      <c r="B408" s="12" t="s">
        <v>1131</v>
      </c>
      <c r="C408" s="12">
        <v>2018011000444</v>
      </c>
      <c r="D408" s="13" t="s">
        <v>1132</v>
      </c>
      <c r="E408" s="14" t="s">
        <v>1136</v>
      </c>
      <c r="F408" s="13">
        <v>2401017</v>
      </c>
      <c r="G408" s="13" t="s">
        <v>930</v>
      </c>
      <c r="H408" s="12"/>
      <c r="I408" s="13"/>
      <c r="J408" s="14"/>
      <c r="K408" s="14" t="s">
        <v>1041</v>
      </c>
    </row>
    <row r="409" spans="2:11" ht="31.15" hidden="1" customHeight="1" x14ac:dyDescent="0.25">
      <c r="B409" s="12" t="s">
        <v>1131</v>
      </c>
      <c r="C409" s="12">
        <v>2018011000444</v>
      </c>
      <c r="D409" s="13" t="s">
        <v>1132</v>
      </c>
      <c r="E409" s="14" t="s">
        <v>1136</v>
      </c>
      <c r="F409" s="13">
        <v>2401017</v>
      </c>
      <c r="G409" s="13" t="s">
        <v>930</v>
      </c>
      <c r="H409" s="12"/>
      <c r="I409" s="13"/>
      <c r="J409" s="14"/>
      <c r="K409" s="14" t="s">
        <v>1042</v>
      </c>
    </row>
    <row r="410" spans="2:11" ht="31.15" hidden="1" customHeight="1" x14ac:dyDescent="0.25">
      <c r="B410" s="12" t="s">
        <v>1131</v>
      </c>
      <c r="C410" s="12">
        <v>2018011000444</v>
      </c>
      <c r="D410" s="13" t="s">
        <v>1132</v>
      </c>
      <c r="E410" s="14" t="s">
        <v>1136</v>
      </c>
      <c r="F410" s="13">
        <v>2401017</v>
      </c>
      <c r="G410" s="13" t="s">
        <v>930</v>
      </c>
      <c r="H410" s="12"/>
      <c r="I410" s="13"/>
      <c r="J410" s="14"/>
      <c r="K410" s="14" t="s">
        <v>1043</v>
      </c>
    </row>
    <row r="411" spans="2:11" ht="31.15" hidden="1" customHeight="1" x14ac:dyDescent="0.25">
      <c r="B411" s="12" t="s">
        <v>1131</v>
      </c>
      <c r="C411" s="12">
        <v>2018011000444</v>
      </c>
      <c r="D411" s="13" t="s">
        <v>1132</v>
      </c>
      <c r="E411" s="14" t="s">
        <v>1136</v>
      </c>
      <c r="F411" s="13">
        <v>2401017</v>
      </c>
      <c r="G411" s="13" t="s">
        <v>930</v>
      </c>
      <c r="H411" s="12"/>
      <c r="I411" s="13"/>
      <c r="J411" s="14"/>
      <c r="K411" s="14" t="s">
        <v>1044</v>
      </c>
    </row>
    <row r="412" spans="2:11" ht="31.15" hidden="1" customHeight="1" x14ac:dyDescent="0.25">
      <c r="B412" s="12" t="s">
        <v>1131</v>
      </c>
      <c r="C412" s="12">
        <v>2018011000444</v>
      </c>
      <c r="D412" s="13" t="s">
        <v>1132</v>
      </c>
      <c r="E412" s="14" t="s">
        <v>1136</v>
      </c>
      <c r="F412" s="13">
        <v>2401017</v>
      </c>
      <c r="G412" s="13" t="s">
        <v>930</v>
      </c>
      <c r="H412" s="12"/>
      <c r="I412" s="13"/>
      <c r="J412" s="14"/>
      <c r="K412" s="14" t="s">
        <v>1045</v>
      </c>
    </row>
    <row r="413" spans="2:11" ht="31.15" hidden="1" customHeight="1" x14ac:dyDescent="0.25">
      <c r="B413" s="12" t="s">
        <v>1131</v>
      </c>
      <c r="C413" s="12">
        <v>2018011000444</v>
      </c>
      <c r="D413" s="13" t="s">
        <v>1132</v>
      </c>
      <c r="E413" s="14" t="s">
        <v>1136</v>
      </c>
      <c r="F413" s="13">
        <v>2401017</v>
      </c>
      <c r="G413" s="13" t="s">
        <v>930</v>
      </c>
      <c r="H413" s="12"/>
      <c r="I413" s="13"/>
      <c r="J413" s="14"/>
      <c r="K413" s="14" t="s">
        <v>1046</v>
      </c>
    </row>
    <row r="414" spans="2:11" ht="31.15" hidden="1" customHeight="1" x14ac:dyDescent="0.25">
      <c r="B414" s="12" t="s">
        <v>1131</v>
      </c>
      <c r="C414" s="12">
        <v>2018011000444</v>
      </c>
      <c r="D414" s="13" t="s">
        <v>1132</v>
      </c>
      <c r="E414" s="14" t="s">
        <v>1136</v>
      </c>
      <c r="F414" s="13">
        <v>2401017</v>
      </c>
      <c r="G414" s="13" t="s">
        <v>930</v>
      </c>
      <c r="H414" s="12"/>
      <c r="I414" s="13"/>
      <c r="J414" s="14"/>
      <c r="K414" s="14" t="s">
        <v>1047</v>
      </c>
    </row>
    <row r="415" spans="2:11" ht="31.15" hidden="1" customHeight="1" x14ac:dyDescent="0.25">
      <c r="B415" s="12" t="s">
        <v>1131</v>
      </c>
      <c r="C415" s="12">
        <v>2018011000444</v>
      </c>
      <c r="D415" s="13" t="s">
        <v>1132</v>
      </c>
      <c r="E415" s="14" t="s">
        <v>1136</v>
      </c>
      <c r="F415" s="13">
        <v>2401061</v>
      </c>
      <c r="G415" s="13" t="s">
        <v>1048</v>
      </c>
      <c r="H415" s="12">
        <v>240106100</v>
      </c>
      <c r="I415" s="13" t="s">
        <v>1049</v>
      </c>
      <c r="J415" s="14" t="s">
        <v>837</v>
      </c>
      <c r="K415" s="14" t="s">
        <v>1050</v>
      </c>
    </row>
    <row r="416" spans="2:11" ht="31.15" hidden="1" customHeight="1" x14ac:dyDescent="0.25">
      <c r="B416" s="12" t="s">
        <v>1131</v>
      </c>
      <c r="C416" s="12">
        <v>2018011000444</v>
      </c>
      <c r="D416" s="13" t="s">
        <v>1132</v>
      </c>
      <c r="E416" s="14" t="s">
        <v>1136</v>
      </c>
      <c r="F416" s="13">
        <v>2401061</v>
      </c>
      <c r="G416" s="13" t="s">
        <v>1048</v>
      </c>
      <c r="H416" s="12"/>
      <c r="I416" s="13"/>
      <c r="J416" s="14"/>
      <c r="K416" s="14" t="s">
        <v>1051</v>
      </c>
    </row>
    <row r="417" spans="2:11" ht="31.15" hidden="1" customHeight="1" x14ac:dyDescent="0.25">
      <c r="B417" s="12" t="s">
        <v>1131</v>
      </c>
      <c r="C417" s="12">
        <v>2018011000444</v>
      </c>
      <c r="D417" s="13" t="s">
        <v>1132</v>
      </c>
      <c r="E417" s="14" t="s">
        <v>1136</v>
      </c>
      <c r="F417" s="13">
        <v>2401061</v>
      </c>
      <c r="G417" s="13" t="s">
        <v>1048</v>
      </c>
      <c r="H417" s="12"/>
      <c r="I417" s="13"/>
      <c r="J417" s="14"/>
      <c r="K417" s="14" t="s">
        <v>913</v>
      </c>
    </row>
    <row r="418" spans="2:11" ht="31.15" hidden="1" customHeight="1" x14ac:dyDescent="0.25">
      <c r="B418" s="12" t="s">
        <v>1131</v>
      </c>
      <c r="C418" s="12">
        <v>2018011000444</v>
      </c>
      <c r="D418" s="13" t="s">
        <v>1132</v>
      </c>
      <c r="E418" s="14" t="s">
        <v>1136</v>
      </c>
      <c r="F418" s="13">
        <v>2401061</v>
      </c>
      <c r="G418" s="13" t="s">
        <v>1048</v>
      </c>
      <c r="H418" s="12"/>
      <c r="I418" s="13"/>
      <c r="J418" s="14"/>
      <c r="K418" s="14" t="s">
        <v>1052</v>
      </c>
    </row>
    <row r="419" spans="2:11" ht="31.15" hidden="1" customHeight="1" x14ac:dyDescent="0.25">
      <c r="B419" s="12" t="s">
        <v>1131</v>
      </c>
      <c r="C419" s="12">
        <v>2018011000444</v>
      </c>
      <c r="D419" s="13" t="s">
        <v>1132</v>
      </c>
      <c r="E419" s="14" t="s">
        <v>1136</v>
      </c>
      <c r="F419" s="13">
        <v>2401061</v>
      </c>
      <c r="G419" s="13" t="s">
        <v>1048</v>
      </c>
      <c r="H419" s="12"/>
      <c r="I419" s="13"/>
      <c r="J419" s="14"/>
      <c r="K419" s="14" t="s">
        <v>1053</v>
      </c>
    </row>
    <row r="420" spans="2:11" ht="31.15" hidden="1" customHeight="1" x14ac:dyDescent="0.25">
      <c r="B420" s="12" t="s">
        <v>1131</v>
      </c>
      <c r="C420" s="12">
        <v>2018011000444</v>
      </c>
      <c r="D420" s="13" t="s">
        <v>1132</v>
      </c>
      <c r="E420" s="14" t="s">
        <v>1136</v>
      </c>
      <c r="F420" s="13">
        <v>2401061</v>
      </c>
      <c r="G420" s="13" t="s">
        <v>1048</v>
      </c>
      <c r="H420" s="12"/>
      <c r="I420" s="13"/>
      <c r="J420" s="14"/>
      <c r="K420" s="14" t="s">
        <v>1054</v>
      </c>
    </row>
    <row r="421" spans="2:11" ht="31.15" hidden="1" customHeight="1" x14ac:dyDescent="0.25">
      <c r="B421" s="12" t="s">
        <v>1131</v>
      </c>
      <c r="C421" s="12">
        <v>2018011000444</v>
      </c>
      <c r="D421" s="13" t="s">
        <v>1132</v>
      </c>
      <c r="E421" s="14" t="s">
        <v>1136</v>
      </c>
      <c r="F421" s="13">
        <v>2401061</v>
      </c>
      <c r="G421" s="13" t="s">
        <v>1048</v>
      </c>
      <c r="H421" s="12"/>
      <c r="I421" s="13"/>
      <c r="J421" s="14"/>
      <c r="K421" s="14" t="s">
        <v>1055</v>
      </c>
    </row>
    <row r="422" spans="2:11" ht="31.15" hidden="1" customHeight="1" x14ac:dyDescent="0.25">
      <c r="B422" s="12" t="s">
        <v>1131</v>
      </c>
      <c r="C422" s="12">
        <v>2018011000444</v>
      </c>
      <c r="D422" s="13" t="s">
        <v>1132</v>
      </c>
      <c r="E422" s="14" t="s">
        <v>1136</v>
      </c>
      <c r="F422" s="13">
        <v>2401061</v>
      </c>
      <c r="G422" s="13" t="s">
        <v>1048</v>
      </c>
      <c r="H422" s="12"/>
      <c r="I422" s="13"/>
      <c r="J422" s="14"/>
      <c r="K422" s="14" t="s">
        <v>1056</v>
      </c>
    </row>
    <row r="423" spans="2:11" ht="31.15" hidden="1" customHeight="1" x14ac:dyDescent="0.25">
      <c r="B423" s="12" t="s">
        <v>1131</v>
      </c>
      <c r="C423" s="12">
        <v>2018011000444</v>
      </c>
      <c r="D423" s="13" t="s">
        <v>1132</v>
      </c>
      <c r="E423" s="14" t="s">
        <v>1139</v>
      </c>
      <c r="F423" s="13">
        <v>2401020</v>
      </c>
      <c r="G423" s="13" t="s">
        <v>887</v>
      </c>
      <c r="H423" s="12">
        <v>240102000</v>
      </c>
      <c r="I423" s="13" t="s">
        <v>888</v>
      </c>
      <c r="J423" s="14" t="s">
        <v>843</v>
      </c>
      <c r="K423" s="14" t="s">
        <v>1058</v>
      </c>
    </row>
    <row r="424" spans="2:11" ht="31.15" hidden="1" customHeight="1" x14ac:dyDescent="0.25">
      <c r="B424" s="12" t="s">
        <v>1131</v>
      </c>
      <c r="C424" s="12">
        <v>2018011000444</v>
      </c>
      <c r="D424" s="13" t="s">
        <v>1132</v>
      </c>
      <c r="E424" s="14" t="s">
        <v>1139</v>
      </c>
      <c r="F424" s="13">
        <v>2401020</v>
      </c>
      <c r="G424" s="13" t="s">
        <v>887</v>
      </c>
      <c r="H424" s="12"/>
      <c r="I424" s="13"/>
      <c r="J424" s="14"/>
      <c r="K424" s="14" t="s">
        <v>845</v>
      </c>
    </row>
    <row r="425" spans="2:11" ht="31.15" hidden="1" customHeight="1" x14ac:dyDescent="0.25">
      <c r="B425" s="12" t="s">
        <v>1131</v>
      </c>
      <c r="C425" s="12">
        <v>2018011000444</v>
      </c>
      <c r="D425" s="13" t="s">
        <v>1132</v>
      </c>
      <c r="E425" s="14" t="s">
        <v>1139</v>
      </c>
      <c r="F425" s="13">
        <v>2401020</v>
      </c>
      <c r="G425" s="13" t="s">
        <v>887</v>
      </c>
      <c r="H425" s="12"/>
      <c r="I425" s="13"/>
      <c r="J425" s="14"/>
      <c r="K425" s="14" t="s">
        <v>1059</v>
      </c>
    </row>
    <row r="426" spans="2:11" ht="31.15" hidden="1" customHeight="1" x14ac:dyDescent="0.25">
      <c r="B426" s="12" t="s">
        <v>1131</v>
      </c>
      <c r="C426" s="12">
        <v>2018011000444</v>
      </c>
      <c r="D426" s="13" t="s">
        <v>1132</v>
      </c>
      <c r="E426" s="14" t="s">
        <v>1139</v>
      </c>
      <c r="F426" s="13">
        <v>2401020</v>
      </c>
      <c r="G426" s="13" t="s">
        <v>887</v>
      </c>
      <c r="H426" s="12"/>
      <c r="I426" s="13"/>
      <c r="J426" s="14"/>
      <c r="K426" s="14" t="s">
        <v>1060</v>
      </c>
    </row>
    <row r="427" spans="2:11" ht="31.15" hidden="1" customHeight="1" x14ac:dyDescent="0.25">
      <c r="B427" s="12" t="s">
        <v>1131</v>
      </c>
      <c r="C427" s="12">
        <v>2018011000444</v>
      </c>
      <c r="D427" s="13" t="s">
        <v>1132</v>
      </c>
      <c r="E427" s="14" t="s">
        <v>1139</v>
      </c>
      <c r="F427" s="13">
        <v>2401020</v>
      </c>
      <c r="G427" s="13" t="s">
        <v>887</v>
      </c>
      <c r="H427" s="12"/>
      <c r="I427" s="13"/>
      <c r="J427" s="14"/>
      <c r="K427" s="14" t="s">
        <v>1061</v>
      </c>
    </row>
    <row r="428" spans="2:11" ht="31.15" hidden="1" customHeight="1" x14ac:dyDescent="0.25">
      <c r="B428" s="12" t="s">
        <v>1131</v>
      </c>
      <c r="C428" s="12">
        <v>2018011000444</v>
      </c>
      <c r="D428" s="13" t="s">
        <v>1132</v>
      </c>
      <c r="E428" s="14" t="s">
        <v>1139</v>
      </c>
      <c r="F428" s="13">
        <v>2401020</v>
      </c>
      <c r="G428" s="13" t="s">
        <v>887</v>
      </c>
      <c r="H428" s="12"/>
      <c r="I428" s="13"/>
      <c r="J428" s="14"/>
      <c r="K428" s="14" t="s">
        <v>1062</v>
      </c>
    </row>
    <row r="429" spans="2:11" ht="31.15" hidden="1" customHeight="1" x14ac:dyDescent="0.25">
      <c r="B429" s="12" t="s">
        <v>1131</v>
      </c>
      <c r="C429" s="12">
        <v>2018011000444</v>
      </c>
      <c r="D429" s="13" t="s">
        <v>1132</v>
      </c>
      <c r="E429" s="14" t="s">
        <v>1139</v>
      </c>
      <c r="F429" s="13">
        <v>2401020</v>
      </c>
      <c r="G429" s="13" t="s">
        <v>887</v>
      </c>
      <c r="H429" s="12"/>
      <c r="I429" s="13"/>
      <c r="J429" s="14"/>
      <c r="K429" s="14" t="s">
        <v>1063</v>
      </c>
    </row>
    <row r="430" spans="2:11" ht="31.15" hidden="1" customHeight="1" x14ac:dyDescent="0.25">
      <c r="B430" s="12" t="s">
        <v>1131</v>
      </c>
      <c r="C430" s="12">
        <v>2018011000444</v>
      </c>
      <c r="D430" s="13" t="s">
        <v>1132</v>
      </c>
      <c r="E430" s="14" t="s">
        <v>1139</v>
      </c>
      <c r="F430" s="13">
        <v>2401020</v>
      </c>
      <c r="G430" s="13" t="s">
        <v>887</v>
      </c>
      <c r="H430" s="12"/>
      <c r="I430" s="13"/>
      <c r="J430" s="14"/>
      <c r="K430" s="14" t="s">
        <v>893</v>
      </c>
    </row>
    <row r="431" spans="2:11" ht="31.15" hidden="1" customHeight="1" x14ac:dyDescent="0.25">
      <c r="B431" s="12" t="s">
        <v>1131</v>
      </c>
      <c r="C431" s="12">
        <v>2018011000444</v>
      </c>
      <c r="D431" s="13" t="s">
        <v>1132</v>
      </c>
      <c r="E431" s="14" t="s">
        <v>1139</v>
      </c>
      <c r="F431" s="13">
        <v>2401021</v>
      </c>
      <c r="G431" s="13" t="s">
        <v>894</v>
      </c>
      <c r="H431" s="12">
        <v>240102100</v>
      </c>
      <c r="I431" s="13" t="s">
        <v>895</v>
      </c>
      <c r="J431" s="14" t="s">
        <v>837</v>
      </c>
      <c r="K431" s="14" t="s">
        <v>896</v>
      </c>
    </row>
    <row r="432" spans="2:11" ht="31.15" hidden="1" customHeight="1" x14ac:dyDescent="0.25">
      <c r="B432" s="12" t="s">
        <v>1131</v>
      </c>
      <c r="C432" s="12">
        <v>2018011000444</v>
      </c>
      <c r="D432" s="13" t="s">
        <v>1132</v>
      </c>
      <c r="E432" s="14" t="s">
        <v>1139</v>
      </c>
      <c r="F432" s="13">
        <v>2401021</v>
      </c>
      <c r="G432" s="13" t="s">
        <v>894</v>
      </c>
      <c r="H432" s="12"/>
      <c r="I432" s="13"/>
      <c r="J432" s="14"/>
      <c r="K432" s="14" t="s">
        <v>1064</v>
      </c>
    </row>
    <row r="433" spans="2:11" ht="31.15" hidden="1" customHeight="1" x14ac:dyDescent="0.25">
      <c r="B433" s="12" t="s">
        <v>1131</v>
      </c>
      <c r="C433" s="12">
        <v>2018011000444</v>
      </c>
      <c r="D433" s="13" t="s">
        <v>1132</v>
      </c>
      <c r="E433" s="14" t="s">
        <v>1139</v>
      </c>
      <c r="F433" s="13">
        <v>2401021</v>
      </c>
      <c r="G433" s="13" t="s">
        <v>894</v>
      </c>
      <c r="H433" s="12"/>
      <c r="I433" s="13"/>
      <c r="J433" s="14"/>
      <c r="K433" s="14" t="s">
        <v>898</v>
      </c>
    </row>
    <row r="434" spans="2:11" ht="31.15" hidden="1" customHeight="1" x14ac:dyDescent="0.25">
      <c r="B434" s="12" t="s">
        <v>1131</v>
      </c>
      <c r="C434" s="12">
        <v>2018011000444</v>
      </c>
      <c r="D434" s="13" t="s">
        <v>1132</v>
      </c>
      <c r="E434" s="14" t="s">
        <v>1139</v>
      </c>
      <c r="F434" s="13">
        <v>2401021</v>
      </c>
      <c r="G434" s="13" t="s">
        <v>894</v>
      </c>
      <c r="H434" s="12"/>
      <c r="I434" s="13"/>
      <c r="J434" s="14"/>
      <c r="K434" s="14" t="s">
        <v>899</v>
      </c>
    </row>
    <row r="435" spans="2:11" ht="31.15" hidden="1" customHeight="1" x14ac:dyDescent="0.25">
      <c r="B435" s="12" t="s">
        <v>1131</v>
      </c>
      <c r="C435" s="12">
        <v>2018011000444</v>
      </c>
      <c r="D435" s="13" t="s">
        <v>1132</v>
      </c>
      <c r="E435" s="14" t="s">
        <v>1139</v>
      </c>
      <c r="F435" s="13">
        <v>2401021</v>
      </c>
      <c r="G435" s="13" t="s">
        <v>894</v>
      </c>
      <c r="H435" s="12"/>
      <c r="I435" s="13"/>
      <c r="J435" s="14"/>
      <c r="K435" s="14" t="s">
        <v>1065</v>
      </c>
    </row>
    <row r="436" spans="2:11" ht="31.15" hidden="1" customHeight="1" x14ac:dyDescent="0.25">
      <c r="B436" s="12" t="s">
        <v>1131</v>
      </c>
      <c r="C436" s="12">
        <v>2018011000444</v>
      </c>
      <c r="D436" s="13" t="s">
        <v>1132</v>
      </c>
      <c r="E436" s="14" t="s">
        <v>1139</v>
      </c>
      <c r="F436" s="13">
        <v>2401021</v>
      </c>
      <c r="G436" s="13" t="s">
        <v>894</v>
      </c>
      <c r="H436" s="12"/>
      <c r="I436" s="13"/>
      <c r="J436" s="14"/>
      <c r="K436" s="14" t="s">
        <v>902</v>
      </c>
    </row>
    <row r="437" spans="2:11" ht="31.15" hidden="1" customHeight="1" x14ac:dyDescent="0.25">
      <c r="B437" s="12" t="s">
        <v>1131</v>
      </c>
      <c r="C437" s="12">
        <v>2018011000444</v>
      </c>
      <c r="D437" s="13" t="s">
        <v>1132</v>
      </c>
      <c r="E437" s="14" t="s">
        <v>1139</v>
      </c>
      <c r="F437" s="13">
        <v>2401021</v>
      </c>
      <c r="G437" s="13" t="s">
        <v>894</v>
      </c>
      <c r="H437" s="12"/>
      <c r="I437" s="13"/>
      <c r="J437" s="14"/>
      <c r="K437" s="14" t="s">
        <v>1066</v>
      </c>
    </row>
    <row r="438" spans="2:11" ht="31.15" hidden="1" customHeight="1" x14ac:dyDescent="0.25">
      <c r="B438" s="12" t="s">
        <v>1131</v>
      </c>
      <c r="C438" s="12">
        <v>2018011000444</v>
      </c>
      <c r="D438" s="13" t="s">
        <v>1132</v>
      </c>
      <c r="E438" s="14" t="s">
        <v>1139</v>
      </c>
      <c r="F438" s="13">
        <v>2401021</v>
      </c>
      <c r="G438" s="13" t="s">
        <v>894</v>
      </c>
      <c r="H438" s="12"/>
      <c r="I438" s="13"/>
      <c r="J438" s="14"/>
      <c r="K438" s="14" t="s">
        <v>903</v>
      </c>
    </row>
    <row r="439" spans="2:11" ht="31.15" hidden="1" customHeight="1" x14ac:dyDescent="0.25">
      <c r="B439" s="12" t="s">
        <v>1131</v>
      </c>
      <c r="C439" s="12">
        <v>2018011000444</v>
      </c>
      <c r="D439" s="13" t="s">
        <v>1132</v>
      </c>
      <c r="E439" s="14" t="s">
        <v>1139</v>
      </c>
      <c r="F439" s="13">
        <v>2401021</v>
      </c>
      <c r="G439" s="13" t="s">
        <v>894</v>
      </c>
      <c r="H439" s="12"/>
      <c r="I439" s="13"/>
      <c r="J439" s="14"/>
      <c r="K439" s="14" t="s">
        <v>1067</v>
      </c>
    </row>
    <row r="440" spans="2:11" ht="31.15" hidden="1" customHeight="1" x14ac:dyDescent="0.25">
      <c r="B440" s="12" t="s">
        <v>1131</v>
      </c>
      <c r="C440" s="12">
        <v>2018011000444</v>
      </c>
      <c r="D440" s="13" t="s">
        <v>1132</v>
      </c>
      <c r="E440" s="14" t="s">
        <v>1139</v>
      </c>
      <c r="F440" s="13">
        <v>2401023</v>
      </c>
      <c r="G440" s="13" t="s">
        <v>841</v>
      </c>
      <c r="H440" s="12">
        <v>240102300</v>
      </c>
      <c r="I440" s="13" t="s">
        <v>842</v>
      </c>
      <c r="J440" s="14" t="s">
        <v>843</v>
      </c>
      <c r="K440" s="14" t="s">
        <v>1068</v>
      </c>
    </row>
    <row r="441" spans="2:11" ht="31.15" hidden="1" customHeight="1" x14ac:dyDescent="0.25">
      <c r="B441" s="12" t="s">
        <v>1131</v>
      </c>
      <c r="C441" s="12">
        <v>2018011000444</v>
      </c>
      <c r="D441" s="13" t="s">
        <v>1132</v>
      </c>
      <c r="E441" s="14" t="s">
        <v>1139</v>
      </c>
      <c r="F441" s="13">
        <v>2401023</v>
      </c>
      <c r="G441" s="13" t="s">
        <v>841</v>
      </c>
      <c r="H441" s="12"/>
      <c r="I441" s="13"/>
      <c r="J441" s="14"/>
      <c r="K441" s="14" t="s">
        <v>1069</v>
      </c>
    </row>
    <row r="442" spans="2:11" ht="31.15" hidden="1" customHeight="1" x14ac:dyDescent="0.25">
      <c r="B442" s="12" t="s">
        <v>1131</v>
      </c>
      <c r="C442" s="12">
        <v>2018011000444</v>
      </c>
      <c r="D442" s="13" t="s">
        <v>1132</v>
      </c>
      <c r="E442" s="14" t="s">
        <v>1139</v>
      </c>
      <c r="F442" s="13">
        <v>2401023</v>
      </c>
      <c r="G442" s="13" t="s">
        <v>841</v>
      </c>
      <c r="H442" s="12"/>
      <c r="I442" s="13"/>
      <c r="J442" s="14"/>
      <c r="K442" s="14" t="s">
        <v>845</v>
      </c>
    </row>
    <row r="443" spans="2:11" ht="31.15" hidden="1" customHeight="1" x14ac:dyDescent="0.25">
      <c r="B443" s="12" t="s">
        <v>1131</v>
      </c>
      <c r="C443" s="12">
        <v>2018011000444</v>
      </c>
      <c r="D443" s="13" t="s">
        <v>1132</v>
      </c>
      <c r="E443" s="14" t="s">
        <v>1139</v>
      </c>
      <c r="F443" s="13">
        <v>2401023</v>
      </c>
      <c r="G443" s="13" t="s">
        <v>841</v>
      </c>
      <c r="H443" s="12"/>
      <c r="I443" s="13"/>
      <c r="J443" s="14"/>
      <c r="K443" s="14" t="s">
        <v>1070</v>
      </c>
    </row>
    <row r="444" spans="2:11" ht="31.15" hidden="1" customHeight="1" x14ac:dyDescent="0.25">
      <c r="B444" s="12" t="s">
        <v>1131</v>
      </c>
      <c r="C444" s="12">
        <v>2018011000444</v>
      </c>
      <c r="D444" s="13" t="s">
        <v>1132</v>
      </c>
      <c r="E444" s="14" t="s">
        <v>1139</v>
      </c>
      <c r="F444" s="13">
        <v>2401023</v>
      </c>
      <c r="G444" s="13" t="s">
        <v>841</v>
      </c>
      <c r="H444" s="12"/>
      <c r="I444" s="13"/>
      <c r="J444" s="14"/>
      <c r="K444" s="14" t="s">
        <v>1071</v>
      </c>
    </row>
    <row r="445" spans="2:11" ht="31.15" hidden="1" customHeight="1" x14ac:dyDescent="0.25">
      <c r="B445" s="12" t="s">
        <v>1131</v>
      </c>
      <c r="C445" s="12">
        <v>2018011000444</v>
      </c>
      <c r="D445" s="13" t="s">
        <v>1132</v>
      </c>
      <c r="E445" s="14" t="s">
        <v>1139</v>
      </c>
      <c r="F445" s="13">
        <v>2401023</v>
      </c>
      <c r="G445" s="13" t="s">
        <v>841</v>
      </c>
      <c r="H445" s="12"/>
      <c r="I445" s="13"/>
      <c r="J445" s="14"/>
      <c r="K445" s="14" t="s">
        <v>1140</v>
      </c>
    </row>
    <row r="446" spans="2:11" ht="31.15" hidden="1" customHeight="1" x14ac:dyDescent="0.25">
      <c r="B446" s="12" t="s">
        <v>1131</v>
      </c>
      <c r="C446" s="12">
        <v>2018011000444</v>
      </c>
      <c r="D446" s="13" t="s">
        <v>1132</v>
      </c>
      <c r="E446" s="14" t="s">
        <v>1139</v>
      </c>
      <c r="F446" s="13">
        <v>2401023</v>
      </c>
      <c r="G446" s="13" t="s">
        <v>841</v>
      </c>
      <c r="H446" s="12"/>
      <c r="I446" s="13"/>
      <c r="J446" s="14"/>
      <c r="K446" s="14" t="s">
        <v>1073</v>
      </c>
    </row>
    <row r="447" spans="2:11" ht="31.15" hidden="1" customHeight="1" x14ac:dyDescent="0.25">
      <c r="B447" s="12" t="s">
        <v>1131</v>
      </c>
      <c r="C447" s="12">
        <v>2018011000444</v>
      </c>
      <c r="D447" s="13" t="s">
        <v>1132</v>
      </c>
      <c r="E447" s="14" t="s">
        <v>1139</v>
      </c>
      <c r="F447" s="13">
        <v>2401023</v>
      </c>
      <c r="G447" s="13" t="s">
        <v>841</v>
      </c>
      <c r="H447" s="12"/>
      <c r="I447" s="13"/>
      <c r="J447" s="14"/>
      <c r="K447" s="14" t="s">
        <v>1074</v>
      </c>
    </row>
    <row r="448" spans="2:11" ht="31.15" hidden="1" customHeight="1" x14ac:dyDescent="0.25">
      <c r="B448" s="12" t="s">
        <v>1131</v>
      </c>
      <c r="C448" s="12">
        <v>2018011000444</v>
      </c>
      <c r="D448" s="13" t="s">
        <v>1132</v>
      </c>
      <c r="E448" s="14" t="s">
        <v>1139</v>
      </c>
      <c r="F448" s="13">
        <v>2401023</v>
      </c>
      <c r="G448" s="13" t="s">
        <v>841</v>
      </c>
      <c r="H448" s="12"/>
      <c r="I448" s="13"/>
      <c r="J448" s="14"/>
      <c r="K448" s="14" t="s">
        <v>1075</v>
      </c>
    </row>
    <row r="449" spans="2:11" ht="31.15" hidden="1" customHeight="1" x14ac:dyDescent="0.25">
      <c r="B449" s="12" t="s">
        <v>1131</v>
      </c>
      <c r="C449" s="12">
        <v>2018011000444</v>
      </c>
      <c r="D449" s="13" t="s">
        <v>1132</v>
      </c>
      <c r="E449" s="14" t="s">
        <v>1139</v>
      </c>
      <c r="F449" s="13">
        <v>2401023</v>
      </c>
      <c r="G449" s="13" t="s">
        <v>841</v>
      </c>
      <c r="H449" s="12"/>
      <c r="I449" s="13"/>
      <c r="J449" s="14"/>
      <c r="K449" s="14" t="s">
        <v>1076</v>
      </c>
    </row>
    <row r="450" spans="2:11" ht="31.15" hidden="1" customHeight="1" x14ac:dyDescent="0.25">
      <c r="B450" s="12" t="s">
        <v>1131</v>
      </c>
      <c r="C450" s="12">
        <v>2018011000444</v>
      </c>
      <c r="D450" s="13" t="s">
        <v>1132</v>
      </c>
      <c r="E450" s="14" t="s">
        <v>1139</v>
      </c>
      <c r="F450" s="13">
        <v>2401024</v>
      </c>
      <c r="G450" s="13" t="s">
        <v>853</v>
      </c>
      <c r="H450" s="12">
        <v>240102400</v>
      </c>
      <c r="I450" s="13" t="s">
        <v>854</v>
      </c>
      <c r="J450" s="14" t="s">
        <v>837</v>
      </c>
      <c r="K450" s="14" t="s">
        <v>855</v>
      </c>
    </row>
    <row r="451" spans="2:11" ht="31.15" hidden="1" customHeight="1" x14ac:dyDescent="0.25">
      <c r="B451" s="12" t="s">
        <v>1131</v>
      </c>
      <c r="C451" s="12">
        <v>2018011000444</v>
      </c>
      <c r="D451" s="13" t="s">
        <v>1132</v>
      </c>
      <c r="E451" s="14" t="s">
        <v>1139</v>
      </c>
      <c r="F451" s="13">
        <v>2401024</v>
      </c>
      <c r="G451" s="13" t="s">
        <v>853</v>
      </c>
      <c r="H451" s="12"/>
      <c r="I451" s="13"/>
      <c r="J451" s="14"/>
      <c r="K451" s="14" t="s">
        <v>845</v>
      </c>
    </row>
    <row r="452" spans="2:11" ht="31.15" hidden="1" customHeight="1" x14ac:dyDescent="0.25">
      <c r="B452" s="12" t="s">
        <v>1131</v>
      </c>
      <c r="C452" s="12">
        <v>2018011000444</v>
      </c>
      <c r="D452" s="13" t="s">
        <v>1132</v>
      </c>
      <c r="E452" s="14" t="s">
        <v>1139</v>
      </c>
      <c r="F452" s="13">
        <v>2401024</v>
      </c>
      <c r="G452" s="13" t="s">
        <v>853</v>
      </c>
      <c r="H452" s="12"/>
      <c r="I452" s="13"/>
      <c r="J452" s="14"/>
      <c r="K452" s="14" t="s">
        <v>1078</v>
      </c>
    </row>
    <row r="453" spans="2:11" ht="31.15" hidden="1" customHeight="1" x14ac:dyDescent="0.25">
      <c r="B453" s="12" t="s">
        <v>1131</v>
      </c>
      <c r="C453" s="12">
        <v>2018011000444</v>
      </c>
      <c r="D453" s="13" t="s">
        <v>1132</v>
      </c>
      <c r="E453" s="14" t="s">
        <v>1139</v>
      </c>
      <c r="F453" s="13">
        <v>2401024</v>
      </c>
      <c r="G453" s="13" t="s">
        <v>853</v>
      </c>
      <c r="H453" s="12"/>
      <c r="I453" s="13"/>
      <c r="J453" s="14"/>
      <c r="K453" s="14" t="s">
        <v>1079</v>
      </c>
    </row>
    <row r="454" spans="2:11" ht="31.15" hidden="1" customHeight="1" x14ac:dyDescent="0.25">
      <c r="B454" s="12" t="s">
        <v>1131</v>
      </c>
      <c r="C454" s="12">
        <v>2018011000444</v>
      </c>
      <c r="D454" s="13" t="s">
        <v>1132</v>
      </c>
      <c r="E454" s="14" t="s">
        <v>1139</v>
      </c>
      <c r="F454" s="13">
        <v>2401024</v>
      </c>
      <c r="G454" s="13" t="s">
        <v>853</v>
      </c>
      <c r="H454" s="12"/>
      <c r="I454" s="13"/>
      <c r="J454" s="14"/>
      <c r="K454" s="14" t="s">
        <v>1080</v>
      </c>
    </row>
    <row r="455" spans="2:11" ht="31.15" hidden="1" customHeight="1" x14ac:dyDescent="0.25">
      <c r="B455" s="12" t="s">
        <v>1131</v>
      </c>
      <c r="C455" s="12">
        <v>2018011000444</v>
      </c>
      <c r="D455" s="13" t="s">
        <v>1132</v>
      </c>
      <c r="E455" s="14" t="s">
        <v>1139</v>
      </c>
      <c r="F455" s="13">
        <v>2401024</v>
      </c>
      <c r="G455" s="13" t="s">
        <v>853</v>
      </c>
      <c r="H455" s="12"/>
      <c r="I455" s="13"/>
      <c r="J455" s="14"/>
      <c r="K455" s="14" t="s">
        <v>1081</v>
      </c>
    </row>
    <row r="456" spans="2:11" ht="31.15" hidden="1" customHeight="1" x14ac:dyDescent="0.25">
      <c r="B456" s="12" t="s">
        <v>1131</v>
      </c>
      <c r="C456" s="12">
        <v>2018011000444</v>
      </c>
      <c r="D456" s="13" t="s">
        <v>1132</v>
      </c>
      <c r="E456" s="14" t="s">
        <v>1139</v>
      </c>
      <c r="F456" s="13">
        <v>2401024</v>
      </c>
      <c r="G456" s="13" t="s">
        <v>853</v>
      </c>
      <c r="H456" s="12"/>
      <c r="I456" s="13"/>
      <c r="J456" s="14"/>
      <c r="K456" s="14" t="s">
        <v>859</v>
      </c>
    </row>
    <row r="457" spans="2:11" ht="31.15" hidden="1" customHeight="1" x14ac:dyDescent="0.25">
      <c r="B457" s="12" t="s">
        <v>1131</v>
      </c>
      <c r="C457" s="12">
        <v>2018011000444</v>
      </c>
      <c r="D457" s="13" t="s">
        <v>1132</v>
      </c>
      <c r="E457" s="14" t="s">
        <v>1139</v>
      </c>
      <c r="F457" s="13">
        <v>2401024</v>
      </c>
      <c r="G457" s="13" t="s">
        <v>853</v>
      </c>
      <c r="H457" s="12"/>
      <c r="I457" s="13"/>
      <c r="J457" s="14"/>
      <c r="K457" s="14" t="s">
        <v>860</v>
      </c>
    </row>
    <row r="458" spans="2:11" ht="31.15" hidden="1" customHeight="1" x14ac:dyDescent="0.25">
      <c r="B458" s="12" t="s">
        <v>1131</v>
      </c>
      <c r="C458" s="12">
        <v>2018011000444</v>
      </c>
      <c r="D458" s="13" t="s">
        <v>1132</v>
      </c>
      <c r="E458" s="14" t="s">
        <v>1139</v>
      </c>
      <c r="F458" s="13">
        <v>2401024</v>
      </c>
      <c r="G458" s="13" t="s">
        <v>853</v>
      </c>
      <c r="H458" s="12"/>
      <c r="I458" s="13"/>
      <c r="J458" s="14"/>
      <c r="K458" s="14" t="s">
        <v>861</v>
      </c>
    </row>
    <row r="459" spans="2:11" ht="31.15" hidden="1" customHeight="1" x14ac:dyDescent="0.25">
      <c r="B459" s="12" t="s">
        <v>1131</v>
      </c>
      <c r="C459" s="12">
        <v>2018011000444</v>
      </c>
      <c r="D459" s="13" t="s">
        <v>1132</v>
      </c>
      <c r="E459" s="14" t="s">
        <v>1139</v>
      </c>
      <c r="F459" s="13">
        <v>2401024</v>
      </c>
      <c r="G459" s="13" t="s">
        <v>853</v>
      </c>
      <c r="H459" s="12"/>
      <c r="I459" s="13"/>
      <c r="J459" s="14"/>
      <c r="K459" s="14" t="s">
        <v>862</v>
      </c>
    </row>
    <row r="460" spans="2:11" ht="31.15" hidden="1" customHeight="1" x14ac:dyDescent="0.25">
      <c r="B460" s="12" t="s">
        <v>1131</v>
      </c>
      <c r="C460" s="12">
        <v>2018011000444</v>
      </c>
      <c r="D460" s="13" t="s">
        <v>1132</v>
      </c>
      <c r="E460" s="14" t="s">
        <v>1139</v>
      </c>
      <c r="F460" s="13">
        <v>2401025</v>
      </c>
      <c r="G460" s="13" t="s">
        <v>1082</v>
      </c>
      <c r="H460" s="12">
        <v>240102500</v>
      </c>
      <c r="I460" s="13" t="s">
        <v>1083</v>
      </c>
      <c r="J460" s="14" t="s">
        <v>837</v>
      </c>
      <c r="K460" s="14" t="s">
        <v>1084</v>
      </c>
    </row>
    <row r="461" spans="2:11" ht="31.15" hidden="1" customHeight="1" x14ac:dyDescent="0.25">
      <c r="B461" s="12" t="s">
        <v>1131</v>
      </c>
      <c r="C461" s="12">
        <v>2018011000444</v>
      </c>
      <c r="D461" s="13" t="s">
        <v>1132</v>
      </c>
      <c r="E461" s="14" t="s">
        <v>1139</v>
      </c>
      <c r="F461" s="13">
        <v>2401025</v>
      </c>
      <c r="G461" s="13" t="s">
        <v>1082</v>
      </c>
      <c r="H461" s="12"/>
      <c r="I461" s="13"/>
      <c r="J461" s="14"/>
      <c r="K461" s="14" t="s">
        <v>1085</v>
      </c>
    </row>
    <row r="462" spans="2:11" ht="31.15" hidden="1" customHeight="1" x14ac:dyDescent="0.25">
      <c r="B462" s="12" t="s">
        <v>1131</v>
      </c>
      <c r="C462" s="12">
        <v>2018011000444</v>
      </c>
      <c r="D462" s="13" t="s">
        <v>1132</v>
      </c>
      <c r="E462" s="14" t="s">
        <v>1139</v>
      </c>
      <c r="F462" s="13">
        <v>2401025</v>
      </c>
      <c r="G462" s="13" t="s">
        <v>1082</v>
      </c>
      <c r="H462" s="12"/>
      <c r="I462" s="13"/>
      <c r="J462" s="14"/>
      <c r="K462" s="14" t="s">
        <v>1086</v>
      </c>
    </row>
    <row r="463" spans="2:11" ht="31.15" hidden="1" customHeight="1" x14ac:dyDescent="0.25">
      <c r="B463" s="12" t="s">
        <v>1131</v>
      </c>
      <c r="C463" s="12">
        <v>2018011000444</v>
      </c>
      <c r="D463" s="13" t="s">
        <v>1132</v>
      </c>
      <c r="E463" s="14" t="s">
        <v>1139</v>
      </c>
      <c r="F463" s="13">
        <v>2401025</v>
      </c>
      <c r="G463" s="13" t="s">
        <v>1082</v>
      </c>
      <c r="H463" s="12"/>
      <c r="I463" s="13"/>
      <c r="J463" s="14"/>
      <c r="K463" s="14" t="s">
        <v>1087</v>
      </c>
    </row>
    <row r="464" spans="2:11" ht="31.15" hidden="1" customHeight="1" x14ac:dyDescent="0.25">
      <c r="B464" s="12" t="s">
        <v>1131</v>
      </c>
      <c r="C464" s="12">
        <v>2018011000444</v>
      </c>
      <c r="D464" s="13" t="s">
        <v>1132</v>
      </c>
      <c r="E464" s="14" t="s">
        <v>1139</v>
      </c>
      <c r="F464" s="13">
        <v>2401025</v>
      </c>
      <c r="G464" s="13" t="s">
        <v>1082</v>
      </c>
      <c r="H464" s="12"/>
      <c r="I464" s="13"/>
      <c r="J464" s="14"/>
      <c r="K464" s="14" t="s">
        <v>1088</v>
      </c>
    </row>
    <row r="465" spans="2:11" ht="31.15" hidden="1" customHeight="1" x14ac:dyDescent="0.25">
      <c r="B465" s="12" t="s">
        <v>1131</v>
      </c>
      <c r="C465" s="12">
        <v>2018011000444</v>
      </c>
      <c r="D465" s="13" t="s">
        <v>1132</v>
      </c>
      <c r="E465" s="14" t="s">
        <v>1139</v>
      </c>
      <c r="F465" s="13">
        <v>2401056</v>
      </c>
      <c r="G465" s="13" t="s">
        <v>1089</v>
      </c>
      <c r="H465" s="12">
        <v>240105600</v>
      </c>
      <c r="I465" s="13" t="s">
        <v>1089</v>
      </c>
      <c r="J465" s="14" t="s">
        <v>837</v>
      </c>
      <c r="K465" s="14" t="s">
        <v>1090</v>
      </c>
    </row>
    <row r="466" spans="2:11" ht="31.15" hidden="1" customHeight="1" x14ac:dyDescent="0.25">
      <c r="B466" s="12" t="s">
        <v>1131</v>
      </c>
      <c r="C466" s="12">
        <v>2018011000444</v>
      </c>
      <c r="D466" s="13" t="s">
        <v>1132</v>
      </c>
      <c r="E466" s="14" t="s">
        <v>1139</v>
      </c>
      <c r="F466" s="13">
        <v>2401056</v>
      </c>
      <c r="G466" s="13" t="s">
        <v>1089</v>
      </c>
      <c r="H466" s="12"/>
      <c r="I466" s="13"/>
      <c r="J466" s="14"/>
      <c r="K466" s="14" t="s">
        <v>1064</v>
      </c>
    </row>
    <row r="467" spans="2:11" ht="31.15" hidden="1" customHeight="1" x14ac:dyDescent="0.25">
      <c r="B467" s="12" t="s">
        <v>1131</v>
      </c>
      <c r="C467" s="12">
        <v>2018011000444</v>
      </c>
      <c r="D467" s="13" t="s">
        <v>1132</v>
      </c>
      <c r="E467" s="14" t="s">
        <v>1139</v>
      </c>
      <c r="F467" s="13">
        <v>2401056</v>
      </c>
      <c r="G467" s="13" t="s">
        <v>1089</v>
      </c>
      <c r="H467" s="12"/>
      <c r="I467" s="13"/>
      <c r="J467" s="14"/>
      <c r="K467" s="14" t="s">
        <v>898</v>
      </c>
    </row>
    <row r="468" spans="2:11" ht="31.15" hidden="1" customHeight="1" x14ac:dyDescent="0.25">
      <c r="B468" s="12" t="s">
        <v>1131</v>
      </c>
      <c r="C468" s="12">
        <v>2018011000444</v>
      </c>
      <c r="D468" s="13" t="s">
        <v>1132</v>
      </c>
      <c r="E468" s="14" t="s">
        <v>1139</v>
      </c>
      <c r="F468" s="13">
        <v>2401056</v>
      </c>
      <c r="G468" s="13" t="s">
        <v>1089</v>
      </c>
      <c r="H468" s="12"/>
      <c r="I468" s="13"/>
      <c r="J468" s="14"/>
      <c r="K468" s="14" t="s">
        <v>899</v>
      </c>
    </row>
    <row r="469" spans="2:11" ht="31.15" hidden="1" customHeight="1" x14ac:dyDescent="0.25">
      <c r="B469" s="12" t="s">
        <v>1131</v>
      </c>
      <c r="C469" s="12">
        <v>2018011000444</v>
      </c>
      <c r="D469" s="13" t="s">
        <v>1132</v>
      </c>
      <c r="E469" s="14" t="s">
        <v>1139</v>
      </c>
      <c r="F469" s="13">
        <v>2401056</v>
      </c>
      <c r="G469" s="13" t="s">
        <v>1089</v>
      </c>
      <c r="H469" s="12"/>
      <c r="I469" s="13"/>
      <c r="J469" s="14"/>
      <c r="K469" s="14" t="s">
        <v>1091</v>
      </c>
    </row>
    <row r="470" spans="2:11" ht="31.15" hidden="1" customHeight="1" x14ac:dyDescent="0.25">
      <c r="B470" s="12" t="s">
        <v>1131</v>
      </c>
      <c r="C470" s="12">
        <v>2018011000444</v>
      </c>
      <c r="D470" s="13" t="s">
        <v>1132</v>
      </c>
      <c r="E470" s="14" t="s">
        <v>1139</v>
      </c>
      <c r="F470" s="13">
        <v>2401056</v>
      </c>
      <c r="G470" s="13" t="s">
        <v>1089</v>
      </c>
      <c r="H470" s="12"/>
      <c r="I470" s="13"/>
      <c r="J470" s="14"/>
      <c r="K470" s="14" t="s">
        <v>1092</v>
      </c>
    </row>
    <row r="471" spans="2:11" ht="31.15" hidden="1" customHeight="1" x14ac:dyDescent="0.25">
      <c r="B471" s="12" t="s">
        <v>1131</v>
      </c>
      <c r="C471" s="12">
        <v>2018011000444</v>
      </c>
      <c r="D471" s="13" t="s">
        <v>1132</v>
      </c>
      <c r="E471" s="14" t="s">
        <v>1139</v>
      </c>
      <c r="F471" s="13">
        <v>2401056</v>
      </c>
      <c r="G471" s="13" t="s">
        <v>1089</v>
      </c>
      <c r="H471" s="12"/>
      <c r="I471" s="13"/>
      <c r="J471" s="14"/>
      <c r="K471" s="14" t="s">
        <v>1093</v>
      </c>
    </row>
    <row r="472" spans="2:11" ht="31.15" hidden="1" customHeight="1" x14ac:dyDescent="0.25">
      <c r="B472" s="12" t="s">
        <v>1131</v>
      </c>
      <c r="C472" s="12">
        <v>2018011000444</v>
      </c>
      <c r="D472" s="13" t="s">
        <v>1132</v>
      </c>
      <c r="E472" s="14" t="s">
        <v>1139</v>
      </c>
      <c r="F472" s="13">
        <v>2401056</v>
      </c>
      <c r="G472" s="13" t="s">
        <v>1089</v>
      </c>
      <c r="H472" s="12"/>
      <c r="I472" s="13"/>
      <c r="J472" s="14"/>
      <c r="K472" s="14" t="s">
        <v>1094</v>
      </c>
    </row>
    <row r="473" spans="2:11" ht="31.15" hidden="1" customHeight="1" x14ac:dyDescent="0.25">
      <c r="B473" s="12" t="s">
        <v>1131</v>
      </c>
      <c r="C473" s="12">
        <v>2018011000444</v>
      </c>
      <c r="D473" s="13" t="s">
        <v>1132</v>
      </c>
      <c r="E473" s="14" t="s">
        <v>1139</v>
      </c>
      <c r="F473" s="13">
        <v>2401056</v>
      </c>
      <c r="G473" s="13" t="s">
        <v>1089</v>
      </c>
      <c r="H473" s="12"/>
      <c r="I473" s="13"/>
      <c r="J473" s="14"/>
      <c r="K473" s="14" t="s">
        <v>1067</v>
      </c>
    </row>
    <row r="474" spans="2:11" ht="31.15" hidden="1" customHeight="1" x14ac:dyDescent="0.25">
      <c r="B474" s="12" t="s">
        <v>1131</v>
      </c>
      <c r="C474" s="12">
        <v>2018011000444</v>
      </c>
      <c r="D474" s="13" t="s">
        <v>1132</v>
      </c>
      <c r="E474" s="14" t="s">
        <v>1139</v>
      </c>
      <c r="F474" s="13">
        <v>2401057</v>
      </c>
      <c r="G474" s="13" t="s">
        <v>1095</v>
      </c>
      <c r="H474" s="12">
        <v>240105700</v>
      </c>
      <c r="I474" s="13" t="s">
        <v>1096</v>
      </c>
      <c r="J474" s="14" t="s">
        <v>837</v>
      </c>
      <c r="K474" s="14" t="s">
        <v>1097</v>
      </c>
    </row>
    <row r="475" spans="2:11" ht="31.15" hidden="1" customHeight="1" x14ac:dyDescent="0.25">
      <c r="B475" s="12" t="s">
        <v>1131</v>
      </c>
      <c r="C475" s="12">
        <v>2018011000444</v>
      </c>
      <c r="D475" s="13" t="s">
        <v>1132</v>
      </c>
      <c r="E475" s="14" t="s">
        <v>1139</v>
      </c>
      <c r="F475" s="13">
        <v>2401057</v>
      </c>
      <c r="G475" s="13" t="s">
        <v>1095</v>
      </c>
      <c r="H475" s="12"/>
      <c r="I475" s="13"/>
      <c r="J475" s="14"/>
      <c r="K475" s="14" t="s">
        <v>1098</v>
      </c>
    </row>
    <row r="476" spans="2:11" ht="31.15" hidden="1" customHeight="1" x14ac:dyDescent="0.25">
      <c r="B476" s="12" t="s">
        <v>1131</v>
      </c>
      <c r="C476" s="12">
        <v>2018011000444</v>
      </c>
      <c r="D476" s="13" t="s">
        <v>1132</v>
      </c>
      <c r="E476" s="14" t="s">
        <v>1139</v>
      </c>
      <c r="F476" s="13">
        <v>2401057</v>
      </c>
      <c r="G476" s="13" t="s">
        <v>1095</v>
      </c>
      <c r="H476" s="12"/>
      <c r="I476" s="13"/>
      <c r="J476" s="14"/>
      <c r="K476" s="14" t="s">
        <v>1099</v>
      </c>
    </row>
    <row r="477" spans="2:11" ht="31.15" hidden="1" customHeight="1" x14ac:dyDescent="0.25">
      <c r="B477" s="12" t="s">
        <v>1131</v>
      </c>
      <c r="C477" s="12">
        <v>2018011000444</v>
      </c>
      <c r="D477" s="13" t="s">
        <v>1132</v>
      </c>
      <c r="E477" s="14" t="s">
        <v>1139</v>
      </c>
      <c r="F477" s="13">
        <v>2401057</v>
      </c>
      <c r="G477" s="13" t="s">
        <v>1095</v>
      </c>
      <c r="H477" s="12"/>
      <c r="I477" s="13"/>
      <c r="J477" s="14"/>
      <c r="K477" s="14" t="s">
        <v>1055</v>
      </c>
    </row>
    <row r="478" spans="2:11" ht="31.15" hidden="1" customHeight="1" x14ac:dyDescent="0.25">
      <c r="B478" s="12" t="s">
        <v>1131</v>
      </c>
      <c r="C478" s="12">
        <v>2018011000444</v>
      </c>
      <c r="D478" s="13" t="s">
        <v>1132</v>
      </c>
      <c r="E478" s="14" t="s">
        <v>1139</v>
      </c>
      <c r="F478" s="13">
        <v>2401057</v>
      </c>
      <c r="G478" s="13" t="s">
        <v>1095</v>
      </c>
      <c r="H478" s="12"/>
      <c r="I478" s="13"/>
      <c r="J478" s="14"/>
      <c r="K478" s="14" t="s">
        <v>1101</v>
      </c>
    </row>
    <row r="479" spans="2:11" ht="31.15" hidden="1" customHeight="1" x14ac:dyDescent="0.25">
      <c r="B479" s="12" t="s">
        <v>1131</v>
      </c>
      <c r="C479" s="12">
        <v>2018011000444</v>
      </c>
      <c r="D479" s="13" t="s">
        <v>1132</v>
      </c>
      <c r="E479" s="14" t="s">
        <v>1139</v>
      </c>
      <c r="F479" s="13">
        <v>2401057</v>
      </c>
      <c r="G479" s="13" t="s">
        <v>1095</v>
      </c>
      <c r="H479" s="12"/>
      <c r="I479" s="13"/>
      <c r="J479" s="14"/>
      <c r="K479" s="14" t="s">
        <v>859</v>
      </c>
    </row>
    <row r="480" spans="2:11" ht="31.15" hidden="1" customHeight="1" x14ac:dyDescent="0.25">
      <c r="B480" s="12" t="s">
        <v>1131</v>
      </c>
      <c r="C480" s="12">
        <v>2018011000444</v>
      </c>
      <c r="D480" s="13" t="s">
        <v>1132</v>
      </c>
      <c r="E480" s="14" t="s">
        <v>1139</v>
      </c>
      <c r="F480" s="13">
        <v>2401057</v>
      </c>
      <c r="G480" s="13" t="s">
        <v>1095</v>
      </c>
      <c r="H480" s="12"/>
      <c r="I480" s="13"/>
      <c r="J480" s="14"/>
      <c r="K480" s="14" t="s">
        <v>860</v>
      </c>
    </row>
    <row r="481" spans="2:11" ht="31.15" hidden="1" customHeight="1" x14ac:dyDescent="0.25">
      <c r="B481" s="12" t="s">
        <v>1131</v>
      </c>
      <c r="C481" s="12">
        <v>2018011000444</v>
      </c>
      <c r="D481" s="13" t="s">
        <v>1132</v>
      </c>
      <c r="E481" s="14" t="s">
        <v>1139</v>
      </c>
      <c r="F481" s="13">
        <v>2401057</v>
      </c>
      <c r="G481" s="13" t="s">
        <v>1095</v>
      </c>
      <c r="H481" s="12"/>
      <c r="I481" s="13"/>
      <c r="J481" s="14"/>
      <c r="K481" s="14" t="s">
        <v>861</v>
      </c>
    </row>
    <row r="482" spans="2:11" ht="31.15" hidden="1" customHeight="1" x14ac:dyDescent="0.25">
      <c r="B482" s="12" t="s">
        <v>1131</v>
      </c>
      <c r="C482" s="12">
        <v>2018011000444</v>
      </c>
      <c r="D482" s="13" t="s">
        <v>1132</v>
      </c>
      <c r="E482" s="14" t="s">
        <v>1139</v>
      </c>
      <c r="F482" s="13">
        <v>2401057</v>
      </c>
      <c r="G482" s="13" t="s">
        <v>1095</v>
      </c>
      <c r="H482" s="12"/>
      <c r="I482" s="13"/>
      <c r="J482" s="14"/>
      <c r="K482" s="14" t="s">
        <v>862</v>
      </c>
    </row>
    <row r="483" spans="2:11" ht="31.15" hidden="1" customHeight="1" x14ac:dyDescent="0.25">
      <c r="B483" s="12" t="s">
        <v>1131</v>
      </c>
      <c r="C483" s="12">
        <v>2018011000444</v>
      </c>
      <c r="D483" s="13" t="s">
        <v>1132</v>
      </c>
      <c r="E483" s="14" t="s">
        <v>1141</v>
      </c>
      <c r="F483" s="13">
        <v>2401030</v>
      </c>
      <c r="G483" s="13" t="s">
        <v>1103</v>
      </c>
      <c r="H483" s="12">
        <v>240103000</v>
      </c>
      <c r="I483" s="13" t="s">
        <v>1104</v>
      </c>
      <c r="J483" s="14" t="s">
        <v>843</v>
      </c>
      <c r="K483" s="14" t="s">
        <v>1105</v>
      </c>
    </row>
    <row r="484" spans="2:11" ht="31.15" hidden="1" customHeight="1" x14ac:dyDescent="0.25">
      <c r="B484" s="12" t="s">
        <v>1131</v>
      </c>
      <c r="C484" s="12">
        <v>2018011000444</v>
      </c>
      <c r="D484" s="13" t="s">
        <v>1132</v>
      </c>
      <c r="E484" s="14" t="s">
        <v>1141</v>
      </c>
      <c r="F484" s="13">
        <v>2401030</v>
      </c>
      <c r="G484" s="13" t="s">
        <v>1103</v>
      </c>
      <c r="H484" s="12"/>
      <c r="I484" s="13"/>
      <c r="J484" s="14"/>
      <c r="K484" s="14" t="s">
        <v>1106</v>
      </c>
    </row>
    <row r="485" spans="2:11" ht="31.15" hidden="1" customHeight="1" x14ac:dyDescent="0.25">
      <c r="B485" s="12" t="s">
        <v>1131</v>
      </c>
      <c r="C485" s="12">
        <v>2018011000444</v>
      </c>
      <c r="D485" s="13" t="s">
        <v>1132</v>
      </c>
      <c r="E485" s="14" t="s">
        <v>1141</v>
      </c>
      <c r="F485" s="13">
        <v>2401031</v>
      </c>
      <c r="G485" s="13" t="s">
        <v>950</v>
      </c>
      <c r="H485" s="12">
        <v>240103100</v>
      </c>
      <c r="I485" s="13" t="s">
        <v>950</v>
      </c>
      <c r="J485" s="14" t="s">
        <v>837</v>
      </c>
      <c r="K485" s="14" t="s">
        <v>1116</v>
      </c>
    </row>
    <row r="486" spans="2:11" ht="31.15" hidden="1" customHeight="1" x14ac:dyDescent="0.25">
      <c r="B486" s="12" t="s">
        <v>1131</v>
      </c>
      <c r="C486" s="12">
        <v>2018011000444</v>
      </c>
      <c r="D486" s="13" t="s">
        <v>1132</v>
      </c>
      <c r="E486" s="14" t="s">
        <v>1141</v>
      </c>
      <c r="F486" s="13">
        <v>2401031</v>
      </c>
      <c r="G486" s="13" t="s">
        <v>950</v>
      </c>
      <c r="H486" s="12"/>
      <c r="I486" s="13"/>
      <c r="J486" s="14"/>
      <c r="K486" s="14" t="s">
        <v>1117</v>
      </c>
    </row>
    <row r="487" spans="2:11" ht="31.15" hidden="1" customHeight="1" x14ac:dyDescent="0.25">
      <c r="B487" s="12" t="s">
        <v>1131</v>
      </c>
      <c r="C487" s="12">
        <v>2018011000444</v>
      </c>
      <c r="D487" s="13" t="s">
        <v>1132</v>
      </c>
      <c r="E487" s="14" t="s">
        <v>1141</v>
      </c>
      <c r="F487" s="13">
        <v>2401031</v>
      </c>
      <c r="G487" s="13" t="s">
        <v>950</v>
      </c>
      <c r="H487" s="12"/>
      <c r="I487" s="13"/>
      <c r="J487" s="14"/>
      <c r="K487" s="14" t="s">
        <v>1118</v>
      </c>
    </row>
    <row r="488" spans="2:11" ht="31.15" hidden="1" customHeight="1" x14ac:dyDescent="0.25">
      <c r="B488" s="12" t="s">
        <v>1131</v>
      </c>
      <c r="C488" s="12">
        <v>2018011000444</v>
      </c>
      <c r="D488" s="13" t="s">
        <v>1132</v>
      </c>
      <c r="E488" s="14" t="s">
        <v>1141</v>
      </c>
      <c r="F488" s="13">
        <v>2401031</v>
      </c>
      <c r="G488" s="13" t="s">
        <v>950</v>
      </c>
      <c r="H488" s="12"/>
      <c r="I488" s="13"/>
      <c r="J488" s="14"/>
      <c r="K488" s="14" t="s">
        <v>1119</v>
      </c>
    </row>
    <row r="489" spans="2:11" ht="31.15" hidden="1" customHeight="1" x14ac:dyDescent="0.25">
      <c r="B489" s="12" t="s">
        <v>1131</v>
      </c>
      <c r="C489" s="12">
        <v>2018011000444</v>
      </c>
      <c r="D489" s="13" t="s">
        <v>1132</v>
      </c>
      <c r="E489" s="14" t="s">
        <v>1141</v>
      </c>
      <c r="F489" s="13">
        <v>2401031</v>
      </c>
      <c r="G489" s="13" t="s">
        <v>950</v>
      </c>
      <c r="H489" s="12"/>
      <c r="I489" s="13"/>
      <c r="J489" s="14"/>
      <c r="K489" s="14" t="s">
        <v>1120</v>
      </c>
    </row>
    <row r="490" spans="2:11" ht="31.15" hidden="1" customHeight="1" x14ac:dyDescent="0.25">
      <c r="B490" s="12" t="s">
        <v>1131</v>
      </c>
      <c r="C490" s="12">
        <v>2018011000444</v>
      </c>
      <c r="D490" s="13" t="s">
        <v>1132</v>
      </c>
      <c r="E490" s="14" t="s">
        <v>1141</v>
      </c>
      <c r="F490" s="13">
        <v>2401031</v>
      </c>
      <c r="G490" s="13" t="s">
        <v>950</v>
      </c>
      <c r="H490" s="12"/>
      <c r="I490" s="13"/>
      <c r="J490" s="14"/>
      <c r="K490" s="14" t="s">
        <v>1121</v>
      </c>
    </row>
    <row r="491" spans="2:11" ht="31.15" hidden="1" customHeight="1" x14ac:dyDescent="0.25">
      <c r="B491" s="12" t="s">
        <v>1131</v>
      </c>
      <c r="C491" s="12">
        <v>2018011000444</v>
      </c>
      <c r="D491" s="13" t="s">
        <v>1132</v>
      </c>
      <c r="E491" s="14" t="s">
        <v>1141</v>
      </c>
      <c r="F491" s="13">
        <v>2401031</v>
      </c>
      <c r="G491" s="13" t="s">
        <v>950</v>
      </c>
      <c r="H491" s="12"/>
      <c r="I491" s="13"/>
      <c r="J491" s="14"/>
      <c r="K491" s="14" t="s">
        <v>1122</v>
      </c>
    </row>
    <row r="492" spans="2:11" ht="31.15" hidden="1" customHeight="1" x14ac:dyDescent="0.25">
      <c r="B492" s="12" t="s">
        <v>1131</v>
      </c>
      <c r="C492" s="12">
        <v>2018011000444</v>
      </c>
      <c r="D492" s="13" t="s">
        <v>1132</v>
      </c>
      <c r="E492" s="14" t="s">
        <v>1141</v>
      </c>
      <c r="F492" s="13">
        <v>2401033</v>
      </c>
      <c r="G492" s="13" t="s">
        <v>963</v>
      </c>
      <c r="H492" s="12">
        <v>240103300</v>
      </c>
      <c r="I492" s="13" t="s">
        <v>963</v>
      </c>
      <c r="J492" s="14" t="s">
        <v>837</v>
      </c>
      <c r="K492" s="14" t="s">
        <v>1142</v>
      </c>
    </row>
    <row r="493" spans="2:11" ht="31.15" hidden="1" customHeight="1" x14ac:dyDescent="0.25">
      <c r="B493" s="12" t="s">
        <v>1131</v>
      </c>
      <c r="C493" s="12">
        <v>2018011000444</v>
      </c>
      <c r="D493" s="13" t="s">
        <v>1132</v>
      </c>
      <c r="E493" s="14" t="s">
        <v>1141</v>
      </c>
      <c r="F493" s="13">
        <v>2401033</v>
      </c>
      <c r="G493" s="13" t="s">
        <v>963</v>
      </c>
      <c r="H493" s="12"/>
      <c r="I493" s="13"/>
      <c r="J493" s="14"/>
      <c r="K493" s="14" t="s">
        <v>1108</v>
      </c>
    </row>
    <row r="494" spans="2:11" ht="31.15" hidden="1" customHeight="1" x14ac:dyDescent="0.25">
      <c r="B494" s="12" t="s">
        <v>1131</v>
      </c>
      <c r="C494" s="12">
        <v>2018011000444</v>
      </c>
      <c r="D494" s="13" t="s">
        <v>1132</v>
      </c>
      <c r="E494" s="14" t="s">
        <v>1141</v>
      </c>
      <c r="F494" s="13">
        <v>2401033</v>
      </c>
      <c r="G494" s="13" t="s">
        <v>963</v>
      </c>
      <c r="H494" s="12"/>
      <c r="I494" s="13"/>
      <c r="J494" s="14"/>
      <c r="K494" s="14" t="s">
        <v>1109</v>
      </c>
    </row>
    <row r="495" spans="2:11" ht="31.15" hidden="1" customHeight="1" x14ac:dyDescent="0.25">
      <c r="B495" s="12" t="s">
        <v>1131</v>
      </c>
      <c r="C495" s="12">
        <v>2018011000444</v>
      </c>
      <c r="D495" s="13" t="s">
        <v>1132</v>
      </c>
      <c r="E495" s="14" t="s">
        <v>1141</v>
      </c>
      <c r="F495" s="13">
        <v>2401053</v>
      </c>
      <c r="G495" s="13" t="s">
        <v>1110</v>
      </c>
      <c r="H495" s="12">
        <v>240105300</v>
      </c>
      <c r="I495" s="13" t="s">
        <v>1111</v>
      </c>
      <c r="J495" s="14" t="s">
        <v>837</v>
      </c>
      <c r="K495" s="14" t="s">
        <v>1112</v>
      </c>
    </row>
    <row r="496" spans="2:11" ht="31.15" hidden="1" customHeight="1" x14ac:dyDescent="0.25">
      <c r="B496" s="12" t="s">
        <v>1131</v>
      </c>
      <c r="C496" s="12">
        <v>2018011000444</v>
      </c>
      <c r="D496" s="13" t="s">
        <v>1132</v>
      </c>
      <c r="E496" s="14" t="s">
        <v>1141</v>
      </c>
      <c r="F496" s="13">
        <v>2401053</v>
      </c>
      <c r="G496" s="13" t="s">
        <v>1110</v>
      </c>
      <c r="H496" s="12"/>
      <c r="I496" s="13"/>
      <c r="J496" s="14"/>
      <c r="K496" s="14" t="s">
        <v>1113</v>
      </c>
    </row>
    <row r="497" spans="2:11" ht="31.15" hidden="1" customHeight="1" x14ac:dyDescent="0.25">
      <c r="B497" s="12" t="s">
        <v>1131</v>
      </c>
      <c r="C497" s="12">
        <v>2018011000444</v>
      </c>
      <c r="D497" s="13" t="s">
        <v>1132</v>
      </c>
      <c r="E497" s="14" t="s">
        <v>1141</v>
      </c>
      <c r="F497" s="13">
        <v>2401053</v>
      </c>
      <c r="G497" s="13" t="s">
        <v>1110</v>
      </c>
      <c r="H497" s="12"/>
      <c r="I497" s="13"/>
      <c r="J497" s="14"/>
      <c r="K497" s="14" t="s">
        <v>1114</v>
      </c>
    </row>
    <row r="498" spans="2:11" ht="31.15" hidden="1" customHeight="1" x14ac:dyDescent="0.25">
      <c r="B498" s="12" t="s">
        <v>1131</v>
      </c>
      <c r="C498" s="12">
        <v>2018011000444</v>
      </c>
      <c r="D498" s="13" t="s">
        <v>1132</v>
      </c>
      <c r="E498" s="14" t="s">
        <v>1141</v>
      </c>
      <c r="F498" s="13">
        <v>2401067</v>
      </c>
      <c r="G498" s="13" t="s">
        <v>1123</v>
      </c>
      <c r="H498" s="12">
        <v>240106700</v>
      </c>
      <c r="I498" s="13" t="s">
        <v>1123</v>
      </c>
      <c r="J498" s="14" t="s">
        <v>837</v>
      </c>
      <c r="K498" s="14" t="s">
        <v>1124</v>
      </c>
    </row>
    <row r="499" spans="2:11" ht="31.15" hidden="1" customHeight="1" x14ac:dyDescent="0.25">
      <c r="B499" s="12" t="s">
        <v>1131</v>
      </c>
      <c r="C499" s="12">
        <v>2018011000444</v>
      </c>
      <c r="D499" s="13" t="s">
        <v>1132</v>
      </c>
      <c r="E499" s="14" t="s">
        <v>1141</v>
      </c>
      <c r="F499" s="13">
        <v>2401067</v>
      </c>
      <c r="G499" s="13" t="s">
        <v>1123</v>
      </c>
      <c r="H499" s="12"/>
      <c r="I499" s="13"/>
      <c r="J499" s="14"/>
      <c r="K499" s="14" t="s">
        <v>1125</v>
      </c>
    </row>
    <row r="500" spans="2:11" ht="31.15" hidden="1" customHeight="1" x14ac:dyDescent="0.25">
      <c r="B500" s="12" t="s">
        <v>1131</v>
      </c>
      <c r="C500" s="12">
        <v>2018011000444</v>
      </c>
      <c r="D500" s="13" t="s">
        <v>1132</v>
      </c>
      <c r="E500" s="14" t="s">
        <v>1141</v>
      </c>
      <c r="F500" s="13">
        <v>2401067</v>
      </c>
      <c r="G500" s="13" t="s">
        <v>1123</v>
      </c>
      <c r="H500" s="12"/>
      <c r="I500" s="13"/>
      <c r="J500" s="14"/>
      <c r="K500" s="14" t="s">
        <v>1126</v>
      </c>
    </row>
    <row r="501" spans="2:11" ht="31.15" hidden="1" customHeight="1" x14ac:dyDescent="0.25">
      <c r="B501" s="12" t="s">
        <v>1131</v>
      </c>
      <c r="C501" s="12">
        <v>2018011000444</v>
      </c>
      <c r="D501" s="13" t="s">
        <v>1132</v>
      </c>
      <c r="E501" s="14" t="s">
        <v>1141</v>
      </c>
      <c r="F501" s="13">
        <v>2401067</v>
      </c>
      <c r="G501" s="13" t="s">
        <v>1123</v>
      </c>
      <c r="H501" s="12"/>
      <c r="I501" s="13"/>
      <c r="J501" s="14"/>
      <c r="K501" s="14" t="s">
        <v>1127</v>
      </c>
    </row>
    <row r="502" spans="2:11" ht="31.15" hidden="1" customHeight="1" x14ac:dyDescent="0.25">
      <c r="B502" s="12" t="s">
        <v>1131</v>
      </c>
      <c r="C502" s="12">
        <v>2018011000444</v>
      </c>
      <c r="D502" s="13" t="s">
        <v>1132</v>
      </c>
      <c r="E502" s="14" t="s">
        <v>1141</v>
      </c>
      <c r="F502" s="13">
        <v>2401067</v>
      </c>
      <c r="G502" s="13" t="s">
        <v>1123</v>
      </c>
      <c r="H502" s="12"/>
      <c r="I502" s="13"/>
      <c r="J502" s="14"/>
      <c r="K502" s="14" t="s">
        <v>1128</v>
      </c>
    </row>
    <row r="503" spans="2:11" ht="31.15" hidden="1" customHeight="1" x14ac:dyDescent="0.25">
      <c r="B503" s="12" t="s">
        <v>1131</v>
      </c>
      <c r="C503" s="12">
        <v>2018011000444</v>
      </c>
      <c r="D503" s="13" t="s">
        <v>1132</v>
      </c>
      <c r="E503" s="14" t="s">
        <v>1141</v>
      </c>
      <c r="F503" s="13">
        <v>2401067</v>
      </c>
      <c r="G503" s="13" t="s">
        <v>1123</v>
      </c>
      <c r="H503" s="12"/>
      <c r="I503" s="13"/>
      <c r="J503" s="14"/>
      <c r="K503" s="14" t="s">
        <v>1129</v>
      </c>
    </row>
    <row r="504" spans="2:11" ht="31.15" hidden="1" customHeight="1" x14ac:dyDescent="0.25">
      <c r="B504" s="12" t="s">
        <v>1131</v>
      </c>
      <c r="C504" s="12">
        <v>2018011000444</v>
      </c>
      <c r="D504" s="13" t="s">
        <v>1132</v>
      </c>
      <c r="E504" s="14" t="s">
        <v>1141</v>
      </c>
      <c r="F504" s="13">
        <v>2401067</v>
      </c>
      <c r="G504" s="13" t="s">
        <v>1123</v>
      </c>
      <c r="H504" s="12"/>
      <c r="I504" s="13"/>
      <c r="J504" s="14"/>
      <c r="K504" s="14" t="s">
        <v>1130</v>
      </c>
    </row>
    <row r="505" spans="2:11" ht="31.15" hidden="1" customHeight="1" x14ac:dyDescent="0.25">
      <c r="B505" s="12" t="s">
        <v>1143</v>
      </c>
      <c r="C505" s="12">
        <v>2018011000462</v>
      </c>
      <c r="D505" s="13" t="s">
        <v>1144</v>
      </c>
      <c r="E505" s="14" t="s">
        <v>1145</v>
      </c>
      <c r="F505" s="13">
        <v>2401028</v>
      </c>
      <c r="G505" s="13" t="s">
        <v>1001</v>
      </c>
      <c r="H505" s="12">
        <v>240102800</v>
      </c>
      <c r="I505" s="13" t="s">
        <v>1002</v>
      </c>
      <c r="J505" s="14" t="s">
        <v>837</v>
      </c>
      <c r="K505" s="14" t="s">
        <v>996</v>
      </c>
    </row>
    <row r="506" spans="2:11" ht="31.15" hidden="1" customHeight="1" x14ac:dyDescent="0.25">
      <c r="B506" s="12" t="s">
        <v>1143</v>
      </c>
      <c r="C506" s="12">
        <v>2018011000462</v>
      </c>
      <c r="D506" s="13" t="s">
        <v>1144</v>
      </c>
      <c r="E506" s="14" t="s">
        <v>1145</v>
      </c>
      <c r="F506" s="13">
        <v>2401028</v>
      </c>
      <c r="G506" s="13" t="s">
        <v>1001</v>
      </c>
      <c r="H506" s="12"/>
      <c r="I506" s="13"/>
      <c r="J506" s="14"/>
      <c r="K506" s="14" t="s">
        <v>1003</v>
      </c>
    </row>
    <row r="507" spans="2:11" ht="31.15" hidden="1" customHeight="1" x14ac:dyDescent="0.25">
      <c r="B507" s="12" t="s">
        <v>1143</v>
      </c>
      <c r="C507" s="12">
        <v>2018011000462</v>
      </c>
      <c r="D507" s="13" t="s">
        <v>1144</v>
      </c>
      <c r="E507" s="14" t="s">
        <v>1145</v>
      </c>
      <c r="F507" s="13">
        <v>2401028</v>
      </c>
      <c r="G507" s="13" t="s">
        <v>1001</v>
      </c>
      <c r="H507" s="12"/>
      <c r="I507" s="13"/>
      <c r="J507" s="14"/>
      <c r="K507" s="14" t="s">
        <v>998</v>
      </c>
    </row>
    <row r="508" spans="2:11" ht="31.15" hidden="1" customHeight="1" x14ac:dyDescent="0.25">
      <c r="B508" s="12" t="s">
        <v>1143</v>
      </c>
      <c r="C508" s="12">
        <v>2018011000462</v>
      </c>
      <c r="D508" s="13" t="s">
        <v>1144</v>
      </c>
      <c r="E508" s="14" t="s">
        <v>1145</v>
      </c>
      <c r="F508" s="13">
        <v>2401028</v>
      </c>
      <c r="G508" s="13" t="s">
        <v>1001</v>
      </c>
      <c r="H508" s="12"/>
      <c r="I508" s="13"/>
      <c r="J508" s="14"/>
      <c r="K508" s="14" t="s">
        <v>999</v>
      </c>
    </row>
    <row r="509" spans="2:11" ht="31.15" hidden="1" customHeight="1" x14ac:dyDescent="0.25">
      <c r="B509" s="12" t="s">
        <v>1143</v>
      </c>
      <c r="C509" s="12">
        <v>2018011000462</v>
      </c>
      <c r="D509" s="13" t="s">
        <v>1144</v>
      </c>
      <c r="E509" s="14" t="s">
        <v>1145</v>
      </c>
      <c r="F509" s="13">
        <v>2401029</v>
      </c>
      <c r="G509" s="13" t="s">
        <v>879</v>
      </c>
      <c r="H509" s="12">
        <v>240102900</v>
      </c>
      <c r="I509" s="13" t="s">
        <v>879</v>
      </c>
      <c r="J509" s="14" t="s">
        <v>837</v>
      </c>
      <c r="K509" s="14" t="s">
        <v>880</v>
      </c>
    </row>
    <row r="510" spans="2:11" ht="31.15" hidden="1" customHeight="1" x14ac:dyDescent="0.25">
      <c r="B510" s="12" t="s">
        <v>1143</v>
      </c>
      <c r="C510" s="12">
        <v>2018011000462</v>
      </c>
      <c r="D510" s="13" t="s">
        <v>1144</v>
      </c>
      <c r="E510" s="14" t="s">
        <v>1145</v>
      </c>
      <c r="F510" s="13">
        <v>2401029</v>
      </c>
      <c r="G510" s="13" t="s">
        <v>879</v>
      </c>
      <c r="H510" s="12"/>
      <c r="I510" s="13"/>
      <c r="J510" s="14"/>
      <c r="K510" s="14" t="s">
        <v>1004</v>
      </c>
    </row>
    <row r="511" spans="2:11" ht="31.15" hidden="1" customHeight="1" x14ac:dyDescent="0.25">
      <c r="B511" s="12" t="s">
        <v>1143</v>
      </c>
      <c r="C511" s="12">
        <v>2018011000462</v>
      </c>
      <c r="D511" s="13" t="s">
        <v>1144</v>
      </c>
      <c r="E511" s="14" t="s">
        <v>1145</v>
      </c>
      <c r="F511" s="13">
        <v>2401029</v>
      </c>
      <c r="G511" s="13" t="s">
        <v>879</v>
      </c>
      <c r="H511" s="12"/>
      <c r="I511" s="13"/>
      <c r="J511" s="14"/>
      <c r="K511" s="14" t="s">
        <v>883</v>
      </c>
    </row>
    <row r="512" spans="2:11" ht="31.15" hidden="1" customHeight="1" x14ac:dyDescent="0.25">
      <c r="B512" s="12" t="s">
        <v>1143</v>
      </c>
      <c r="C512" s="12">
        <v>2018011000462</v>
      </c>
      <c r="D512" s="13" t="s">
        <v>1144</v>
      </c>
      <c r="E512" s="14" t="s">
        <v>1145</v>
      </c>
      <c r="F512" s="13">
        <v>2401029</v>
      </c>
      <c r="G512" s="13" t="s">
        <v>879</v>
      </c>
      <c r="H512" s="12"/>
      <c r="I512" s="13"/>
      <c r="J512" s="14"/>
      <c r="K512" s="14" t="s">
        <v>884</v>
      </c>
    </row>
    <row r="513" spans="2:11" ht="31.15" hidden="1" customHeight="1" x14ac:dyDescent="0.25">
      <c r="B513" s="12" t="s">
        <v>1143</v>
      </c>
      <c r="C513" s="12">
        <v>2018011000462</v>
      </c>
      <c r="D513" s="13" t="s">
        <v>1144</v>
      </c>
      <c r="E513" s="14" t="s">
        <v>1145</v>
      </c>
      <c r="F513" s="13">
        <v>2401029</v>
      </c>
      <c r="G513" s="13" t="s">
        <v>879</v>
      </c>
      <c r="H513" s="12"/>
      <c r="I513" s="13"/>
      <c r="J513" s="14"/>
      <c r="K513" s="14" t="s">
        <v>885</v>
      </c>
    </row>
    <row r="514" spans="2:11" ht="31.15" hidden="1" customHeight="1" x14ac:dyDescent="0.25">
      <c r="B514" s="12" t="s">
        <v>1143</v>
      </c>
      <c r="C514" s="12">
        <v>2018011000462</v>
      </c>
      <c r="D514" s="13" t="s">
        <v>1144</v>
      </c>
      <c r="E514" s="14" t="s">
        <v>1145</v>
      </c>
      <c r="F514" s="13">
        <v>2401029</v>
      </c>
      <c r="G514" s="13" t="s">
        <v>879</v>
      </c>
      <c r="H514" s="12"/>
      <c r="I514" s="13"/>
      <c r="J514" s="14"/>
      <c r="K514" s="14" t="s">
        <v>1006</v>
      </c>
    </row>
    <row r="515" spans="2:11" ht="31.15" hidden="1" customHeight="1" x14ac:dyDescent="0.25">
      <c r="B515" s="12" t="s">
        <v>1143</v>
      </c>
      <c r="C515" s="12">
        <v>2018011000462</v>
      </c>
      <c r="D515" s="13" t="s">
        <v>1144</v>
      </c>
      <c r="E515" s="14" t="s">
        <v>1145</v>
      </c>
      <c r="F515" s="13">
        <v>2401029</v>
      </c>
      <c r="G515" s="13" t="s">
        <v>879</v>
      </c>
      <c r="H515" s="12"/>
      <c r="I515" s="13"/>
      <c r="J515" s="14"/>
      <c r="K515" s="14" t="s">
        <v>1007</v>
      </c>
    </row>
    <row r="516" spans="2:11" ht="31.15" hidden="1" customHeight="1" x14ac:dyDescent="0.25">
      <c r="B516" s="12" t="s">
        <v>1143</v>
      </c>
      <c r="C516" s="12">
        <v>2018011000462</v>
      </c>
      <c r="D516" s="13" t="s">
        <v>1144</v>
      </c>
      <c r="E516" s="14" t="s">
        <v>1145</v>
      </c>
      <c r="F516" s="13">
        <v>2401060</v>
      </c>
      <c r="G516" s="13" t="s">
        <v>1134</v>
      </c>
      <c r="H516" s="12">
        <v>240106000</v>
      </c>
      <c r="I516" s="13" t="s">
        <v>1135</v>
      </c>
      <c r="J516" s="14" t="s">
        <v>843</v>
      </c>
      <c r="K516" s="14" t="s">
        <v>996</v>
      </c>
    </row>
    <row r="517" spans="2:11" ht="31.15" hidden="1" customHeight="1" x14ac:dyDescent="0.25">
      <c r="B517" s="12" t="s">
        <v>1143</v>
      </c>
      <c r="C517" s="12">
        <v>2018011000462</v>
      </c>
      <c r="D517" s="13" t="s">
        <v>1144</v>
      </c>
      <c r="E517" s="14" t="s">
        <v>1145</v>
      </c>
      <c r="F517" s="13">
        <v>2401060</v>
      </c>
      <c r="G517" s="13" t="s">
        <v>1134</v>
      </c>
      <c r="H517" s="12"/>
      <c r="I517" s="13"/>
      <c r="J517" s="14"/>
      <c r="K517" s="14" t="s">
        <v>866</v>
      </c>
    </row>
    <row r="518" spans="2:11" ht="31.15" hidden="1" customHeight="1" x14ac:dyDescent="0.25">
      <c r="B518" s="12" t="s">
        <v>1143</v>
      </c>
      <c r="C518" s="12">
        <v>2018011000462</v>
      </c>
      <c r="D518" s="13" t="s">
        <v>1144</v>
      </c>
      <c r="E518" s="14" t="s">
        <v>1145</v>
      </c>
      <c r="F518" s="13">
        <v>2401060</v>
      </c>
      <c r="G518" s="13" t="s">
        <v>1134</v>
      </c>
      <c r="H518" s="12"/>
      <c r="I518" s="13"/>
      <c r="J518" s="14"/>
      <c r="K518" s="14" t="s">
        <v>997</v>
      </c>
    </row>
    <row r="519" spans="2:11" ht="31.15" hidden="1" customHeight="1" x14ac:dyDescent="0.25">
      <c r="B519" s="12" t="s">
        <v>1143</v>
      </c>
      <c r="C519" s="12">
        <v>2018011000462</v>
      </c>
      <c r="D519" s="13" t="s">
        <v>1144</v>
      </c>
      <c r="E519" s="14" t="s">
        <v>1145</v>
      </c>
      <c r="F519" s="13">
        <v>2401060</v>
      </c>
      <c r="G519" s="13" t="s">
        <v>1134</v>
      </c>
      <c r="H519" s="12"/>
      <c r="I519" s="13"/>
      <c r="J519" s="14"/>
      <c r="K519" s="14" t="s">
        <v>998</v>
      </c>
    </row>
    <row r="520" spans="2:11" ht="31.15" hidden="1" customHeight="1" x14ac:dyDescent="0.25">
      <c r="B520" s="12" t="s">
        <v>1143</v>
      </c>
      <c r="C520" s="12">
        <v>2018011000462</v>
      </c>
      <c r="D520" s="13" t="s">
        <v>1144</v>
      </c>
      <c r="E520" s="14" t="s">
        <v>1145</v>
      </c>
      <c r="F520" s="13">
        <v>2401060</v>
      </c>
      <c r="G520" s="13" t="s">
        <v>1134</v>
      </c>
      <c r="H520" s="12"/>
      <c r="I520" s="13"/>
      <c r="J520" s="14"/>
      <c r="K520" s="14" t="s">
        <v>999</v>
      </c>
    </row>
    <row r="521" spans="2:11" ht="31.15" hidden="1" customHeight="1" x14ac:dyDescent="0.25">
      <c r="B521" s="12" t="s">
        <v>1143</v>
      </c>
      <c r="C521" s="12">
        <v>2018011000462</v>
      </c>
      <c r="D521" s="13" t="s">
        <v>1144</v>
      </c>
      <c r="E521" s="14" t="s">
        <v>1146</v>
      </c>
      <c r="F521" s="13">
        <v>2401008</v>
      </c>
      <c r="G521" s="13" t="s">
        <v>907</v>
      </c>
      <c r="H521" s="12">
        <v>240100800</v>
      </c>
      <c r="I521" s="13" t="s">
        <v>908</v>
      </c>
      <c r="J521" s="14" t="s">
        <v>843</v>
      </c>
      <c r="K521" s="14" t="s">
        <v>909</v>
      </c>
    </row>
    <row r="522" spans="2:11" ht="31.15" hidden="1" customHeight="1" x14ac:dyDescent="0.25">
      <c r="B522" s="12" t="s">
        <v>1143</v>
      </c>
      <c r="C522" s="12">
        <v>2018011000462</v>
      </c>
      <c r="D522" s="13" t="s">
        <v>1144</v>
      </c>
      <c r="E522" s="14" t="s">
        <v>1146</v>
      </c>
      <c r="F522" s="13">
        <v>2401008</v>
      </c>
      <c r="G522" s="13" t="s">
        <v>907</v>
      </c>
      <c r="H522" s="12"/>
      <c r="I522" s="13"/>
      <c r="J522" s="14"/>
      <c r="K522" s="14" t="s">
        <v>911</v>
      </c>
    </row>
    <row r="523" spans="2:11" ht="31.15" hidden="1" customHeight="1" x14ac:dyDescent="0.25">
      <c r="B523" s="12" t="s">
        <v>1143</v>
      </c>
      <c r="C523" s="12">
        <v>2018011000462</v>
      </c>
      <c r="D523" s="13" t="s">
        <v>1144</v>
      </c>
      <c r="E523" s="14" t="s">
        <v>1146</v>
      </c>
      <c r="F523" s="13">
        <v>2401008</v>
      </c>
      <c r="G523" s="13" t="s">
        <v>907</v>
      </c>
      <c r="H523" s="12"/>
      <c r="I523" s="13"/>
      <c r="J523" s="14"/>
      <c r="K523" s="14" t="s">
        <v>914</v>
      </c>
    </row>
    <row r="524" spans="2:11" ht="31.15" hidden="1" customHeight="1" x14ac:dyDescent="0.25">
      <c r="B524" s="12" t="s">
        <v>1143</v>
      </c>
      <c r="C524" s="12">
        <v>2018011000462</v>
      </c>
      <c r="D524" s="13" t="s">
        <v>1144</v>
      </c>
      <c r="E524" s="14" t="s">
        <v>1146</v>
      </c>
      <c r="F524" s="13">
        <v>2401008</v>
      </c>
      <c r="G524" s="13" t="s">
        <v>907</v>
      </c>
      <c r="H524" s="12"/>
      <c r="I524" s="13"/>
      <c r="J524" s="14"/>
      <c r="K524" s="14" t="s">
        <v>915</v>
      </c>
    </row>
    <row r="525" spans="2:11" ht="31.15" hidden="1" customHeight="1" x14ac:dyDescent="0.25">
      <c r="B525" s="12" t="s">
        <v>1143</v>
      </c>
      <c r="C525" s="12">
        <v>2018011000462</v>
      </c>
      <c r="D525" s="13" t="s">
        <v>1144</v>
      </c>
      <c r="E525" s="14" t="s">
        <v>1146</v>
      </c>
      <c r="F525" s="13">
        <v>2401008</v>
      </c>
      <c r="G525" s="13" t="s">
        <v>907</v>
      </c>
      <c r="H525" s="12"/>
      <c r="I525" s="13"/>
      <c r="J525" s="14"/>
      <c r="K525" s="14" t="s">
        <v>916</v>
      </c>
    </row>
    <row r="526" spans="2:11" ht="31.15" hidden="1" customHeight="1" x14ac:dyDescent="0.25">
      <c r="B526" s="12" t="s">
        <v>1143</v>
      </c>
      <c r="C526" s="12">
        <v>2018011000462</v>
      </c>
      <c r="D526" s="13" t="s">
        <v>1144</v>
      </c>
      <c r="E526" s="14" t="s">
        <v>1146</v>
      </c>
      <c r="F526" s="13">
        <v>2401008</v>
      </c>
      <c r="G526" s="13" t="s">
        <v>907</v>
      </c>
      <c r="H526" s="12"/>
      <c r="I526" s="13"/>
      <c r="J526" s="14"/>
      <c r="K526" s="14" t="s">
        <v>919</v>
      </c>
    </row>
    <row r="527" spans="2:11" ht="31.15" hidden="1" customHeight="1" x14ac:dyDescent="0.25">
      <c r="B527" s="12" t="s">
        <v>1143</v>
      </c>
      <c r="C527" s="12">
        <v>2018011000462</v>
      </c>
      <c r="D527" s="13" t="s">
        <v>1144</v>
      </c>
      <c r="E527" s="14" t="s">
        <v>1146</v>
      </c>
      <c r="F527" s="13">
        <v>2401008</v>
      </c>
      <c r="G527" s="13" t="s">
        <v>907</v>
      </c>
      <c r="H527" s="12"/>
      <c r="I527" s="13"/>
      <c r="J527" s="14"/>
      <c r="K527" s="14" t="s">
        <v>1010</v>
      </c>
    </row>
    <row r="528" spans="2:11" ht="31.15" hidden="1" customHeight="1" x14ac:dyDescent="0.25">
      <c r="B528" s="12" t="s">
        <v>1143</v>
      </c>
      <c r="C528" s="12">
        <v>2018011000462</v>
      </c>
      <c r="D528" s="13" t="s">
        <v>1144</v>
      </c>
      <c r="E528" s="14" t="s">
        <v>1146</v>
      </c>
      <c r="F528" s="13">
        <v>2401008</v>
      </c>
      <c r="G528" s="13" t="s">
        <v>907</v>
      </c>
      <c r="H528" s="12"/>
      <c r="I528" s="13"/>
      <c r="J528" s="14"/>
      <c r="K528" s="14" t="s">
        <v>922</v>
      </c>
    </row>
    <row r="529" spans="2:11" ht="31.15" hidden="1" customHeight="1" x14ac:dyDescent="0.25">
      <c r="B529" s="12" t="s">
        <v>1143</v>
      </c>
      <c r="C529" s="12">
        <v>2018011000462</v>
      </c>
      <c r="D529" s="13" t="s">
        <v>1144</v>
      </c>
      <c r="E529" s="14" t="s">
        <v>1146</v>
      </c>
      <c r="F529" s="13">
        <v>2401008</v>
      </c>
      <c r="G529" s="13" t="s">
        <v>907</v>
      </c>
      <c r="H529" s="12"/>
      <c r="I529" s="13"/>
      <c r="J529" s="14"/>
      <c r="K529" s="14" t="s">
        <v>1011</v>
      </c>
    </row>
    <row r="530" spans="2:11" ht="31.15" hidden="1" customHeight="1" x14ac:dyDescent="0.25">
      <c r="B530" s="12" t="s">
        <v>1143</v>
      </c>
      <c r="C530" s="12">
        <v>2018011000462</v>
      </c>
      <c r="D530" s="13" t="s">
        <v>1144</v>
      </c>
      <c r="E530" s="14" t="s">
        <v>1146</v>
      </c>
      <c r="F530" s="13">
        <v>2401008</v>
      </c>
      <c r="G530" s="13" t="s">
        <v>907</v>
      </c>
      <c r="H530" s="12"/>
      <c r="I530" s="13"/>
      <c r="J530" s="14"/>
      <c r="K530" s="14" t="s">
        <v>1012</v>
      </c>
    </row>
    <row r="531" spans="2:11" ht="31.15" hidden="1" customHeight="1" x14ac:dyDescent="0.25">
      <c r="B531" s="12" t="s">
        <v>1143</v>
      </c>
      <c r="C531" s="12">
        <v>2018011000462</v>
      </c>
      <c r="D531" s="13" t="s">
        <v>1144</v>
      </c>
      <c r="E531" s="14" t="s">
        <v>1146</v>
      </c>
      <c r="F531" s="13">
        <v>2401008</v>
      </c>
      <c r="G531" s="13" t="s">
        <v>907</v>
      </c>
      <c r="H531" s="12"/>
      <c r="I531" s="13"/>
      <c r="J531" s="14"/>
      <c r="K531" s="14" t="s">
        <v>926</v>
      </c>
    </row>
    <row r="532" spans="2:11" ht="31.15" hidden="1" customHeight="1" x14ac:dyDescent="0.25">
      <c r="B532" s="12" t="s">
        <v>1143</v>
      </c>
      <c r="C532" s="12">
        <v>2018011000462</v>
      </c>
      <c r="D532" s="13" t="s">
        <v>1144</v>
      </c>
      <c r="E532" s="14" t="s">
        <v>1146</v>
      </c>
      <c r="F532" s="13">
        <v>2401008</v>
      </c>
      <c r="G532" s="13" t="s">
        <v>907</v>
      </c>
      <c r="H532" s="12"/>
      <c r="I532" s="13"/>
      <c r="J532" s="14"/>
      <c r="K532" s="14" t="s">
        <v>1013</v>
      </c>
    </row>
    <row r="533" spans="2:11" ht="31.15" hidden="1" customHeight="1" x14ac:dyDescent="0.25">
      <c r="B533" s="12" t="s">
        <v>1143</v>
      </c>
      <c r="C533" s="12">
        <v>2018011000462</v>
      </c>
      <c r="D533" s="13" t="s">
        <v>1144</v>
      </c>
      <c r="E533" s="14" t="s">
        <v>1146</v>
      </c>
      <c r="F533" s="13">
        <v>2401008</v>
      </c>
      <c r="G533" s="13" t="s">
        <v>907</v>
      </c>
      <c r="H533" s="12"/>
      <c r="I533" s="13"/>
      <c r="J533" s="14"/>
      <c r="K533" s="14" t="s">
        <v>1014</v>
      </c>
    </row>
    <row r="534" spans="2:11" ht="31.15" hidden="1" customHeight="1" x14ac:dyDescent="0.25">
      <c r="B534" s="12" t="s">
        <v>1143</v>
      </c>
      <c r="C534" s="12">
        <v>2018011000462</v>
      </c>
      <c r="D534" s="13" t="s">
        <v>1144</v>
      </c>
      <c r="E534" s="14" t="s">
        <v>1146</v>
      </c>
      <c r="F534" s="13">
        <v>2401013</v>
      </c>
      <c r="G534" s="13" t="s">
        <v>1016</v>
      </c>
      <c r="H534" s="12">
        <v>240101300</v>
      </c>
      <c r="I534" s="13" t="s">
        <v>1017</v>
      </c>
      <c r="J534" s="14" t="s">
        <v>837</v>
      </c>
      <c r="K534" s="14" t="s">
        <v>1018</v>
      </c>
    </row>
    <row r="535" spans="2:11" ht="31.15" hidden="1" customHeight="1" x14ac:dyDescent="0.25">
      <c r="B535" s="12" t="s">
        <v>1143</v>
      </c>
      <c r="C535" s="12">
        <v>2018011000462</v>
      </c>
      <c r="D535" s="13" t="s">
        <v>1144</v>
      </c>
      <c r="E535" s="14" t="s">
        <v>1146</v>
      </c>
      <c r="F535" s="13">
        <v>2401013</v>
      </c>
      <c r="G535" s="13" t="s">
        <v>1016</v>
      </c>
      <c r="H535" s="12"/>
      <c r="I535" s="13"/>
      <c r="J535" s="14"/>
      <c r="K535" s="14" t="s">
        <v>1019</v>
      </c>
    </row>
    <row r="536" spans="2:11" ht="31.15" hidden="1" customHeight="1" x14ac:dyDescent="0.25">
      <c r="B536" s="12" t="s">
        <v>1143</v>
      </c>
      <c r="C536" s="12">
        <v>2018011000462</v>
      </c>
      <c r="D536" s="13" t="s">
        <v>1144</v>
      </c>
      <c r="E536" s="14" t="s">
        <v>1146</v>
      </c>
      <c r="F536" s="13">
        <v>2401013</v>
      </c>
      <c r="G536" s="13" t="s">
        <v>1016</v>
      </c>
      <c r="H536" s="12"/>
      <c r="I536" s="13"/>
      <c r="J536" s="14"/>
      <c r="K536" s="14" t="s">
        <v>1020</v>
      </c>
    </row>
    <row r="537" spans="2:11" ht="31.15" hidden="1" customHeight="1" x14ac:dyDescent="0.25">
      <c r="B537" s="12" t="s">
        <v>1143</v>
      </c>
      <c r="C537" s="12">
        <v>2018011000462</v>
      </c>
      <c r="D537" s="13" t="s">
        <v>1144</v>
      </c>
      <c r="E537" s="14" t="s">
        <v>1146</v>
      </c>
      <c r="F537" s="13">
        <v>2401013</v>
      </c>
      <c r="G537" s="13" t="s">
        <v>1016</v>
      </c>
      <c r="H537" s="12"/>
      <c r="I537" s="13"/>
      <c r="J537" s="14"/>
      <c r="K537" s="14" t="s">
        <v>1021</v>
      </c>
    </row>
    <row r="538" spans="2:11" ht="31.15" hidden="1" customHeight="1" x14ac:dyDescent="0.25">
      <c r="B538" s="12" t="s">
        <v>1143</v>
      </c>
      <c r="C538" s="12">
        <v>2018011000462</v>
      </c>
      <c r="D538" s="13" t="s">
        <v>1144</v>
      </c>
      <c r="E538" s="14" t="s">
        <v>1146</v>
      </c>
      <c r="F538" s="13">
        <v>2401013</v>
      </c>
      <c r="G538" s="13" t="s">
        <v>1016</v>
      </c>
      <c r="H538" s="12"/>
      <c r="I538" s="13"/>
      <c r="J538" s="14"/>
      <c r="K538" s="14" t="s">
        <v>1022</v>
      </c>
    </row>
    <row r="539" spans="2:11" ht="31.15" hidden="1" customHeight="1" x14ac:dyDescent="0.25">
      <c r="B539" s="12" t="s">
        <v>1143</v>
      </c>
      <c r="C539" s="12">
        <v>2018011000462</v>
      </c>
      <c r="D539" s="13" t="s">
        <v>1144</v>
      </c>
      <c r="E539" s="14" t="s">
        <v>1146</v>
      </c>
      <c r="F539" s="13">
        <v>2401013</v>
      </c>
      <c r="G539" s="13" t="s">
        <v>1016</v>
      </c>
      <c r="H539" s="12"/>
      <c r="I539" s="13"/>
      <c r="J539" s="14"/>
      <c r="K539" s="14" t="s">
        <v>1023</v>
      </c>
    </row>
    <row r="540" spans="2:11" ht="31.15" hidden="1" customHeight="1" x14ac:dyDescent="0.25">
      <c r="B540" s="12" t="s">
        <v>1143</v>
      </c>
      <c r="C540" s="12">
        <v>2018011000462</v>
      </c>
      <c r="D540" s="13" t="s">
        <v>1144</v>
      </c>
      <c r="E540" s="14" t="s">
        <v>1146</v>
      </c>
      <c r="F540" s="13">
        <v>2401013</v>
      </c>
      <c r="G540" s="13" t="s">
        <v>1016</v>
      </c>
      <c r="H540" s="12"/>
      <c r="I540" s="13"/>
      <c r="J540" s="14"/>
      <c r="K540" s="14" t="s">
        <v>1024</v>
      </c>
    </row>
    <row r="541" spans="2:11" ht="31.15" hidden="1" customHeight="1" x14ac:dyDescent="0.25">
      <c r="B541" s="12" t="s">
        <v>1143</v>
      </c>
      <c r="C541" s="12">
        <v>2018011000462</v>
      </c>
      <c r="D541" s="13" t="s">
        <v>1144</v>
      </c>
      <c r="E541" s="14" t="s">
        <v>1146</v>
      </c>
      <c r="F541" s="13">
        <v>2401013</v>
      </c>
      <c r="G541" s="13" t="s">
        <v>1016</v>
      </c>
      <c r="H541" s="12"/>
      <c r="I541" s="13"/>
      <c r="J541" s="14"/>
      <c r="K541" s="14" t="s">
        <v>1025</v>
      </c>
    </row>
    <row r="542" spans="2:11" ht="31.15" hidden="1" customHeight="1" x14ac:dyDescent="0.25">
      <c r="B542" s="12" t="s">
        <v>1143</v>
      </c>
      <c r="C542" s="12">
        <v>2018011000462</v>
      </c>
      <c r="D542" s="13" t="s">
        <v>1144</v>
      </c>
      <c r="E542" s="14" t="s">
        <v>1146</v>
      </c>
      <c r="F542" s="13">
        <v>2401013</v>
      </c>
      <c r="G542" s="13" t="s">
        <v>1016</v>
      </c>
      <c r="H542" s="12"/>
      <c r="I542" s="13"/>
      <c r="J542" s="14"/>
      <c r="K542" s="14" t="s">
        <v>1026</v>
      </c>
    </row>
    <row r="543" spans="2:11" ht="31.15" hidden="1" customHeight="1" x14ac:dyDescent="0.25">
      <c r="B543" s="12" t="s">
        <v>1143</v>
      </c>
      <c r="C543" s="12">
        <v>2018011000462</v>
      </c>
      <c r="D543" s="13" t="s">
        <v>1144</v>
      </c>
      <c r="E543" s="14" t="s">
        <v>1146</v>
      </c>
      <c r="F543" s="13">
        <v>2401015</v>
      </c>
      <c r="G543" s="13" t="s">
        <v>1027</v>
      </c>
      <c r="H543" s="12">
        <v>240101500</v>
      </c>
      <c r="I543" s="13" t="s">
        <v>1028</v>
      </c>
      <c r="J543" s="14" t="s">
        <v>837</v>
      </c>
      <c r="K543" s="14" t="s">
        <v>1029</v>
      </c>
    </row>
    <row r="544" spans="2:11" ht="31.15" hidden="1" customHeight="1" x14ac:dyDescent="0.25">
      <c r="B544" s="12" t="s">
        <v>1143</v>
      </c>
      <c r="C544" s="12">
        <v>2018011000462</v>
      </c>
      <c r="D544" s="13" t="s">
        <v>1144</v>
      </c>
      <c r="E544" s="14" t="s">
        <v>1146</v>
      </c>
      <c r="F544" s="13">
        <v>2401015</v>
      </c>
      <c r="G544" s="13" t="s">
        <v>1027</v>
      </c>
      <c r="H544" s="12"/>
      <c r="I544" s="13"/>
      <c r="J544" s="14"/>
      <c r="K544" s="14" t="s">
        <v>1030</v>
      </c>
    </row>
    <row r="545" spans="2:11" ht="31.15" hidden="1" customHeight="1" x14ac:dyDescent="0.25">
      <c r="B545" s="12" t="s">
        <v>1143</v>
      </c>
      <c r="C545" s="12">
        <v>2018011000462</v>
      </c>
      <c r="D545" s="13" t="s">
        <v>1144</v>
      </c>
      <c r="E545" s="14" t="s">
        <v>1146</v>
      </c>
      <c r="F545" s="13">
        <v>2401015</v>
      </c>
      <c r="G545" s="13" t="s">
        <v>1027</v>
      </c>
      <c r="H545" s="12"/>
      <c r="I545" s="13"/>
      <c r="J545" s="14"/>
      <c r="K545" s="14" t="s">
        <v>1031</v>
      </c>
    </row>
    <row r="546" spans="2:11" ht="31.15" hidden="1" customHeight="1" x14ac:dyDescent="0.25">
      <c r="B546" s="12" t="s">
        <v>1143</v>
      </c>
      <c r="C546" s="12">
        <v>2018011000462</v>
      </c>
      <c r="D546" s="13" t="s">
        <v>1144</v>
      </c>
      <c r="E546" s="14" t="s">
        <v>1146</v>
      </c>
      <c r="F546" s="13">
        <v>2401015</v>
      </c>
      <c r="G546" s="13" t="s">
        <v>1027</v>
      </c>
      <c r="H546" s="12"/>
      <c r="I546" s="13"/>
      <c r="J546" s="14"/>
      <c r="K546" s="14" t="s">
        <v>1032</v>
      </c>
    </row>
    <row r="547" spans="2:11" ht="31.15" hidden="1" customHeight="1" x14ac:dyDescent="0.25">
      <c r="B547" s="12" t="s">
        <v>1143</v>
      </c>
      <c r="C547" s="12">
        <v>2018011000462</v>
      </c>
      <c r="D547" s="13" t="s">
        <v>1144</v>
      </c>
      <c r="E547" s="14" t="s">
        <v>1146</v>
      </c>
      <c r="F547" s="13">
        <v>2401015</v>
      </c>
      <c r="G547" s="13" t="s">
        <v>1027</v>
      </c>
      <c r="H547" s="12"/>
      <c r="I547" s="13"/>
      <c r="J547" s="14"/>
      <c r="K547" s="14" t="s">
        <v>921</v>
      </c>
    </row>
    <row r="548" spans="2:11" ht="31.15" hidden="1" customHeight="1" x14ac:dyDescent="0.25">
      <c r="B548" s="12" t="s">
        <v>1143</v>
      </c>
      <c r="C548" s="12">
        <v>2018011000462</v>
      </c>
      <c r="D548" s="13" t="s">
        <v>1144</v>
      </c>
      <c r="E548" s="14" t="s">
        <v>1146</v>
      </c>
      <c r="F548" s="13">
        <v>2401015</v>
      </c>
      <c r="G548" s="13" t="s">
        <v>1027</v>
      </c>
      <c r="H548" s="12"/>
      <c r="I548" s="13"/>
      <c r="J548" s="14"/>
      <c r="K548" s="14" t="s">
        <v>1033</v>
      </c>
    </row>
    <row r="549" spans="2:11" ht="31.15" hidden="1" customHeight="1" x14ac:dyDescent="0.25">
      <c r="B549" s="12" t="s">
        <v>1143</v>
      </c>
      <c r="C549" s="12">
        <v>2018011000462</v>
      </c>
      <c r="D549" s="13" t="s">
        <v>1144</v>
      </c>
      <c r="E549" s="14" t="s">
        <v>1146</v>
      </c>
      <c r="F549" s="13">
        <v>2401015</v>
      </c>
      <c r="G549" s="13" t="s">
        <v>1027</v>
      </c>
      <c r="H549" s="12"/>
      <c r="I549" s="13"/>
      <c r="J549" s="14"/>
      <c r="K549" s="14" t="s">
        <v>1034</v>
      </c>
    </row>
    <row r="550" spans="2:11" ht="31.15" hidden="1" customHeight="1" x14ac:dyDescent="0.25">
      <c r="B550" s="12" t="s">
        <v>1143</v>
      </c>
      <c r="C550" s="12">
        <v>2018011000462</v>
      </c>
      <c r="D550" s="13" t="s">
        <v>1144</v>
      </c>
      <c r="E550" s="14" t="s">
        <v>1146</v>
      </c>
      <c r="F550" s="13">
        <v>2401015</v>
      </c>
      <c r="G550" s="13" t="s">
        <v>1027</v>
      </c>
      <c r="H550" s="12"/>
      <c r="I550" s="13"/>
      <c r="J550" s="14"/>
      <c r="K550" s="14" t="s">
        <v>1035</v>
      </c>
    </row>
    <row r="551" spans="2:11" ht="31.15" hidden="1" customHeight="1" x14ac:dyDescent="0.25">
      <c r="B551" s="12" t="s">
        <v>1143</v>
      </c>
      <c r="C551" s="12">
        <v>2018011000462</v>
      </c>
      <c r="D551" s="13" t="s">
        <v>1144</v>
      </c>
      <c r="E551" s="14" t="s">
        <v>1146</v>
      </c>
      <c r="F551" s="13">
        <v>2401015</v>
      </c>
      <c r="G551" s="13" t="s">
        <v>1027</v>
      </c>
      <c r="H551" s="12"/>
      <c r="I551" s="13"/>
      <c r="J551" s="14"/>
      <c r="K551" s="14" t="s">
        <v>1036</v>
      </c>
    </row>
    <row r="552" spans="2:11" ht="31.15" hidden="1" customHeight="1" x14ac:dyDescent="0.25">
      <c r="B552" s="12" t="s">
        <v>1143</v>
      </c>
      <c r="C552" s="12">
        <v>2018011000462</v>
      </c>
      <c r="D552" s="13" t="s">
        <v>1144</v>
      </c>
      <c r="E552" s="14" t="s">
        <v>1146</v>
      </c>
      <c r="F552" s="13">
        <v>2401015</v>
      </c>
      <c r="G552" s="13" t="s">
        <v>1027</v>
      </c>
      <c r="H552" s="12"/>
      <c r="I552" s="13"/>
      <c r="J552" s="14"/>
      <c r="K552" s="14" t="s">
        <v>1037</v>
      </c>
    </row>
    <row r="553" spans="2:11" ht="31.15" hidden="1" customHeight="1" x14ac:dyDescent="0.25">
      <c r="B553" s="12" t="s">
        <v>1143</v>
      </c>
      <c r="C553" s="12">
        <v>2018011000462</v>
      </c>
      <c r="D553" s="13" t="s">
        <v>1144</v>
      </c>
      <c r="E553" s="14" t="s">
        <v>1146</v>
      </c>
      <c r="F553" s="13">
        <v>2401015</v>
      </c>
      <c r="G553" s="13" t="s">
        <v>1027</v>
      </c>
      <c r="H553" s="12"/>
      <c r="I553" s="13"/>
      <c r="J553" s="14"/>
      <c r="K553" s="14" t="s">
        <v>1038</v>
      </c>
    </row>
    <row r="554" spans="2:11" ht="31.15" hidden="1" customHeight="1" x14ac:dyDescent="0.25">
      <c r="B554" s="12" t="s">
        <v>1143</v>
      </c>
      <c r="C554" s="12">
        <v>2018011000462</v>
      </c>
      <c r="D554" s="13" t="s">
        <v>1144</v>
      </c>
      <c r="E554" s="14" t="s">
        <v>1146</v>
      </c>
      <c r="F554" s="13">
        <v>2401017</v>
      </c>
      <c r="G554" s="13" t="s">
        <v>930</v>
      </c>
      <c r="H554" s="12">
        <v>240101700</v>
      </c>
      <c r="I554" s="13" t="s">
        <v>931</v>
      </c>
      <c r="J554" s="14" t="s">
        <v>837</v>
      </c>
      <c r="K554" s="14" t="s">
        <v>1039</v>
      </c>
    </row>
    <row r="555" spans="2:11" ht="31.15" hidden="1" customHeight="1" x14ac:dyDescent="0.25">
      <c r="B555" s="12" t="s">
        <v>1143</v>
      </c>
      <c r="C555" s="12">
        <v>2018011000462</v>
      </c>
      <c r="D555" s="13" t="s">
        <v>1144</v>
      </c>
      <c r="E555" s="14" t="s">
        <v>1146</v>
      </c>
      <c r="F555" s="13">
        <v>2401017</v>
      </c>
      <c r="G555" s="13" t="s">
        <v>930</v>
      </c>
      <c r="H555" s="12"/>
      <c r="I555" s="13"/>
      <c r="J555" s="14"/>
      <c r="K555" s="14" t="s">
        <v>1040</v>
      </c>
    </row>
    <row r="556" spans="2:11" ht="31.15" hidden="1" customHeight="1" x14ac:dyDescent="0.25">
      <c r="B556" s="12" t="s">
        <v>1143</v>
      </c>
      <c r="C556" s="12">
        <v>2018011000462</v>
      </c>
      <c r="D556" s="13" t="s">
        <v>1144</v>
      </c>
      <c r="E556" s="14" t="s">
        <v>1146</v>
      </c>
      <c r="F556" s="13">
        <v>2401017</v>
      </c>
      <c r="G556" s="13" t="s">
        <v>930</v>
      </c>
      <c r="H556" s="12"/>
      <c r="I556" s="13"/>
      <c r="J556" s="14"/>
      <c r="K556" s="14" t="s">
        <v>1041</v>
      </c>
    </row>
    <row r="557" spans="2:11" ht="31.15" hidden="1" customHeight="1" x14ac:dyDescent="0.25">
      <c r="B557" s="12" t="s">
        <v>1143</v>
      </c>
      <c r="C557" s="12">
        <v>2018011000462</v>
      </c>
      <c r="D557" s="13" t="s">
        <v>1144</v>
      </c>
      <c r="E557" s="14" t="s">
        <v>1146</v>
      </c>
      <c r="F557" s="13">
        <v>2401017</v>
      </c>
      <c r="G557" s="13" t="s">
        <v>930</v>
      </c>
      <c r="H557" s="12"/>
      <c r="I557" s="13"/>
      <c r="J557" s="14"/>
      <c r="K557" s="14" t="s">
        <v>1042</v>
      </c>
    </row>
    <row r="558" spans="2:11" ht="31.15" hidden="1" customHeight="1" x14ac:dyDescent="0.25">
      <c r="B558" s="12" t="s">
        <v>1143</v>
      </c>
      <c r="C558" s="12">
        <v>2018011000462</v>
      </c>
      <c r="D558" s="13" t="s">
        <v>1144</v>
      </c>
      <c r="E558" s="14" t="s">
        <v>1146</v>
      </c>
      <c r="F558" s="13">
        <v>2401017</v>
      </c>
      <c r="G558" s="13" t="s">
        <v>930</v>
      </c>
      <c r="H558" s="12"/>
      <c r="I558" s="13"/>
      <c r="J558" s="14"/>
      <c r="K558" s="14" t="s">
        <v>1043</v>
      </c>
    </row>
    <row r="559" spans="2:11" ht="31.15" hidden="1" customHeight="1" x14ac:dyDescent="0.25">
      <c r="B559" s="12" t="s">
        <v>1143</v>
      </c>
      <c r="C559" s="12">
        <v>2018011000462</v>
      </c>
      <c r="D559" s="13" t="s">
        <v>1144</v>
      </c>
      <c r="E559" s="14" t="s">
        <v>1146</v>
      </c>
      <c r="F559" s="13">
        <v>2401017</v>
      </c>
      <c r="G559" s="13" t="s">
        <v>930</v>
      </c>
      <c r="H559" s="12"/>
      <c r="I559" s="13"/>
      <c r="J559" s="14"/>
      <c r="K559" s="14" t="s">
        <v>1044</v>
      </c>
    </row>
    <row r="560" spans="2:11" ht="31.15" hidden="1" customHeight="1" x14ac:dyDescent="0.25">
      <c r="B560" s="12" t="s">
        <v>1143</v>
      </c>
      <c r="C560" s="12">
        <v>2018011000462</v>
      </c>
      <c r="D560" s="13" t="s">
        <v>1144</v>
      </c>
      <c r="E560" s="14" t="s">
        <v>1146</v>
      </c>
      <c r="F560" s="13">
        <v>2401017</v>
      </c>
      <c r="G560" s="13" t="s">
        <v>930</v>
      </c>
      <c r="H560" s="12"/>
      <c r="I560" s="13"/>
      <c r="J560" s="14"/>
      <c r="K560" s="14" t="s">
        <v>1045</v>
      </c>
    </row>
    <row r="561" spans="2:11" ht="31.15" hidden="1" customHeight="1" x14ac:dyDescent="0.25">
      <c r="B561" s="12" t="s">
        <v>1143</v>
      </c>
      <c r="C561" s="12">
        <v>2018011000462</v>
      </c>
      <c r="D561" s="13" t="s">
        <v>1144</v>
      </c>
      <c r="E561" s="14" t="s">
        <v>1146</v>
      </c>
      <c r="F561" s="13">
        <v>2401017</v>
      </c>
      <c r="G561" s="13" t="s">
        <v>930</v>
      </c>
      <c r="H561" s="12"/>
      <c r="I561" s="13"/>
      <c r="J561" s="14"/>
      <c r="K561" s="14" t="s">
        <v>1046</v>
      </c>
    </row>
    <row r="562" spans="2:11" ht="31.15" hidden="1" customHeight="1" x14ac:dyDescent="0.25">
      <c r="B562" s="12" t="s">
        <v>1143</v>
      </c>
      <c r="C562" s="12">
        <v>2018011000462</v>
      </c>
      <c r="D562" s="13" t="s">
        <v>1144</v>
      </c>
      <c r="E562" s="14" t="s">
        <v>1146</v>
      </c>
      <c r="F562" s="13">
        <v>2401017</v>
      </c>
      <c r="G562" s="13" t="s">
        <v>930</v>
      </c>
      <c r="H562" s="12"/>
      <c r="I562" s="13"/>
      <c r="J562" s="14"/>
      <c r="K562" s="14" t="s">
        <v>1047</v>
      </c>
    </row>
    <row r="563" spans="2:11" ht="31.15" hidden="1" customHeight="1" x14ac:dyDescent="0.25">
      <c r="B563" s="12" t="s">
        <v>1143</v>
      </c>
      <c r="C563" s="12">
        <v>2018011000462</v>
      </c>
      <c r="D563" s="13" t="s">
        <v>1144</v>
      </c>
      <c r="E563" s="14" t="s">
        <v>1146</v>
      </c>
      <c r="F563" s="13">
        <v>2401061</v>
      </c>
      <c r="G563" s="13" t="s">
        <v>1048</v>
      </c>
      <c r="H563" s="12">
        <v>240106100</v>
      </c>
      <c r="I563" s="13" t="s">
        <v>1049</v>
      </c>
      <c r="J563" s="14" t="s">
        <v>837</v>
      </c>
      <c r="K563" s="14" t="s">
        <v>1050</v>
      </c>
    </row>
    <row r="564" spans="2:11" ht="31.15" hidden="1" customHeight="1" x14ac:dyDescent="0.25">
      <c r="B564" s="12" t="s">
        <v>1143</v>
      </c>
      <c r="C564" s="12">
        <v>2018011000462</v>
      </c>
      <c r="D564" s="13" t="s">
        <v>1144</v>
      </c>
      <c r="E564" s="14" t="s">
        <v>1146</v>
      </c>
      <c r="F564" s="13">
        <v>2401061</v>
      </c>
      <c r="G564" s="13" t="s">
        <v>1048</v>
      </c>
      <c r="H564" s="12"/>
      <c r="I564" s="13"/>
      <c r="J564" s="14"/>
      <c r="K564" s="14" t="s">
        <v>1051</v>
      </c>
    </row>
    <row r="565" spans="2:11" ht="31.15" hidden="1" customHeight="1" x14ac:dyDescent="0.25">
      <c r="B565" s="12" t="s">
        <v>1143</v>
      </c>
      <c r="C565" s="12">
        <v>2018011000462</v>
      </c>
      <c r="D565" s="13" t="s">
        <v>1144</v>
      </c>
      <c r="E565" s="14" t="s">
        <v>1146</v>
      </c>
      <c r="F565" s="13">
        <v>2401061</v>
      </c>
      <c r="G565" s="13" t="s">
        <v>1048</v>
      </c>
      <c r="H565" s="12"/>
      <c r="I565" s="13"/>
      <c r="J565" s="14"/>
      <c r="K565" s="14" t="s">
        <v>913</v>
      </c>
    </row>
    <row r="566" spans="2:11" ht="31.15" hidden="1" customHeight="1" x14ac:dyDescent="0.25">
      <c r="B566" s="12" t="s">
        <v>1143</v>
      </c>
      <c r="C566" s="12">
        <v>2018011000462</v>
      </c>
      <c r="D566" s="13" t="s">
        <v>1144</v>
      </c>
      <c r="E566" s="14" t="s">
        <v>1146</v>
      </c>
      <c r="F566" s="13">
        <v>2401061</v>
      </c>
      <c r="G566" s="13" t="s">
        <v>1048</v>
      </c>
      <c r="H566" s="12"/>
      <c r="I566" s="13"/>
      <c r="J566" s="14"/>
      <c r="K566" s="14" t="s">
        <v>1052</v>
      </c>
    </row>
    <row r="567" spans="2:11" ht="31.15" hidden="1" customHeight="1" x14ac:dyDescent="0.25">
      <c r="B567" s="12" t="s">
        <v>1143</v>
      </c>
      <c r="C567" s="12">
        <v>2018011000462</v>
      </c>
      <c r="D567" s="13" t="s">
        <v>1144</v>
      </c>
      <c r="E567" s="14" t="s">
        <v>1146</v>
      </c>
      <c r="F567" s="13">
        <v>2401061</v>
      </c>
      <c r="G567" s="13" t="s">
        <v>1048</v>
      </c>
      <c r="H567" s="12"/>
      <c r="I567" s="13"/>
      <c r="J567" s="14"/>
      <c r="K567" s="14" t="s">
        <v>1053</v>
      </c>
    </row>
    <row r="568" spans="2:11" ht="31.15" hidden="1" customHeight="1" x14ac:dyDescent="0.25">
      <c r="B568" s="12" t="s">
        <v>1143</v>
      </c>
      <c r="C568" s="12">
        <v>2018011000462</v>
      </c>
      <c r="D568" s="13" t="s">
        <v>1144</v>
      </c>
      <c r="E568" s="14" t="s">
        <v>1146</v>
      </c>
      <c r="F568" s="13">
        <v>2401061</v>
      </c>
      <c r="G568" s="13" t="s">
        <v>1048</v>
      </c>
      <c r="H568" s="12"/>
      <c r="I568" s="13"/>
      <c r="J568" s="14"/>
      <c r="K568" s="14" t="s">
        <v>1054</v>
      </c>
    </row>
    <row r="569" spans="2:11" ht="31.15" hidden="1" customHeight="1" x14ac:dyDescent="0.25">
      <c r="B569" s="12" t="s">
        <v>1143</v>
      </c>
      <c r="C569" s="12">
        <v>2018011000462</v>
      </c>
      <c r="D569" s="13" t="s">
        <v>1144</v>
      </c>
      <c r="E569" s="14" t="s">
        <v>1146</v>
      </c>
      <c r="F569" s="13">
        <v>2401061</v>
      </c>
      <c r="G569" s="13" t="s">
        <v>1048</v>
      </c>
      <c r="H569" s="12"/>
      <c r="I569" s="13"/>
      <c r="J569" s="14"/>
      <c r="K569" s="14" t="s">
        <v>1055</v>
      </c>
    </row>
    <row r="570" spans="2:11" ht="31.15" hidden="1" customHeight="1" x14ac:dyDescent="0.25">
      <c r="B570" s="12" t="s">
        <v>1143</v>
      </c>
      <c r="C570" s="12">
        <v>2018011000462</v>
      </c>
      <c r="D570" s="13" t="s">
        <v>1144</v>
      </c>
      <c r="E570" s="14" t="s">
        <v>1146</v>
      </c>
      <c r="F570" s="13">
        <v>2401061</v>
      </c>
      <c r="G570" s="13" t="s">
        <v>1048</v>
      </c>
      <c r="H570" s="12"/>
      <c r="I570" s="13"/>
      <c r="J570" s="14"/>
      <c r="K570" s="14" t="s">
        <v>1056</v>
      </c>
    </row>
    <row r="571" spans="2:11" ht="31.15" hidden="1" customHeight="1" x14ac:dyDescent="0.25">
      <c r="B571" s="12" t="s">
        <v>1143</v>
      </c>
      <c r="C571" s="12">
        <v>2018011000462</v>
      </c>
      <c r="D571" s="13" t="s">
        <v>1144</v>
      </c>
      <c r="E571" s="14" t="s">
        <v>1147</v>
      </c>
      <c r="F571" s="13">
        <v>2401020</v>
      </c>
      <c r="G571" s="13" t="s">
        <v>887</v>
      </c>
      <c r="H571" s="12">
        <v>240102000</v>
      </c>
      <c r="I571" s="13" t="s">
        <v>888</v>
      </c>
      <c r="J571" s="14" t="s">
        <v>843</v>
      </c>
      <c r="K571" s="14" t="s">
        <v>1058</v>
      </c>
    </row>
    <row r="572" spans="2:11" ht="31.15" hidden="1" customHeight="1" x14ac:dyDescent="0.25">
      <c r="B572" s="12" t="s">
        <v>1143</v>
      </c>
      <c r="C572" s="12">
        <v>2018011000462</v>
      </c>
      <c r="D572" s="13" t="s">
        <v>1144</v>
      </c>
      <c r="E572" s="14" t="s">
        <v>1147</v>
      </c>
      <c r="F572" s="13">
        <v>2401020</v>
      </c>
      <c r="G572" s="13" t="s">
        <v>887</v>
      </c>
      <c r="H572" s="12"/>
      <c r="I572" s="13"/>
      <c r="J572" s="14"/>
      <c r="K572" s="14" t="s">
        <v>1148</v>
      </c>
    </row>
    <row r="573" spans="2:11" ht="31.15" hidden="1" customHeight="1" x14ac:dyDescent="0.25">
      <c r="B573" s="12" t="s">
        <v>1143</v>
      </c>
      <c r="C573" s="12">
        <v>2018011000462</v>
      </c>
      <c r="D573" s="13" t="s">
        <v>1144</v>
      </c>
      <c r="E573" s="14" t="s">
        <v>1147</v>
      </c>
      <c r="F573" s="13">
        <v>2401020</v>
      </c>
      <c r="G573" s="13" t="s">
        <v>887</v>
      </c>
      <c r="H573" s="12"/>
      <c r="I573" s="13"/>
      <c r="J573" s="14"/>
      <c r="K573" s="14" t="s">
        <v>1149</v>
      </c>
    </row>
    <row r="574" spans="2:11" ht="31.15" hidden="1" customHeight="1" x14ac:dyDescent="0.25">
      <c r="B574" s="12" t="s">
        <v>1143</v>
      </c>
      <c r="C574" s="12">
        <v>2018011000462</v>
      </c>
      <c r="D574" s="13" t="s">
        <v>1144</v>
      </c>
      <c r="E574" s="14" t="s">
        <v>1147</v>
      </c>
      <c r="F574" s="13">
        <v>2401020</v>
      </c>
      <c r="G574" s="13" t="s">
        <v>887</v>
      </c>
      <c r="H574" s="12"/>
      <c r="I574" s="13"/>
      <c r="J574" s="14"/>
      <c r="K574" s="14" t="s">
        <v>1150</v>
      </c>
    </row>
    <row r="575" spans="2:11" ht="31.15" hidden="1" customHeight="1" x14ac:dyDescent="0.25">
      <c r="B575" s="12" t="s">
        <v>1143</v>
      </c>
      <c r="C575" s="12">
        <v>2018011000462</v>
      </c>
      <c r="D575" s="13" t="s">
        <v>1144</v>
      </c>
      <c r="E575" s="14" t="s">
        <v>1147</v>
      </c>
      <c r="F575" s="13">
        <v>2401020</v>
      </c>
      <c r="G575" s="13" t="s">
        <v>887</v>
      </c>
      <c r="H575" s="12"/>
      <c r="I575" s="13"/>
      <c r="J575" s="14"/>
      <c r="K575" s="14" t="s">
        <v>1061</v>
      </c>
    </row>
    <row r="576" spans="2:11" ht="31.15" hidden="1" customHeight="1" x14ac:dyDescent="0.25">
      <c r="B576" s="12" t="s">
        <v>1143</v>
      </c>
      <c r="C576" s="12">
        <v>2018011000462</v>
      </c>
      <c r="D576" s="13" t="s">
        <v>1144</v>
      </c>
      <c r="E576" s="14" t="s">
        <v>1147</v>
      </c>
      <c r="F576" s="13">
        <v>2401020</v>
      </c>
      <c r="G576" s="13" t="s">
        <v>887</v>
      </c>
      <c r="H576" s="12"/>
      <c r="I576" s="13"/>
      <c r="J576" s="14"/>
      <c r="K576" s="14" t="s">
        <v>1062</v>
      </c>
    </row>
    <row r="577" spans="2:11" ht="31.15" hidden="1" customHeight="1" x14ac:dyDescent="0.25">
      <c r="B577" s="12" t="s">
        <v>1143</v>
      </c>
      <c r="C577" s="12">
        <v>2018011000462</v>
      </c>
      <c r="D577" s="13" t="s">
        <v>1144</v>
      </c>
      <c r="E577" s="14" t="s">
        <v>1147</v>
      </c>
      <c r="F577" s="13">
        <v>2401020</v>
      </c>
      <c r="G577" s="13" t="s">
        <v>887</v>
      </c>
      <c r="H577" s="12"/>
      <c r="I577" s="13"/>
      <c r="J577" s="14"/>
      <c r="K577" s="14" t="s">
        <v>1063</v>
      </c>
    </row>
    <row r="578" spans="2:11" ht="31.15" hidden="1" customHeight="1" x14ac:dyDescent="0.25">
      <c r="B578" s="12" t="s">
        <v>1143</v>
      </c>
      <c r="C578" s="12">
        <v>2018011000462</v>
      </c>
      <c r="D578" s="13" t="s">
        <v>1144</v>
      </c>
      <c r="E578" s="14" t="s">
        <v>1147</v>
      </c>
      <c r="F578" s="13">
        <v>2401020</v>
      </c>
      <c r="G578" s="13" t="s">
        <v>887</v>
      </c>
      <c r="H578" s="12"/>
      <c r="I578" s="13"/>
      <c r="J578" s="14"/>
      <c r="K578" s="14" t="s">
        <v>893</v>
      </c>
    </row>
    <row r="579" spans="2:11" ht="31.15" hidden="1" customHeight="1" x14ac:dyDescent="0.25">
      <c r="B579" s="12" t="s">
        <v>1143</v>
      </c>
      <c r="C579" s="12">
        <v>2018011000462</v>
      </c>
      <c r="D579" s="13" t="s">
        <v>1144</v>
      </c>
      <c r="E579" s="14" t="s">
        <v>1147</v>
      </c>
      <c r="F579" s="13">
        <v>2401021</v>
      </c>
      <c r="G579" s="13" t="s">
        <v>894</v>
      </c>
      <c r="H579" s="12">
        <v>240102100</v>
      </c>
      <c r="I579" s="13" t="s">
        <v>895</v>
      </c>
      <c r="J579" s="14" t="s">
        <v>837</v>
      </c>
      <c r="K579" s="14" t="s">
        <v>896</v>
      </c>
    </row>
    <row r="580" spans="2:11" ht="31.15" hidden="1" customHeight="1" x14ac:dyDescent="0.25">
      <c r="B580" s="12" t="s">
        <v>1143</v>
      </c>
      <c r="C580" s="12">
        <v>2018011000462</v>
      </c>
      <c r="D580" s="13" t="s">
        <v>1144</v>
      </c>
      <c r="E580" s="14" t="s">
        <v>1147</v>
      </c>
      <c r="F580" s="13">
        <v>2401021</v>
      </c>
      <c r="G580" s="13" t="s">
        <v>894</v>
      </c>
      <c r="H580" s="12"/>
      <c r="I580" s="13"/>
      <c r="J580" s="14"/>
      <c r="K580" s="14" t="s">
        <v>1064</v>
      </c>
    </row>
    <row r="581" spans="2:11" ht="31.15" hidden="1" customHeight="1" x14ac:dyDescent="0.25">
      <c r="B581" s="12" t="s">
        <v>1143</v>
      </c>
      <c r="C581" s="12">
        <v>2018011000462</v>
      </c>
      <c r="D581" s="13" t="s">
        <v>1144</v>
      </c>
      <c r="E581" s="14" t="s">
        <v>1147</v>
      </c>
      <c r="F581" s="13">
        <v>2401021</v>
      </c>
      <c r="G581" s="13" t="s">
        <v>894</v>
      </c>
      <c r="H581" s="12"/>
      <c r="I581" s="13"/>
      <c r="J581" s="14"/>
      <c r="K581" s="14" t="s">
        <v>898</v>
      </c>
    </row>
    <row r="582" spans="2:11" ht="31.15" hidden="1" customHeight="1" x14ac:dyDescent="0.25">
      <c r="B582" s="12" t="s">
        <v>1143</v>
      </c>
      <c r="C582" s="12">
        <v>2018011000462</v>
      </c>
      <c r="D582" s="13" t="s">
        <v>1144</v>
      </c>
      <c r="E582" s="14" t="s">
        <v>1147</v>
      </c>
      <c r="F582" s="13">
        <v>2401021</v>
      </c>
      <c r="G582" s="13" t="s">
        <v>894</v>
      </c>
      <c r="H582" s="12"/>
      <c r="I582" s="13"/>
      <c r="J582" s="14"/>
      <c r="K582" s="14" t="s">
        <v>899</v>
      </c>
    </row>
    <row r="583" spans="2:11" ht="31.15" hidden="1" customHeight="1" x14ac:dyDescent="0.25">
      <c r="B583" s="12" t="s">
        <v>1143</v>
      </c>
      <c r="C583" s="12">
        <v>2018011000462</v>
      </c>
      <c r="D583" s="13" t="s">
        <v>1144</v>
      </c>
      <c r="E583" s="14" t="s">
        <v>1147</v>
      </c>
      <c r="F583" s="13">
        <v>2401021</v>
      </c>
      <c r="G583" s="13" t="s">
        <v>894</v>
      </c>
      <c r="H583" s="12"/>
      <c r="I583" s="13"/>
      <c r="J583" s="14"/>
      <c r="K583" s="14" t="s">
        <v>1065</v>
      </c>
    </row>
    <row r="584" spans="2:11" ht="31.15" hidden="1" customHeight="1" x14ac:dyDescent="0.25">
      <c r="B584" s="12" t="s">
        <v>1143</v>
      </c>
      <c r="C584" s="12">
        <v>2018011000462</v>
      </c>
      <c r="D584" s="13" t="s">
        <v>1144</v>
      </c>
      <c r="E584" s="14" t="s">
        <v>1147</v>
      </c>
      <c r="F584" s="13">
        <v>2401021</v>
      </c>
      <c r="G584" s="13" t="s">
        <v>894</v>
      </c>
      <c r="H584" s="12"/>
      <c r="I584" s="13"/>
      <c r="J584" s="14"/>
      <c r="K584" s="14" t="s">
        <v>902</v>
      </c>
    </row>
    <row r="585" spans="2:11" ht="31.15" hidden="1" customHeight="1" x14ac:dyDescent="0.25">
      <c r="B585" s="12" t="s">
        <v>1143</v>
      </c>
      <c r="C585" s="12">
        <v>2018011000462</v>
      </c>
      <c r="D585" s="13" t="s">
        <v>1144</v>
      </c>
      <c r="E585" s="14" t="s">
        <v>1147</v>
      </c>
      <c r="F585" s="13">
        <v>2401021</v>
      </c>
      <c r="G585" s="13" t="s">
        <v>894</v>
      </c>
      <c r="H585" s="12"/>
      <c r="I585" s="13"/>
      <c r="J585" s="14"/>
      <c r="K585" s="14" t="s">
        <v>1066</v>
      </c>
    </row>
    <row r="586" spans="2:11" ht="31.15" hidden="1" customHeight="1" x14ac:dyDescent="0.25">
      <c r="B586" s="12" t="s">
        <v>1143</v>
      </c>
      <c r="C586" s="12">
        <v>2018011000462</v>
      </c>
      <c r="D586" s="13" t="s">
        <v>1144</v>
      </c>
      <c r="E586" s="14" t="s">
        <v>1147</v>
      </c>
      <c r="F586" s="13">
        <v>2401021</v>
      </c>
      <c r="G586" s="13" t="s">
        <v>894</v>
      </c>
      <c r="H586" s="12"/>
      <c r="I586" s="13"/>
      <c r="J586" s="14"/>
      <c r="K586" s="14" t="s">
        <v>903</v>
      </c>
    </row>
    <row r="587" spans="2:11" ht="31.15" hidden="1" customHeight="1" x14ac:dyDescent="0.25">
      <c r="B587" s="12" t="s">
        <v>1143</v>
      </c>
      <c r="C587" s="12">
        <v>2018011000462</v>
      </c>
      <c r="D587" s="13" t="s">
        <v>1144</v>
      </c>
      <c r="E587" s="14" t="s">
        <v>1147</v>
      </c>
      <c r="F587" s="13">
        <v>2401021</v>
      </c>
      <c r="G587" s="13" t="s">
        <v>894</v>
      </c>
      <c r="H587" s="12"/>
      <c r="I587" s="13"/>
      <c r="J587" s="14"/>
      <c r="K587" s="14" t="s">
        <v>1067</v>
      </c>
    </row>
    <row r="588" spans="2:11" ht="31.15" hidden="1" customHeight="1" x14ac:dyDescent="0.25">
      <c r="B588" s="12" t="s">
        <v>1143</v>
      </c>
      <c r="C588" s="12">
        <v>2018011000462</v>
      </c>
      <c r="D588" s="13" t="s">
        <v>1144</v>
      </c>
      <c r="E588" s="14" t="s">
        <v>1147</v>
      </c>
      <c r="F588" s="13">
        <v>2401023</v>
      </c>
      <c r="G588" s="13" t="s">
        <v>841</v>
      </c>
      <c r="H588" s="12">
        <v>240102300</v>
      </c>
      <c r="I588" s="13" t="s">
        <v>842</v>
      </c>
      <c r="J588" s="14" t="s">
        <v>843</v>
      </c>
      <c r="K588" s="14" t="s">
        <v>1068</v>
      </c>
    </row>
    <row r="589" spans="2:11" ht="31.15" hidden="1" customHeight="1" x14ac:dyDescent="0.25">
      <c r="B589" s="12" t="s">
        <v>1143</v>
      </c>
      <c r="C589" s="12">
        <v>2018011000462</v>
      </c>
      <c r="D589" s="13" t="s">
        <v>1144</v>
      </c>
      <c r="E589" s="14" t="s">
        <v>1147</v>
      </c>
      <c r="F589" s="13">
        <v>2401023</v>
      </c>
      <c r="G589" s="13" t="s">
        <v>841</v>
      </c>
      <c r="H589" s="12"/>
      <c r="I589" s="13"/>
      <c r="J589" s="14"/>
      <c r="K589" s="14" t="s">
        <v>845</v>
      </c>
    </row>
    <row r="590" spans="2:11" ht="31.15" hidden="1" customHeight="1" x14ac:dyDescent="0.25">
      <c r="B590" s="12" t="s">
        <v>1143</v>
      </c>
      <c r="C590" s="12">
        <v>2018011000462</v>
      </c>
      <c r="D590" s="13" t="s">
        <v>1144</v>
      </c>
      <c r="E590" s="14" t="s">
        <v>1147</v>
      </c>
      <c r="F590" s="13">
        <v>2401023</v>
      </c>
      <c r="G590" s="13" t="s">
        <v>841</v>
      </c>
      <c r="H590" s="12"/>
      <c r="I590" s="13"/>
      <c r="J590" s="14"/>
      <c r="K590" s="14" t="s">
        <v>979</v>
      </c>
    </row>
    <row r="591" spans="2:11" ht="31.15" hidden="1" customHeight="1" x14ac:dyDescent="0.25">
      <c r="B591" s="12" t="s">
        <v>1143</v>
      </c>
      <c r="C591" s="12">
        <v>2018011000462</v>
      </c>
      <c r="D591" s="13" t="s">
        <v>1144</v>
      </c>
      <c r="E591" s="14" t="s">
        <v>1147</v>
      </c>
      <c r="F591" s="13">
        <v>2401023</v>
      </c>
      <c r="G591" s="13" t="s">
        <v>841</v>
      </c>
      <c r="H591" s="12"/>
      <c r="I591" s="13"/>
      <c r="J591" s="14"/>
      <c r="K591" s="14" t="s">
        <v>1070</v>
      </c>
    </row>
    <row r="592" spans="2:11" ht="31.15" hidden="1" customHeight="1" x14ac:dyDescent="0.25">
      <c r="B592" s="12" t="s">
        <v>1143</v>
      </c>
      <c r="C592" s="12">
        <v>2018011000462</v>
      </c>
      <c r="D592" s="13" t="s">
        <v>1144</v>
      </c>
      <c r="E592" s="14" t="s">
        <v>1147</v>
      </c>
      <c r="F592" s="13">
        <v>2401023</v>
      </c>
      <c r="G592" s="13" t="s">
        <v>841</v>
      </c>
      <c r="H592" s="12"/>
      <c r="I592" s="13"/>
      <c r="J592" s="14"/>
      <c r="K592" s="14" t="s">
        <v>1071</v>
      </c>
    </row>
    <row r="593" spans="2:11" ht="31.15" hidden="1" customHeight="1" x14ac:dyDescent="0.25">
      <c r="B593" s="12" t="s">
        <v>1143</v>
      </c>
      <c r="C593" s="12">
        <v>2018011000462</v>
      </c>
      <c r="D593" s="13" t="s">
        <v>1144</v>
      </c>
      <c r="E593" s="14" t="s">
        <v>1147</v>
      </c>
      <c r="F593" s="13">
        <v>2401023</v>
      </c>
      <c r="G593" s="13" t="s">
        <v>841</v>
      </c>
      <c r="H593" s="12"/>
      <c r="I593" s="13"/>
      <c r="J593" s="14"/>
      <c r="K593" s="14" t="s">
        <v>1073</v>
      </c>
    </row>
    <row r="594" spans="2:11" ht="31.15" hidden="1" customHeight="1" x14ac:dyDescent="0.25">
      <c r="B594" s="12" t="s">
        <v>1143</v>
      </c>
      <c r="C594" s="12">
        <v>2018011000462</v>
      </c>
      <c r="D594" s="13" t="s">
        <v>1144</v>
      </c>
      <c r="E594" s="14" t="s">
        <v>1147</v>
      </c>
      <c r="F594" s="13">
        <v>2401023</v>
      </c>
      <c r="G594" s="13" t="s">
        <v>841</v>
      </c>
      <c r="H594" s="12"/>
      <c r="I594" s="13"/>
      <c r="J594" s="14"/>
      <c r="K594" s="14" t="s">
        <v>1074</v>
      </c>
    </row>
    <row r="595" spans="2:11" ht="31.15" hidden="1" customHeight="1" x14ac:dyDescent="0.25">
      <c r="B595" s="12" t="s">
        <v>1143</v>
      </c>
      <c r="C595" s="12">
        <v>2018011000462</v>
      </c>
      <c r="D595" s="13" t="s">
        <v>1144</v>
      </c>
      <c r="E595" s="14" t="s">
        <v>1147</v>
      </c>
      <c r="F595" s="13">
        <v>2401023</v>
      </c>
      <c r="G595" s="13" t="s">
        <v>841</v>
      </c>
      <c r="H595" s="12"/>
      <c r="I595" s="13"/>
      <c r="J595" s="14"/>
      <c r="K595" s="14" t="s">
        <v>1075</v>
      </c>
    </row>
    <row r="596" spans="2:11" ht="31.15" hidden="1" customHeight="1" x14ac:dyDescent="0.25">
      <c r="B596" s="12" t="s">
        <v>1143</v>
      </c>
      <c r="C596" s="12">
        <v>2018011000462</v>
      </c>
      <c r="D596" s="13" t="s">
        <v>1144</v>
      </c>
      <c r="E596" s="14" t="s">
        <v>1147</v>
      </c>
      <c r="F596" s="13">
        <v>2401023</v>
      </c>
      <c r="G596" s="13" t="s">
        <v>841</v>
      </c>
      <c r="H596" s="12"/>
      <c r="I596" s="13"/>
      <c r="J596" s="14"/>
      <c r="K596" s="14" t="s">
        <v>1076</v>
      </c>
    </row>
    <row r="597" spans="2:11" ht="31.15" hidden="1" customHeight="1" x14ac:dyDescent="0.25">
      <c r="B597" s="12" t="s">
        <v>1143</v>
      </c>
      <c r="C597" s="12">
        <v>2018011000462</v>
      </c>
      <c r="D597" s="13" t="s">
        <v>1144</v>
      </c>
      <c r="E597" s="14" t="s">
        <v>1147</v>
      </c>
      <c r="F597" s="13">
        <v>2401024</v>
      </c>
      <c r="G597" s="13" t="s">
        <v>853</v>
      </c>
      <c r="H597" s="12">
        <v>240102400</v>
      </c>
      <c r="I597" s="13" t="s">
        <v>854</v>
      </c>
      <c r="J597" s="14" t="s">
        <v>837</v>
      </c>
      <c r="K597" s="14" t="s">
        <v>1077</v>
      </c>
    </row>
    <row r="598" spans="2:11" ht="31.15" hidden="1" customHeight="1" x14ac:dyDescent="0.25">
      <c r="B598" s="12" t="s">
        <v>1143</v>
      </c>
      <c r="C598" s="12">
        <v>2018011000462</v>
      </c>
      <c r="D598" s="13" t="s">
        <v>1144</v>
      </c>
      <c r="E598" s="14" t="s">
        <v>1147</v>
      </c>
      <c r="F598" s="13">
        <v>2401024</v>
      </c>
      <c r="G598" s="13" t="s">
        <v>853</v>
      </c>
      <c r="H598" s="12"/>
      <c r="I598" s="13"/>
      <c r="J598" s="14"/>
      <c r="K598" s="14" t="s">
        <v>1078</v>
      </c>
    </row>
    <row r="599" spans="2:11" ht="31.15" hidden="1" customHeight="1" x14ac:dyDescent="0.25">
      <c r="B599" s="12" t="s">
        <v>1143</v>
      </c>
      <c r="C599" s="12">
        <v>2018011000462</v>
      </c>
      <c r="D599" s="13" t="s">
        <v>1144</v>
      </c>
      <c r="E599" s="14" t="s">
        <v>1147</v>
      </c>
      <c r="F599" s="13">
        <v>2401024</v>
      </c>
      <c r="G599" s="13" t="s">
        <v>853</v>
      </c>
      <c r="H599" s="12"/>
      <c r="I599" s="13"/>
      <c r="J599" s="14"/>
      <c r="K599" s="14" t="s">
        <v>1079</v>
      </c>
    </row>
    <row r="600" spans="2:11" ht="31.15" hidden="1" customHeight="1" x14ac:dyDescent="0.25">
      <c r="B600" s="12" t="s">
        <v>1143</v>
      </c>
      <c r="C600" s="12">
        <v>2018011000462</v>
      </c>
      <c r="D600" s="13" t="s">
        <v>1144</v>
      </c>
      <c r="E600" s="14" t="s">
        <v>1147</v>
      </c>
      <c r="F600" s="13">
        <v>2401024</v>
      </c>
      <c r="G600" s="13" t="s">
        <v>853</v>
      </c>
      <c r="H600" s="12"/>
      <c r="I600" s="13"/>
      <c r="J600" s="14"/>
      <c r="K600" s="14" t="s">
        <v>1080</v>
      </c>
    </row>
    <row r="601" spans="2:11" ht="31.15" hidden="1" customHeight="1" x14ac:dyDescent="0.25">
      <c r="B601" s="12" t="s">
        <v>1143</v>
      </c>
      <c r="C601" s="12">
        <v>2018011000462</v>
      </c>
      <c r="D601" s="13" t="s">
        <v>1144</v>
      </c>
      <c r="E601" s="14" t="s">
        <v>1147</v>
      </c>
      <c r="F601" s="13">
        <v>2401024</v>
      </c>
      <c r="G601" s="13" t="s">
        <v>853</v>
      </c>
      <c r="H601" s="12"/>
      <c r="I601" s="13"/>
      <c r="J601" s="14"/>
      <c r="K601" s="14" t="s">
        <v>1081</v>
      </c>
    </row>
    <row r="602" spans="2:11" ht="31.15" hidden="1" customHeight="1" x14ac:dyDescent="0.25">
      <c r="B602" s="12" t="s">
        <v>1143</v>
      </c>
      <c r="C602" s="12">
        <v>2018011000462</v>
      </c>
      <c r="D602" s="13" t="s">
        <v>1144</v>
      </c>
      <c r="E602" s="14" t="s">
        <v>1147</v>
      </c>
      <c r="F602" s="13">
        <v>2401024</v>
      </c>
      <c r="G602" s="13" t="s">
        <v>853</v>
      </c>
      <c r="H602" s="12"/>
      <c r="I602" s="13"/>
      <c r="J602" s="14"/>
      <c r="K602" s="14" t="s">
        <v>859</v>
      </c>
    </row>
    <row r="603" spans="2:11" ht="31.15" hidden="1" customHeight="1" x14ac:dyDescent="0.25">
      <c r="B603" s="12" t="s">
        <v>1143</v>
      </c>
      <c r="C603" s="12">
        <v>2018011000462</v>
      </c>
      <c r="D603" s="13" t="s">
        <v>1144</v>
      </c>
      <c r="E603" s="14" t="s">
        <v>1147</v>
      </c>
      <c r="F603" s="13">
        <v>2401024</v>
      </c>
      <c r="G603" s="13" t="s">
        <v>853</v>
      </c>
      <c r="H603" s="12"/>
      <c r="I603" s="13"/>
      <c r="J603" s="14"/>
      <c r="K603" s="14" t="s">
        <v>860</v>
      </c>
    </row>
    <row r="604" spans="2:11" ht="31.15" hidden="1" customHeight="1" x14ac:dyDescent="0.25">
      <c r="B604" s="12" t="s">
        <v>1143</v>
      </c>
      <c r="C604" s="12">
        <v>2018011000462</v>
      </c>
      <c r="D604" s="13" t="s">
        <v>1144</v>
      </c>
      <c r="E604" s="14" t="s">
        <v>1147</v>
      </c>
      <c r="F604" s="13">
        <v>2401024</v>
      </c>
      <c r="G604" s="13" t="s">
        <v>853</v>
      </c>
      <c r="H604" s="12"/>
      <c r="I604" s="13"/>
      <c r="J604" s="14"/>
      <c r="K604" s="14" t="s">
        <v>861</v>
      </c>
    </row>
    <row r="605" spans="2:11" ht="31.15" hidden="1" customHeight="1" x14ac:dyDescent="0.25">
      <c r="B605" s="12" t="s">
        <v>1143</v>
      </c>
      <c r="C605" s="12">
        <v>2018011000462</v>
      </c>
      <c r="D605" s="13" t="s">
        <v>1144</v>
      </c>
      <c r="E605" s="14" t="s">
        <v>1147</v>
      </c>
      <c r="F605" s="13">
        <v>2401024</v>
      </c>
      <c r="G605" s="13" t="s">
        <v>853</v>
      </c>
      <c r="H605" s="12"/>
      <c r="I605" s="13"/>
      <c r="J605" s="14"/>
      <c r="K605" s="14" t="s">
        <v>862</v>
      </c>
    </row>
    <row r="606" spans="2:11" ht="31.15" hidden="1" customHeight="1" x14ac:dyDescent="0.25">
      <c r="B606" s="12" t="s">
        <v>1143</v>
      </c>
      <c r="C606" s="12">
        <v>2018011000462</v>
      </c>
      <c r="D606" s="13" t="s">
        <v>1144</v>
      </c>
      <c r="E606" s="14" t="s">
        <v>1147</v>
      </c>
      <c r="F606" s="13">
        <v>2401025</v>
      </c>
      <c r="G606" s="13" t="s">
        <v>1082</v>
      </c>
      <c r="H606" s="12">
        <v>240102500</v>
      </c>
      <c r="I606" s="13" t="s">
        <v>1083</v>
      </c>
      <c r="J606" s="14" t="s">
        <v>837</v>
      </c>
      <c r="K606" s="14" t="s">
        <v>1084</v>
      </c>
    </row>
    <row r="607" spans="2:11" ht="31.15" hidden="1" customHeight="1" x14ac:dyDescent="0.25">
      <c r="B607" s="12" t="s">
        <v>1143</v>
      </c>
      <c r="C607" s="12">
        <v>2018011000462</v>
      </c>
      <c r="D607" s="13" t="s">
        <v>1144</v>
      </c>
      <c r="E607" s="14" t="s">
        <v>1147</v>
      </c>
      <c r="F607" s="13">
        <v>2401025</v>
      </c>
      <c r="G607" s="13" t="s">
        <v>1082</v>
      </c>
      <c r="H607" s="12"/>
      <c r="I607" s="13"/>
      <c r="J607" s="14"/>
      <c r="K607" s="14" t="s">
        <v>1085</v>
      </c>
    </row>
    <row r="608" spans="2:11" ht="31.15" hidden="1" customHeight="1" x14ac:dyDescent="0.25">
      <c r="B608" s="12" t="s">
        <v>1143</v>
      </c>
      <c r="C608" s="12">
        <v>2018011000462</v>
      </c>
      <c r="D608" s="13" t="s">
        <v>1144</v>
      </c>
      <c r="E608" s="14" t="s">
        <v>1147</v>
      </c>
      <c r="F608" s="13">
        <v>2401025</v>
      </c>
      <c r="G608" s="13" t="s">
        <v>1082</v>
      </c>
      <c r="H608" s="12"/>
      <c r="I608" s="13"/>
      <c r="J608" s="14"/>
      <c r="K608" s="14" t="s">
        <v>1086</v>
      </c>
    </row>
    <row r="609" spans="2:11" ht="31.15" hidden="1" customHeight="1" x14ac:dyDescent="0.25">
      <c r="B609" s="12" t="s">
        <v>1143</v>
      </c>
      <c r="C609" s="12">
        <v>2018011000462</v>
      </c>
      <c r="D609" s="13" t="s">
        <v>1144</v>
      </c>
      <c r="E609" s="14" t="s">
        <v>1147</v>
      </c>
      <c r="F609" s="13">
        <v>2401025</v>
      </c>
      <c r="G609" s="13" t="s">
        <v>1082</v>
      </c>
      <c r="H609" s="12"/>
      <c r="I609" s="13"/>
      <c r="J609" s="14"/>
      <c r="K609" s="14" t="s">
        <v>1087</v>
      </c>
    </row>
    <row r="610" spans="2:11" ht="31.15" hidden="1" customHeight="1" x14ac:dyDescent="0.25">
      <c r="B610" s="12" t="s">
        <v>1143</v>
      </c>
      <c r="C610" s="12">
        <v>2018011000462</v>
      </c>
      <c r="D610" s="13" t="s">
        <v>1144</v>
      </c>
      <c r="E610" s="14" t="s">
        <v>1147</v>
      </c>
      <c r="F610" s="13">
        <v>2401025</v>
      </c>
      <c r="G610" s="13" t="s">
        <v>1082</v>
      </c>
      <c r="H610" s="12"/>
      <c r="I610" s="13"/>
      <c r="J610" s="14"/>
      <c r="K610" s="14" t="s">
        <v>1088</v>
      </c>
    </row>
    <row r="611" spans="2:11" ht="31.15" hidden="1" customHeight="1" x14ac:dyDescent="0.25">
      <c r="B611" s="12" t="s">
        <v>1143</v>
      </c>
      <c r="C611" s="12">
        <v>2018011000462</v>
      </c>
      <c r="D611" s="13" t="s">
        <v>1144</v>
      </c>
      <c r="E611" s="14" t="s">
        <v>1147</v>
      </c>
      <c r="F611" s="13">
        <v>2401056</v>
      </c>
      <c r="G611" s="13" t="s">
        <v>1089</v>
      </c>
      <c r="H611" s="12">
        <v>240105600</v>
      </c>
      <c r="I611" s="13" t="s">
        <v>1089</v>
      </c>
      <c r="J611" s="14" t="s">
        <v>837</v>
      </c>
      <c r="K611" s="14" t="s">
        <v>1090</v>
      </c>
    </row>
    <row r="612" spans="2:11" ht="31.15" hidden="1" customHeight="1" x14ac:dyDescent="0.25">
      <c r="B612" s="12" t="s">
        <v>1143</v>
      </c>
      <c r="C612" s="12">
        <v>2018011000462</v>
      </c>
      <c r="D612" s="13" t="s">
        <v>1144</v>
      </c>
      <c r="E612" s="14" t="s">
        <v>1147</v>
      </c>
      <c r="F612" s="13">
        <v>2401056</v>
      </c>
      <c r="G612" s="13" t="s">
        <v>1089</v>
      </c>
      <c r="H612" s="12"/>
      <c r="I612" s="13"/>
      <c r="J612" s="14"/>
      <c r="K612" s="14" t="s">
        <v>1064</v>
      </c>
    </row>
    <row r="613" spans="2:11" ht="31.15" hidden="1" customHeight="1" x14ac:dyDescent="0.25">
      <c r="B613" s="12" t="s">
        <v>1143</v>
      </c>
      <c r="C613" s="12">
        <v>2018011000462</v>
      </c>
      <c r="D613" s="13" t="s">
        <v>1144</v>
      </c>
      <c r="E613" s="14" t="s">
        <v>1147</v>
      </c>
      <c r="F613" s="13">
        <v>2401056</v>
      </c>
      <c r="G613" s="13" t="s">
        <v>1089</v>
      </c>
      <c r="H613" s="12"/>
      <c r="I613" s="13"/>
      <c r="J613" s="14"/>
      <c r="K613" s="14" t="s">
        <v>898</v>
      </c>
    </row>
    <row r="614" spans="2:11" ht="31.15" hidden="1" customHeight="1" x14ac:dyDescent="0.25">
      <c r="B614" s="12" t="s">
        <v>1143</v>
      </c>
      <c r="C614" s="12">
        <v>2018011000462</v>
      </c>
      <c r="D614" s="13" t="s">
        <v>1144</v>
      </c>
      <c r="E614" s="14" t="s">
        <v>1147</v>
      </c>
      <c r="F614" s="13">
        <v>2401056</v>
      </c>
      <c r="G614" s="13" t="s">
        <v>1089</v>
      </c>
      <c r="H614" s="12"/>
      <c r="I614" s="13"/>
      <c r="J614" s="14"/>
      <c r="K614" s="14" t="s">
        <v>899</v>
      </c>
    </row>
    <row r="615" spans="2:11" ht="31.15" hidden="1" customHeight="1" x14ac:dyDescent="0.25">
      <c r="B615" s="12" t="s">
        <v>1143</v>
      </c>
      <c r="C615" s="12">
        <v>2018011000462</v>
      </c>
      <c r="D615" s="13" t="s">
        <v>1144</v>
      </c>
      <c r="E615" s="14" t="s">
        <v>1147</v>
      </c>
      <c r="F615" s="13">
        <v>2401056</v>
      </c>
      <c r="G615" s="13" t="s">
        <v>1089</v>
      </c>
      <c r="H615" s="12"/>
      <c r="I615" s="13"/>
      <c r="J615" s="14"/>
      <c r="K615" s="14" t="s">
        <v>1091</v>
      </c>
    </row>
    <row r="616" spans="2:11" ht="31.15" hidden="1" customHeight="1" x14ac:dyDescent="0.25">
      <c r="B616" s="12" t="s">
        <v>1143</v>
      </c>
      <c r="C616" s="12">
        <v>2018011000462</v>
      </c>
      <c r="D616" s="13" t="s">
        <v>1144</v>
      </c>
      <c r="E616" s="14" t="s">
        <v>1147</v>
      </c>
      <c r="F616" s="13">
        <v>2401056</v>
      </c>
      <c r="G616" s="13" t="s">
        <v>1089</v>
      </c>
      <c r="H616" s="12"/>
      <c r="I616" s="13"/>
      <c r="J616" s="14"/>
      <c r="K616" s="14" t="s">
        <v>1092</v>
      </c>
    </row>
    <row r="617" spans="2:11" ht="31.15" hidden="1" customHeight="1" x14ac:dyDescent="0.25">
      <c r="B617" s="12" t="s">
        <v>1143</v>
      </c>
      <c r="C617" s="12">
        <v>2018011000462</v>
      </c>
      <c r="D617" s="13" t="s">
        <v>1144</v>
      </c>
      <c r="E617" s="14" t="s">
        <v>1147</v>
      </c>
      <c r="F617" s="13">
        <v>2401056</v>
      </c>
      <c r="G617" s="13" t="s">
        <v>1089</v>
      </c>
      <c r="H617" s="12"/>
      <c r="I617" s="13"/>
      <c r="J617" s="14"/>
      <c r="K617" s="14" t="s">
        <v>1093</v>
      </c>
    </row>
    <row r="618" spans="2:11" ht="31.15" hidden="1" customHeight="1" x14ac:dyDescent="0.25">
      <c r="B618" s="12" t="s">
        <v>1143</v>
      </c>
      <c r="C618" s="12">
        <v>2018011000462</v>
      </c>
      <c r="D618" s="13" t="s">
        <v>1144</v>
      </c>
      <c r="E618" s="14" t="s">
        <v>1147</v>
      </c>
      <c r="F618" s="13">
        <v>2401056</v>
      </c>
      <c r="G618" s="13" t="s">
        <v>1089</v>
      </c>
      <c r="H618" s="12"/>
      <c r="I618" s="13"/>
      <c r="J618" s="14"/>
      <c r="K618" s="14" t="s">
        <v>1094</v>
      </c>
    </row>
    <row r="619" spans="2:11" ht="31.15" hidden="1" customHeight="1" x14ac:dyDescent="0.25">
      <c r="B619" s="12" t="s">
        <v>1143</v>
      </c>
      <c r="C619" s="12">
        <v>2018011000462</v>
      </c>
      <c r="D619" s="13" t="s">
        <v>1144</v>
      </c>
      <c r="E619" s="14" t="s">
        <v>1147</v>
      </c>
      <c r="F619" s="13">
        <v>2401056</v>
      </c>
      <c r="G619" s="13" t="s">
        <v>1089</v>
      </c>
      <c r="H619" s="12"/>
      <c r="I619" s="13"/>
      <c r="J619" s="14"/>
      <c r="K619" s="14" t="s">
        <v>1067</v>
      </c>
    </row>
    <row r="620" spans="2:11" ht="31.15" hidden="1" customHeight="1" x14ac:dyDescent="0.25">
      <c r="B620" s="12" t="s">
        <v>1143</v>
      </c>
      <c r="C620" s="12">
        <v>2018011000462</v>
      </c>
      <c r="D620" s="13" t="s">
        <v>1144</v>
      </c>
      <c r="E620" s="14" t="s">
        <v>1147</v>
      </c>
      <c r="F620" s="13">
        <v>2401057</v>
      </c>
      <c r="G620" s="13" t="s">
        <v>1095</v>
      </c>
      <c r="H620" s="12">
        <v>240105700</v>
      </c>
      <c r="I620" s="13" t="s">
        <v>1096</v>
      </c>
      <c r="J620" s="14" t="s">
        <v>837</v>
      </c>
      <c r="K620" s="14" t="s">
        <v>1097</v>
      </c>
    </row>
    <row r="621" spans="2:11" ht="31.15" hidden="1" customHeight="1" x14ac:dyDescent="0.25">
      <c r="B621" s="12" t="s">
        <v>1143</v>
      </c>
      <c r="C621" s="12">
        <v>2018011000462</v>
      </c>
      <c r="D621" s="13" t="s">
        <v>1144</v>
      </c>
      <c r="E621" s="14" t="s">
        <v>1147</v>
      </c>
      <c r="F621" s="13">
        <v>2401057</v>
      </c>
      <c r="G621" s="13" t="s">
        <v>1095</v>
      </c>
      <c r="H621" s="12"/>
      <c r="I621" s="13"/>
      <c r="J621" s="14"/>
      <c r="K621" s="14" t="s">
        <v>1098</v>
      </c>
    </row>
    <row r="622" spans="2:11" ht="31.15" hidden="1" customHeight="1" x14ac:dyDescent="0.25">
      <c r="B622" s="12" t="s">
        <v>1143</v>
      </c>
      <c r="C622" s="12">
        <v>2018011000462</v>
      </c>
      <c r="D622" s="13" t="s">
        <v>1144</v>
      </c>
      <c r="E622" s="14" t="s">
        <v>1147</v>
      </c>
      <c r="F622" s="13">
        <v>2401057</v>
      </c>
      <c r="G622" s="13" t="s">
        <v>1095</v>
      </c>
      <c r="H622" s="12"/>
      <c r="I622" s="13"/>
      <c r="J622" s="14"/>
      <c r="K622" s="14" t="s">
        <v>1099</v>
      </c>
    </row>
    <row r="623" spans="2:11" ht="31.15" hidden="1" customHeight="1" x14ac:dyDescent="0.25">
      <c r="B623" s="12" t="s">
        <v>1143</v>
      </c>
      <c r="C623" s="12">
        <v>2018011000462</v>
      </c>
      <c r="D623" s="13" t="s">
        <v>1144</v>
      </c>
      <c r="E623" s="14" t="s">
        <v>1147</v>
      </c>
      <c r="F623" s="13">
        <v>2401057</v>
      </c>
      <c r="G623" s="13" t="s">
        <v>1095</v>
      </c>
      <c r="H623" s="12"/>
      <c r="I623" s="13"/>
      <c r="J623" s="14"/>
      <c r="K623" s="14" t="s">
        <v>1100</v>
      </c>
    </row>
    <row r="624" spans="2:11" ht="31.15" hidden="1" customHeight="1" x14ac:dyDescent="0.25">
      <c r="B624" s="12" t="s">
        <v>1143</v>
      </c>
      <c r="C624" s="12">
        <v>2018011000462</v>
      </c>
      <c r="D624" s="13" t="s">
        <v>1144</v>
      </c>
      <c r="E624" s="14" t="s">
        <v>1147</v>
      </c>
      <c r="F624" s="13">
        <v>2401057</v>
      </c>
      <c r="G624" s="13" t="s">
        <v>1095</v>
      </c>
      <c r="H624" s="12"/>
      <c r="I624" s="13"/>
      <c r="J624" s="14"/>
      <c r="K624" s="14" t="s">
        <v>1101</v>
      </c>
    </row>
    <row r="625" spans="2:11" ht="31.15" hidden="1" customHeight="1" x14ac:dyDescent="0.25">
      <c r="B625" s="12" t="s">
        <v>1143</v>
      </c>
      <c r="C625" s="12">
        <v>2018011000462</v>
      </c>
      <c r="D625" s="13" t="s">
        <v>1144</v>
      </c>
      <c r="E625" s="14" t="s">
        <v>1147</v>
      </c>
      <c r="F625" s="13">
        <v>2401057</v>
      </c>
      <c r="G625" s="13" t="s">
        <v>1095</v>
      </c>
      <c r="H625" s="12"/>
      <c r="I625" s="13"/>
      <c r="J625" s="14"/>
      <c r="K625" s="14" t="s">
        <v>859</v>
      </c>
    </row>
    <row r="626" spans="2:11" ht="31.15" hidden="1" customHeight="1" x14ac:dyDescent="0.25">
      <c r="B626" s="12" t="s">
        <v>1143</v>
      </c>
      <c r="C626" s="12">
        <v>2018011000462</v>
      </c>
      <c r="D626" s="13" t="s">
        <v>1144</v>
      </c>
      <c r="E626" s="14" t="s">
        <v>1147</v>
      </c>
      <c r="F626" s="13">
        <v>2401057</v>
      </c>
      <c r="G626" s="13" t="s">
        <v>1095</v>
      </c>
      <c r="H626" s="12"/>
      <c r="I626" s="13"/>
      <c r="J626" s="14"/>
      <c r="K626" s="14" t="s">
        <v>860</v>
      </c>
    </row>
    <row r="627" spans="2:11" ht="31.15" hidden="1" customHeight="1" x14ac:dyDescent="0.25">
      <c r="B627" s="12" t="s">
        <v>1143</v>
      </c>
      <c r="C627" s="12">
        <v>2018011000462</v>
      </c>
      <c r="D627" s="13" t="s">
        <v>1144</v>
      </c>
      <c r="E627" s="14" t="s">
        <v>1147</v>
      </c>
      <c r="F627" s="13">
        <v>2401057</v>
      </c>
      <c r="G627" s="13" t="s">
        <v>1095</v>
      </c>
      <c r="H627" s="12"/>
      <c r="I627" s="13"/>
      <c r="J627" s="14"/>
      <c r="K627" s="14" t="s">
        <v>861</v>
      </c>
    </row>
    <row r="628" spans="2:11" ht="31.15" hidden="1" customHeight="1" x14ac:dyDescent="0.25">
      <c r="B628" s="12" t="s">
        <v>1143</v>
      </c>
      <c r="C628" s="12">
        <v>2018011000462</v>
      </c>
      <c r="D628" s="13" t="s">
        <v>1144</v>
      </c>
      <c r="E628" s="14" t="s">
        <v>1147</v>
      </c>
      <c r="F628" s="13">
        <v>2401057</v>
      </c>
      <c r="G628" s="13" t="s">
        <v>1095</v>
      </c>
      <c r="H628" s="12"/>
      <c r="I628" s="13"/>
      <c r="J628" s="14"/>
      <c r="K628" s="14" t="s">
        <v>862</v>
      </c>
    </row>
    <row r="629" spans="2:11" ht="31.15" hidden="1" customHeight="1" x14ac:dyDescent="0.25">
      <c r="B629" s="12" t="s">
        <v>1143</v>
      </c>
      <c r="C629" s="12">
        <v>2018011000462</v>
      </c>
      <c r="D629" s="13" t="s">
        <v>1144</v>
      </c>
      <c r="E629" s="14" t="s">
        <v>1151</v>
      </c>
      <c r="F629" s="13">
        <v>2401030</v>
      </c>
      <c r="G629" s="13" t="s">
        <v>1103</v>
      </c>
      <c r="H629" s="12">
        <v>240103000</v>
      </c>
      <c r="I629" s="13" t="s">
        <v>1104</v>
      </c>
      <c r="J629" s="14" t="s">
        <v>843</v>
      </c>
      <c r="K629" s="14" t="s">
        <v>1105</v>
      </c>
    </row>
    <row r="630" spans="2:11" ht="31.15" hidden="1" customHeight="1" x14ac:dyDescent="0.25">
      <c r="B630" s="12" t="s">
        <v>1143</v>
      </c>
      <c r="C630" s="12">
        <v>2018011000462</v>
      </c>
      <c r="D630" s="13" t="s">
        <v>1144</v>
      </c>
      <c r="E630" s="14" t="s">
        <v>1151</v>
      </c>
      <c r="F630" s="13">
        <v>2401030</v>
      </c>
      <c r="G630" s="13" t="s">
        <v>1103</v>
      </c>
      <c r="H630" s="12"/>
      <c r="I630" s="13"/>
      <c r="J630" s="14"/>
      <c r="K630" s="14" t="s">
        <v>1106</v>
      </c>
    </row>
    <row r="631" spans="2:11" ht="31.15" hidden="1" customHeight="1" x14ac:dyDescent="0.25">
      <c r="B631" s="12" t="s">
        <v>1143</v>
      </c>
      <c r="C631" s="12">
        <v>2018011000462</v>
      </c>
      <c r="D631" s="13" t="s">
        <v>1144</v>
      </c>
      <c r="E631" s="14" t="s">
        <v>1151</v>
      </c>
      <c r="F631" s="13">
        <v>2401031</v>
      </c>
      <c r="G631" s="13" t="s">
        <v>950</v>
      </c>
      <c r="H631" s="12">
        <v>240103100</v>
      </c>
      <c r="I631" s="13" t="s">
        <v>950</v>
      </c>
      <c r="J631" s="14" t="s">
        <v>837</v>
      </c>
      <c r="K631" s="14" t="s">
        <v>1116</v>
      </c>
    </row>
    <row r="632" spans="2:11" ht="31.15" hidden="1" customHeight="1" x14ac:dyDescent="0.25">
      <c r="B632" s="12" t="s">
        <v>1143</v>
      </c>
      <c r="C632" s="12">
        <v>2018011000462</v>
      </c>
      <c r="D632" s="13" t="s">
        <v>1144</v>
      </c>
      <c r="E632" s="14" t="s">
        <v>1151</v>
      </c>
      <c r="F632" s="13">
        <v>2401031</v>
      </c>
      <c r="G632" s="13" t="s">
        <v>950</v>
      </c>
      <c r="H632" s="12"/>
      <c r="I632" s="13"/>
      <c r="J632" s="14"/>
      <c r="K632" s="14" t="s">
        <v>1117</v>
      </c>
    </row>
    <row r="633" spans="2:11" ht="31.15" hidden="1" customHeight="1" x14ac:dyDescent="0.25">
      <c r="B633" s="12" t="s">
        <v>1143</v>
      </c>
      <c r="C633" s="12">
        <v>2018011000462</v>
      </c>
      <c r="D633" s="13" t="s">
        <v>1144</v>
      </c>
      <c r="E633" s="14" t="s">
        <v>1151</v>
      </c>
      <c r="F633" s="13">
        <v>2401031</v>
      </c>
      <c r="G633" s="13" t="s">
        <v>950</v>
      </c>
      <c r="H633" s="12"/>
      <c r="I633" s="13"/>
      <c r="J633" s="14"/>
      <c r="K633" s="14" t="s">
        <v>1118</v>
      </c>
    </row>
    <row r="634" spans="2:11" ht="31.15" hidden="1" customHeight="1" x14ac:dyDescent="0.25">
      <c r="B634" s="12" t="s">
        <v>1143</v>
      </c>
      <c r="C634" s="12">
        <v>2018011000462</v>
      </c>
      <c r="D634" s="13" t="s">
        <v>1144</v>
      </c>
      <c r="E634" s="14" t="s">
        <v>1151</v>
      </c>
      <c r="F634" s="13">
        <v>2401031</v>
      </c>
      <c r="G634" s="13" t="s">
        <v>950</v>
      </c>
      <c r="H634" s="12"/>
      <c r="I634" s="13"/>
      <c r="J634" s="14"/>
      <c r="K634" s="14" t="s">
        <v>1119</v>
      </c>
    </row>
    <row r="635" spans="2:11" ht="31.15" hidden="1" customHeight="1" x14ac:dyDescent="0.25">
      <c r="B635" s="12" t="s">
        <v>1143</v>
      </c>
      <c r="C635" s="12">
        <v>2018011000462</v>
      </c>
      <c r="D635" s="13" t="s">
        <v>1144</v>
      </c>
      <c r="E635" s="14" t="s">
        <v>1151</v>
      </c>
      <c r="F635" s="13">
        <v>2401031</v>
      </c>
      <c r="G635" s="13" t="s">
        <v>950</v>
      </c>
      <c r="H635" s="12"/>
      <c r="I635" s="13"/>
      <c r="J635" s="14"/>
      <c r="K635" s="14" t="s">
        <v>1120</v>
      </c>
    </row>
    <row r="636" spans="2:11" ht="31.15" hidden="1" customHeight="1" x14ac:dyDescent="0.25">
      <c r="B636" s="12" t="s">
        <v>1143</v>
      </c>
      <c r="C636" s="12">
        <v>2018011000462</v>
      </c>
      <c r="D636" s="13" t="s">
        <v>1144</v>
      </c>
      <c r="E636" s="14" t="s">
        <v>1151</v>
      </c>
      <c r="F636" s="13">
        <v>2401031</v>
      </c>
      <c r="G636" s="13" t="s">
        <v>950</v>
      </c>
      <c r="H636" s="12"/>
      <c r="I636" s="13"/>
      <c r="J636" s="14"/>
      <c r="K636" s="14" t="s">
        <v>1121</v>
      </c>
    </row>
    <row r="637" spans="2:11" ht="31.15" hidden="1" customHeight="1" x14ac:dyDescent="0.25">
      <c r="B637" s="12" t="s">
        <v>1143</v>
      </c>
      <c r="C637" s="12">
        <v>2018011000462</v>
      </c>
      <c r="D637" s="13" t="s">
        <v>1144</v>
      </c>
      <c r="E637" s="14" t="s">
        <v>1151</v>
      </c>
      <c r="F637" s="13">
        <v>2401031</v>
      </c>
      <c r="G637" s="13" t="s">
        <v>950</v>
      </c>
      <c r="H637" s="12"/>
      <c r="I637" s="13"/>
      <c r="J637" s="14"/>
      <c r="K637" s="14" t="s">
        <v>1122</v>
      </c>
    </row>
    <row r="638" spans="2:11" ht="31.15" hidden="1" customHeight="1" x14ac:dyDescent="0.25">
      <c r="B638" s="12" t="s">
        <v>1143</v>
      </c>
      <c r="C638" s="12">
        <v>2018011000462</v>
      </c>
      <c r="D638" s="13" t="s">
        <v>1144</v>
      </c>
      <c r="E638" s="14" t="s">
        <v>1151</v>
      </c>
      <c r="F638" s="13">
        <v>2401033</v>
      </c>
      <c r="G638" s="13" t="s">
        <v>963</v>
      </c>
      <c r="H638" s="12">
        <v>240103300</v>
      </c>
      <c r="I638" s="13" t="s">
        <v>963</v>
      </c>
      <c r="J638" s="14" t="s">
        <v>837</v>
      </c>
      <c r="K638" s="14" t="s">
        <v>1107</v>
      </c>
    </row>
    <row r="639" spans="2:11" ht="31.15" hidden="1" customHeight="1" x14ac:dyDescent="0.25">
      <c r="B639" s="12" t="s">
        <v>1143</v>
      </c>
      <c r="C639" s="12">
        <v>2018011000462</v>
      </c>
      <c r="D639" s="13" t="s">
        <v>1144</v>
      </c>
      <c r="E639" s="14" t="s">
        <v>1151</v>
      </c>
      <c r="F639" s="13">
        <v>2401033</v>
      </c>
      <c r="G639" s="13" t="s">
        <v>963</v>
      </c>
      <c r="H639" s="12"/>
      <c r="I639" s="13"/>
      <c r="J639" s="14"/>
      <c r="K639" s="14" t="s">
        <v>1108</v>
      </c>
    </row>
    <row r="640" spans="2:11" ht="31.15" hidden="1" customHeight="1" x14ac:dyDescent="0.25">
      <c r="B640" s="12" t="s">
        <v>1143</v>
      </c>
      <c r="C640" s="12">
        <v>2018011000462</v>
      </c>
      <c r="D640" s="13" t="s">
        <v>1144</v>
      </c>
      <c r="E640" s="14" t="s">
        <v>1151</v>
      </c>
      <c r="F640" s="13">
        <v>2401033</v>
      </c>
      <c r="G640" s="13" t="s">
        <v>963</v>
      </c>
      <c r="H640" s="12"/>
      <c r="I640" s="13"/>
      <c r="J640" s="14"/>
      <c r="K640" s="14" t="s">
        <v>1109</v>
      </c>
    </row>
    <row r="641" spans="2:11" ht="31.15" hidden="1" customHeight="1" x14ac:dyDescent="0.25">
      <c r="B641" s="12" t="s">
        <v>1143</v>
      </c>
      <c r="C641" s="12">
        <v>2018011000462</v>
      </c>
      <c r="D641" s="13" t="s">
        <v>1144</v>
      </c>
      <c r="E641" s="14" t="s">
        <v>1151</v>
      </c>
      <c r="F641" s="13">
        <v>2401053</v>
      </c>
      <c r="G641" s="13" t="s">
        <v>1110</v>
      </c>
      <c r="H641" s="12">
        <v>240105300</v>
      </c>
      <c r="I641" s="13" t="s">
        <v>1111</v>
      </c>
      <c r="J641" s="14" t="s">
        <v>837</v>
      </c>
      <c r="K641" s="14" t="s">
        <v>1112</v>
      </c>
    </row>
    <row r="642" spans="2:11" ht="31.15" hidden="1" customHeight="1" x14ac:dyDescent="0.25">
      <c r="B642" s="12" t="s">
        <v>1143</v>
      </c>
      <c r="C642" s="12">
        <v>2018011000462</v>
      </c>
      <c r="D642" s="13" t="s">
        <v>1144</v>
      </c>
      <c r="E642" s="14" t="s">
        <v>1151</v>
      </c>
      <c r="F642" s="13">
        <v>2401053</v>
      </c>
      <c r="G642" s="13" t="s">
        <v>1110</v>
      </c>
      <c r="H642" s="12"/>
      <c r="I642" s="13"/>
      <c r="J642" s="14"/>
      <c r="K642" s="14" t="s">
        <v>1113</v>
      </c>
    </row>
    <row r="643" spans="2:11" ht="31.15" hidden="1" customHeight="1" x14ac:dyDescent="0.25">
      <c r="B643" s="12" t="s">
        <v>1143</v>
      </c>
      <c r="C643" s="12">
        <v>2018011000462</v>
      </c>
      <c r="D643" s="13" t="s">
        <v>1144</v>
      </c>
      <c r="E643" s="14" t="s">
        <v>1151</v>
      </c>
      <c r="F643" s="13">
        <v>2401053</v>
      </c>
      <c r="G643" s="13" t="s">
        <v>1110</v>
      </c>
      <c r="H643" s="12"/>
      <c r="I643" s="13"/>
      <c r="J643" s="14"/>
      <c r="K643" s="14" t="s">
        <v>1114</v>
      </c>
    </row>
    <row r="644" spans="2:11" ht="31.15" hidden="1" customHeight="1" x14ac:dyDescent="0.25">
      <c r="B644" s="12" t="s">
        <v>1143</v>
      </c>
      <c r="C644" s="12">
        <v>2018011000462</v>
      </c>
      <c r="D644" s="13" t="s">
        <v>1144</v>
      </c>
      <c r="E644" s="14" t="s">
        <v>1151</v>
      </c>
      <c r="F644" s="13">
        <v>2401067</v>
      </c>
      <c r="G644" s="13" t="s">
        <v>1123</v>
      </c>
      <c r="H644" s="12">
        <v>240106700</v>
      </c>
      <c r="I644" s="13" t="s">
        <v>1123</v>
      </c>
      <c r="J644" s="14" t="s">
        <v>837</v>
      </c>
      <c r="K644" s="14" t="s">
        <v>1124</v>
      </c>
    </row>
    <row r="645" spans="2:11" ht="31.15" hidden="1" customHeight="1" x14ac:dyDescent="0.25">
      <c r="B645" s="12" t="s">
        <v>1143</v>
      </c>
      <c r="C645" s="12">
        <v>2018011000462</v>
      </c>
      <c r="D645" s="13" t="s">
        <v>1144</v>
      </c>
      <c r="E645" s="14" t="s">
        <v>1151</v>
      </c>
      <c r="F645" s="13">
        <v>2401067</v>
      </c>
      <c r="G645" s="13" t="s">
        <v>1123</v>
      </c>
      <c r="H645" s="12"/>
      <c r="I645" s="13"/>
      <c r="J645" s="14"/>
      <c r="K645" s="14" t="s">
        <v>1125</v>
      </c>
    </row>
    <row r="646" spans="2:11" ht="31.15" hidden="1" customHeight="1" x14ac:dyDescent="0.25">
      <c r="B646" s="12" t="s">
        <v>1143</v>
      </c>
      <c r="C646" s="12">
        <v>2018011000462</v>
      </c>
      <c r="D646" s="13" t="s">
        <v>1144</v>
      </c>
      <c r="E646" s="14" t="s">
        <v>1151</v>
      </c>
      <c r="F646" s="13">
        <v>2401067</v>
      </c>
      <c r="G646" s="13" t="s">
        <v>1123</v>
      </c>
      <c r="H646" s="12"/>
      <c r="I646" s="13"/>
      <c r="J646" s="14"/>
      <c r="K646" s="14" t="s">
        <v>1126</v>
      </c>
    </row>
    <row r="647" spans="2:11" ht="31.15" hidden="1" customHeight="1" x14ac:dyDescent="0.25">
      <c r="B647" s="12" t="s">
        <v>1143</v>
      </c>
      <c r="C647" s="12">
        <v>2018011000462</v>
      </c>
      <c r="D647" s="13" t="s">
        <v>1144</v>
      </c>
      <c r="E647" s="14" t="s">
        <v>1151</v>
      </c>
      <c r="F647" s="13">
        <v>2401067</v>
      </c>
      <c r="G647" s="13" t="s">
        <v>1123</v>
      </c>
      <c r="H647" s="12"/>
      <c r="I647" s="13"/>
      <c r="J647" s="14"/>
      <c r="K647" s="14" t="s">
        <v>1127</v>
      </c>
    </row>
    <row r="648" spans="2:11" ht="31.15" hidden="1" customHeight="1" x14ac:dyDescent="0.25">
      <c r="B648" s="12" t="s">
        <v>1143</v>
      </c>
      <c r="C648" s="12">
        <v>2018011000462</v>
      </c>
      <c r="D648" s="13" t="s">
        <v>1144</v>
      </c>
      <c r="E648" s="14" t="s">
        <v>1151</v>
      </c>
      <c r="F648" s="13">
        <v>2401067</v>
      </c>
      <c r="G648" s="13" t="s">
        <v>1123</v>
      </c>
      <c r="H648" s="12"/>
      <c r="I648" s="13"/>
      <c r="J648" s="14"/>
      <c r="K648" s="14" t="s">
        <v>1128</v>
      </c>
    </row>
    <row r="649" spans="2:11" ht="31.15" hidden="1" customHeight="1" x14ac:dyDescent="0.25">
      <c r="B649" s="12" t="s">
        <v>1143</v>
      </c>
      <c r="C649" s="12">
        <v>2018011000462</v>
      </c>
      <c r="D649" s="13" t="s">
        <v>1144</v>
      </c>
      <c r="E649" s="14" t="s">
        <v>1151</v>
      </c>
      <c r="F649" s="13">
        <v>2401067</v>
      </c>
      <c r="G649" s="13" t="s">
        <v>1123</v>
      </c>
      <c r="H649" s="12"/>
      <c r="I649" s="13"/>
      <c r="J649" s="14"/>
      <c r="K649" s="14" t="s">
        <v>1129</v>
      </c>
    </row>
    <row r="650" spans="2:11" ht="31.15" hidden="1" customHeight="1" x14ac:dyDescent="0.25">
      <c r="B650" s="12" t="s">
        <v>1143</v>
      </c>
      <c r="C650" s="12">
        <v>2018011000462</v>
      </c>
      <c r="D650" s="13" t="s">
        <v>1144</v>
      </c>
      <c r="E650" s="14" t="s">
        <v>1151</v>
      </c>
      <c r="F650" s="13">
        <v>2401067</v>
      </c>
      <c r="G650" s="13" t="s">
        <v>1123</v>
      </c>
      <c r="H650" s="12"/>
      <c r="I650" s="13"/>
      <c r="J650" s="14"/>
      <c r="K650" s="14" t="s">
        <v>1130</v>
      </c>
    </row>
    <row r="651" spans="2:11" ht="31.15" hidden="1" customHeight="1" x14ac:dyDescent="0.25">
      <c r="B651" s="12" t="s">
        <v>1152</v>
      </c>
      <c r="C651" s="12">
        <v>2018011000507</v>
      </c>
      <c r="D651" s="13" t="s">
        <v>1153</v>
      </c>
      <c r="E651" s="14" t="s">
        <v>1154</v>
      </c>
      <c r="F651" s="13">
        <v>2401028</v>
      </c>
      <c r="G651" s="13" t="s">
        <v>1001</v>
      </c>
      <c r="H651" s="12">
        <v>240102800</v>
      </c>
      <c r="I651" s="13" t="s">
        <v>1002</v>
      </c>
      <c r="J651" s="14" t="s">
        <v>837</v>
      </c>
      <c r="K651" s="14" t="s">
        <v>996</v>
      </c>
    </row>
    <row r="652" spans="2:11" ht="31.15" hidden="1" customHeight="1" x14ac:dyDescent="0.25">
      <c r="B652" s="12" t="s">
        <v>1152</v>
      </c>
      <c r="C652" s="12">
        <v>2018011000507</v>
      </c>
      <c r="D652" s="13" t="s">
        <v>1153</v>
      </c>
      <c r="E652" s="14" t="s">
        <v>1154</v>
      </c>
      <c r="F652" s="13">
        <v>2401028</v>
      </c>
      <c r="G652" s="13" t="s">
        <v>1001</v>
      </c>
      <c r="H652" s="12"/>
      <c r="I652" s="13"/>
      <c r="J652" s="14"/>
      <c r="K652" s="14" t="s">
        <v>1003</v>
      </c>
    </row>
    <row r="653" spans="2:11" ht="31.15" hidden="1" customHeight="1" x14ac:dyDescent="0.25">
      <c r="B653" s="12" t="s">
        <v>1152</v>
      </c>
      <c r="C653" s="12">
        <v>2018011000507</v>
      </c>
      <c r="D653" s="13" t="s">
        <v>1153</v>
      </c>
      <c r="E653" s="14" t="s">
        <v>1154</v>
      </c>
      <c r="F653" s="13">
        <v>2401028</v>
      </c>
      <c r="G653" s="13" t="s">
        <v>1001</v>
      </c>
      <c r="H653" s="12"/>
      <c r="I653" s="13"/>
      <c r="J653" s="14"/>
      <c r="K653" s="14" t="s">
        <v>998</v>
      </c>
    </row>
    <row r="654" spans="2:11" ht="31.15" hidden="1" customHeight="1" x14ac:dyDescent="0.25">
      <c r="B654" s="12" t="s">
        <v>1152</v>
      </c>
      <c r="C654" s="12">
        <v>2018011000507</v>
      </c>
      <c r="D654" s="13" t="s">
        <v>1153</v>
      </c>
      <c r="E654" s="14" t="s">
        <v>1154</v>
      </c>
      <c r="F654" s="13">
        <v>2401028</v>
      </c>
      <c r="G654" s="13" t="s">
        <v>1001</v>
      </c>
      <c r="H654" s="12"/>
      <c r="I654" s="13"/>
      <c r="J654" s="14"/>
      <c r="K654" s="14" t="s">
        <v>999</v>
      </c>
    </row>
    <row r="655" spans="2:11" ht="31.15" hidden="1" customHeight="1" x14ac:dyDescent="0.25">
      <c r="B655" s="12" t="s">
        <v>1152</v>
      </c>
      <c r="C655" s="12">
        <v>2018011000507</v>
      </c>
      <c r="D655" s="13" t="s">
        <v>1153</v>
      </c>
      <c r="E655" s="14" t="s">
        <v>1154</v>
      </c>
      <c r="F655" s="13">
        <v>2401029</v>
      </c>
      <c r="G655" s="13" t="s">
        <v>879</v>
      </c>
      <c r="H655" s="12">
        <v>240102900</v>
      </c>
      <c r="I655" s="13" t="s">
        <v>879</v>
      </c>
      <c r="J655" s="14" t="s">
        <v>837</v>
      </c>
      <c r="K655" s="14" t="s">
        <v>1155</v>
      </c>
    </row>
    <row r="656" spans="2:11" ht="31.15" hidden="1" customHeight="1" x14ac:dyDescent="0.25">
      <c r="B656" s="12" t="s">
        <v>1152</v>
      </c>
      <c r="C656" s="12">
        <v>2018011000507</v>
      </c>
      <c r="D656" s="13" t="s">
        <v>1153</v>
      </c>
      <c r="E656" s="14" t="s">
        <v>1154</v>
      </c>
      <c r="F656" s="13">
        <v>2401029</v>
      </c>
      <c r="G656" s="13" t="s">
        <v>879</v>
      </c>
      <c r="H656" s="12"/>
      <c r="I656" s="13"/>
      <c r="J656" s="14"/>
      <c r="K656" s="14" t="s">
        <v>1004</v>
      </c>
    </row>
    <row r="657" spans="2:11" ht="31.15" hidden="1" customHeight="1" x14ac:dyDescent="0.25">
      <c r="B657" s="12" t="s">
        <v>1152</v>
      </c>
      <c r="C657" s="12">
        <v>2018011000507</v>
      </c>
      <c r="D657" s="13" t="s">
        <v>1153</v>
      </c>
      <c r="E657" s="14" t="s">
        <v>1154</v>
      </c>
      <c r="F657" s="13">
        <v>2401029</v>
      </c>
      <c r="G657" s="13" t="s">
        <v>879</v>
      </c>
      <c r="H657" s="12"/>
      <c r="I657" s="13"/>
      <c r="J657" s="14"/>
      <c r="K657" s="14" t="s">
        <v>883</v>
      </c>
    </row>
    <row r="658" spans="2:11" ht="31.15" hidden="1" customHeight="1" x14ac:dyDescent="0.25">
      <c r="B658" s="12" t="s">
        <v>1152</v>
      </c>
      <c r="C658" s="12">
        <v>2018011000507</v>
      </c>
      <c r="D658" s="13" t="s">
        <v>1153</v>
      </c>
      <c r="E658" s="14" t="s">
        <v>1154</v>
      </c>
      <c r="F658" s="13">
        <v>2401029</v>
      </c>
      <c r="G658" s="13" t="s">
        <v>879</v>
      </c>
      <c r="H658" s="12"/>
      <c r="I658" s="13"/>
      <c r="J658" s="14"/>
      <c r="K658" s="14" t="s">
        <v>884</v>
      </c>
    </row>
    <row r="659" spans="2:11" ht="31.15" hidden="1" customHeight="1" x14ac:dyDescent="0.25">
      <c r="B659" s="12" t="s">
        <v>1152</v>
      </c>
      <c r="C659" s="12">
        <v>2018011000507</v>
      </c>
      <c r="D659" s="13" t="s">
        <v>1153</v>
      </c>
      <c r="E659" s="14" t="s">
        <v>1154</v>
      </c>
      <c r="F659" s="13">
        <v>2401029</v>
      </c>
      <c r="G659" s="13" t="s">
        <v>879</v>
      </c>
      <c r="H659" s="12"/>
      <c r="I659" s="13"/>
      <c r="J659" s="14"/>
      <c r="K659" s="14" t="s">
        <v>885</v>
      </c>
    </row>
    <row r="660" spans="2:11" ht="31.15" hidden="1" customHeight="1" x14ac:dyDescent="0.25">
      <c r="B660" s="12" t="s">
        <v>1152</v>
      </c>
      <c r="C660" s="12">
        <v>2018011000507</v>
      </c>
      <c r="D660" s="13" t="s">
        <v>1153</v>
      </c>
      <c r="E660" s="14" t="s">
        <v>1154</v>
      </c>
      <c r="F660" s="13">
        <v>2401029</v>
      </c>
      <c r="G660" s="13" t="s">
        <v>879</v>
      </c>
      <c r="H660" s="12"/>
      <c r="I660" s="13"/>
      <c r="J660" s="14"/>
      <c r="K660" s="14" t="s">
        <v>1006</v>
      </c>
    </row>
    <row r="661" spans="2:11" ht="31.15" hidden="1" customHeight="1" x14ac:dyDescent="0.25">
      <c r="B661" s="12" t="s">
        <v>1152</v>
      </c>
      <c r="C661" s="12">
        <v>2018011000507</v>
      </c>
      <c r="D661" s="13" t="s">
        <v>1153</v>
      </c>
      <c r="E661" s="14" t="s">
        <v>1154</v>
      </c>
      <c r="F661" s="13">
        <v>2401029</v>
      </c>
      <c r="G661" s="13" t="s">
        <v>879</v>
      </c>
      <c r="H661" s="12"/>
      <c r="I661" s="13"/>
      <c r="J661" s="14"/>
      <c r="K661" s="14" t="s">
        <v>1007</v>
      </c>
    </row>
    <row r="662" spans="2:11" ht="31.15" hidden="1" customHeight="1" x14ac:dyDescent="0.25">
      <c r="B662" s="12" t="s">
        <v>1152</v>
      </c>
      <c r="C662" s="12">
        <v>2018011000507</v>
      </c>
      <c r="D662" s="13" t="s">
        <v>1153</v>
      </c>
      <c r="E662" s="14" t="s">
        <v>1154</v>
      </c>
      <c r="F662" s="13">
        <v>2401060</v>
      </c>
      <c r="G662" s="13" t="s">
        <v>1134</v>
      </c>
      <c r="H662" s="12">
        <v>240106000</v>
      </c>
      <c r="I662" s="13" t="s">
        <v>1135</v>
      </c>
      <c r="J662" s="14" t="s">
        <v>843</v>
      </c>
      <c r="K662" s="14" t="s">
        <v>996</v>
      </c>
    </row>
    <row r="663" spans="2:11" ht="31.15" hidden="1" customHeight="1" x14ac:dyDescent="0.25">
      <c r="B663" s="12" t="s">
        <v>1152</v>
      </c>
      <c r="C663" s="12">
        <v>2018011000507</v>
      </c>
      <c r="D663" s="13" t="s">
        <v>1153</v>
      </c>
      <c r="E663" s="14" t="s">
        <v>1154</v>
      </c>
      <c r="F663" s="13">
        <v>2401060</v>
      </c>
      <c r="G663" s="13" t="s">
        <v>1134</v>
      </c>
      <c r="H663" s="12"/>
      <c r="I663" s="13"/>
      <c r="J663" s="14"/>
      <c r="K663" s="14" t="s">
        <v>866</v>
      </c>
    </row>
    <row r="664" spans="2:11" ht="31.15" hidden="1" customHeight="1" x14ac:dyDescent="0.25">
      <c r="B664" s="12" t="s">
        <v>1152</v>
      </c>
      <c r="C664" s="12">
        <v>2018011000507</v>
      </c>
      <c r="D664" s="13" t="s">
        <v>1153</v>
      </c>
      <c r="E664" s="14" t="s">
        <v>1154</v>
      </c>
      <c r="F664" s="13">
        <v>2401060</v>
      </c>
      <c r="G664" s="13" t="s">
        <v>1134</v>
      </c>
      <c r="H664" s="12"/>
      <c r="I664" s="13"/>
      <c r="J664" s="14"/>
      <c r="K664" s="14" t="s">
        <v>997</v>
      </c>
    </row>
    <row r="665" spans="2:11" ht="31.15" hidden="1" customHeight="1" x14ac:dyDescent="0.25">
      <c r="B665" s="12" t="s">
        <v>1152</v>
      </c>
      <c r="C665" s="12">
        <v>2018011000507</v>
      </c>
      <c r="D665" s="13" t="s">
        <v>1153</v>
      </c>
      <c r="E665" s="14" t="s">
        <v>1154</v>
      </c>
      <c r="F665" s="13">
        <v>2401060</v>
      </c>
      <c r="G665" s="13" t="s">
        <v>1134</v>
      </c>
      <c r="H665" s="12"/>
      <c r="I665" s="13"/>
      <c r="J665" s="14"/>
      <c r="K665" s="14" t="s">
        <v>998</v>
      </c>
    </row>
    <row r="666" spans="2:11" ht="31.15" hidden="1" customHeight="1" x14ac:dyDescent="0.25">
      <c r="B666" s="12" t="s">
        <v>1152</v>
      </c>
      <c r="C666" s="12">
        <v>2018011000507</v>
      </c>
      <c r="D666" s="13" t="s">
        <v>1153</v>
      </c>
      <c r="E666" s="14" t="s">
        <v>1154</v>
      </c>
      <c r="F666" s="13">
        <v>2401060</v>
      </c>
      <c r="G666" s="13" t="s">
        <v>1134</v>
      </c>
      <c r="H666" s="12"/>
      <c r="I666" s="13"/>
      <c r="J666" s="14"/>
      <c r="K666" s="14" t="s">
        <v>999</v>
      </c>
    </row>
    <row r="667" spans="2:11" ht="31.15" hidden="1" customHeight="1" x14ac:dyDescent="0.25">
      <c r="B667" s="12" t="s">
        <v>1152</v>
      </c>
      <c r="C667" s="12">
        <v>2018011000507</v>
      </c>
      <c r="D667" s="13" t="s">
        <v>1153</v>
      </c>
      <c r="E667" s="14" t="s">
        <v>1156</v>
      </c>
      <c r="F667" s="13">
        <v>2401008</v>
      </c>
      <c r="G667" s="13" t="s">
        <v>907</v>
      </c>
      <c r="H667" s="12">
        <v>240100800</v>
      </c>
      <c r="I667" s="13" t="s">
        <v>908</v>
      </c>
      <c r="J667" s="14" t="s">
        <v>843</v>
      </c>
      <c r="K667" s="14" t="s">
        <v>909</v>
      </c>
    </row>
    <row r="668" spans="2:11" ht="31.15" hidden="1" customHeight="1" x14ac:dyDescent="0.25">
      <c r="B668" s="12" t="s">
        <v>1152</v>
      </c>
      <c r="C668" s="12">
        <v>2018011000507</v>
      </c>
      <c r="D668" s="13" t="s">
        <v>1153</v>
      </c>
      <c r="E668" s="14" t="s">
        <v>1156</v>
      </c>
      <c r="F668" s="13">
        <v>2401008</v>
      </c>
      <c r="G668" s="13" t="s">
        <v>907</v>
      </c>
      <c r="H668" s="12"/>
      <c r="I668" s="13"/>
      <c r="J668" s="14"/>
      <c r="K668" s="14" t="s">
        <v>911</v>
      </c>
    </row>
    <row r="669" spans="2:11" ht="31.15" hidden="1" customHeight="1" x14ac:dyDescent="0.25">
      <c r="B669" s="12" t="s">
        <v>1152</v>
      </c>
      <c r="C669" s="12">
        <v>2018011000507</v>
      </c>
      <c r="D669" s="13" t="s">
        <v>1153</v>
      </c>
      <c r="E669" s="14" t="s">
        <v>1156</v>
      </c>
      <c r="F669" s="13">
        <v>2401008</v>
      </c>
      <c r="G669" s="13" t="s">
        <v>907</v>
      </c>
      <c r="H669" s="12"/>
      <c r="I669" s="13"/>
      <c r="J669" s="14"/>
      <c r="K669" s="14" t="s">
        <v>989</v>
      </c>
    </row>
    <row r="670" spans="2:11" ht="31.15" hidden="1" customHeight="1" x14ac:dyDescent="0.25">
      <c r="B670" s="12" t="s">
        <v>1152</v>
      </c>
      <c r="C670" s="12">
        <v>2018011000507</v>
      </c>
      <c r="D670" s="13" t="s">
        <v>1153</v>
      </c>
      <c r="E670" s="14" t="s">
        <v>1156</v>
      </c>
      <c r="F670" s="13">
        <v>2401008</v>
      </c>
      <c r="G670" s="13" t="s">
        <v>907</v>
      </c>
      <c r="H670" s="12"/>
      <c r="I670" s="13"/>
      <c r="J670" s="14"/>
      <c r="K670" s="14" t="s">
        <v>914</v>
      </c>
    </row>
    <row r="671" spans="2:11" ht="31.15" hidden="1" customHeight="1" x14ac:dyDescent="0.25">
      <c r="B671" s="12" t="s">
        <v>1152</v>
      </c>
      <c r="C671" s="12">
        <v>2018011000507</v>
      </c>
      <c r="D671" s="13" t="s">
        <v>1153</v>
      </c>
      <c r="E671" s="14" t="s">
        <v>1156</v>
      </c>
      <c r="F671" s="13">
        <v>2401008</v>
      </c>
      <c r="G671" s="13" t="s">
        <v>907</v>
      </c>
      <c r="H671" s="12"/>
      <c r="I671" s="13"/>
      <c r="J671" s="14"/>
      <c r="K671" s="14" t="s">
        <v>915</v>
      </c>
    </row>
    <row r="672" spans="2:11" ht="31.15" hidden="1" customHeight="1" x14ac:dyDescent="0.25">
      <c r="B672" s="12" t="s">
        <v>1152</v>
      </c>
      <c r="C672" s="12">
        <v>2018011000507</v>
      </c>
      <c r="D672" s="13" t="s">
        <v>1153</v>
      </c>
      <c r="E672" s="14" t="s">
        <v>1156</v>
      </c>
      <c r="F672" s="13">
        <v>2401008</v>
      </c>
      <c r="G672" s="13" t="s">
        <v>907</v>
      </c>
      <c r="H672" s="12"/>
      <c r="I672" s="13"/>
      <c r="J672" s="14"/>
      <c r="K672" s="14" t="s">
        <v>916</v>
      </c>
    </row>
    <row r="673" spans="2:11" ht="31.15" hidden="1" customHeight="1" x14ac:dyDescent="0.25">
      <c r="B673" s="12" t="s">
        <v>1152</v>
      </c>
      <c r="C673" s="12">
        <v>2018011000507</v>
      </c>
      <c r="D673" s="13" t="s">
        <v>1153</v>
      </c>
      <c r="E673" s="14" t="s">
        <v>1156</v>
      </c>
      <c r="F673" s="13">
        <v>2401008</v>
      </c>
      <c r="G673" s="13" t="s">
        <v>907</v>
      </c>
      <c r="H673" s="12"/>
      <c r="I673" s="13"/>
      <c r="J673" s="14"/>
      <c r="K673" s="14" t="s">
        <v>919</v>
      </c>
    </row>
    <row r="674" spans="2:11" ht="31.15" hidden="1" customHeight="1" x14ac:dyDescent="0.25">
      <c r="B674" s="12" t="s">
        <v>1152</v>
      </c>
      <c r="C674" s="12">
        <v>2018011000507</v>
      </c>
      <c r="D674" s="13" t="s">
        <v>1153</v>
      </c>
      <c r="E674" s="14" t="s">
        <v>1156</v>
      </c>
      <c r="F674" s="13">
        <v>2401008</v>
      </c>
      <c r="G674" s="13" t="s">
        <v>907</v>
      </c>
      <c r="H674" s="12"/>
      <c r="I674" s="13"/>
      <c r="J674" s="14"/>
      <c r="K674" s="14" t="s">
        <v>845</v>
      </c>
    </row>
    <row r="675" spans="2:11" ht="31.15" hidden="1" customHeight="1" x14ac:dyDescent="0.25">
      <c r="B675" s="12" t="s">
        <v>1152</v>
      </c>
      <c r="C675" s="12">
        <v>2018011000507</v>
      </c>
      <c r="D675" s="13" t="s">
        <v>1153</v>
      </c>
      <c r="E675" s="14" t="s">
        <v>1156</v>
      </c>
      <c r="F675" s="13">
        <v>2401008</v>
      </c>
      <c r="G675" s="13" t="s">
        <v>907</v>
      </c>
      <c r="H675" s="12"/>
      <c r="I675" s="13"/>
      <c r="J675" s="14"/>
      <c r="K675" s="14" t="s">
        <v>1010</v>
      </c>
    </row>
    <row r="676" spans="2:11" ht="31.15" hidden="1" customHeight="1" x14ac:dyDescent="0.25">
      <c r="B676" s="12" t="s">
        <v>1152</v>
      </c>
      <c r="C676" s="12">
        <v>2018011000507</v>
      </c>
      <c r="D676" s="13" t="s">
        <v>1153</v>
      </c>
      <c r="E676" s="14" t="s">
        <v>1156</v>
      </c>
      <c r="F676" s="13">
        <v>2401008</v>
      </c>
      <c r="G676" s="13" t="s">
        <v>907</v>
      </c>
      <c r="H676" s="12"/>
      <c r="I676" s="13"/>
      <c r="J676" s="14"/>
      <c r="K676" s="14" t="s">
        <v>922</v>
      </c>
    </row>
    <row r="677" spans="2:11" ht="31.15" hidden="1" customHeight="1" x14ac:dyDescent="0.25">
      <c r="B677" s="12" t="s">
        <v>1152</v>
      </c>
      <c r="C677" s="12">
        <v>2018011000507</v>
      </c>
      <c r="D677" s="13" t="s">
        <v>1153</v>
      </c>
      <c r="E677" s="14" t="s">
        <v>1156</v>
      </c>
      <c r="F677" s="13">
        <v>2401008</v>
      </c>
      <c r="G677" s="13" t="s">
        <v>907</v>
      </c>
      <c r="H677" s="12"/>
      <c r="I677" s="13"/>
      <c r="J677" s="14"/>
      <c r="K677" s="14" t="s">
        <v>1011</v>
      </c>
    </row>
    <row r="678" spans="2:11" ht="31.15" hidden="1" customHeight="1" x14ac:dyDescent="0.25">
      <c r="B678" s="12" t="s">
        <v>1152</v>
      </c>
      <c r="C678" s="12">
        <v>2018011000507</v>
      </c>
      <c r="D678" s="13" t="s">
        <v>1153</v>
      </c>
      <c r="E678" s="14" t="s">
        <v>1156</v>
      </c>
      <c r="F678" s="13">
        <v>2401008</v>
      </c>
      <c r="G678" s="13" t="s">
        <v>907</v>
      </c>
      <c r="H678" s="12"/>
      <c r="I678" s="13"/>
      <c r="J678" s="14"/>
      <c r="K678" s="14" t="s">
        <v>1012</v>
      </c>
    </row>
    <row r="679" spans="2:11" ht="31.15" hidden="1" customHeight="1" x14ac:dyDescent="0.25">
      <c r="B679" s="12" t="s">
        <v>1152</v>
      </c>
      <c r="C679" s="12">
        <v>2018011000507</v>
      </c>
      <c r="D679" s="13" t="s">
        <v>1153</v>
      </c>
      <c r="E679" s="14" t="s">
        <v>1156</v>
      </c>
      <c r="F679" s="13">
        <v>2401008</v>
      </c>
      <c r="G679" s="13" t="s">
        <v>907</v>
      </c>
      <c r="H679" s="12"/>
      <c r="I679" s="13"/>
      <c r="J679" s="14"/>
      <c r="K679" s="14" t="s">
        <v>926</v>
      </c>
    </row>
    <row r="680" spans="2:11" ht="31.15" hidden="1" customHeight="1" x14ac:dyDescent="0.25">
      <c r="B680" s="12" t="s">
        <v>1152</v>
      </c>
      <c r="C680" s="12">
        <v>2018011000507</v>
      </c>
      <c r="D680" s="13" t="s">
        <v>1153</v>
      </c>
      <c r="E680" s="14" t="s">
        <v>1156</v>
      </c>
      <c r="F680" s="13">
        <v>2401008</v>
      </c>
      <c r="G680" s="13" t="s">
        <v>907</v>
      </c>
      <c r="H680" s="12"/>
      <c r="I680" s="13"/>
      <c r="J680" s="14"/>
      <c r="K680" s="14" t="s">
        <v>1013</v>
      </c>
    </row>
    <row r="681" spans="2:11" ht="31.15" hidden="1" customHeight="1" x14ac:dyDescent="0.25">
      <c r="B681" s="12" t="s">
        <v>1152</v>
      </c>
      <c r="C681" s="12">
        <v>2018011000507</v>
      </c>
      <c r="D681" s="13" t="s">
        <v>1153</v>
      </c>
      <c r="E681" s="14" t="s">
        <v>1156</v>
      </c>
      <c r="F681" s="13">
        <v>2401008</v>
      </c>
      <c r="G681" s="13" t="s">
        <v>907</v>
      </c>
      <c r="H681" s="12"/>
      <c r="I681" s="13"/>
      <c r="J681" s="14"/>
      <c r="K681" s="14" t="s">
        <v>990</v>
      </c>
    </row>
    <row r="682" spans="2:11" ht="31.15" hidden="1" customHeight="1" x14ac:dyDescent="0.25">
      <c r="B682" s="12" t="s">
        <v>1152</v>
      </c>
      <c r="C682" s="12">
        <v>2018011000507</v>
      </c>
      <c r="D682" s="13" t="s">
        <v>1153</v>
      </c>
      <c r="E682" s="14" t="s">
        <v>1156</v>
      </c>
      <c r="F682" s="13">
        <v>2401008</v>
      </c>
      <c r="G682" s="13" t="s">
        <v>907</v>
      </c>
      <c r="H682" s="12"/>
      <c r="I682" s="13"/>
      <c r="J682" s="14"/>
      <c r="K682" s="14" t="s">
        <v>1014</v>
      </c>
    </row>
    <row r="683" spans="2:11" ht="31.15" hidden="1" customHeight="1" x14ac:dyDescent="0.25">
      <c r="B683" s="12" t="s">
        <v>1152</v>
      </c>
      <c r="C683" s="12">
        <v>2018011000507</v>
      </c>
      <c r="D683" s="13" t="s">
        <v>1153</v>
      </c>
      <c r="E683" s="14" t="s">
        <v>1156</v>
      </c>
      <c r="F683" s="13">
        <v>2401008</v>
      </c>
      <c r="G683" s="13" t="s">
        <v>907</v>
      </c>
      <c r="H683" s="12"/>
      <c r="I683" s="13"/>
      <c r="J683" s="14"/>
      <c r="K683" s="14" t="s">
        <v>991</v>
      </c>
    </row>
    <row r="684" spans="2:11" ht="31.15" hidden="1" customHeight="1" x14ac:dyDescent="0.25">
      <c r="B684" s="12" t="s">
        <v>1152</v>
      </c>
      <c r="C684" s="12">
        <v>2018011000507</v>
      </c>
      <c r="D684" s="13" t="s">
        <v>1153</v>
      </c>
      <c r="E684" s="14" t="s">
        <v>1156</v>
      </c>
      <c r="F684" s="13">
        <v>2401013</v>
      </c>
      <c r="G684" s="13" t="s">
        <v>1016</v>
      </c>
      <c r="H684" s="12">
        <v>240101300</v>
      </c>
      <c r="I684" s="13" t="s">
        <v>1017</v>
      </c>
      <c r="J684" s="14" t="s">
        <v>837</v>
      </c>
      <c r="K684" s="14" t="s">
        <v>1018</v>
      </c>
    </row>
    <row r="685" spans="2:11" ht="31.15" hidden="1" customHeight="1" x14ac:dyDescent="0.25">
      <c r="B685" s="12" t="s">
        <v>1152</v>
      </c>
      <c r="C685" s="12">
        <v>2018011000507</v>
      </c>
      <c r="D685" s="13" t="s">
        <v>1153</v>
      </c>
      <c r="E685" s="14" t="s">
        <v>1156</v>
      </c>
      <c r="F685" s="13">
        <v>2401013</v>
      </c>
      <c r="G685" s="13" t="s">
        <v>1016</v>
      </c>
      <c r="H685" s="12"/>
      <c r="I685" s="13"/>
      <c r="J685" s="14"/>
      <c r="K685" s="14" t="s">
        <v>1019</v>
      </c>
    </row>
    <row r="686" spans="2:11" ht="31.15" hidden="1" customHeight="1" x14ac:dyDescent="0.25">
      <c r="B686" s="12" t="s">
        <v>1152</v>
      </c>
      <c r="C686" s="12">
        <v>2018011000507</v>
      </c>
      <c r="D686" s="13" t="s">
        <v>1153</v>
      </c>
      <c r="E686" s="14" t="s">
        <v>1156</v>
      </c>
      <c r="F686" s="13">
        <v>2401013</v>
      </c>
      <c r="G686" s="13" t="s">
        <v>1016</v>
      </c>
      <c r="H686" s="12"/>
      <c r="I686" s="13"/>
      <c r="J686" s="14"/>
      <c r="K686" s="14" t="s">
        <v>1020</v>
      </c>
    </row>
    <row r="687" spans="2:11" ht="31.15" hidden="1" customHeight="1" x14ac:dyDescent="0.25">
      <c r="B687" s="12" t="s">
        <v>1152</v>
      </c>
      <c r="C687" s="12">
        <v>2018011000507</v>
      </c>
      <c r="D687" s="13" t="s">
        <v>1153</v>
      </c>
      <c r="E687" s="14" t="s">
        <v>1156</v>
      </c>
      <c r="F687" s="13">
        <v>2401013</v>
      </c>
      <c r="G687" s="13" t="s">
        <v>1016</v>
      </c>
      <c r="H687" s="12"/>
      <c r="I687" s="13"/>
      <c r="J687" s="14"/>
      <c r="K687" s="14" t="s">
        <v>1021</v>
      </c>
    </row>
    <row r="688" spans="2:11" ht="31.15" hidden="1" customHeight="1" x14ac:dyDescent="0.25">
      <c r="B688" s="12" t="s">
        <v>1152</v>
      </c>
      <c r="C688" s="12">
        <v>2018011000507</v>
      </c>
      <c r="D688" s="13" t="s">
        <v>1153</v>
      </c>
      <c r="E688" s="14" t="s">
        <v>1156</v>
      </c>
      <c r="F688" s="13">
        <v>2401013</v>
      </c>
      <c r="G688" s="13" t="s">
        <v>1016</v>
      </c>
      <c r="H688" s="12"/>
      <c r="I688" s="13"/>
      <c r="J688" s="14"/>
      <c r="K688" s="14" t="s">
        <v>1022</v>
      </c>
    </row>
    <row r="689" spans="2:11" ht="31.15" hidden="1" customHeight="1" x14ac:dyDescent="0.25">
      <c r="B689" s="12" t="s">
        <v>1152</v>
      </c>
      <c r="C689" s="12">
        <v>2018011000507</v>
      </c>
      <c r="D689" s="13" t="s">
        <v>1153</v>
      </c>
      <c r="E689" s="14" t="s">
        <v>1156</v>
      </c>
      <c r="F689" s="13">
        <v>2401013</v>
      </c>
      <c r="G689" s="13" t="s">
        <v>1016</v>
      </c>
      <c r="H689" s="12"/>
      <c r="I689" s="13"/>
      <c r="J689" s="14"/>
      <c r="K689" s="14" t="s">
        <v>1023</v>
      </c>
    </row>
    <row r="690" spans="2:11" ht="31.15" hidden="1" customHeight="1" x14ac:dyDescent="0.25">
      <c r="B690" s="12" t="s">
        <v>1152</v>
      </c>
      <c r="C690" s="12">
        <v>2018011000507</v>
      </c>
      <c r="D690" s="13" t="s">
        <v>1153</v>
      </c>
      <c r="E690" s="14" t="s">
        <v>1156</v>
      </c>
      <c r="F690" s="13">
        <v>2401013</v>
      </c>
      <c r="G690" s="13" t="s">
        <v>1016</v>
      </c>
      <c r="H690" s="12"/>
      <c r="I690" s="13"/>
      <c r="J690" s="14"/>
      <c r="K690" s="14" t="s">
        <v>1024</v>
      </c>
    </row>
    <row r="691" spans="2:11" ht="31.15" hidden="1" customHeight="1" x14ac:dyDescent="0.25">
      <c r="B691" s="12" t="s">
        <v>1152</v>
      </c>
      <c r="C691" s="12">
        <v>2018011000507</v>
      </c>
      <c r="D691" s="13" t="s">
        <v>1153</v>
      </c>
      <c r="E691" s="14" t="s">
        <v>1156</v>
      </c>
      <c r="F691" s="13">
        <v>2401013</v>
      </c>
      <c r="G691" s="13" t="s">
        <v>1016</v>
      </c>
      <c r="H691" s="12"/>
      <c r="I691" s="13"/>
      <c r="J691" s="14"/>
      <c r="K691" s="14" t="s">
        <v>1025</v>
      </c>
    </row>
    <row r="692" spans="2:11" ht="31.15" hidden="1" customHeight="1" x14ac:dyDescent="0.25">
      <c r="B692" s="12" t="s">
        <v>1152</v>
      </c>
      <c r="C692" s="12">
        <v>2018011000507</v>
      </c>
      <c r="D692" s="13" t="s">
        <v>1153</v>
      </c>
      <c r="E692" s="14" t="s">
        <v>1156</v>
      </c>
      <c r="F692" s="13">
        <v>2401013</v>
      </c>
      <c r="G692" s="13" t="s">
        <v>1016</v>
      </c>
      <c r="H692" s="12"/>
      <c r="I692" s="13"/>
      <c r="J692" s="14"/>
      <c r="K692" s="14" t="s">
        <v>1026</v>
      </c>
    </row>
    <row r="693" spans="2:11" ht="31.15" hidden="1" customHeight="1" x14ac:dyDescent="0.25">
      <c r="B693" s="12" t="s">
        <v>1152</v>
      </c>
      <c r="C693" s="12">
        <v>2018011000507</v>
      </c>
      <c r="D693" s="13" t="s">
        <v>1153</v>
      </c>
      <c r="E693" s="14" t="s">
        <v>1156</v>
      </c>
      <c r="F693" s="13">
        <v>2401015</v>
      </c>
      <c r="G693" s="13" t="s">
        <v>1027</v>
      </c>
      <c r="H693" s="12">
        <v>240101500</v>
      </c>
      <c r="I693" s="13" t="s">
        <v>1028</v>
      </c>
      <c r="J693" s="14" t="s">
        <v>837</v>
      </c>
      <c r="K693" s="14" t="s">
        <v>1157</v>
      </c>
    </row>
    <row r="694" spans="2:11" ht="31.15" hidden="1" customHeight="1" x14ac:dyDescent="0.25">
      <c r="B694" s="12" t="s">
        <v>1152</v>
      </c>
      <c r="C694" s="12">
        <v>2018011000507</v>
      </c>
      <c r="D694" s="13" t="s">
        <v>1153</v>
      </c>
      <c r="E694" s="14" t="s">
        <v>1156</v>
      </c>
      <c r="F694" s="13">
        <v>2401015</v>
      </c>
      <c r="G694" s="13" t="s">
        <v>1027</v>
      </c>
      <c r="H694" s="12"/>
      <c r="I694" s="13"/>
      <c r="J694" s="14"/>
      <c r="K694" s="14" t="s">
        <v>1030</v>
      </c>
    </row>
    <row r="695" spans="2:11" ht="31.15" hidden="1" customHeight="1" x14ac:dyDescent="0.25">
      <c r="B695" s="12" t="s">
        <v>1152</v>
      </c>
      <c r="C695" s="12">
        <v>2018011000507</v>
      </c>
      <c r="D695" s="13" t="s">
        <v>1153</v>
      </c>
      <c r="E695" s="14" t="s">
        <v>1156</v>
      </c>
      <c r="F695" s="13">
        <v>2401015</v>
      </c>
      <c r="G695" s="13" t="s">
        <v>1027</v>
      </c>
      <c r="H695" s="12"/>
      <c r="I695" s="13"/>
      <c r="J695" s="14"/>
      <c r="K695" s="14" t="s">
        <v>1031</v>
      </c>
    </row>
    <row r="696" spans="2:11" ht="31.15" hidden="1" customHeight="1" x14ac:dyDescent="0.25">
      <c r="B696" s="12" t="s">
        <v>1152</v>
      </c>
      <c r="C696" s="12">
        <v>2018011000507</v>
      </c>
      <c r="D696" s="13" t="s">
        <v>1153</v>
      </c>
      <c r="E696" s="14" t="s">
        <v>1156</v>
      </c>
      <c r="F696" s="13">
        <v>2401015</v>
      </c>
      <c r="G696" s="13" t="s">
        <v>1027</v>
      </c>
      <c r="H696" s="12"/>
      <c r="I696" s="13"/>
      <c r="J696" s="14"/>
      <c r="K696" s="14" t="s">
        <v>1032</v>
      </c>
    </row>
    <row r="697" spans="2:11" ht="31.15" hidden="1" customHeight="1" x14ac:dyDescent="0.25">
      <c r="B697" s="12" t="s">
        <v>1152</v>
      </c>
      <c r="C697" s="12">
        <v>2018011000507</v>
      </c>
      <c r="D697" s="13" t="s">
        <v>1153</v>
      </c>
      <c r="E697" s="14" t="s">
        <v>1156</v>
      </c>
      <c r="F697" s="13">
        <v>2401015</v>
      </c>
      <c r="G697" s="13" t="s">
        <v>1027</v>
      </c>
      <c r="H697" s="12"/>
      <c r="I697" s="13"/>
      <c r="J697" s="14"/>
      <c r="K697" s="14" t="s">
        <v>921</v>
      </c>
    </row>
    <row r="698" spans="2:11" ht="31.15" hidden="1" customHeight="1" x14ac:dyDescent="0.25">
      <c r="B698" s="12" t="s">
        <v>1152</v>
      </c>
      <c r="C698" s="12">
        <v>2018011000507</v>
      </c>
      <c r="D698" s="13" t="s">
        <v>1153</v>
      </c>
      <c r="E698" s="14" t="s">
        <v>1156</v>
      </c>
      <c r="F698" s="13">
        <v>2401015</v>
      </c>
      <c r="G698" s="13" t="s">
        <v>1027</v>
      </c>
      <c r="H698" s="12"/>
      <c r="I698" s="13"/>
      <c r="J698" s="14"/>
      <c r="K698" s="14" t="s">
        <v>1033</v>
      </c>
    </row>
    <row r="699" spans="2:11" ht="31.15" hidden="1" customHeight="1" x14ac:dyDescent="0.25">
      <c r="B699" s="12" t="s">
        <v>1152</v>
      </c>
      <c r="C699" s="12">
        <v>2018011000507</v>
      </c>
      <c r="D699" s="13" t="s">
        <v>1153</v>
      </c>
      <c r="E699" s="14" t="s">
        <v>1156</v>
      </c>
      <c r="F699" s="13">
        <v>2401015</v>
      </c>
      <c r="G699" s="13" t="s">
        <v>1027</v>
      </c>
      <c r="H699" s="12"/>
      <c r="I699" s="13"/>
      <c r="J699" s="14"/>
      <c r="K699" s="14" t="s">
        <v>1034</v>
      </c>
    </row>
    <row r="700" spans="2:11" ht="31.15" hidden="1" customHeight="1" x14ac:dyDescent="0.25">
      <c r="B700" s="12" t="s">
        <v>1152</v>
      </c>
      <c r="C700" s="12">
        <v>2018011000507</v>
      </c>
      <c r="D700" s="13" t="s">
        <v>1153</v>
      </c>
      <c r="E700" s="14" t="s">
        <v>1156</v>
      </c>
      <c r="F700" s="13">
        <v>2401015</v>
      </c>
      <c r="G700" s="13" t="s">
        <v>1027</v>
      </c>
      <c r="H700" s="12"/>
      <c r="I700" s="13"/>
      <c r="J700" s="14"/>
      <c r="K700" s="14" t="s">
        <v>1035</v>
      </c>
    </row>
    <row r="701" spans="2:11" ht="31.15" hidden="1" customHeight="1" x14ac:dyDescent="0.25">
      <c r="B701" s="12" t="s">
        <v>1152</v>
      </c>
      <c r="C701" s="12">
        <v>2018011000507</v>
      </c>
      <c r="D701" s="13" t="s">
        <v>1153</v>
      </c>
      <c r="E701" s="14" t="s">
        <v>1156</v>
      </c>
      <c r="F701" s="13">
        <v>2401015</v>
      </c>
      <c r="G701" s="13" t="s">
        <v>1027</v>
      </c>
      <c r="H701" s="12"/>
      <c r="I701" s="13"/>
      <c r="J701" s="14"/>
      <c r="K701" s="14" t="s">
        <v>1036</v>
      </c>
    </row>
    <row r="702" spans="2:11" ht="31.15" hidden="1" customHeight="1" x14ac:dyDescent="0.25">
      <c r="B702" s="12" t="s">
        <v>1152</v>
      </c>
      <c r="C702" s="12">
        <v>2018011000507</v>
      </c>
      <c r="D702" s="13" t="s">
        <v>1153</v>
      </c>
      <c r="E702" s="14" t="s">
        <v>1156</v>
      </c>
      <c r="F702" s="13">
        <v>2401015</v>
      </c>
      <c r="G702" s="13" t="s">
        <v>1027</v>
      </c>
      <c r="H702" s="12"/>
      <c r="I702" s="13"/>
      <c r="J702" s="14"/>
      <c r="K702" s="14" t="s">
        <v>1037</v>
      </c>
    </row>
    <row r="703" spans="2:11" ht="31.15" hidden="1" customHeight="1" x14ac:dyDescent="0.25">
      <c r="B703" s="12" t="s">
        <v>1152</v>
      </c>
      <c r="C703" s="12">
        <v>2018011000507</v>
      </c>
      <c r="D703" s="13" t="s">
        <v>1153</v>
      </c>
      <c r="E703" s="14" t="s">
        <v>1156</v>
      </c>
      <c r="F703" s="13">
        <v>2401015</v>
      </c>
      <c r="G703" s="13" t="s">
        <v>1027</v>
      </c>
      <c r="H703" s="12"/>
      <c r="I703" s="13"/>
      <c r="J703" s="14"/>
      <c r="K703" s="14" t="s">
        <v>1038</v>
      </c>
    </row>
    <row r="704" spans="2:11" ht="31.15" hidden="1" customHeight="1" x14ac:dyDescent="0.25">
      <c r="B704" s="12" t="s">
        <v>1152</v>
      </c>
      <c r="C704" s="12">
        <v>2018011000507</v>
      </c>
      <c r="D704" s="13" t="s">
        <v>1153</v>
      </c>
      <c r="E704" s="14" t="s">
        <v>1156</v>
      </c>
      <c r="F704" s="13">
        <v>2401017</v>
      </c>
      <c r="G704" s="13" t="s">
        <v>930</v>
      </c>
      <c r="H704" s="12">
        <v>240101700</v>
      </c>
      <c r="I704" s="13" t="s">
        <v>931</v>
      </c>
      <c r="J704" s="14" t="s">
        <v>837</v>
      </c>
      <c r="K704" s="14" t="s">
        <v>1039</v>
      </c>
    </row>
    <row r="705" spans="2:11" ht="31.15" hidden="1" customHeight="1" x14ac:dyDescent="0.25">
      <c r="B705" s="12" t="s">
        <v>1152</v>
      </c>
      <c r="C705" s="12">
        <v>2018011000507</v>
      </c>
      <c r="D705" s="13" t="s">
        <v>1153</v>
      </c>
      <c r="E705" s="14" t="s">
        <v>1156</v>
      </c>
      <c r="F705" s="13">
        <v>2401017</v>
      </c>
      <c r="G705" s="13" t="s">
        <v>930</v>
      </c>
      <c r="H705" s="12"/>
      <c r="I705" s="13"/>
      <c r="J705" s="14"/>
      <c r="K705" s="14" t="s">
        <v>1040</v>
      </c>
    </row>
    <row r="706" spans="2:11" ht="31.15" hidden="1" customHeight="1" x14ac:dyDescent="0.25">
      <c r="B706" s="12" t="s">
        <v>1152</v>
      </c>
      <c r="C706" s="12">
        <v>2018011000507</v>
      </c>
      <c r="D706" s="13" t="s">
        <v>1153</v>
      </c>
      <c r="E706" s="14" t="s">
        <v>1156</v>
      </c>
      <c r="F706" s="13">
        <v>2401017</v>
      </c>
      <c r="G706" s="13" t="s">
        <v>930</v>
      </c>
      <c r="H706" s="12"/>
      <c r="I706" s="13"/>
      <c r="J706" s="14"/>
      <c r="K706" s="14" t="s">
        <v>1041</v>
      </c>
    </row>
    <row r="707" spans="2:11" ht="31.15" hidden="1" customHeight="1" x14ac:dyDescent="0.25">
      <c r="B707" s="12" t="s">
        <v>1152</v>
      </c>
      <c r="C707" s="12">
        <v>2018011000507</v>
      </c>
      <c r="D707" s="13" t="s">
        <v>1153</v>
      </c>
      <c r="E707" s="14" t="s">
        <v>1156</v>
      </c>
      <c r="F707" s="13">
        <v>2401017</v>
      </c>
      <c r="G707" s="13" t="s">
        <v>930</v>
      </c>
      <c r="H707" s="12"/>
      <c r="I707" s="13"/>
      <c r="J707" s="14"/>
      <c r="K707" s="14" t="s">
        <v>1042</v>
      </c>
    </row>
    <row r="708" spans="2:11" ht="31.15" hidden="1" customHeight="1" x14ac:dyDescent="0.25">
      <c r="B708" s="12" t="s">
        <v>1152</v>
      </c>
      <c r="C708" s="12">
        <v>2018011000507</v>
      </c>
      <c r="D708" s="13" t="s">
        <v>1153</v>
      </c>
      <c r="E708" s="14" t="s">
        <v>1156</v>
      </c>
      <c r="F708" s="13">
        <v>2401017</v>
      </c>
      <c r="G708" s="13" t="s">
        <v>930</v>
      </c>
      <c r="H708" s="12"/>
      <c r="I708" s="13"/>
      <c r="J708" s="14"/>
      <c r="K708" s="14" t="s">
        <v>1043</v>
      </c>
    </row>
    <row r="709" spans="2:11" ht="31.15" hidden="1" customHeight="1" x14ac:dyDescent="0.25">
      <c r="B709" s="12" t="s">
        <v>1152</v>
      </c>
      <c r="C709" s="12">
        <v>2018011000507</v>
      </c>
      <c r="D709" s="13" t="s">
        <v>1153</v>
      </c>
      <c r="E709" s="14" t="s">
        <v>1156</v>
      </c>
      <c r="F709" s="13">
        <v>2401017</v>
      </c>
      <c r="G709" s="13" t="s">
        <v>930</v>
      </c>
      <c r="H709" s="12"/>
      <c r="I709" s="13"/>
      <c r="J709" s="14"/>
      <c r="K709" s="14" t="s">
        <v>1044</v>
      </c>
    </row>
    <row r="710" spans="2:11" ht="31.15" hidden="1" customHeight="1" x14ac:dyDescent="0.25">
      <c r="B710" s="12" t="s">
        <v>1152</v>
      </c>
      <c r="C710" s="12">
        <v>2018011000507</v>
      </c>
      <c r="D710" s="13" t="s">
        <v>1153</v>
      </c>
      <c r="E710" s="14" t="s">
        <v>1156</v>
      </c>
      <c r="F710" s="13">
        <v>2401017</v>
      </c>
      <c r="G710" s="13" t="s">
        <v>930</v>
      </c>
      <c r="H710" s="12"/>
      <c r="I710" s="13"/>
      <c r="J710" s="14"/>
      <c r="K710" s="14" t="s">
        <v>1045</v>
      </c>
    </row>
    <row r="711" spans="2:11" ht="31.15" hidden="1" customHeight="1" x14ac:dyDescent="0.25">
      <c r="B711" s="12" t="s">
        <v>1152</v>
      </c>
      <c r="C711" s="12">
        <v>2018011000507</v>
      </c>
      <c r="D711" s="13" t="s">
        <v>1153</v>
      </c>
      <c r="E711" s="14" t="s">
        <v>1156</v>
      </c>
      <c r="F711" s="13">
        <v>2401017</v>
      </c>
      <c r="G711" s="13" t="s">
        <v>930</v>
      </c>
      <c r="H711" s="12"/>
      <c r="I711" s="13"/>
      <c r="J711" s="14"/>
      <c r="K711" s="14" t="s">
        <v>1046</v>
      </c>
    </row>
    <row r="712" spans="2:11" ht="31.15" hidden="1" customHeight="1" x14ac:dyDescent="0.25">
      <c r="B712" s="12" t="s">
        <v>1152</v>
      </c>
      <c r="C712" s="12">
        <v>2018011000507</v>
      </c>
      <c r="D712" s="13" t="s">
        <v>1153</v>
      </c>
      <c r="E712" s="14" t="s">
        <v>1156</v>
      </c>
      <c r="F712" s="13">
        <v>2401017</v>
      </c>
      <c r="G712" s="13" t="s">
        <v>930</v>
      </c>
      <c r="H712" s="12"/>
      <c r="I712" s="13"/>
      <c r="J712" s="14"/>
      <c r="K712" s="14" t="s">
        <v>1047</v>
      </c>
    </row>
    <row r="713" spans="2:11" ht="31.15" hidden="1" customHeight="1" x14ac:dyDescent="0.25">
      <c r="B713" s="12" t="s">
        <v>1152</v>
      </c>
      <c r="C713" s="12">
        <v>2018011000507</v>
      </c>
      <c r="D713" s="13" t="s">
        <v>1153</v>
      </c>
      <c r="E713" s="14" t="s">
        <v>1156</v>
      </c>
      <c r="F713" s="13">
        <v>2401061</v>
      </c>
      <c r="G713" s="13" t="s">
        <v>1048</v>
      </c>
      <c r="H713" s="12">
        <v>240106100</v>
      </c>
      <c r="I713" s="13" t="s">
        <v>1049</v>
      </c>
      <c r="J713" s="14" t="s">
        <v>837</v>
      </c>
      <c r="K713" s="14" t="s">
        <v>1050</v>
      </c>
    </row>
    <row r="714" spans="2:11" ht="31.15" hidden="1" customHeight="1" x14ac:dyDescent="0.25">
      <c r="B714" s="12" t="s">
        <v>1152</v>
      </c>
      <c r="C714" s="12">
        <v>2018011000507</v>
      </c>
      <c r="D714" s="13" t="s">
        <v>1153</v>
      </c>
      <c r="E714" s="14" t="s">
        <v>1156</v>
      </c>
      <c r="F714" s="13">
        <v>2401061</v>
      </c>
      <c r="G714" s="13" t="s">
        <v>1048</v>
      </c>
      <c r="H714" s="12"/>
      <c r="I714" s="13"/>
      <c r="J714" s="14"/>
      <c r="K714" s="14" t="s">
        <v>1051</v>
      </c>
    </row>
    <row r="715" spans="2:11" ht="31.15" hidden="1" customHeight="1" x14ac:dyDescent="0.25">
      <c r="B715" s="12" t="s">
        <v>1152</v>
      </c>
      <c r="C715" s="12">
        <v>2018011000507</v>
      </c>
      <c r="D715" s="13" t="s">
        <v>1153</v>
      </c>
      <c r="E715" s="14" t="s">
        <v>1156</v>
      </c>
      <c r="F715" s="13">
        <v>2401061</v>
      </c>
      <c r="G715" s="13" t="s">
        <v>1048</v>
      </c>
      <c r="H715" s="12"/>
      <c r="I715" s="13"/>
      <c r="J715" s="14"/>
      <c r="K715" s="14" t="s">
        <v>913</v>
      </c>
    </row>
    <row r="716" spans="2:11" ht="31.15" hidden="1" customHeight="1" x14ac:dyDescent="0.25">
      <c r="B716" s="12" t="s">
        <v>1152</v>
      </c>
      <c r="C716" s="12">
        <v>2018011000507</v>
      </c>
      <c r="D716" s="13" t="s">
        <v>1153</v>
      </c>
      <c r="E716" s="14" t="s">
        <v>1156</v>
      </c>
      <c r="F716" s="13">
        <v>2401061</v>
      </c>
      <c r="G716" s="13" t="s">
        <v>1048</v>
      </c>
      <c r="H716" s="12"/>
      <c r="I716" s="13"/>
      <c r="J716" s="14"/>
      <c r="K716" s="14" t="s">
        <v>1052</v>
      </c>
    </row>
    <row r="717" spans="2:11" ht="31.15" hidden="1" customHeight="1" x14ac:dyDescent="0.25">
      <c r="B717" s="12" t="s">
        <v>1152</v>
      </c>
      <c r="C717" s="12">
        <v>2018011000507</v>
      </c>
      <c r="D717" s="13" t="s">
        <v>1153</v>
      </c>
      <c r="E717" s="14" t="s">
        <v>1156</v>
      </c>
      <c r="F717" s="13">
        <v>2401061</v>
      </c>
      <c r="G717" s="13" t="s">
        <v>1048</v>
      </c>
      <c r="H717" s="12"/>
      <c r="I717" s="13"/>
      <c r="J717" s="14"/>
      <c r="K717" s="14" t="s">
        <v>1053</v>
      </c>
    </row>
    <row r="718" spans="2:11" ht="31.15" hidden="1" customHeight="1" x14ac:dyDescent="0.25">
      <c r="B718" s="12" t="s">
        <v>1152</v>
      </c>
      <c r="C718" s="12">
        <v>2018011000507</v>
      </c>
      <c r="D718" s="13" t="s">
        <v>1153</v>
      </c>
      <c r="E718" s="14" t="s">
        <v>1156</v>
      </c>
      <c r="F718" s="13">
        <v>2401061</v>
      </c>
      <c r="G718" s="13" t="s">
        <v>1048</v>
      </c>
      <c r="H718" s="12"/>
      <c r="I718" s="13"/>
      <c r="J718" s="14"/>
      <c r="K718" s="14" t="s">
        <v>1054</v>
      </c>
    </row>
    <row r="719" spans="2:11" ht="31.15" hidden="1" customHeight="1" x14ac:dyDescent="0.25">
      <c r="B719" s="12" t="s">
        <v>1152</v>
      </c>
      <c r="C719" s="12">
        <v>2018011000507</v>
      </c>
      <c r="D719" s="13" t="s">
        <v>1153</v>
      </c>
      <c r="E719" s="14" t="s">
        <v>1156</v>
      </c>
      <c r="F719" s="13">
        <v>2401061</v>
      </c>
      <c r="G719" s="13" t="s">
        <v>1048</v>
      </c>
      <c r="H719" s="12"/>
      <c r="I719" s="13"/>
      <c r="J719" s="14"/>
      <c r="K719" s="14" t="s">
        <v>1055</v>
      </c>
    </row>
    <row r="720" spans="2:11" ht="31.15" hidden="1" customHeight="1" x14ac:dyDescent="0.25">
      <c r="B720" s="12" t="s">
        <v>1152</v>
      </c>
      <c r="C720" s="12">
        <v>2018011000507</v>
      </c>
      <c r="D720" s="13" t="s">
        <v>1153</v>
      </c>
      <c r="E720" s="14" t="s">
        <v>1156</v>
      </c>
      <c r="F720" s="13">
        <v>2401061</v>
      </c>
      <c r="G720" s="13" t="s">
        <v>1048</v>
      </c>
      <c r="H720" s="12"/>
      <c r="I720" s="13"/>
      <c r="J720" s="14"/>
      <c r="K720" s="14" t="s">
        <v>1056</v>
      </c>
    </row>
    <row r="721" spans="2:11" ht="31.15" hidden="1" customHeight="1" x14ac:dyDescent="0.25">
      <c r="B721" s="12" t="s">
        <v>1152</v>
      </c>
      <c r="C721" s="12">
        <v>2018011000507</v>
      </c>
      <c r="D721" s="13" t="s">
        <v>1153</v>
      </c>
      <c r="E721" s="14" t="s">
        <v>1158</v>
      </c>
      <c r="F721" s="13">
        <v>2401020</v>
      </c>
      <c r="G721" s="13" t="s">
        <v>887</v>
      </c>
      <c r="H721" s="12">
        <v>240102000</v>
      </c>
      <c r="I721" s="13" t="s">
        <v>888</v>
      </c>
      <c r="J721" s="14" t="s">
        <v>843</v>
      </c>
      <c r="K721" s="14" t="s">
        <v>1058</v>
      </c>
    </row>
    <row r="722" spans="2:11" ht="31.15" hidden="1" customHeight="1" x14ac:dyDescent="0.25">
      <c r="B722" s="12" t="s">
        <v>1152</v>
      </c>
      <c r="C722" s="12">
        <v>2018011000507</v>
      </c>
      <c r="D722" s="13" t="s">
        <v>1153</v>
      </c>
      <c r="E722" s="14" t="s">
        <v>1158</v>
      </c>
      <c r="F722" s="13">
        <v>2401020</v>
      </c>
      <c r="G722" s="13" t="s">
        <v>887</v>
      </c>
      <c r="H722" s="12"/>
      <c r="I722" s="13"/>
      <c r="J722" s="14"/>
      <c r="K722" s="14" t="s">
        <v>1059</v>
      </c>
    </row>
    <row r="723" spans="2:11" ht="31.15" hidden="1" customHeight="1" x14ac:dyDescent="0.25">
      <c r="B723" s="12" t="s">
        <v>1152</v>
      </c>
      <c r="C723" s="12">
        <v>2018011000507</v>
      </c>
      <c r="D723" s="13" t="s">
        <v>1153</v>
      </c>
      <c r="E723" s="14" t="s">
        <v>1158</v>
      </c>
      <c r="F723" s="13">
        <v>2401020</v>
      </c>
      <c r="G723" s="13" t="s">
        <v>887</v>
      </c>
      <c r="H723" s="12"/>
      <c r="I723" s="13"/>
      <c r="J723" s="14"/>
      <c r="K723" s="14" t="s">
        <v>1060</v>
      </c>
    </row>
    <row r="724" spans="2:11" ht="31.15" hidden="1" customHeight="1" x14ac:dyDescent="0.25">
      <c r="B724" s="12" t="s">
        <v>1152</v>
      </c>
      <c r="C724" s="12">
        <v>2018011000507</v>
      </c>
      <c r="D724" s="13" t="s">
        <v>1153</v>
      </c>
      <c r="E724" s="14" t="s">
        <v>1158</v>
      </c>
      <c r="F724" s="13">
        <v>2401020</v>
      </c>
      <c r="G724" s="13" t="s">
        <v>887</v>
      </c>
      <c r="H724" s="12"/>
      <c r="I724" s="13"/>
      <c r="J724" s="14"/>
      <c r="K724" s="14" t="s">
        <v>1061</v>
      </c>
    </row>
    <row r="725" spans="2:11" ht="31.15" hidden="1" customHeight="1" x14ac:dyDescent="0.25">
      <c r="B725" s="12" t="s">
        <v>1152</v>
      </c>
      <c r="C725" s="12">
        <v>2018011000507</v>
      </c>
      <c r="D725" s="13" t="s">
        <v>1153</v>
      </c>
      <c r="E725" s="14" t="s">
        <v>1158</v>
      </c>
      <c r="F725" s="13">
        <v>2401020</v>
      </c>
      <c r="G725" s="13" t="s">
        <v>887</v>
      </c>
      <c r="H725" s="12"/>
      <c r="I725" s="13"/>
      <c r="J725" s="14"/>
      <c r="K725" s="14" t="s">
        <v>1062</v>
      </c>
    </row>
    <row r="726" spans="2:11" ht="31.15" hidden="1" customHeight="1" x14ac:dyDescent="0.25">
      <c r="B726" s="12" t="s">
        <v>1152</v>
      </c>
      <c r="C726" s="12">
        <v>2018011000507</v>
      </c>
      <c r="D726" s="13" t="s">
        <v>1153</v>
      </c>
      <c r="E726" s="14" t="s">
        <v>1158</v>
      </c>
      <c r="F726" s="13">
        <v>2401020</v>
      </c>
      <c r="G726" s="13" t="s">
        <v>887</v>
      </c>
      <c r="H726" s="12"/>
      <c r="I726" s="13"/>
      <c r="J726" s="14"/>
      <c r="K726" s="14" t="s">
        <v>1063</v>
      </c>
    </row>
    <row r="727" spans="2:11" ht="31.15" hidden="1" customHeight="1" x14ac:dyDescent="0.25">
      <c r="B727" s="12" t="s">
        <v>1152</v>
      </c>
      <c r="C727" s="12">
        <v>2018011000507</v>
      </c>
      <c r="D727" s="13" t="s">
        <v>1153</v>
      </c>
      <c r="E727" s="14" t="s">
        <v>1158</v>
      </c>
      <c r="F727" s="13">
        <v>2401020</v>
      </c>
      <c r="G727" s="13" t="s">
        <v>887</v>
      </c>
      <c r="H727" s="12"/>
      <c r="I727" s="13"/>
      <c r="J727" s="14"/>
      <c r="K727" s="14" t="s">
        <v>893</v>
      </c>
    </row>
    <row r="728" spans="2:11" ht="31.15" hidden="1" customHeight="1" x14ac:dyDescent="0.25">
      <c r="B728" s="12" t="s">
        <v>1152</v>
      </c>
      <c r="C728" s="12">
        <v>2018011000507</v>
      </c>
      <c r="D728" s="13" t="s">
        <v>1153</v>
      </c>
      <c r="E728" s="14" t="s">
        <v>1158</v>
      </c>
      <c r="F728" s="13">
        <v>2401021</v>
      </c>
      <c r="G728" s="13" t="s">
        <v>894</v>
      </c>
      <c r="H728" s="12">
        <v>240102100</v>
      </c>
      <c r="I728" s="13" t="s">
        <v>895</v>
      </c>
      <c r="J728" s="14" t="s">
        <v>837</v>
      </c>
      <c r="K728" s="14" t="s">
        <v>896</v>
      </c>
    </row>
    <row r="729" spans="2:11" ht="31.15" hidden="1" customHeight="1" x14ac:dyDescent="0.25">
      <c r="B729" s="12" t="s">
        <v>1152</v>
      </c>
      <c r="C729" s="12">
        <v>2018011000507</v>
      </c>
      <c r="D729" s="13" t="s">
        <v>1153</v>
      </c>
      <c r="E729" s="14" t="s">
        <v>1158</v>
      </c>
      <c r="F729" s="13">
        <v>2401021</v>
      </c>
      <c r="G729" s="13" t="s">
        <v>894</v>
      </c>
      <c r="H729" s="12"/>
      <c r="I729" s="13"/>
      <c r="J729" s="14"/>
      <c r="K729" s="14" t="s">
        <v>1064</v>
      </c>
    </row>
    <row r="730" spans="2:11" ht="31.15" hidden="1" customHeight="1" x14ac:dyDescent="0.25">
      <c r="B730" s="12" t="s">
        <v>1152</v>
      </c>
      <c r="C730" s="12">
        <v>2018011000507</v>
      </c>
      <c r="D730" s="13" t="s">
        <v>1153</v>
      </c>
      <c r="E730" s="14" t="s">
        <v>1158</v>
      </c>
      <c r="F730" s="13">
        <v>2401021</v>
      </c>
      <c r="G730" s="13" t="s">
        <v>894</v>
      </c>
      <c r="H730" s="12"/>
      <c r="I730" s="13"/>
      <c r="J730" s="14"/>
      <c r="K730" s="14" t="s">
        <v>898</v>
      </c>
    </row>
    <row r="731" spans="2:11" ht="31.15" hidden="1" customHeight="1" x14ac:dyDescent="0.25">
      <c r="B731" s="12" t="s">
        <v>1152</v>
      </c>
      <c r="C731" s="12">
        <v>2018011000507</v>
      </c>
      <c r="D731" s="13" t="s">
        <v>1153</v>
      </c>
      <c r="E731" s="14" t="s">
        <v>1158</v>
      </c>
      <c r="F731" s="13">
        <v>2401021</v>
      </c>
      <c r="G731" s="13" t="s">
        <v>894</v>
      </c>
      <c r="H731" s="12"/>
      <c r="I731" s="13"/>
      <c r="J731" s="14"/>
      <c r="K731" s="14" t="s">
        <v>899</v>
      </c>
    </row>
    <row r="732" spans="2:11" ht="31.15" hidden="1" customHeight="1" x14ac:dyDescent="0.25">
      <c r="B732" s="12" t="s">
        <v>1152</v>
      </c>
      <c r="C732" s="12">
        <v>2018011000507</v>
      </c>
      <c r="D732" s="13" t="s">
        <v>1153</v>
      </c>
      <c r="E732" s="14" t="s">
        <v>1158</v>
      </c>
      <c r="F732" s="13">
        <v>2401021</v>
      </c>
      <c r="G732" s="13" t="s">
        <v>894</v>
      </c>
      <c r="H732" s="12"/>
      <c r="I732" s="13"/>
      <c r="J732" s="14"/>
      <c r="K732" s="14" t="s">
        <v>1065</v>
      </c>
    </row>
    <row r="733" spans="2:11" ht="31.15" hidden="1" customHeight="1" x14ac:dyDescent="0.25">
      <c r="B733" s="12" t="s">
        <v>1152</v>
      </c>
      <c r="C733" s="12">
        <v>2018011000507</v>
      </c>
      <c r="D733" s="13" t="s">
        <v>1153</v>
      </c>
      <c r="E733" s="14" t="s">
        <v>1158</v>
      </c>
      <c r="F733" s="13">
        <v>2401021</v>
      </c>
      <c r="G733" s="13" t="s">
        <v>894</v>
      </c>
      <c r="H733" s="12"/>
      <c r="I733" s="13"/>
      <c r="J733" s="14"/>
      <c r="K733" s="14" t="s">
        <v>902</v>
      </c>
    </row>
    <row r="734" spans="2:11" ht="31.15" hidden="1" customHeight="1" x14ac:dyDescent="0.25">
      <c r="B734" s="12" t="s">
        <v>1152</v>
      </c>
      <c r="C734" s="12">
        <v>2018011000507</v>
      </c>
      <c r="D734" s="13" t="s">
        <v>1153</v>
      </c>
      <c r="E734" s="14" t="s">
        <v>1158</v>
      </c>
      <c r="F734" s="13">
        <v>2401021</v>
      </c>
      <c r="G734" s="13" t="s">
        <v>894</v>
      </c>
      <c r="H734" s="12"/>
      <c r="I734" s="13"/>
      <c r="J734" s="14"/>
      <c r="K734" s="14" t="s">
        <v>1066</v>
      </c>
    </row>
    <row r="735" spans="2:11" ht="31.15" hidden="1" customHeight="1" x14ac:dyDescent="0.25">
      <c r="B735" s="12" t="s">
        <v>1152</v>
      </c>
      <c r="C735" s="12">
        <v>2018011000507</v>
      </c>
      <c r="D735" s="13" t="s">
        <v>1153</v>
      </c>
      <c r="E735" s="14" t="s">
        <v>1158</v>
      </c>
      <c r="F735" s="13">
        <v>2401021</v>
      </c>
      <c r="G735" s="13" t="s">
        <v>894</v>
      </c>
      <c r="H735" s="12"/>
      <c r="I735" s="13"/>
      <c r="J735" s="14"/>
      <c r="K735" s="14" t="s">
        <v>903</v>
      </c>
    </row>
    <row r="736" spans="2:11" ht="31.15" hidden="1" customHeight="1" x14ac:dyDescent="0.25">
      <c r="B736" s="12" t="s">
        <v>1152</v>
      </c>
      <c r="C736" s="12">
        <v>2018011000507</v>
      </c>
      <c r="D736" s="13" t="s">
        <v>1153</v>
      </c>
      <c r="E736" s="14" t="s">
        <v>1158</v>
      </c>
      <c r="F736" s="13">
        <v>2401021</v>
      </c>
      <c r="G736" s="13" t="s">
        <v>894</v>
      </c>
      <c r="H736" s="12"/>
      <c r="I736" s="13"/>
      <c r="J736" s="14"/>
      <c r="K736" s="14" t="s">
        <v>1067</v>
      </c>
    </row>
    <row r="737" spans="2:11" ht="31.15" hidden="1" customHeight="1" x14ac:dyDescent="0.25">
      <c r="B737" s="12" t="s">
        <v>1152</v>
      </c>
      <c r="C737" s="12">
        <v>2018011000507</v>
      </c>
      <c r="D737" s="13" t="s">
        <v>1153</v>
      </c>
      <c r="E737" s="14" t="s">
        <v>1158</v>
      </c>
      <c r="F737" s="13">
        <v>2401023</v>
      </c>
      <c r="G737" s="13" t="s">
        <v>841</v>
      </c>
      <c r="H737" s="12">
        <v>240102300</v>
      </c>
      <c r="I737" s="13" t="s">
        <v>842</v>
      </c>
      <c r="J737" s="14" t="s">
        <v>843</v>
      </c>
      <c r="K737" s="14" t="s">
        <v>1068</v>
      </c>
    </row>
    <row r="738" spans="2:11" ht="31.15" hidden="1" customHeight="1" x14ac:dyDescent="0.25">
      <c r="B738" s="12" t="s">
        <v>1152</v>
      </c>
      <c r="C738" s="12">
        <v>2018011000507</v>
      </c>
      <c r="D738" s="13" t="s">
        <v>1153</v>
      </c>
      <c r="E738" s="14" t="s">
        <v>1158</v>
      </c>
      <c r="F738" s="13">
        <v>2401023</v>
      </c>
      <c r="G738" s="13" t="s">
        <v>841</v>
      </c>
      <c r="H738" s="12"/>
      <c r="I738" s="13"/>
      <c r="J738" s="14"/>
      <c r="K738" s="14" t="s">
        <v>1069</v>
      </c>
    </row>
    <row r="739" spans="2:11" ht="31.15" hidden="1" customHeight="1" x14ac:dyDescent="0.25">
      <c r="B739" s="12" t="s">
        <v>1152</v>
      </c>
      <c r="C739" s="12">
        <v>2018011000507</v>
      </c>
      <c r="D739" s="13" t="s">
        <v>1153</v>
      </c>
      <c r="E739" s="14" t="s">
        <v>1158</v>
      </c>
      <c r="F739" s="13">
        <v>2401023</v>
      </c>
      <c r="G739" s="13" t="s">
        <v>841</v>
      </c>
      <c r="H739" s="12"/>
      <c r="I739" s="13"/>
      <c r="J739" s="14"/>
      <c r="K739" s="14" t="s">
        <v>1159</v>
      </c>
    </row>
    <row r="740" spans="2:11" ht="31.15" hidden="1" customHeight="1" x14ac:dyDescent="0.25">
      <c r="B740" s="12" t="s">
        <v>1152</v>
      </c>
      <c r="C740" s="12">
        <v>2018011000507</v>
      </c>
      <c r="D740" s="13" t="s">
        <v>1153</v>
      </c>
      <c r="E740" s="14" t="s">
        <v>1158</v>
      </c>
      <c r="F740" s="13">
        <v>2401023</v>
      </c>
      <c r="G740" s="13" t="s">
        <v>841</v>
      </c>
      <c r="H740" s="12"/>
      <c r="I740" s="13"/>
      <c r="J740" s="14"/>
      <c r="K740" s="14" t="s">
        <v>1070</v>
      </c>
    </row>
    <row r="741" spans="2:11" ht="31.15" hidden="1" customHeight="1" x14ac:dyDescent="0.25">
      <c r="B741" s="12" t="s">
        <v>1152</v>
      </c>
      <c r="C741" s="12">
        <v>2018011000507</v>
      </c>
      <c r="D741" s="13" t="s">
        <v>1153</v>
      </c>
      <c r="E741" s="14" t="s">
        <v>1158</v>
      </c>
      <c r="F741" s="13">
        <v>2401023</v>
      </c>
      <c r="G741" s="13" t="s">
        <v>841</v>
      </c>
      <c r="H741" s="12"/>
      <c r="I741" s="13"/>
      <c r="J741" s="14"/>
      <c r="K741" s="14" t="s">
        <v>1071</v>
      </c>
    </row>
    <row r="742" spans="2:11" ht="31.15" hidden="1" customHeight="1" x14ac:dyDescent="0.25">
      <c r="B742" s="12" t="s">
        <v>1152</v>
      </c>
      <c r="C742" s="12">
        <v>2018011000507</v>
      </c>
      <c r="D742" s="13" t="s">
        <v>1153</v>
      </c>
      <c r="E742" s="14" t="s">
        <v>1158</v>
      </c>
      <c r="F742" s="13">
        <v>2401023</v>
      </c>
      <c r="G742" s="13" t="s">
        <v>841</v>
      </c>
      <c r="H742" s="12"/>
      <c r="I742" s="13"/>
      <c r="J742" s="14"/>
      <c r="K742" s="14" t="s">
        <v>1073</v>
      </c>
    </row>
    <row r="743" spans="2:11" ht="31.15" hidden="1" customHeight="1" x14ac:dyDescent="0.25">
      <c r="B743" s="12" t="s">
        <v>1152</v>
      </c>
      <c r="C743" s="12">
        <v>2018011000507</v>
      </c>
      <c r="D743" s="13" t="s">
        <v>1153</v>
      </c>
      <c r="E743" s="14" t="s">
        <v>1158</v>
      </c>
      <c r="F743" s="13">
        <v>2401023</v>
      </c>
      <c r="G743" s="13" t="s">
        <v>841</v>
      </c>
      <c r="H743" s="12"/>
      <c r="I743" s="13"/>
      <c r="J743" s="14"/>
      <c r="K743" s="14" t="s">
        <v>1074</v>
      </c>
    </row>
    <row r="744" spans="2:11" ht="31.15" hidden="1" customHeight="1" x14ac:dyDescent="0.25">
      <c r="B744" s="12" t="s">
        <v>1152</v>
      </c>
      <c r="C744" s="12">
        <v>2018011000507</v>
      </c>
      <c r="D744" s="13" t="s">
        <v>1153</v>
      </c>
      <c r="E744" s="14" t="s">
        <v>1158</v>
      </c>
      <c r="F744" s="13">
        <v>2401023</v>
      </c>
      <c r="G744" s="13" t="s">
        <v>841</v>
      </c>
      <c r="H744" s="12"/>
      <c r="I744" s="13"/>
      <c r="J744" s="14"/>
      <c r="K744" s="14" t="s">
        <v>1075</v>
      </c>
    </row>
    <row r="745" spans="2:11" ht="31.15" hidden="1" customHeight="1" x14ac:dyDescent="0.25">
      <c r="B745" s="12" t="s">
        <v>1152</v>
      </c>
      <c r="C745" s="12">
        <v>2018011000507</v>
      </c>
      <c r="D745" s="13" t="s">
        <v>1153</v>
      </c>
      <c r="E745" s="14" t="s">
        <v>1158</v>
      </c>
      <c r="F745" s="13">
        <v>2401023</v>
      </c>
      <c r="G745" s="13" t="s">
        <v>841</v>
      </c>
      <c r="H745" s="12"/>
      <c r="I745" s="13"/>
      <c r="J745" s="14"/>
      <c r="K745" s="14" t="s">
        <v>1076</v>
      </c>
    </row>
    <row r="746" spans="2:11" ht="31.15" hidden="1" customHeight="1" x14ac:dyDescent="0.25">
      <c r="B746" s="12" t="s">
        <v>1152</v>
      </c>
      <c r="C746" s="12">
        <v>2018011000507</v>
      </c>
      <c r="D746" s="13" t="s">
        <v>1153</v>
      </c>
      <c r="E746" s="14" t="s">
        <v>1158</v>
      </c>
      <c r="F746" s="13">
        <v>2401024</v>
      </c>
      <c r="G746" s="13" t="s">
        <v>853</v>
      </c>
      <c r="H746" s="12">
        <v>240102400</v>
      </c>
      <c r="I746" s="13" t="s">
        <v>854</v>
      </c>
      <c r="J746" s="14" t="s">
        <v>837</v>
      </c>
      <c r="K746" s="14" t="s">
        <v>1077</v>
      </c>
    </row>
    <row r="747" spans="2:11" ht="31.15" hidden="1" customHeight="1" x14ac:dyDescent="0.25">
      <c r="B747" s="12" t="s">
        <v>1152</v>
      </c>
      <c r="C747" s="12">
        <v>2018011000507</v>
      </c>
      <c r="D747" s="13" t="s">
        <v>1153</v>
      </c>
      <c r="E747" s="14" t="s">
        <v>1158</v>
      </c>
      <c r="F747" s="13">
        <v>2401024</v>
      </c>
      <c r="G747" s="13" t="s">
        <v>853</v>
      </c>
      <c r="H747" s="12"/>
      <c r="I747" s="13"/>
      <c r="J747" s="14"/>
      <c r="K747" s="14" t="s">
        <v>1078</v>
      </c>
    </row>
    <row r="748" spans="2:11" ht="31.15" hidden="1" customHeight="1" x14ac:dyDescent="0.25">
      <c r="B748" s="12" t="s">
        <v>1152</v>
      </c>
      <c r="C748" s="12">
        <v>2018011000507</v>
      </c>
      <c r="D748" s="13" t="s">
        <v>1153</v>
      </c>
      <c r="E748" s="14" t="s">
        <v>1158</v>
      </c>
      <c r="F748" s="13">
        <v>2401024</v>
      </c>
      <c r="G748" s="13" t="s">
        <v>853</v>
      </c>
      <c r="H748" s="12"/>
      <c r="I748" s="13"/>
      <c r="J748" s="14"/>
      <c r="K748" s="14" t="s">
        <v>1079</v>
      </c>
    </row>
    <row r="749" spans="2:11" ht="31.15" hidden="1" customHeight="1" x14ac:dyDescent="0.25">
      <c r="B749" s="12" t="s">
        <v>1152</v>
      </c>
      <c r="C749" s="12">
        <v>2018011000507</v>
      </c>
      <c r="D749" s="13" t="s">
        <v>1153</v>
      </c>
      <c r="E749" s="14" t="s">
        <v>1158</v>
      </c>
      <c r="F749" s="13">
        <v>2401024</v>
      </c>
      <c r="G749" s="13" t="s">
        <v>853</v>
      </c>
      <c r="H749" s="12"/>
      <c r="I749" s="13"/>
      <c r="J749" s="14"/>
      <c r="K749" s="14" t="s">
        <v>1080</v>
      </c>
    </row>
    <row r="750" spans="2:11" ht="31.15" hidden="1" customHeight="1" x14ac:dyDescent="0.25">
      <c r="B750" s="12" t="s">
        <v>1152</v>
      </c>
      <c r="C750" s="12">
        <v>2018011000507</v>
      </c>
      <c r="D750" s="13" t="s">
        <v>1153</v>
      </c>
      <c r="E750" s="14" t="s">
        <v>1158</v>
      </c>
      <c r="F750" s="13">
        <v>2401024</v>
      </c>
      <c r="G750" s="13" t="s">
        <v>853</v>
      </c>
      <c r="H750" s="12"/>
      <c r="I750" s="13"/>
      <c r="J750" s="14"/>
      <c r="K750" s="14" t="s">
        <v>1081</v>
      </c>
    </row>
    <row r="751" spans="2:11" ht="31.15" hidden="1" customHeight="1" x14ac:dyDescent="0.25">
      <c r="B751" s="12" t="s">
        <v>1152</v>
      </c>
      <c r="C751" s="12">
        <v>2018011000507</v>
      </c>
      <c r="D751" s="13" t="s">
        <v>1153</v>
      </c>
      <c r="E751" s="14" t="s">
        <v>1158</v>
      </c>
      <c r="F751" s="13">
        <v>2401024</v>
      </c>
      <c r="G751" s="13" t="s">
        <v>853</v>
      </c>
      <c r="H751" s="12"/>
      <c r="I751" s="13"/>
      <c r="J751" s="14"/>
      <c r="K751" s="14" t="s">
        <v>859</v>
      </c>
    </row>
    <row r="752" spans="2:11" ht="31.15" hidden="1" customHeight="1" x14ac:dyDescent="0.25">
      <c r="B752" s="12" t="s">
        <v>1152</v>
      </c>
      <c r="C752" s="12">
        <v>2018011000507</v>
      </c>
      <c r="D752" s="13" t="s">
        <v>1153</v>
      </c>
      <c r="E752" s="14" t="s">
        <v>1158</v>
      </c>
      <c r="F752" s="13">
        <v>2401024</v>
      </c>
      <c r="G752" s="13" t="s">
        <v>853</v>
      </c>
      <c r="H752" s="12"/>
      <c r="I752" s="13"/>
      <c r="J752" s="14"/>
      <c r="K752" s="14" t="s">
        <v>860</v>
      </c>
    </row>
    <row r="753" spans="2:11" ht="31.15" hidden="1" customHeight="1" x14ac:dyDescent="0.25">
      <c r="B753" s="12" t="s">
        <v>1152</v>
      </c>
      <c r="C753" s="12">
        <v>2018011000507</v>
      </c>
      <c r="D753" s="13" t="s">
        <v>1153</v>
      </c>
      <c r="E753" s="14" t="s">
        <v>1158</v>
      </c>
      <c r="F753" s="13">
        <v>2401024</v>
      </c>
      <c r="G753" s="13" t="s">
        <v>853</v>
      </c>
      <c r="H753" s="12"/>
      <c r="I753" s="13"/>
      <c r="J753" s="14"/>
      <c r="K753" s="14" t="s">
        <v>861</v>
      </c>
    </row>
    <row r="754" spans="2:11" ht="31.15" hidden="1" customHeight="1" x14ac:dyDescent="0.25">
      <c r="B754" s="12" t="s">
        <v>1152</v>
      </c>
      <c r="C754" s="12">
        <v>2018011000507</v>
      </c>
      <c r="D754" s="13" t="s">
        <v>1153</v>
      </c>
      <c r="E754" s="14" t="s">
        <v>1158</v>
      </c>
      <c r="F754" s="13">
        <v>2401024</v>
      </c>
      <c r="G754" s="13" t="s">
        <v>853</v>
      </c>
      <c r="H754" s="12"/>
      <c r="I754" s="13"/>
      <c r="J754" s="14"/>
      <c r="K754" s="14" t="s">
        <v>862</v>
      </c>
    </row>
    <row r="755" spans="2:11" ht="31.15" hidden="1" customHeight="1" x14ac:dyDescent="0.25">
      <c r="B755" s="12" t="s">
        <v>1152</v>
      </c>
      <c r="C755" s="12">
        <v>2018011000507</v>
      </c>
      <c r="D755" s="13" t="s">
        <v>1153</v>
      </c>
      <c r="E755" s="14" t="s">
        <v>1158</v>
      </c>
      <c r="F755" s="13">
        <v>2401025</v>
      </c>
      <c r="G755" s="13" t="s">
        <v>1082</v>
      </c>
      <c r="H755" s="12">
        <v>240102500</v>
      </c>
      <c r="I755" s="13" t="s">
        <v>1083</v>
      </c>
      <c r="J755" s="14" t="s">
        <v>837</v>
      </c>
      <c r="K755" s="14" t="s">
        <v>1084</v>
      </c>
    </row>
    <row r="756" spans="2:11" ht="31.15" hidden="1" customHeight="1" x14ac:dyDescent="0.25">
      <c r="B756" s="12" t="s">
        <v>1152</v>
      </c>
      <c r="C756" s="12">
        <v>2018011000507</v>
      </c>
      <c r="D756" s="13" t="s">
        <v>1153</v>
      </c>
      <c r="E756" s="14" t="s">
        <v>1158</v>
      </c>
      <c r="F756" s="13">
        <v>2401025</v>
      </c>
      <c r="G756" s="13" t="s">
        <v>1082</v>
      </c>
      <c r="H756" s="12"/>
      <c r="I756" s="13"/>
      <c r="J756" s="14"/>
      <c r="K756" s="14" t="s">
        <v>1085</v>
      </c>
    </row>
    <row r="757" spans="2:11" ht="31.15" hidden="1" customHeight="1" x14ac:dyDescent="0.25">
      <c r="B757" s="12" t="s">
        <v>1152</v>
      </c>
      <c r="C757" s="12">
        <v>2018011000507</v>
      </c>
      <c r="D757" s="13" t="s">
        <v>1153</v>
      </c>
      <c r="E757" s="14" t="s">
        <v>1158</v>
      </c>
      <c r="F757" s="13">
        <v>2401025</v>
      </c>
      <c r="G757" s="13" t="s">
        <v>1082</v>
      </c>
      <c r="H757" s="12"/>
      <c r="I757" s="13"/>
      <c r="J757" s="14"/>
      <c r="K757" s="14" t="s">
        <v>1086</v>
      </c>
    </row>
    <row r="758" spans="2:11" ht="31.15" hidden="1" customHeight="1" x14ac:dyDescent="0.25">
      <c r="B758" s="12" t="s">
        <v>1152</v>
      </c>
      <c r="C758" s="12">
        <v>2018011000507</v>
      </c>
      <c r="D758" s="13" t="s">
        <v>1153</v>
      </c>
      <c r="E758" s="14" t="s">
        <v>1158</v>
      </c>
      <c r="F758" s="13">
        <v>2401025</v>
      </c>
      <c r="G758" s="13" t="s">
        <v>1082</v>
      </c>
      <c r="H758" s="12"/>
      <c r="I758" s="13"/>
      <c r="J758" s="14"/>
      <c r="K758" s="14" t="s">
        <v>1087</v>
      </c>
    </row>
    <row r="759" spans="2:11" ht="31.15" hidden="1" customHeight="1" x14ac:dyDescent="0.25">
      <c r="B759" s="12" t="s">
        <v>1152</v>
      </c>
      <c r="C759" s="12">
        <v>2018011000507</v>
      </c>
      <c r="D759" s="13" t="s">
        <v>1153</v>
      </c>
      <c r="E759" s="14" t="s">
        <v>1158</v>
      </c>
      <c r="F759" s="13">
        <v>2401025</v>
      </c>
      <c r="G759" s="13" t="s">
        <v>1082</v>
      </c>
      <c r="H759" s="12"/>
      <c r="I759" s="13"/>
      <c r="J759" s="14"/>
      <c r="K759" s="14" t="s">
        <v>1088</v>
      </c>
    </row>
    <row r="760" spans="2:11" ht="31.15" hidden="1" customHeight="1" x14ac:dyDescent="0.25">
      <c r="B760" s="12" t="s">
        <v>1152</v>
      </c>
      <c r="C760" s="12">
        <v>2018011000507</v>
      </c>
      <c r="D760" s="13" t="s">
        <v>1153</v>
      </c>
      <c r="E760" s="14" t="s">
        <v>1158</v>
      </c>
      <c r="F760" s="13">
        <v>2401056</v>
      </c>
      <c r="G760" s="13" t="s">
        <v>1089</v>
      </c>
      <c r="H760" s="12">
        <v>240105600</v>
      </c>
      <c r="I760" s="13" t="s">
        <v>1089</v>
      </c>
      <c r="J760" s="14" t="s">
        <v>837</v>
      </c>
      <c r="K760" s="14" t="s">
        <v>1090</v>
      </c>
    </row>
    <row r="761" spans="2:11" ht="31.15" hidden="1" customHeight="1" x14ac:dyDescent="0.25">
      <c r="B761" s="12" t="s">
        <v>1152</v>
      </c>
      <c r="C761" s="12">
        <v>2018011000507</v>
      </c>
      <c r="D761" s="13" t="s">
        <v>1153</v>
      </c>
      <c r="E761" s="14" t="s">
        <v>1158</v>
      </c>
      <c r="F761" s="13">
        <v>2401056</v>
      </c>
      <c r="G761" s="13" t="s">
        <v>1089</v>
      </c>
      <c r="H761" s="12"/>
      <c r="I761" s="13"/>
      <c r="J761" s="14"/>
      <c r="K761" s="14" t="s">
        <v>1064</v>
      </c>
    </row>
    <row r="762" spans="2:11" ht="31.15" hidden="1" customHeight="1" x14ac:dyDescent="0.25">
      <c r="B762" s="12" t="s">
        <v>1152</v>
      </c>
      <c r="C762" s="12">
        <v>2018011000507</v>
      </c>
      <c r="D762" s="13" t="s">
        <v>1153</v>
      </c>
      <c r="E762" s="14" t="s">
        <v>1158</v>
      </c>
      <c r="F762" s="13">
        <v>2401056</v>
      </c>
      <c r="G762" s="13" t="s">
        <v>1089</v>
      </c>
      <c r="H762" s="12"/>
      <c r="I762" s="13"/>
      <c r="J762" s="14"/>
      <c r="K762" s="14" t="s">
        <v>898</v>
      </c>
    </row>
    <row r="763" spans="2:11" ht="31.15" hidden="1" customHeight="1" x14ac:dyDescent="0.25">
      <c r="B763" s="12" t="s">
        <v>1152</v>
      </c>
      <c r="C763" s="12">
        <v>2018011000507</v>
      </c>
      <c r="D763" s="13" t="s">
        <v>1153</v>
      </c>
      <c r="E763" s="14" t="s">
        <v>1158</v>
      </c>
      <c r="F763" s="13">
        <v>2401056</v>
      </c>
      <c r="G763" s="13" t="s">
        <v>1089</v>
      </c>
      <c r="H763" s="12"/>
      <c r="I763" s="13"/>
      <c r="J763" s="14"/>
      <c r="K763" s="14" t="s">
        <v>899</v>
      </c>
    </row>
    <row r="764" spans="2:11" ht="31.15" hidden="1" customHeight="1" x14ac:dyDescent="0.25">
      <c r="B764" s="12" t="s">
        <v>1152</v>
      </c>
      <c r="C764" s="12">
        <v>2018011000507</v>
      </c>
      <c r="D764" s="13" t="s">
        <v>1153</v>
      </c>
      <c r="E764" s="14" t="s">
        <v>1158</v>
      </c>
      <c r="F764" s="13">
        <v>2401056</v>
      </c>
      <c r="G764" s="13" t="s">
        <v>1089</v>
      </c>
      <c r="H764" s="12"/>
      <c r="I764" s="13"/>
      <c r="J764" s="14"/>
      <c r="K764" s="14" t="s">
        <v>1091</v>
      </c>
    </row>
    <row r="765" spans="2:11" ht="31.15" hidden="1" customHeight="1" x14ac:dyDescent="0.25">
      <c r="B765" s="12" t="s">
        <v>1152</v>
      </c>
      <c r="C765" s="12">
        <v>2018011000507</v>
      </c>
      <c r="D765" s="13" t="s">
        <v>1153</v>
      </c>
      <c r="E765" s="14" t="s">
        <v>1158</v>
      </c>
      <c r="F765" s="13">
        <v>2401056</v>
      </c>
      <c r="G765" s="13" t="s">
        <v>1089</v>
      </c>
      <c r="H765" s="12"/>
      <c r="I765" s="13"/>
      <c r="J765" s="14"/>
      <c r="K765" s="14" t="s">
        <v>1092</v>
      </c>
    </row>
    <row r="766" spans="2:11" ht="31.15" hidden="1" customHeight="1" x14ac:dyDescent="0.25">
      <c r="B766" s="12" t="s">
        <v>1152</v>
      </c>
      <c r="C766" s="12">
        <v>2018011000507</v>
      </c>
      <c r="D766" s="13" t="s">
        <v>1153</v>
      </c>
      <c r="E766" s="14" t="s">
        <v>1158</v>
      </c>
      <c r="F766" s="13">
        <v>2401056</v>
      </c>
      <c r="G766" s="13" t="s">
        <v>1089</v>
      </c>
      <c r="H766" s="12"/>
      <c r="I766" s="13"/>
      <c r="J766" s="14"/>
      <c r="K766" s="14" t="s">
        <v>1093</v>
      </c>
    </row>
    <row r="767" spans="2:11" ht="31.15" hidden="1" customHeight="1" x14ac:dyDescent="0.25">
      <c r="B767" s="12" t="s">
        <v>1152</v>
      </c>
      <c r="C767" s="12">
        <v>2018011000507</v>
      </c>
      <c r="D767" s="13" t="s">
        <v>1153</v>
      </c>
      <c r="E767" s="14" t="s">
        <v>1158</v>
      </c>
      <c r="F767" s="13">
        <v>2401056</v>
      </c>
      <c r="G767" s="13" t="s">
        <v>1089</v>
      </c>
      <c r="H767" s="12"/>
      <c r="I767" s="13"/>
      <c r="J767" s="14"/>
      <c r="K767" s="14" t="s">
        <v>1094</v>
      </c>
    </row>
    <row r="768" spans="2:11" ht="31.15" hidden="1" customHeight="1" x14ac:dyDescent="0.25">
      <c r="B768" s="12" t="s">
        <v>1152</v>
      </c>
      <c r="C768" s="12">
        <v>2018011000507</v>
      </c>
      <c r="D768" s="13" t="s">
        <v>1153</v>
      </c>
      <c r="E768" s="14" t="s">
        <v>1158</v>
      </c>
      <c r="F768" s="13">
        <v>2401056</v>
      </c>
      <c r="G768" s="13" t="s">
        <v>1089</v>
      </c>
      <c r="H768" s="12"/>
      <c r="I768" s="13"/>
      <c r="J768" s="14"/>
      <c r="K768" s="14" t="s">
        <v>1067</v>
      </c>
    </row>
    <row r="769" spans="2:11" ht="31.15" hidden="1" customHeight="1" x14ac:dyDescent="0.25">
      <c r="B769" s="12" t="s">
        <v>1152</v>
      </c>
      <c r="C769" s="12">
        <v>2018011000507</v>
      </c>
      <c r="D769" s="13" t="s">
        <v>1153</v>
      </c>
      <c r="E769" s="14" t="s">
        <v>1158</v>
      </c>
      <c r="F769" s="13">
        <v>2401057</v>
      </c>
      <c r="G769" s="13" t="s">
        <v>1095</v>
      </c>
      <c r="H769" s="12">
        <v>240105700</v>
      </c>
      <c r="I769" s="13" t="s">
        <v>1096</v>
      </c>
      <c r="J769" s="14" t="s">
        <v>837</v>
      </c>
      <c r="K769" s="14" t="s">
        <v>1097</v>
      </c>
    </row>
    <row r="770" spans="2:11" ht="31.15" hidden="1" customHeight="1" x14ac:dyDescent="0.25">
      <c r="B770" s="12" t="s">
        <v>1152</v>
      </c>
      <c r="C770" s="12">
        <v>2018011000507</v>
      </c>
      <c r="D770" s="13" t="s">
        <v>1153</v>
      </c>
      <c r="E770" s="14" t="s">
        <v>1158</v>
      </c>
      <c r="F770" s="13">
        <v>2401057</v>
      </c>
      <c r="G770" s="13" t="s">
        <v>1095</v>
      </c>
      <c r="H770" s="12"/>
      <c r="I770" s="13"/>
      <c r="J770" s="14"/>
      <c r="K770" s="14" t="s">
        <v>1098</v>
      </c>
    </row>
    <row r="771" spans="2:11" ht="31.15" hidden="1" customHeight="1" x14ac:dyDescent="0.25">
      <c r="B771" s="12" t="s">
        <v>1152</v>
      </c>
      <c r="C771" s="12">
        <v>2018011000507</v>
      </c>
      <c r="D771" s="13" t="s">
        <v>1153</v>
      </c>
      <c r="E771" s="14" t="s">
        <v>1158</v>
      </c>
      <c r="F771" s="13">
        <v>2401057</v>
      </c>
      <c r="G771" s="13" t="s">
        <v>1095</v>
      </c>
      <c r="H771" s="12"/>
      <c r="I771" s="13"/>
      <c r="J771" s="14"/>
      <c r="K771" s="14" t="s">
        <v>1099</v>
      </c>
    </row>
    <row r="772" spans="2:11" ht="31.15" hidden="1" customHeight="1" x14ac:dyDescent="0.25">
      <c r="B772" s="12" t="s">
        <v>1152</v>
      </c>
      <c r="C772" s="12">
        <v>2018011000507</v>
      </c>
      <c r="D772" s="13" t="s">
        <v>1153</v>
      </c>
      <c r="E772" s="14" t="s">
        <v>1158</v>
      </c>
      <c r="F772" s="13">
        <v>2401057</v>
      </c>
      <c r="G772" s="13" t="s">
        <v>1095</v>
      </c>
      <c r="H772" s="12"/>
      <c r="I772" s="13"/>
      <c r="J772" s="14"/>
      <c r="K772" s="14" t="s">
        <v>1100</v>
      </c>
    </row>
    <row r="773" spans="2:11" ht="31.15" hidden="1" customHeight="1" x14ac:dyDescent="0.25">
      <c r="B773" s="12" t="s">
        <v>1152</v>
      </c>
      <c r="C773" s="12">
        <v>2018011000507</v>
      </c>
      <c r="D773" s="13" t="s">
        <v>1153</v>
      </c>
      <c r="E773" s="14" t="s">
        <v>1158</v>
      </c>
      <c r="F773" s="13">
        <v>2401057</v>
      </c>
      <c r="G773" s="13" t="s">
        <v>1095</v>
      </c>
      <c r="H773" s="12"/>
      <c r="I773" s="13"/>
      <c r="J773" s="14"/>
      <c r="K773" s="14" t="s">
        <v>1101</v>
      </c>
    </row>
    <row r="774" spans="2:11" ht="31.15" hidden="1" customHeight="1" x14ac:dyDescent="0.25">
      <c r="B774" s="12" t="s">
        <v>1152</v>
      </c>
      <c r="C774" s="12">
        <v>2018011000507</v>
      </c>
      <c r="D774" s="13" t="s">
        <v>1153</v>
      </c>
      <c r="E774" s="14" t="s">
        <v>1158</v>
      </c>
      <c r="F774" s="13">
        <v>2401057</v>
      </c>
      <c r="G774" s="13" t="s">
        <v>1095</v>
      </c>
      <c r="H774" s="12"/>
      <c r="I774" s="13"/>
      <c r="J774" s="14"/>
      <c r="K774" s="14" t="s">
        <v>859</v>
      </c>
    </row>
    <row r="775" spans="2:11" ht="31.15" hidden="1" customHeight="1" x14ac:dyDescent="0.25">
      <c r="B775" s="12" t="s">
        <v>1152</v>
      </c>
      <c r="C775" s="12">
        <v>2018011000507</v>
      </c>
      <c r="D775" s="13" t="s">
        <v>1153</v>
      </c>
      <c r="E775" s="14" t="s">
        <v>1158</v>
      </c>
      <c r="F775" s="13">
        <v>2401057</v>
      </c>
      <c r="G775" s="13" t="s">
        <v>1095</v>
      </c>
      <c r="H775" s="12"/>
      <c r="I775" s="13"/>
      <c r="J775" s="14"/>
      <c r="K775" s="14" t="s">
        <v>860</v>
      </c>
    </row>
    <row r="776" spans="2:11" ht="31.15" hidden="1" customHeight="1" x14ac:dyDescent="0.25">
      <c r="B776" s="12" t="s">
        <v>1152</v>
      </c>
      <c r="C776" s="12">
        <v>2018011000507</v>
      </c>
      <c r="D776" s="13" t="s">
        <v>1153</v>
      </c>
      <c r="E776" s="14" t="s">
        <v>1158</v>
      </c>
      <c r="F776" s="13">
        <v>2401057</v>
      </c>
      <c r="G776" s="13" t="s">
        <v>1095</v>
      </c>
      <c r="H776" s="12"/>
      <c r="I776" s="13"/>
      <c r="J776" s="14"/>
      <c r="K776" s="14" t="s">
        <v>861</v>
      </c>
    </row>
    <row r="777" spans="2:11" ht="31.15" hidden="1" customHeight="1" x14ac:dyDescent="0.25">
      <c r="B777" s="12" t="s">
        <v>1152</v>
      </c>
      <c r="C777" s="12">
        <v>2018011000507</v>
      </c>
      <c r="D777" s="13" t="s">
        <v>1153</v>
      </c>
      <c r="E777" s="14" t="s">
        <v>1158</v>
      </c>
      <c r="F777" s="13">
        <v>2401057</v>
      </c>
      <c r="G777" s="13" t="s">
        <v>1095</v>
      </c>
      <c r="H777" s="12"/>
      <c r="I777" s="13"/>
      <c r="J777" s="14"/>
      <c r="K777" s="14" t="s">
        <v>862</v>
      </c>
    </row>
    <row r="778" spans="2:11" ht="31.15" hidden="1" customHeight="1" x14ac:dyDescent="0.25">
      <c r="B778" s="12" t="s">
        <v>1152</v>
      </c>
      <c r="C778" s="12">
        <v>2018011000507</v>
      </c>
      <c r="D778" s="13" t="s">
        <v>1153</v>
      </c>
      <c r="E778" s="14" t="s">
        <v>1160</v>
      </c>
      <c r="F778" s="13">
        <v>2401031</v>
      </c>
      <c r="G778" s="13" t="s">
        <v>950</v>
      </c>
      <c r="H778" s="12">
        <v>240103100</v>
      </c>
      <c r="I778" s="13" t="s">
        <v>950</v>
      </c>
      <c r="J778" s="14" t="s">
        <v>837</v>
      </c>
      <c r="K778" s="14" t="s">
        <v>1116</v>
      </c>
    </row>
    <row r="779" spans="2:11" ht="31.15" hidden="1" customHeight="1" x14ac:dyDescent="0.25">
      <c r="B779" s="12" t="s">
        <v>1152</v>
      </c>
      <c r="C779" s="12">
        <v>2018011000507</v>
      </c>
      <c r="D779" s="13" t="s">
        <v>1153</v>
      </c>
      <c r="E779" s="14" t="s">
        <v>1160</v>
      </c>
      <c r="F779" s="13">
        <v>2401031</v>
      </c>
      <c r="G779" s="13" t="s">
        <v>950</v>
      </c>
      <c r="H779" s="12"/>
      <c r="I779" s="13"/>
      <c r="J779" s="14"/>
      <c r="K779" s="14" t="s">
        <v>1117</v>
      </c>
    </row>
    <row r="780" spans="2:11" ht="31.15" hidden="1" customHeight="1" x14ac:dyDescent="0.25">
      <c r="B780" s="12" t="s">
        <v>1152</v>
      </c>
      <c r="C780" s="12">
        <v>2018011000507</v>
      </c>
      <c r="D780" s="13" t="s">
        <v>1153</v>
      </c>
      <c r="E780" s="14" t="s">
        <v>1160</v>
      </c>
      <c r="F780" s="13">
        <v>2401031</v>
      </c>
      <c r="G780" s="13" t="s">
        <v>950</v>
      </c>
      <c r="H780" s="12"/>
      <c r="I780" s="13"/>
      <c r="J780" s="14"/>
      <c r="K780" s="14" t="s">
        <v>1118</v>
      </c>
    </row>
    <row r="781" spans="2:11" ht="31.15" hidden="1" customHeight="1" x14ac:dyDescent="0.25">
      <c r="B781" s="12" t="s">
        <v>1152</v>
      </c>
      <c r="C781" s="12">
        <v>2018011000507</v>
      </c>
      <c r="D781" s="13" t="s">
        <v>1153</v>
      </c>
      <c r="E781" s="14" t="s">
        <v>1160</v>
      </c>
      <c r="F781" s="13">
        <v>2401031</v>
      </c>
      <c r="G781" s="13" t="s">
        <v>950</v>
      </c>
      <c r="H781" s="12"/>
      <c r="I781" s="13"/>
      <c r="J781" s="14"/>
      <c r="K781" s="14" t="s">
        <v>1119</v>
      </c>
    </row>
    <row r="782" spans="2:11" ht="31.15" hidden="1" customHeight="1" x14ac:dyDescent="0.25">
      <c r="B782" s="12" t="s">
        <v>1152</v>
      </c>
      <c r="C782" s="12">
        <v>2018011000507</v>
      </c>
      <c r="D782" s="13" t="s">
        <v>1153</v>
      </c>
      <c r="E782" s="14" t="s">
        <v>1160</v>
      </c>
      <c r="F782" s="13">
        <v>2401031</v>
      </c>
      <c r="G782" s="13" t="s">
        <v>950</v>
      </c>
      <c r="H782" s="12"/>
      <c r="I782" s="13"/>
      <c r="J782" s="14"/>
      <c r="K782" s="14" t="s">
        <v>1120</v>
      </c>
    </row>
    <row r="783" spans="2:11" ht="31.15" hidden="1" customHeight="1" x14ac:dyDescent="0.25">
      <c r="B783" s="12" t="s">
        <v>1152</v>
      </c>
      <c r="C783" s="12">
        <v>2018011000507</v>
      </c>
      <c r="D783" s="13" t="s">
        <v>1153</v>
      </c>
      <c r="E783" s="14" t="s">
        <v>1160</v>
      </c>
      <c r="F783" s="13">
        <v>2401031</v>
      </c>
      <c r="G783" s="13" t="s">
        <v>950</v>
      </c>
      <c r="H783" s="12"/>
      <c r="I783" s="13"/>
      <c r="J783" s="14"/>
      <c r="K783" s="14" t="s">
        <v>1121</v>
      </c>
    </row>
    <row r="784" spans="2:11" ht="31.15" hidden="1" customHeight="1" x14ac:dyDescent="0.25">
      <c r="B784" s="12" t="s">
        <v>1152</v>
      </c>
      <c r="C784" s="12">
        <v>2018011000507</v>
      </c>
      <c r="D784" s="13" t="s">
        <v>1153</v>
      </c>
      <c r="E784" s="14" t="s">
        <v>1160</v>
      </c>
      <c r="F784" s="13">
        <v>2401031</v>
      </c>
      <c r="G784" s="13" t="s">
        <v>950</v>
      </c>
      <c r="H784" s="12"/>
      <c r="I784" s="13"/>
      <c r="J784" s="14"/>
      <c r="K784" s="14" t="s">
        <v>1122</v>
      </c>
    </row>
    <row r="785" spans="2:11" ht="31.15" hidden="1" customHeight="1" x14ac:dyDescent="0.25">
      <c r="B785" s="12" t="s">
        <v>1152</v>
      </c>
      <c r="C785" s="12">
        <v>2018011000507</v>
      </c>
      <c r="D785" s="13" t="s">
        <v>1153</v>
      </c>
      <c r="E785" s="14" t="s">
        <v>1160</v>
      </c>
      <c r="F785" s="13">
        <v>2401033</v>
      </c>
      <c r="G785" s="13" t="s">
        <v>963</v>
      </c>
      <c r="H785" s="12">
        <v>240103300</v>
      </c>
      <c r="I785" s="13" t="s">
        <v>963</v>
      </c>
      <c r="J785" s="14" t="s">
        <v>837</v>
      </c>
      <c r="K785" s="14" t="s">
        <v>1161</v>
      </c>
    </row>
    <row r="786" spans="2:11" ht="31.15" hidden="1" customHeight="1" x14ac:dyDescent="0.25">
      <c r="B786" s="12" t="s">
        <v>1152</v>
      </c>
      <c r="C786" s="12">
        <v>2018011000507</v>
      </c>
      <c r="D786" s="13" t="s">
        <v>1153</v>
      </c>
      <c r="E786" s="14" t="s">
        <v>1160</v>
      </c>
      <c r="F786" s="13">
        <v>2401033</v>
      </c>
      <c r="G786" s="13" t="s">
        <v>963</v>
      </c>
      <c r="H786" s="12"/>
      <c r="I786" s="13"/>
      <c r="J786" s="14"/>
      <c r="K786" s="14" t="s">
        <v>1108</v>
      </c>
    </row>
    <row r="787" spans="2:11" ht="31.15" hidden="1" customHeight="1" x14ac:dyDescent="0.25">
      <c r="B787" s="12" t="s">
        <v>1152</v>
      </c>
      <c r="C787" s="12">
        <v>2018011000507</v>
      </c>
      <c r="D787" s="13" t="s">
        <v>1153</v>
      </c>
      <c r="E787" s="14" t="s">
        <v>1160</v>
      </c>
      <c r="F787" s="13">
        <v>2401033</v>
      </c>
      <c r="G787" s="13" t="s">
        <v>963</v>
      </c>
      <c r="H787" s="12"/>
      <c r="I787" s="13"/>
      <c r="J787" s="14"/>
      <c r="K787" s="14" t="s">
        <v>1109</v>
      </c>
    </row>
    <row r="788" spans="2:11" ht="31.15" hidden="1" customHeight="1" x14ac:dyDescent="0.25">
      <c r="B788" s="12" t="s">
        <v>1152</v>
      </c>
      <c r="C788" s="12">
        <v>2018011000507</v>
      </c>
      <c r="D788" s="13" t="s">
        <v>1153</v>
      </c>
      <c r="E788" s="14" t="s">
        <v>1160</v>
      </c>
      <c r="F788" s="13">
        <v>2401051</v>
      </c>
      <c r="G788" s="13" t="s">
        <v>965</v>
      </c>
      <c r="H788" s="12">
        <v>240105100</v>
      </c>
      <c r="I788" s="13" t="s">
        <v>966</v>
      </c>
      <c r="J788" s="14" t="s">
        <v>843</v>
      </c>
      <c r="K788" s="14" t="s">
        <v>1105</v>
      </c>
    </row>
    <row r="789" spans="2:11" ht="31.15" hidden="1" customHeight="1" x14ac:dyDescent="0.25">
      <c r="B789" s="12" t="s">
        <v>1152</v>
      </c>
      <c r="C789" s="12">
        <v>2018011000507</v>
      </c>
      <c r="D789" s="13" t="s">
        <v>1153</v>
      </c>
      <c r="E789" s="14" t="s">
        <v>1160</v>
      </c>
      <c r="F789" s="13">
        <v>2401051</v>
      </c>
      <c r="G789" s="13" t="s">
        <v>965</v>
      </c>
      <c r="H789" s="12"/>
      <c r="I789" s="13"/>
      <c r="J789" s="14"/>
      <c r="K789" s="14" t="s">
        <v>1106</v>
      </c>
    </row>
    <row r="790" spans="2:11" ht="31.15" hidden="1" customHeight="1" x14ac:dyDescent="0.25">
      <c r="B790" s="12" t="s">
        <v>1152</v>
      </c>
      <c r="C790" s="12">
        <v>2018011000507</v>
      </c>
      <c r="D790" s="13" t="s">
        <v>1153</v>
      </c>
      <c r="E790" s="14" t="s">
        <v>1160</v>
      </c>
      <c r="F790" s="13">
        <v>2401053</v>
      </c>
      <c r="G790" s="13" t="s">
        <v>1110</v>
      </c>
      <c r="H790" s="12">
        <v>240105300</v>
      </c>
      <c r="I790" s="13" t="s">
        <v>1111</v>
      </c>
      <c r="J790" s="14" t="s">
        <v>837</v>
      </c>
      <c r="K790" s="14" t="s">
        <v>1112</v>
      </c>
    </row>
    <row r="791" spans="2:11" ht="31.15" hidden="1" customHeight="1" x14ac:dyDescent="0.25">
      <c r="B791" s="12" t="s">
        <v>1152</v>
      </c>
      <c r="C791" s="12">
        <v>2018011000507</v>
      </c>
      <c r="D791" s="13" t="s">
        <v>1153</v>
      </c>
      <c r="E791" s="14" t="s">
        <v>1160</v>
      </c>
      <c r="F791" s="13">
        <v>2401053</v>
      </c>
      <c r="G791" s="13" t="s">
        <v>1110</v>
      </c>
      <c r="H791" s="12"/>
      <c r="I791" s="13"/>
      <c r="J791" s="14"/>
      <c r="K791" s="14" t="s">
        <v>1113</v>
      </c>
    </row>
    <row r="792" spans="2:11" ht="31.15" hidden="1" customHeight="1" x14ac:dyDescent="0.25">
      <c r="B792" s="12" t="s">
        <v>1152</v>
      </c>
      <c r="C792" s="12">
        <v>2018011000507</v>
      </c>
      <c r="D792" s="13" t="s">
        <v>1153</v>
      </c>
      <c r="E792" s="14" t="s">
        <v>1160</v>
      </c>
      <c r="F792" s="13">
        <v>2401053</v>
      </c>
      <c r="G792" s="13" t="s">
        <v>1110</v>
      </c>
      <c r="H792" s="12"/>
      <c r="I792" s="13"/>
      <c r="J792" s="14"/>
      <c r="K792" s="14" t="s">
        <v>1114</v>
      </c>
    </row>
    <row r="793" spans="2:11" ht="31.15" hidden="1" customHeight="1" x14ac:dyDescent="0.25">
      <c r="B793" s="12" t="s">
        <v>1152</v>
      </c>
      <c r="C793" s="12">
        <v>2018011000507</v>
      </c>
      <c r="D793" s="13" t="s">
        <v>1153</v>
      </c>
      <c r="E793" s="14" t="s">
        <v>1160</v>
      </c>
      <c r="F793" s="13">
        <v>2401067</v>
      </c>
      <c r="G793" s="13" t="s">
        <v>1123</v>
      </c>
      <c r="H793" s="12">
        <v>240106700</v>
      </c>
      <c r="I793" s="13" t="s">
        <v>1123</v>
      </c>
      <c r="J793" s="14" t="s">
        <v>837</v>
      </c>
      <c r="K793" s="14" t="s">
        <v>1124</v>
      </c>
    </row>
    <row r="794" spans="2:11" ht="31.15" hidden="1" customHeight="1" x14ac:dyDescent="0.25">
      <c r="B794" s="12" t="s">
        <v>1152</v>
      </c>
      <c r="C794" s="12">
        <v>2018011000507</v>
      </c>
      <c r="D794" s="13" t="s">
        <v>1153</v>
      </c>
      <c r="E794" s="14" t="s">
        <v>1160</v>
      </c>
      <c r="F794" s="13">
        <v>2401067</v>
      </c>
      <c r="G794" s="13" t="s">
        <v>1123</v>
      </c>
      <c r="H794" s="12"/>
      <c r="I794" s="13"/>
      <c r="J794" s="14"/>
      <c r="K794" s="14" t="s">
        <v>1125</v>
      </c>
    </row>
    <row r="795" spans="2:11" ht="31.15" hidden="1" customHeight="1" x14ac:dyDescent="0.25">
      <c r="B795" s="12" t="s">
        <v>1152</v>
      </c>
      <c r="C795" s="12">
        <v>2018011000507</v>
      </c>
      <c r="D795" s="13" t="s">
        <v>1153</v>
      </c>
      <c r="E795" s="14" t="s">
        <v>1160</v>
      </c>
      <c r="F795" s="13">
        <v>2401067</v>
      </c>
      <c r="G795" s="13" t="s">
        <v>1123</v>
      </c>
      <c r="H795" s="12"/>
      <c r="I795" s="13"/>
      <c r="J795" s="14"/>
      <c r="K795" s="14" t="s">
        <v>1126</v>
      </c>
    </row>
    <row r="796" spans="2:11" ht="31.15" hidden="1" customHeight="1" x14ac:dyDescent="0.25">
      <c r="B796" s="12" t="s">
        <v>1152</v>
      </c>
      <c r="C796" s="12">
        <v>2018011000507</v>
      </c>
      <c r="D796" s="13" t="s">
        <v>1153</v>
      </c>
      <c r="E796" s="14" t="s">
        <v>1160</v>
      </c>
      <c r="F796" s="13">
        <v>2401067</v>
      </c>
      <c r="G796" s="13" t="s">
        <v>1123</v>
      </c>
      <c r="H796" s="12"/>
      <c r="I796" s="13"/>
      <c r="J796" s="14"/>
      <c r="K796" s="14" t="s">
        <v>1127</v>
      </c>
    </row>
    <row r="797" spans="2:11" ht="31.15" hidden="1" customHeight="1" x14ac:dyDescent="0.25">
      <c r="B797" s="12" t="s">
        <v>1152</v>
      </c>
      <c r="C797" s="12">
        <v>2018011000507</v>
      </c>
      <c r="D797" s="13" t="s">
        <v>1153</v>
      </c>
      <c r="E797" s="14" t="s">
        <v>1160</v>
      </c>
      <c r="F797" s="13">
        <v>2401067</v>
      </c>
      <c r="G797" s="13" t="s">
        <v>1123</v>
      </c>
      <c r="H797" s="12"/>
      <c r="I797" s="13"/>
      <c r="J797" s="14"/>
      <c r="K797" s="14" t="s">
        <v>1128</v>
      </c>
    </row>
    <row r="798" spans="2:11" ht="31.15" hidden="1" customHeight="1" x14ac:dyDescent="0.25">
      <c r="B798" s="12" t="s">
        <v>1152</v>
      </c>
      <c r="C798" s="12">
        <v>2018011000507</v>
      </c>
      <c r="D798" s="13" t="s">
        <v>1153</v>
      </c>
      <c r="E798" s="14" t="s">
        <v>1160</v>
      </c>
      <c r="F798" s="13">
        <v>2401067</v>
      </c>
      <c r="G798" s="13" t="s">
        <v>1123</v>
      </c>
      <c r="H798" s="12"/>
      <c r="I798" s="13"/>
      <c r="J798" s="14"/>
      <c r="K798" s="14" t="s">
        <v>1129</v>
      </c>
    </row>
    <row r="799" spans="2:11" ht="31.15" hidden="1" customHeight="1" x14ac:dyDescent="0.25">
      <c r="B799" s="12" t="s">
        <v>1152</v>
      </c>
      <c r="C799" s="12">
        <v>2018011000507</v>
      </c>
      <c r="D799" s="13" t="s">
        <v>1153</v>
      </c>
      <c r="E799" s="14" t="s">
        <v>1160</v>
      </c>
      <c r="F799" s="13">
        <v>2401067</v>
      </c>
      <c r="G799" s="13" t="s">
        <v>1123</v>
      </c>
      <c r="H799" s="12"/>
      <c r="I799" s="13"/>
      <c r="J799" s="14"/>
      <c r="K799" s="14" t="s">
        <v>1130</v>
      </c>
    </row>
    <row r="800" spans="2:11" ht="31.15" hidden="1" customHeight="1" x14ac:dyDescent="0.25">
      <c r="B800" s="12" t="s">
        <v>1162</v>
      </c>
      <c r="C800" s="12">
        <v>2018011000510</v>
      </c>
      <c r="D800" s="13" t="s">
        <v>1163</v>
      </c>
      <c r="E800" s="14" t="s">
        <v>1164</v>
      </c>
      <c r="F800" s="13">
        <v>2401028</v>
      </c>
      <c r="G800" s="13" t="s">
        <v>1001</v>
      </c>
      <c r="H800" s="12">
        <v>240102800</v>
      </c>
      <c r="I800" s="13" t="s">
        <v>1002</v>
      </c>
      <c r="J800" s="14" t="s">
        <v>837</v>
      </c>
      <c r="K800" s="14" t="s">
        <v>1165</v>
      </c>
    </row>
    <row r="801" spans="2:11" ht="31.15" hidden="1" customHeight="1" x14ac:dyDescent="0.25">
      <c r="B801" s="12" t="s">
        <v>1162</v>
      </c>
      <c r="C801" s="12">
        <v>2018011000510</v>
      </c>
      <c r="D801" s="13" t="s">
        <v>1163</v>
      </c>
      <c r="E801" s="14" t="s">
        <v>1164</v>
      </c>
      <c r="F801" s="13">
        <v>2401028</v>
      </c>
      <c r="G801" s="13" t="s">
        <v>1001</v>
      </c>
      <c r="H801" s="12"/>
      <c r="I801" s="13"/>
      <c r="J801" s="14"/>
      <c r="K801" s="14" t="s">
        <v>1003</v>
      </c>
    </row>
    <row r="802" spans="2:11" ht="31.15" hidden="1" customHeight="1" x14ac:dyDescent="0.25">
      <c r="B802" s="12" t="s">
        <v>1162</v>
      </c>
      <c r="C802" s="12">
        <v>2018011000510</v>
      </c>
      <c r="D802" s="13" t="s">
        <v>1163</v>
      </c>
      <c r="E802" s="14" t="s">
        <v>1164</v>
      </c>
      <c r="F802" s="13">
        <v>2401028</v>
      </c>
      <c r="G802" s="13" t="s">
        <v>1001</v>
      </c>
      <c r="H802" s="12"/>
      <c r="I802" s="13"/>
      <c r="J802" s="14"/>
      <c r="K802" s="14" t="s">
        <v>998</v>
      </c>
    </row>
    <row r="803" spans="2:11" ht="31.15" hidden="1" customHeight="1" x14ac:dyDescent="0.25">
      <c r="B803" s="12" t="s">
        <v>1162</v>
      </c>
      <c r="C803" s="12">
        <v>2018011000510</v>
      </c>
      <c r="D803" s="13" t="s">
        <v>1163</v>
      </c>
      <c r="E803" s="14" t="s">
        <v>1164</v>
      </c>
      <c r="F803" s="13">
        <v>2401028</v>
      </c>
      <c r="G803" s="13" t="s">
        <v>1001</v>
      </c>
      <c r="H803" s="12"/>
      <c r="I803" s="13"/>
      <c r="J803" s="14"/>
      <c r="K803" s="14" t="s">
        <v>999</v>
      </c>
    </row>
    <row r="804" spans="2:11" ht="31.15" hidden="1" customHeight="1" x14ac:dyDescent="0.25">
      <c r="B804" s="12" t="s">
        <v>1162</v>
      </c>
      <c r="C804" s="12">
        <v>2018011000510</v>
      </c>
      <c r="D804" s="13" t="s">
        <v>1163</v>
      </c>
      <c r="E804" s="14" t="s">
        <v>1164</v>
      </c>
      <c r="F804" s="13">
        <v>2401029</v>
      </c>
      <c r="G804" s="13" t="s">
        <v>879</v>
      </c>
      <c r="H804" s="12">
        <v>240102900</v>
      </c>
      <c r="I804" s="13" t="s">
        <v>879</v>
      </c>
      <c r="J804" s="14" t="s">
        <v>837</v>
      </c>
      <c r="K804" s="14" t="s">
        <v>880</v>
      </c>
    </row>
    <row r="805" spans="2:11" ht="31.15" hidden="1" customHeight="1" x14ac:dyDescent="0.25">
      <c r="B805" s="12" t="s">
        <v>1162</v>
      </c>
      <c r="C805" s="12">
        <v>2018011000510</v>
      </c>
      <c r="D805" s="13" t="s">
        <v>1163</v>
      </c>
      <c r="E805" s="14" t="s">
        <v>1164</v>
      </c>
      <c r="F805" s="13">
        <v>2401029</v>
      </c>
      <c r="G805" s="13" t="s">
        <v>879</v>
      </c>
      <c r="H805" s="12"/>
      <c r="I805" s="13"/>
      <c r="J805" s="14"/>
      <c r="K805" s="14" t="s">
        <v>1004</v>
      </c>
    </row>
    <row r="806" spans="2:11" ht="31.15" hidden="1" customHeight="1" x14ac:dyDescent="0.25">
      <c r="B806" s="12" t="s">
        <v>1162</v>
      </c>
      <c r="C806" s="12">
        <v>2018011000510</v>
      </c>
      <c r="D806" s="13" t="s">
        <v>1163</v>
      </c>
      <c r="E806" s="14" t="s">
        <v>1164</v>
      </c>
      <c r="F806" s="13">
        <v>2401029</v>
      </c>
      <c r="G806" s="13" t="s">
        <v>879</v>
      </c>
      <c r="H806" s="12"/>
      <c r="I806" s="13"/>
      <c r="J806" s="14"/>
      <c r="K806" s="14" t="s">
        <v>845</v>
      </c>
    </row>
    <row r="807" spans="2:11" ht="31.15" hidden="1" customHeight="1" x14ac:dyDescent="0.25">
      <c r="B807" s="12" t="s">
        <v>1162</v>
      </c>
      <c r="C807" s="12">
        <v>2018011000510</v>
      </c>
      <c r="D807" s="13" t="s">
        <v>1163</v>
      </c>
      <c r="E807" s="14" t="s">
        <v>1164</v>
      </c>
      <c r="F807" s="13">
        <v>2401029</v>
      </c>
      <c r="G807" s="13" t="s">
        <v>879</v>
      </c>
      <c r="H807" s="12"/>
      <c r="I807" s="13"/>
      <c r="J807" s="14"/>
      <c r="K807" s="14" t="s">
        <v>1166</v>
      </c>
    </row>
    <row r="808" spans="2:11" ht="31.15" hidden="1" customHeight="1" x14ac:dyDescent="0.25">
      <c r="B808" s="12" t="s">
        <v>1162</v>
      </c>
      <c r="C808" s="12">
        <v>2018011000510</v>
      </c>
      <c r="D808" s="13" t="s">
        <v>1163</v>
      </c>
      <c r="E808" s="14" t="s">
        <v>1164</v>
      </c>
      <c r="F808" s="13">
        <v>2401029</v>
      </c>
      <c r="G808" s="13" t="s">
        <v>879</v>
      </c>
      <c r="H808" s="12"/>
      <c r="I808" s="13"/>
      <c r="J808" s="14"/>
      <c r="K808" s="14" t="s">
        <v>883</v>
      </c>
    </row>
    <row r="809" spans="2:11" ht="31.15" hidden="1" customHeight="1" x14ac:dyDescent="0.25">
      <c r="B809" s="12" t="s">
        <v>1162</v>
      </c>
      <c r="C809" s="12">
        <v>2018011000510</v>
      </c>
      <c r="D809" s="13" t="s">
        <v>1163</v>
      </c>
      <c r="E809" s="14" t="s">
        <v>1164</v>
      </c>
      <c r="F809" s="13">
        <v>2401029</v>
      </c>
      <c r="G809" s="13" t="s">
        <v>879</v>
      </c>
      <c r="H809" s="12"/>
      <c r="I809" s="13"/>
      <c r="J809" s="14"/>
      <c r="K809" s="14" t="s">
        <v>884</v>
      </c>
    </row>
    <row r="810" spans="2:11" ht="31.15" hidden="1" customHeight="1" x14ac:dyDescent="0.25">
      <c r="B810" s="12" t="s">
        <v>1162</v>
      </c>
      <c r="C810" s="12">
        <v>2018011000510</v>
      </c>
      <c r="D810" s="13" t="s">
        <v>1163</v>
      </c>
      <c r="E810" s="14" t="s">
        <v>1164</v>
      </c>
      <c r="F810" s="13">
        <v>2401029</v>
      </c>
      <c r="G810" s="13" t="s">
        <v>879</v>
      </c>
      <c r="H810" s="12"/>
      <c r="I810" s="13"/>
      <c r="J810" s="14"/>
      <c r="K810" s="14" t="s">
        <v>885</v>
      </c>
    </row>
    <row r="811" spans="2:11" ht="31.15" hidden="1" customHeight="1" x14ac:dyDescent="0.25">
      <c r="B811" s="12" t="s">
        <v>1162</v>
      </c>
      <c r="C811" s="12">
        <v>2018011000510</v>
      </c>
      <c r="D811" s="13" t="s">
        <v>1163</v>
      </c>
      <c r="E811" s="14" t="s">
        <v>1164</v>
      </c>
      <c r="F811" s="13">
        <v>2401029</v>
      </c>
      <c r="G811" s="13" t="s">
        <v>879</v>
      </c>
      <c r="H811" s="12"/>
      <c r="I811" s="13"/>
      <c r="J811" s="14"/>
      <c r="K811" s="14" t="s">
        <v>1006</v>
      </c>
    </row>
    <row r="812" spans="2:11" ht="31.15" hidden="1" customHeight="1" x14ac:dyDescent="0.25">
      <c r="B812" s="12" t="s">
        <v>1162</v>
      </c>
      <c r="C812" s="12">
        <v>2018011000510</v>
      </c>
      <c r="D812" s="13" t="s">
        <v>1163</v>
      </c>
      <c r="E812" s="14" t="s">
        <v>1164</v>
      </c>
      <c r="F812" s="13">
        <v>2401029</v>
      </c>
      <c r="G812" s="13" t="s">
        <v>879</v>
      </c>
      <c r="H812" s="12"/>
      <c r="I812" s="13"/>
      <c r="J812" s="14"/>
      <c r="K812" s="14" t="s">
        <v>1007</v>
      </c>
    </row>
    <row r="813" spans="2:11" ht="31.15" hidden="1" customHeight="1" x14ac:dyDescent="0.25">
      <c r="B813" s="12" t="s">
        <v>1162</v>
      </c>
      <c r="C813" s="12">
        <v>2018011000510</v>
      </c>
      <c r="D813" s="13" t="s">
        <v>1163</v>
      </c>
      <c r="E813" s="14" t="s">
        <v>1164</v>
      </c>
      <c r="F813" s="13">
        <v>2401060</v>
      </c>
      <c r="G813" s="13" t="s">
        <v>1134</v>
      </c>
      <c r="H813" s="12">
        <v>240106000</v>
      </c>
      <c r="I813" s="13" t="s">
        <v>1135</v>
      </c>
      <c r="J813" s="14" t="s">
        <v>843</v>
      </c>
      <c r="K813" s="14" t="s">
        <v>1165</v>
      </c>
    </row>
    <row r="814" spans="2:11" ht="31.15" hidden="1" customHeight="1" x14ac:dyDescent="0.25">
      <c r="B814" s="12" t="s">
        <v>1162</v>
      </c>
      <c r="C814" s="12">
        <v>2018011000510</v>
      </c>
      <c r="D814" s="13" t="s">
        <v>1163</v>
      </c>
      <c r="E814" s="14" t="s">
        <v>1164</v>
      </c>
      <c r="F814" s="13">
        <v>2401060</v>
      </c>
      <c r="G814" s="13" t="s">
        <v>1134</v>
      </c>
      <c r="H814" s="12"/>
      <c r="I814" s="13"/>
      <c r="J814" s="14"/>
      <c r="K814" s="14" t="s">
        <v>866</v>
      </c>
    </row>
    <row r="815" spans="2:11" ht="31.15" hidden="1" customHeight="1" x14ac:dyDescent="0.25">
      <c r="B815" s="12" t="s">
        <v>1162</v>
      </c>
      <c r="C815" s="12">
        <v>2018011000510</v>
      </c>
      <c r="D815" s="13" t="s">
        <v>1163</v>
      </c>
      <c r="E815" s="14" t="s">
        <v>1164</v>
      </c>
      <c r="F815" s="13">
        <v>2401060</v>
      </c>
      <c r="G815" s="13" t="s">
        <v>1134</v>
      </c>
      <c r="H815" s="12"/>
      <c r="I815" s="13"/>
      <c r="J815" s="14"/>
      <c r="K815" s="14" t="s">
        <v>997</v>
      </c>
    </row>
    <row r="816" spans="2:11" ht="31.15" hidden="1" customHeight="1" x14ac:dyDescent="0.25">
      <c r="B816" s="12" t="s">
        <v>1162</v>
      </c>
      <c r="C816" s="12">
        <v>2018011000510</v>
      </c>
      <c r="D816" s="13" t="s">
        <v>1163</v>
      </c>
      <c r="E816" s="14" t="s">
        <v>1164</v>
      </c>
      <c r="F816" s="13">
        <v>2401060</v>
      </c>
      <c r="G816" s="13" t="s">
        <v>1134</v>
      </c>
      <c r="H816" s="12"/>
      <c r="I816" s="13"/>
      <c r="J816" s="14"/>
      <c r="K816" s="14" t="s">
        <v>998</v>
      </c>
    </row>
    <row r="817" spans="2:11" ht="31.15" hidden="1" customHeight="1" x14ac:dyDescent="0.25">
      <c r="B817" s="12" t="s">
        <v>1162</v>
      </c>
      <c r="C817" s="12">
        <v>2018011000510</v>
      </c>
      <c r="D817" s="13" t="s">
        <v>1163</v>
      </c>
      <c r="E817" s="14" t="s">
        <v>1164</v>
      </c>
      <c r="F817" s="13">
        <v>2401060</v>
      </c>
      <c r="G817" s="13" t="s">
        <v>1134</v>
      </c>
      <c r="H817" s="12"/>
      <c r="I817" s="13"/>
      <c r="J817" s="14"/>
      <c r="K817" s="14" t="s">
        <v>999</v>
      </c>
    </row>
    <row r="818" spans="2:11" ht="31.15" hidden="1" customHeight="1" x14ac:dyDescent="0.25">
      <c r="B818" s="12" t="s">
        <v>1162</v>
      </c>
      <c r="C818" s="12">
        <v>2018011000510</v>
      </c>
      <c r="D818" s="13" t="s">
        <v>1163</v>
      </c>
      <c r="E818" s="14" t="s">
        <v>1167</v>
      </c>
      <c r="F818" s="13">
        <v>2401008</v>
      </c>
      <c r="G818" s="13" t="s">
        <v>907</v>
      </c>
      <c r="H818" s="12">
        <v>240100800</v>
      </c>
      <c r="I818" s="13" t="s">
        <v>908</v>
      </c>
      <c r="J818" s="14" t="s">
        <v>843</v>
      </c>
      <c r="K818" s="14" t="s">
        <v>909</v>
      </c>
    </row>
    <row r="819" spans="2:11" ht="31.15" hidden="1" customHeight="1" x14ac:dyDescent="0.25">
      <c r="B819" s="12" t="s">
        <v>1162</v>
      </c>
      <c r="C819" s="12">
        <v>2018011000510</v>
      </c>
      <c r="D819" s="13" t="s">
        <v>1163</v>
      </c>
      <c r="E819" s="14" t="s">
        <v>1167</v>
      </c>
      <c r="F819" s="13">
        <v>2401008</v>
      </c>
      <c r="G819" s="13" t="s">
        <v>907</v>
      </c>
      <c r="H819" s="12"/>
      <c r="I819" s="13"/>
      <c r="J819" s="14"/>
      <c r="K819" s="14" t="s">
        <v>911</v>
      </c>
    </row>
    <row r="820" spans="2:11" ht="31.15" hidden="1" customHeight="1" x14ac:dyDescent="0.25">
      <c r="B820" s="12" t="s">
        <v>1162</v>
      </c>
      <c r="C820" s="12">
        <v>2018011000510</v>
      </c>
      <c r="D820" s="13" t="s">
        <v>1163</v>
      </c>
      <c r="E820" s="14" t="s">
        <v>1167</v>
      </c>
      <c r="F820" s="13">
        <v>2401008</v>
      </c>
      <c r="G820" s="13" t="s">
        <v>907</v>
      </c>
      <c r="H820" s="12"/>
      <c r="I820" s="13"/>
      <c r="J820" s="14"/>
      <c r="K820" s="14" t="s">
        <v>914</v>
      </c>
    </row>
    <row r="821" spans="2:11" ht="31.15" hidden="1" customHeight="1" x14ac:dyDescent="0.25">
      <c r="B821" s="12" t="s">
        <v>1162</v>
      </c>
      <c r="C821" s="12">
        <v>2018011000510</v>
      </c>
      <c r="D821" s="13" t="s">
        <v>1163</v>
      </c>
      <c r="E821" s="14" t="s">
        <v>1167</v>
      </c>
      <c r="F821" s="13">
        <v>2401008</v>
      </c>
      <c r="G821" s="13" t="s">
        <v>907</v>
      </c>
      <c r="H821" s="12"/>
      <c r="I821" s="13"/>
      <c r="J821" s="14"/>
      <c r="K821" s="14" t="s">
        <v>915</v>
      </c>
    </row>
    <row r="822" spans="2:11" ht="31.15" hidden="1" customHeight="1" x14ac:dyDescent="0.25">
      <c r="B822" s="12" t="s">
        <v>1162</v>
      </c>
      <c r="C822" s="12">
        <v>2018011000510</v>
      </c>
      <c r="D822" s="13" t="s">
        <v>1163</v>
      </c>
      <c r="E822" s="14" t="s">
        <v>1167</v>
      </c>
      <c r="F822" s="13">
        <v>2401008</v>
      </c>
      <c r="G822" s="13" t="s">
        <v>907</v>
      </c>
      <c r="H822" s="12"/>
      <c r="I822" s="13"/>
      <c r="J822" s="14"/>
      <c r="K822" s="14" t="s">
        <v>916</v>
      </c>
    </row>
    <row r="823" spans="2:11" ht="31.15" hidden="1" customHeight="1" x14ac:dyDescent="0.25">
      <c r="B823" s="12" t="s">
        <v>1162</v>
      </c>
      <c r="C823" s="12">
        <v>2018011000510</v>
      </c>
      <c r="D823" s="13" t="s">
        <v>1163</v>
      </c>
      <c r="E823" s="14" t="s">
        <v>1167</v>
      </c>
      <c r="F823" s="13">
        <v>2401008</v>
      </c>
      <c r="G823" s="13" t="s">
        <v>907</v>
      </c>
      <c r="H823" s="12"/>
      <c r="I823" s="13"/>
      <c r="J823" s="14"/>
      <c r="K823" s="14" t="s">
        <v>919</v>
      </c>
    </row>
    <row r="824" spans="2:11" ht="31.15" hidden="1" customHeight="1" x14ac:dyDescent="0.25">
      <c r="B824" s="12" t="s">
        <v>1162</v>
      </c>
      <c r="C824" s="12">
        <v>2018011000510</v>
      </c>
      <c r="D824" s="13" t="s">
        <v>1163</v>
      </c>
      <c r="E824" s="14" t="s">
        <v>1167</v>
      </c>
      <c r="F824" s="13">
        <v>2401008</v>
      </c>
      <c r="G824" s="13" t="s">
        <v>907</v>
      </c>
      <c r="H824" s="12"/>
      <c r="I824" s="13"/>
      <c r="J824" s="14"/>
      <c r="K824" s="14" t="s">
        <v>1168</v>
      </c>
    </row>
    <row r="825" spans="2:11" ht="31.15" hidden="1" customHeight="1" x14ac:dyDescent="0.25">
      <c r="B825" s="12" t="s">
        <v>1162</v>
      </c>
      <c r="C825" s="12">
        <v>2018011000510</v>
      </c>
      <c r="D825" s="13" t="s">
        <v>1163</v>
      </c>
      <c r="E825" s="14" t="s">
        <v>1167</v>
      </c>
      <c r="F825" s="13">
        <v>2401008</v>
      </c>
      <c r="G825" s="13" t="s">
        <v>907</v>
      </c>
      <c r="H825" s="12"/>
      <c r="I825" s="13"/>
      <c r="J825" s="14"/>
      <c r="K825" s="14" t="s">
        <v>845</v>
      </c>
    </row>
    <row r="826" spans="2:11" ht="31.15" hidden="1" customHeight="1" x14ac:dyDescent="0.25">
      <c r="B826" s="12" t="s">
        <v>1162</v>
      </c>
      <c r="C826" s="12">
        <v>2018011000510</v>
      </c>
      <c r="D826" s="13" t="s">
        <v>1163</v>
      </c>
      <c r="E826" s="14" t="s">
        <v>1167</v>
      </c>
      <c r="F826" s="13">
        <v>2401008</v>
      </c>
      <c r="G826" s="13" t="s">
        <v>907</v>
      </c>
      <c r="H826" s="12"/>
      <c r="I826" s="13"/>
      <c r="J826" s="14"/>
      <c r="K826" s="14" t="s">
        <v>1010</v>
      </c>
    </row>
    <row r="827" spans="2:11" ht="31.15" hidden="1" customHeight="1" x14ac:dyDescent="0.25">
      <c r="B827" s="12" t="s">
        <v>1162</v>
      </c>
      <c r="C827" s="12">
        <v>2018011000510</v>
      </c>
      <c r="D827" s="13" t="s">
        <v>1163</v>
      </c>
      <c r="E827" s="14" t="s">
        <v>1167</v>
      </c>
      <c r="F827" s="13">
        <v>2401008</v>
      </c>
      <c r="G827" s="13" t="s">
        <v>907</v>
      </c>
      <c r="H827" s="12"/>
      <c r="I827" s="13"/>
      <c r="J827" s="14"/>
      <c r="K827" s="14" t="s">
        <v>922</v>
      </c>
    </row>
    <row r="828" spans="2:11" ht="31.15" hidden="1" customHeight="1" x14ac:dyDescent="0.25">
      <c r="B828" s="12" t="s">
        <v>1162</v>
      </c>
      <c r="C828" s="12">
        <v>2018011000510</v>
      </c>
      <c r="D828" s="13" t="s">
        <v>1163</v>
      </c>
      <c r="E828" s="14" t="s">
        <v>1167</v>
      </c>
      <c r="F828" s="13">
        <v>2401008</v>
      </c>
      <c r="G828" s="13" t="s">
        <v>907</v>
      </c>
      <c r="H828" s="12"/>
      <c r="I828" s="13"/>
      <c r="J828" s="14"/>
      <c r="K828" s="14" t="s">
        <v>1011</v>
      </c>
    </row>
    <row r="829" spans="2:11" ht="31.15" hidden="1" customHeight="1" x14ac:dyDescent="0.25">
      <c r="B829" s="12" t="s">
        <v>1162</v>
      </c>
      <c r="C829" s="12">
        <v>2018011000510</v>
      </c>
      <c r="D829" s="13" t="s">
        <v>1163</v>
      </c>
      <c r="E829" s="14" t="s">
        <v>1167</v>
      </c>
      <c r="F829" s="13">
        <v>2401008</v>
      </c>
      <c r="G829" s="13" t="s">
        <v>907</v>
      </c>
      <c r="H829" s="12"/>
      <c r="I829" s="13"/>
      <c r="J829" s="14"/>
      <c r="K829" s="14" t="s">
        <v>1012</v>
      </c>
    </row>
    <row r="830" spans="2:11" ht="31.15" hidden="1" customHeight="1" x14ac:dyDescent="0.25">
      <c r="B830" s="12" t="s">
        <v>1162</v>
      </c>
      <c r="C830" s="12">
        <v>2018011000510</v>
      </c>
      <c r="D830" s="13" t="s">
        <v>1163</v>
      </c>
      <c r="E830" s="14" t="s">
        <v>1167</v>
      </c>
      <c r="F830" s="13">
        <v>2401008</v>
      </c>
      <c r="G830" s="13" t="s">
        <v>907</v>
      </c>
      <c r="H830" s="12"/>
      <c r="I830" s="13"/>
      <c r="J830" s="14"/>
      <c r="K830" s="14" t="s">
        <v>926</v>
      </c>
    </row>
    <row r="831" spans="2:11" ht="31.15" hidden="1" customHeight="1" x14ac:dyDescent="0.25">
      <c r="B831" s="12" t="s">
        <v>1162</v>
      </c>
      <c r="C831" s="12">
        <v>2018011000510</v>
      </c>
      <c r="D831" s="13" t="s">
        <v>1163</v>
      </c>
      <c r="E831" s="14" t="s">
        <v>1167</v>
      </c>
      <c r="F831" s="13">
        <v>2401008</v>
      </c>
      <c r="G831" s="13" t="s">
        <v>907</v>
      </c>
      <c r="H831" s="12"/>
      <c r="I831" s="13"/>
      <c r="J831" s="14"/>
      <c r="K831" s="14" t="s">
        <v>1013</v>
      </c>
    </row>
    <row r="832" spans="2:11" ht="31.15" hidden="1" customHeight="1" x14ac:dyDescent="0.25">
      <c r="B832" s="12" t="s">
        <v>1162</v>
      </c>
      <c r="C832" s="12">
        <v>2018011000510</v>
      </c>
      <c r="D832" s="13" t="s">
        <v>1163</v>
      </c>
      <c r="E832" s="14" t="s">
        <v>1167</v>
      </c>
      <c r="F832" s="13">
        <v>2401008</v>
      </c>
      <c r="G832" s="13" t="s">
        <v>907</v>
      </c>
      <c r="H832" s="12"/>
      <c r="I832" s="13"/>
      <c r="J832" s="14"/>
      <c r="K832" s="14" t="s">
        <v>1014</v>
      </c>
    </row>
    <row r="833" spans="2:11" ht="31.15" hidden="1" customHeight="1" x14ac:dyDescent="0.25">
      <c r="B833" s="12" t="s">
        <v>1162</v>
      </c>
      <c r="C833" s="12">
        <v>2018011000510</v>
      </c>
      <c r="D833" s="13" t="s">
        <v>1163</v>
      </c>
      <c r="E833" s="14" t="s">
        <v>1167</v>
      </c>
      <c r="F833" s="13">
        <v>2401013</v>
      </c>
      <c r="G833" s="13" t="s">
        <v>1016</v>
      </c>
      <c r="H833" s="12">
        <v>240101300</v>
      </c>
      <c r="I833" s="13" t="s">
        <v>1017</v>
      </c>
      <c r="J833" s="14" t="s">
        <v>837</v>
      </c>
      <c r="K833" s="14" t="s">
        <v>1018</v>
      </c>
    </row>
    <row r="834" spans="2:11" ht="31.15" hidden="1" customHeight="1" x14ac:dyDescent="0.25">
      <c r="B834" s="12" t="s">
        <v>1162</v>
      </c>
      <c r="C834" s="12">
        <v>2018011000510</v>
      </c>
      <c r="D834" s="13" t="s">
        <v>1163</v>
      </c>
      <c r="E834" s="14" t="s">
        <v>1167</v>
      </c>
      <c r="F834" s="13">
        <v>2401013</v>
      </c>
      <c r="G834" s="13" t="s">
        <v>1016</v>
      </c>
      <c r="H834" s="12"/>
      <c r="I834" s="13"/>
      <c r="J834" s="14"/>
      <c r="K834" s="14" t="s">
        <v>1019</v>
      </c>
    </row>
    <row r="835" spans="2:11" ht="31.15" hidden="1" customHeight="1" x14ac:dyDescent="0.25">
      <c r="B835" s="12" t="s">
        <v>1162</v>
      </c>
      <c r="C835" s="12">
        <v>2018011000510</v>
      </c>
      <c r="D835" s="13" t="s">
        <v>1163</v>
      </c>
      <c r="E835" s="14" t="s">
        <v>1167</v>
      </c>
      <c r="F835" s="13">
        <v>2401013</v>
      </c>
      <c r="G835" s="13" t="s">
        <v>1016</v>
      </c>
      <c r="H835" s="12"/>
      <c r="I835" s="13"/>
      <c r="J835" s="14"/>
      <c r="K835" s="14" t="s">
        <v>1020</v>
      </c>
    </row>
    <row r="836" spans="2:11" ht="31.15" hidden="1" customHeight="1" x14ac:dyDescent="0.25">
      <c r="B836" s="12" t="s">
        <v>1162</v>
      </c>
      <c r="C836" s="12">
        <v>2018011000510</v>
      </c>
      <c r="D836" s="13" t="s">
        <v>1163</v>
      </c>
      <c r="E836" s="14" t="s">
        <v>1167</v>
      </c>
      <c r="F836" s="13">
        <v>2401013</v>
      </c>
      <c r="G836" s="13" t="s">
        <v>1016</v>
      </c>
      <c r="H836" s="12"/>
      <c r="I836" s="13"/>
      <c r="J836" s="14"/>
      <c r="K836" s="14" t="s">
        <v>1021</v>
      </c>
    </row>
    <row r="837" spans="2:11" ht="31.15" hidden="1" customHeight="1" x14ac:dyDescent="0.25">
      <c r="B837" s="12" t="s">
        <v>1162</v>
      </c>
      <c r="C837" s="12">
        <v>2018011000510</v>
      </c>
      <c r="D837" s="13" t="s">
        <v>1163</v>
      </c>
      <c r="E837" s="14" t="s">
        <v>1167</v>
      </c>
      <c r="F837" s="13">
        <v>2401013</v>
      </c>
      <c r="G837" s="13" t="s">
        <v>1016</v>
      </c>
      <c r="H837" s="12"/>
      <c r="I837" s="13"/>
      <c r="J837" s="14"/>
      <c r="K837" s="14" t="s">
        <v>1022</v>
      </c>
    </row>
    <row r="838" spans="2:11" ht="31.15" hidden="1" customHeight="1" x14ac:dyDescent="0.25">
      <c r="B838" s="12" t="s">
        <v>1162</v>
      </c>
      <c r="C838" s="12">
        <v>2018011000510</v>
      </c>
      <c r="D838" s="13" t="s">
        <v>1163</v>
      </c>
      <c r="E838" s="14" t="s">
        <v>1167</v>
      </c>
      <c r="F838" s="13">
        <v>2401013</v>
      </c>
      <c r="G838" s="13" t="s">
        <v>1016</v>
      </c>
      <c r="H838" s="12"/>
      <c r="I838" s="13"/>
      <c r="J838" s="14"/>
      <c r="K838" s="14" t="s">
        <v>1023</v>
      </c>
    </row>
    <row r="839" spans="2:11" ht="31.15" hidden="1" customHeight="1" x14ac:dyDescent="0.25">
      <c r="B839" s="12" t="s">
        <v>1162</v>
      </c>
      <c r="C839" s="12">
        <v>2018011000510</v>
      </c>
      <c r="D839" s="13" t="s">
        <v>1163</v>
      </c>
      <c r="E839" s="14" t="s">
        <v>1167</v>
      </c>
      <c r="F839" s="13">
        <v>2401013</v>
      </c>
      <c r="G839" s="13" t="s">
        <v>1016</v>
      </c>
      <c r="H839" s="12"/>
      <c r="I839" s="13"/>
      <c r="J839" s="14"/>
      <c r="K839" s="14" t="s">
        <v>1024</v>
      </c>
    </row>
    <row r="840" spans="2:11" ht="31.15" hidden="1" customHeight="1" x14ac:dyDescent="0.25">
      <c r="B840" s="12" t="s">
        <v>1162</v>
      </c>
      <c r="C840" s="12">
        <v>2018011000510</v>
      </c>
      <c r="D840" s="13" t="s">
        <v>1163</v>
      </c>
      <c r="E840" s="14" t="s">
        <v>1167</v>
      </c>
      <c r="F840" s="13">
        <v>2401013</v>
      </c>
      <c r="G840" s="13" t="s">
        <v>1016</v>
      </c>
      <c r="H840" s="12"/>
      <c r="I840" s="13"/>
      <c r="J840" s="14"/>
      <c r="K840" s="14" t="s">
        <v>1025</v>
      </c>
    </row>
    <row r="841" spans="2:11" ht="31.15" hidden="1" customHeight="1" x14ac:dyDescent="0.25">
      <c r="B841" s="12" t="s">
        <v>1162</v>
      </c>
      <c r="C841" s="12">
        <v>2018011000510</v>
      </c>
      <c r="D841" s="13" t="s">
        <v>1163</v>
      </c>
      <c r="E841" s="14" t="s">
        <v>1167</v>
      </c>
      <c r="F841" s="13">
        <v>2401013</v>
      </c>
      <c r="G841" s="13" t="s">
        <v>1016</v>
      </c>
      <c r="H841" s="12"/>
      <c r="I841" s="13"/>
      <c r="J841" s="14"/>
      <c r="K841" s="14" t="s">
        <v>1026</v>
      </c>
    </row>
    <row r="842" spans="2:11" ht="31.15" hidden="1" customHeight="1" x14ac:dyDescent="0.25">
      <c r="B842" s="12" t="s">
        <v>1162</v>
      </c>
      <c r="C842" s="12">
        <v>2018011000510</v>
      </c>
      <c r="D842" s="13" t="s">
        <v>1163</v>
      </c>
      <c r="E842" s="14" t="s">
        <v>1167</v>
      </c>
      <c r="F842" s="13">
        <v>2401015</v>
      </c>
      <c r="G842" s="13" t="s">
        <v>1027</v>
      </c>
      <c r="H842" s="12">
        <v>240101500</v>
      </c>
      <c r="I842" s="13" t="s">
        <v>1028</v>
      </c>
      <c r="J842" s="14" t="s">
        <v>837</v>
      </c>
      <c r="K842" s="14" t="s">
        <v>1029</v>
      </c>
    </row>
    <row r="843" spans="2:11" ht="31.15" hidden="1" customHeight="1" x14ac:dyDescent="0.25">
      <c r="B843" s="12" t="s">
        <v>1162</v>
      </c>
      <c r="C843" s="12">
        <v>2018011000510</v>
      </c>
      <c r="D843" s="13" t="s">
        <v>1163</v>
      </c>
      <c r="E843" s="14" t="s">
        <v>1167</v>
      </c>
      <c r="F843" s="13">
        <v>2401015</v>
      </c>
      <c r="G843" s="13" t="s">
        <v>1027</v>
      </c>
      <c r="H843" s="12"/>
      <c r="I843" s="13"/>
      <c r="J843" s="14"/>
      <c r="K843" s="14" t="s">
        <v>1030</v>
      </c>
    </row>
    <row r="844" spans="2:11" ht="31.15" hidden="1" customHeight="1" x14ac:dyDescent="0.25">
      <c r="B844" s="12" t="s">
        <v>1162</v>
      </c>
      <c r="C844" s="12">
        <v>2018011000510</v>
      </c>
      <c r="D844" s="13" t="s">
        <v>1163</v>
      </c>
      <c r="E844" s="14" t="s">
        <v>1167</v>
      </c>
      <c r="F844" s="13">
        <v>2401015</v>
      </c>
      <c r="G844" s="13" t="s">
        <v>1027</v>
      </c>
      <c r="H844" s="12"/>
      <c r="I844" s="13"/>
      <c r="J844" s="14"/>
      <c r="K844" s="14" t="s">
        <v>1031</v>
      </c>
    </row>
    <row r="845" spans="2:11" ht="31.15" hidden="1" customHeight="1" x14ac:dyDescent="0.25">
      <c r="B845" s="12" t="s">
        <v>1162</v>
      </c>
      <c r="C845" s="12">
        <v>2018011000510</v>
      </c>
      <c r="D845" s="13" t="s">
        <v>1163</v>
      </c>
      <c r="E845" s="14" t="s">
        <v>1167</v>
      </c>
      <c r="F845" s="13">
        <v>2401015</v>
      </c>
      <c r="G845" s="13" t="s">
        <v>1027</v>
      </c>
      <c r="H845" s="12"/>
      <c r="I845" s="13"/>
      <c r="J845" s="14"/>
      <c r="K845" s="14" t="s">
        <v>1032</v>
      </c>
    </row>
    <row r="846" spans="2:11" ht="31.15" hidden="1" customHeight="1" x14ac:dyDescent="0.25">
      <c r="B846" s="12" t="s">
        <v>1162</v>
      </c>
      <c r="C846" s="12">
        <v>2018011000510</v>
      </c>
      <c r="D846" s="13" t="s">
        <v>1163</v>
      </c>
      <c r="E846" s="14" t="s">
        <v>1167</v>
      </c>
      <c r="F846" s="13">
        <v>2401015</v>
      </c>
      <c r="G846" s="13" t="s">
        <v>1027</v>
      </c>
      <c r="H846" s="12"/>
      <c r="I846" s="13"/>
      <c r="J846" s="14"/>
      <c r="K846" s="14" t="s">
        <v>921</v>
      </c>
    </row>
    <row r="847" spans="2:11" ht="31.15" hidden="1" customHeight="1" x14ac:dyDescent="0.25">
      <c r="B847" s="12" t="s">
        <v>1162</v>
      </c>
      <c r="C847" s="12">
        <v>2018011000510</v>
      </c>
      <c r="D847" s="13" t="s">
        <v>1163</v>
      </c>
      <c r="E847" s="14" t="s">
        <v>1167</v>
      </c>
      <c r="F847" s="13">
        <v>2401015</v>
      </c>
      <c r="G847" s="13" t="s">
        <v>1027</v>
      </c>
      <c r="H847" s="12"/>
      <c r="I847" s="13"/>
      <c r="J847" s="14"/>
      <c r="K847" s="14" t="s">
        <v>1033</v>
      </c>
    </row>
    <row r="848" spans="2:11" ht="31.15" hidden="1" customHeight="1" x14ac:dyDescent="0.25">
      <c r="B848" s="12" t="s">
        <v>1162</v>
      </c>
      <c r="C848" s="12">
        <v>2018011000510</v>
      </c>
      <c r="D848" s="13" t="s">
        <v>1163</v>
      </c>
      <c r="E848" s="14" t="s">
        <v>1167</v>
      </c>
      <c r="F848" s="13">
        <v>2401015</v>
      </c>
      <c r="G848" s="13" t="s">
        <v>1027</v>
      </c>
      <c r="H848" s="12"/>
      <c r="I848" s="13"/>
      <c r="J848" s="14"/>
      <c r="K848" s="14" t="s">
        <v>1034</v>
      </c>
    </row>
    <row r="849" spans="2:11" ht="31.15" hidden="1" customHeight="1" x14ac:dyDescent="0.25">
      <c r="B849" s="12" t="s">
        <v>1162</v>
      </c>
      <c r="C849" s="12">
        <v>2018011000510</v>
      </c>
      <c r="D849" s="13" t="s">
        <v>1163</v>
      </c>
      <c r="E849" s="14" t="s">
        <v>1167</v>
      </c>
      <c r="F849" s="13">
        <v>2401015</v>
      </c>
      <c r="G849" s="13" t="s">
        <v>1027</v>
      </c>
      <c r="H849" s="12"/>
      <c r="I849" s="13"/>
      <c r="J849" s="14"/>
      <c r="K849" s="14" t="s">
        <v>1035</v>
      </c>
    </row>
    <row r="850" spans="2:11" ht="31.15" hidden="1" customHeight="1" x14ac:dyDescent="0.25">
      <c r="B850" s="12" t="s">
        <v>1162</v>
      </c>
      <c r="C850" s="12">
        <v>2018011000510</v>
      </c>
      <c r="D850" s="13" t="s">
        <v>1163</v>
      </c>
      <c r="E850" s="14" t="s">
        <v>1167</v>
      </c>
      <c r="F850" s="13">
        <v>2401015</v>
      </c>
      <c r="G850" s="13" t="s">
        <v>1027</v>
      </c>
      <c r="H850" s="12"/>
      <c r="I850" s="13"/>
      <c r="J850" s="14"/>
      <c r="K850" s="14" t="s">
        <v>1036</v>
      </c>
    </row>
    <row r="851" spans="2:11" ht="31.15" hidden="1" customHeight="1" x14ac:dyDescent="0.25">
      <c r="B851" s="12" t="s">
        <v>1162</v>
      </c>
      <c r="C851" s="12">
        <v>2018011000510</v>
      </c>
      <c r="D851" s="13" t="s">
        <v>1163</v>
      </c>
      <c r="E851" s="14" t="s">
        <v>1167</v>
      </c>
      <c r="F851" s="13">
        <v>2401015</v>
      </c>
      <c r="G851" s="13" t="s">
        <v>1027</v>
      </c>
      <c r="H851" s="12"/>
      <c r="I851" s="13"/>
      <c r="J851" s="14"/>
      <c r="K851" s="14" t="s">
        <v>1037</v>
      </c>
    </row>
    <row r="852" spans="2:11" ht="31.15" hidden="1" customHeight="1" x14ac:dyDescent="0.25">
      <c r="B852" s="12" t="s">
        <v>1162</v>
      </c>
      <c r="C852" s="12">
        <v>2018011000510</v>
      </c>
      <c r="D852" s="13" t="s">
        <v>1163</v>
      </c>
      <c r="E852" s="14" t="s">
        <v>1167</v>
      </c>
      <c r="F852" s="13">
        <v>2401015</v>
      </c>
      <c r="G852" s="13" t="s">
        <v>1027</v>
      </c>
      <c r="H852" s="12"/>
      <c r="I852" s="13"/>
      <c r="J852" s="14"/>
      <c r="K852" s="14" t="s">
        <v>1038</v>
      </c>
    </row>
    <row r="853" spans="2:11" ht="31.15" hidden="1" customHeight="1" x14ac:dyDescent="0.25">
      <c r="B853" s="12" t="s">
        <v>1162</v>
      </c>
      <c r="C853" s="12">
        <v>2018011000510</v>
      </c>
      <c r="D853" s="13" t="s">
        <v>1163</v>
      </c>
      <c r="E853" s="14" t="s">
        <v>1167</v>
      </c>
      <c r="F853" s="13">
        <v>2401017</v>
      </c>
      <c r="G853" s="13" t="s">
        <v>930</v>
      </c>
      <c r="H853" s="12">
        <v>240101700</v>
      </c>
      <c r="I853" s="13" t="s">
        <v>931</v>
      </c>
      <c r="J853" s="14" t="s">
        <v>837</v>
      </c>
      <c r="K853" s="14" t="s">
        <v>1039</v>
      </c>
    </row>
    <row r="854" spans="2:11" ht="31.15" hidden="1" customHeight="1" x14ac:dyDescent="0.25">
      <c r="B854" s="12" t="s">
        <v>1162</v>
      </c>
      <c r="C854" s="12">
        <v>2018011000510</v>
      </c>
      <c r="D854" s="13" t="s">
        <v>1163</v>
      </c>
      <c r="E854" s="14" t="s">
        <v>1167</v>
      </c>
      <c r="F854" s="13">
        <v>2401017</v>
      </c>
      <c r="G854" s="13" t="s">
        <v>930</v>
      </c>
      <c r="H854" s="12"/>
      <c r="I854" s="13"/>
      <c r="J854" s="14"/>
      <c r="K854" s="14" t="s">
        <v>1040</v>
      </c>
    </row>
    <row r="855" spans="2:11" ht="31.15" hidden="1" customHeight="1" x14ac:dyDescent="0.25">
      <c r="B855" s="12" t="s">
        <v>1162</v>
      </c>
      <c r="C855" s="12">
        <v>2018011000510</v>
      </c>
      <c r="D855" s="13" t="s">
        <v>1163</v>
      </c>
      <c r="E855" s="14" t="s">
        <v>1167</v>
      </c>
      <c r="F855" s="13">
        <v>2401017</v>
      </c>
      <c r="G855" s="13" t="s">
        <v>930</v>
      </c>
      <c r="H855" s="12"/>
      <c r="I855" s="13"/>
      <c r="J855" s="14"/>
      <c r="K855" s="14" t="s">
        <v>1041</v>
      </c>
    </row>
    <row r="856" spans="2:11" ht="31.15" hidden="1" customHeight="1" x14ac:dyDescent="0.25">
      <c r="B856" s="12" t="s">
        <v>1162</v>
      </c>
      <c r="C856" s="12">
        <v>2018011000510</v>
      </c>
      <c r="D856" s="13" t="s">
        <v>1163</v>
      </c>
      <c r="E856" s="14" t="s">
        <v>1167</v>
      </c>
      <c r="F856" s="13">
        <v>2401017</v>
      </c>
      <c r="G856" s="13" t="s">
        <v>930</v>
      </c>
      <c r="H856" s="12"/>
      <c r="I856" s="13"/>
      <c r="J856" s="14"/>
      <c r="K856" s="14" t="s">
        <v>1042</v>
      </c>
    </row>
    <row r="857" spans="2:11" ht="31.15" hidden="1" customHeight="1" x14ac:dyDescent="0.25">
      <c r="B857" s="12" t="s">
        <v>1162</v>
      </c>
      <c r="C857" s="12">
        <v>2018011000510</v>
      </c>
      <c r="D857" s="13" t="s">
        <v>1163</v>
      </c>
      <c r="E857" s="14" t="s">
        <v>1167</v>
      </c>
      <c r="F857" s="13">
        <v>2401017</v>
      </c>
      <c r="G857" s="13" t="s">
        <v>930</v>
      </c>
      <c r="H857" s="12"/>
      <c r="I857" s="13"/>
      <c r="J857" s="14"/>
      <c r="K857" s="14" t="s">
        <v>1043</v>
      </c>
    </row>
    <row r="858" spans="2:11" ht="31.15" hidden="1" customHeight="1" x14ac:dyDescent="0.25">
      <c r="B858" s="12" t="s">
        <v>1162</v>
      </c>
      <c r="C858" s="12">
        <v>2018011000510</v>
      </c>
      <c r="D858" s="13" t="s">
        <v>1163</v>
      </c>
      <c r="E858" s="14" t="s">
        <v>1167</v>
      </c>
      <c r="F858" s="13">
        <v>2401017</v>
      </c>
      <c r="G858" s="13" t="s">
        <v>930</v>
      </c>
      <c r="H858" s="12"/>
      <c r="I858" s="13"/>
      <c r="J858" s="14"/>
      <c r="K858" s="14" t="s">
        <v>1044</v>
      </c>
    </row>
    <row r="859" spans="2:11" ht="31.15" hidden="1" customHeight="1" x14ac:dyDescent="0.25">
      <c r="B859" s="12" t="s">
        <v>1162</v>
      </c>
      <c r="C859" s="12">
        <v>2018011000510</v>
      </c>
      <c r="D859" s="13" t="s">
        <v>1163</v>
      </c>
      <c r="E859" s="14" t="s">
        <v>1167</v>
      </c>
      <c r="F859" s="13">
        <v>2401017</v>
      </c>
      <c r="G859" s="13" t="s">
        <v>930</v>
      </c>
      <c r="H859" s="12"/>
      <c r="I859" s="13"/>
      <c r="J859" s="14"/>
      <c r="K859" s="14" t="s">
        <v>1045</v>
      </c>
    </row>
    <row r="860" spans="2:11" ht="31.15" hidden="1" customHeight="1" x14ac:dyDescent="0.25">
      <c r="B860" s="12" t="s">
        <v>1162</v>
      </c>
      <c r="C860" s="12">
        <v>2018011000510</v>
      </c>
      <c r="D860" s="13" t="s">
        <v>1163</v>
      </c>
      <c r="E860" s="14" t="s">
        <v>1167</v>
      </c>
      <c r="F860" s="13">
        <v>2401017</v>
      </c>
      <c r="G860" s="13" t="s">
        <v>930</v>
      </c>
      <c r="H860" s="12"/>
      <c r="I860" s="13"/>
      <c r="J860" s="14"/>
      <c r="K860" s="14" t="s">
        <v>1046</v>
      </c>
    </row>
    <row r="861" spans="2:11" ht="31.15" hidden="1" customHeight="1" x14ac:dyDescent="0.25">
      <c r="B861" s="12" t="s">
        <v>1162</v>
      </c>
      <c r="C861" s="12">
        <v>2018011000510</v>
      </c>
      <c r="D861" s="13" t="s">
        <v>1163</v>
      </c>
      <c r="E861" s="14" t="s">
        <v>1167</v>
      </c>
      <c r="F861" s="13">
        <v>2401017</v>
      </c>
      <c r="G861" s="13" t="s">
        <v>930</v>
      </c>
      <c r="H861" s="12"/>
      <c r="I861" s="13"/>
      <c r="J861" s="14"/>
      <c r="K861" s="14" t="s">
        <v>1047</v>
      </c>
    </row>
    <row r="862" spans="2:11" ht="31.15" hidden="1" customHeight="1" x14ac:dyDescent="0.25">
      <c r="B862" s="12" t="s">
        <v>1162</v>
      </c>
      <c r="C862" s="12">
        <v>2018011000510</v>
      </c>
      <c r="D862" s="13" t="s">
        <v>1163</v>
      </c>
      <c r="E862" s="14" t="s">
        <v>1167</v>
      </c>
      <c r="F862" s="13">
        <v>2401061</v>
      </c>
      <c r="G862" s="13" t="s">
        <v>1048</v>
      </c>
      <c r="H862" s="12">
        <v>240106100</v>
      </c>
      <c r="I862" s="13" t="s">
        <v>1049</v>
      </c>
      <c r="J862" s="14" t="s">
        <v>837</v>
      </c>
      <c r="K862" s="14" t="s">
        <v>1050</v>
      </c>
    </row>
    <row r="863" spans="2:11" ht="31.15" hidden="1" customHeight="1" x14ac:dyDescent="0.25">
      <c r="B863" s="12" t="s">
        <v>1162</v>
      </c>
      <c r="C863" s="12">
        <v>2018011000510</v>
      </c>
      <c r="D863" s="13" t="s">
        <v>1163</v>
      </c>
      <c r="E863" s="14" t="s">
        <v>1167</v>
      </c>
      <c r="F863" s="13">
        <v>2401061</v>
      </c>
      <c r="G863" s="13" t="s">
        <v>1048</v>
      </c>
      <c r="H863" s="12"/>
      <c r="I863" s="13"/>
      <c r="J863" s="14"/>
      <c r="K863" s="14" t="s">
        <v>1051</v>
      </c>
    </row>
    <row r="864" spans="2:11" ht="31.15" hidden="1" customHeight="1" x14ac:dyDescent="0.25">
      <c r="B864" s="12" t="s">
        <v>1162</v>
      </c>
      <c r="C864" s="12">
        <v>2018011000510</v>
      </c>
      <c r="D864" s="13" t="s">
        <v>1163</v>
      </c>
      <c r="E864" s="14" t="s">
        <v>1167</v>
      </c>
      <c r="F864" s="13">
        <v>2401061</v>
      </c>
      <c r="G864" s="13" t="s">
        <v>1048</v>
      </c>
      <c r="H864" s="12"/>
      <c r="I864" s="13"/>
      <c r="J864" s="14"/>
      <c r="K864" s="14" t="s">
        <v>913</v>
      </c>
    </row>
    <row r="865" spans="2:11" ht="31.15" hidden="1" customHeight="1" x14ac:dyDescent="0.25">
      <c r="B865" s="12" t="s">
        <v>1162</v>
      </c>
      <c r="C865" s="12">
        <v>2018011000510</v>
      </c>
      <c r="D865" s="13" t="s">
        <v>1163</v>
      </c>
      <c r="E865" s="14" t="s">
        <v>1167</v>
      </c>
      <c r="F865" s="13">
        <v>2401061</v>
      </c>
      <c r="G865" s="13" t="s">
        <v>1048</v>
      </c>
      <c r="H865" s="12"/>
      <c r="I865" s="13"/>
      <c r="J865" s="14"/>
      <c r="K865" s="14" t="s">
        <v>1052</v>
      </c>
    </row>
    <row r="866" spans="2:11" ht="31.15" hidden="1" customHeight="1" x14ac:dyDescent="0.25">
      <c r="B866" s="12" t="s">
        <v>1162</v>
      </c>
      <c r="C866" s="12">
        <v>2018011000510</v>
      </c>
      <c r="D866" s="13" t="s">
        <v>1163</v>
      </c>
      <c r="E866" s="14" t="s">
        <v>1167</v>
      </c>
      <c r="F866" s="13">
        <v>2401061</v>
      </c>
      <c r="G866" s="13" t="s">
        <v>1048</v>
      </c>
      <c r="H866" s="12"/>
      <c r="I866" s="13"/>
      <c r="J866" s="14"/>
      <c r="K866" s="14" t="s">
        <v>1053</v>
      </c>
    </row>
    <row r="867" spans="2:11" ht="31.15" hidden="1" customHeight="1" x14ac:dyDescent="0.25">
      <c r="B867" s="12" t="s">
        <v>1162</v>
      </c>
      <c r="C867" s="12">
        <v>2018011000510</v>
      </c>
      <c r="D867" s="13" t="s">
        <v>1163</v>
      </c>
      <c r="E867" s="14" t="s">
        <v>1167</v>
      </c>
      <c r="F867" s="13">
        <v>2401061</v>
      </c>
      <c r="G867" s="13" t="s">
        <v>1048</v>
      </c>
      <c r="H867" s="12"/>
      <c r="I867" s="13"/>
      <c r="J867" s="14"/>
      <c r="K867" s="14" t="s">
        <v>1054</v>
      </c>
    </row>
    <row r="868" spans="2:11" ht="31.15" hidden="1" customHeight="1" x14ac:dyDescent="0.25">
      <c r="B868" s="12" t="s">
        <v>1162</v>
      </c>
      <c r="C868" s="12">
        <v>2018011000510</v>
      </c>
      <c r="D868" s="13" t="s">
        <v>1163</v>
      </c>
      <c r="E868" s="14" t="s">
        <v>1167</v>
      </c>
      <c r="F868" s="13">
        <v>2401061</v>
      </c>
      <c r="G868" s="13" t="s">
        <v>1048</v>
      </c>
      <c r="H868" s="12"/>
      <c r="I868" s="13"/>
      <c r="J868" s="14"/>
      <c r="K868" s="14" t="s">
        <v>1055</v>
      </c>
    </row>
    <row r="869" spans="2:11" ht="31.15" hidden="1" customHeight="1" x14ac:dyDescent="0.25">
      <c r="B869" s="12" t="s">
        <v>1162</v>
      </c>
      <c r="C869" s="12">
        <v>2018011000510</v>
      </c>
      <c r="D869" s="13" t="s">
        <v>1163</v>
      </c>
      <c r="E869" s="14" t="s">
        <v>1167</v>
      </c>
      <c r="F869" s="13">
        <v>2401061</v>
      </c>
      <c r="G869" s="13" t="s">
        <v>1048</v>
      </c>
      <c r="H869" s="12"/>
      <c r="I869" s="13"/>
      <c r="J869" s="14"/>
      <c r="K869" s="14" t="s">
        <v>1056</v>
      </c>
    </row>
    <row r="870" spans="2:11" ht="31.15" hidden="1" customHeight="1" x14ac:dyDescent="0.25">
      <c r="B870" s="12" t="s">
        <v>1162</v>
      </c>
      <c r="C870" s="12">
        <v>2018011000510</v>
      </c>
      <c r="D870" s="13" t="s">
        <v>1163</v>
      </c>
      <c r="E870" s="14" t="s">
        <v>1169</v>
      </c>
      <c r="F870" s="13">
        <v>2401020</v>
      </c>
      <c r="G870" s="13" t="s">
        <v>887</v>
      </c>
      <c r="H870" s="12">
        <v>240102000</v>
      </c>
      <c r="I870" s="13" t="s">
        <v>888</v>
      </c>
      <c r="J870" s="14" t="s">
        <v>843</v>
      </c>
      <c r="K870" s="14" t="s">
        <v>1058</v>
      </c>
    </row>
    <row r="871" spans="2:11" ht="31.15" hidden="1" customHeight="1" x14ac:dyDescent="0.25">
      <c r="B871" s="12" t="s">
        <v>1162</v>
      </c>
      <c r="C871" s="12">
        <v>2018011000510</v>
      </c>
      <c r="D871" s="13" t="s">
        <v>1163</v>
      </c>
      <c r="E871" s="14" t="s">
        <v>1169</v>
      </c>
      <c r="F871" s="13">
        <v>2401020</v>
      </c>
      <c r="G871" s="13" t="s">
        <v>887</v>
      </c>
      <c r="H871" s="12"/>
      <c r="I871" s="13"/>
      <c r="J871" s="14"/>
      <c r="K871" s="14" t="s">
        <v>1170</v>
      </c>
    </row>
    <row r="872" spans="2:11" ht="31.15" hidden="1" customHeight="1" x14ac:dyDescent="0.25">
      <c r="B872" s="12" t="s">
        <v>1162</v>
      </c>
      <c r="C872" s="12">
        <v>2018011000510</v>
      </c>
      <c r="D872" s="13" t="s">
        <v>1163</v>
      </c>
      <c r="E872" s="14" t="s">
        <v>1169</v>
      </c>
      <c r="F872" s="13">
        <v>2401020</v>
      </c>
      <c r="G872" s="13" t="s">
        <v>887</v>
      </c>
      <c r="H872" s="12"/>
      <c r="I872" s="13"/>
      <c r="J872" s="14"/>
      <c r="K872" s="14" t="s">
        <v>1059</v>
      </c>
    </row>
    <row r="873" spans="2:11" ht="31.15" hidden="1" customHeight="1" x14ac:dyDescent="0.25">
      <c r="B873" s="12" t="s">
        <v>1162</v>
      </c>
      <c r="C873" s="12">
        <v>2018011000510</v>
      </c>
      <c r="D873" s="13" t="s">
        <v>1163</v>
      </c>
      <c r="E873" s="14" t="s">
        <v>1169</v>
      </c>
      <c r="F873" s="13">
        <v>2401020</v>
      </c>
      <c r="G873" s="13" t="s">
        <v>887</v>
      </c>
      <c r="H873" s="12"/>
      <c r="I873" s="13"/>
      <c r="J873" s="14"/>
      <c r="K873" s="14" t="s">
        <v>1060</v>
      </c>
    </row>
    <row r="874" spans="2:11" ht="31.15" hidden="1" customHeight="1" x14ac:dyDescent="0.25">
      <c r="B874" s="12" t="s">
        <v>1162</v>
      </c>
      <c r="C874" s="12">
        <v>2018011000510</v>
      </c>
      <c r="D874" s="13" t="s">
        <v>1163</v>
      </c>
      <c r="E874" s="14" t="s">
        <v>1169</v>
      </c>
      <c r="F874" s="13">
        <v>2401020</v>
      </c>
      <c r="G874" s="13" t="s">
        <v>887</v>
      </c>
      <c r="H874" s="12"/>
      <c r="I874" s="13"/>
      <c r="J874" s="14"/>
      <c r="K874" s="14" t="s">
        <v>1061</v>
      </c>
    </row>
    <row r="875" spans="2:11" ht="31.15" hidden="1" customHeight="1" x14ac:dyDescent="0.25">
      <c r="B875" s="12" t="s">
        <v>1162</v>
      </c>
      <c r="C875" s="12">
        <v>2018011000510</v>
      </c>
      <c r="D875" s="13" t="s">
        <v>1163</v>
      </c>
      <c r="E875" s="14" t="s">
        <v>1169</v>
      </c>
      <c r="F875" s="13">
        <v>2401020</v>
      </c>
      <c r="G875" s="13" t="s">
        <v>887</v>
      </c>
      <c r="H875" s="12"/>
      <c r="I875" s="13"/>
      <c r="J875" s="14"/>
      <c r="K875" s="14" t="s">
        <v>1062</v>
      </c>
    </row>
    <row r="876" spans="2:11" ht="31.15" hidden="1" customHeight="1" x14ac:dyDescent="0.25">
      <c r="B876" s="12" t="s">
        <v>1162</v>
      </c>
      <c r="C876" s="12">
        <v>2018011000510</v>
      </c>
      <c r="D876" s="13" t="s">
        <v>1163</v>
      </c>
      <c r="E876" s="14" t="s">
        <v>1169</v>
      </c>
      <c r="F876" s="13">
        <v>2401020</v>
      </c>
      <c r="G876" s="13" t="s">
        <v>887</v>
      </c>
      <c r="H876" s="12"/>
      <c r="I876" s="13"/>
      <c r="J876" s="14"/>
      <c r="K876" s="14" t="s">
        <v>1063</v>
      </c>
    </row>
    <row r="877" spans="2:11" ht="31.15" hidden="1" customHeight="1" x14ac:dyDescent="0.25">
      <c r="B877" s="12" t="s">
        <v>1162</v>
      </c>
      <c r="C877" s="12">
        <v>2018011000510</v>
      </c>
      <c r="D877" s="13" t="s">
        <v>1163</v>
      </c>
      <c r="E877" s="14" t="s">
        <v>1169</v>
      </c>
      <c r="F877" s="13">
        <v>2401020</v>
      </c>
      <c r="G877" s="13" t="s">
        <v>887</v>
      </c>
      <c r="H877" s="12"/>
      <c r="I877" s="13"/>
      <c r="J877" s="14"/>
      <c r="K877" s="14" t="s">
        <v>893</v>
      </c>
    </row>
    <row r="878" spans="2:11" ht="31.15" hidden="1" customHeight="1" x14ac:dyDescent="0.25">
      <c r="B878" s="12" t="s">
        <v>1162</v>
      </c>
      <c r="C878" s="12">
        <v>2018011000510</v>
      </c>
      <c r="D878" s="13" t="s">
        <v>1163</v>
      </c>
      <c r="E878" s="14" t="s">
        <v>1169</v>
      </c>
      <c r="F878" s="13">
        <v>2401021</v>
      </c>
      <c r="G878" s="13" t="s">
        <v>894</v>
      </c>
      <c r="H878" s="12">
        <v>240102100</v>
      </c>
      <c r="I878" s="13" t="s">
        <v>895</v>
      </c>
      <c r="J878" s="14" t="s">
        <v>837</v>
      </c>
      <c r="K878" s="14" t="s">
        <v>896</v>
      </c>
    </row>
    <row r="879" spans="2:11" ht="31.15" hidden="1" customHeight="1" x14ac:dyDescent="0.25">
      <c r="B879" s="12" t="s">
        <v>1162</v>
      </c>
      <c r="C879" s="12">
        <v>2018011000510</v>
      </c>
      <c r="D879" s="13" t="s">
        <v>1163</v>
      </c>
      <c r="E879" s="14" t="s">
        <v>1169</v>
      </c>
      <c r="F879" s="13">
        <v>2401021</v>
      </c>
      <c r="G879" s="13" t="s">
        <v>894</v>
      </c>
      <c r="H879" s="12"/>
      <c r="I879" s="13"/>
      <c r="J879" s="14"/>
      <c r="K879" s="14" t="s">
        <v>1064</v>
      </c>
    </row>
    <row r="880" spans="2:11" ht="31.15" hidden="1" customHeight="1" x14ac:dyDescent="0.25">
      <c r="B880" s="12" t="s">
        <v>1162</v>
      </c>
      <c r="C880" s="12">
        <v>2018011000510</v>
      </c>
      <c r="D880" s="13" t="s">
        <v>1163</v>
      </c>
      <c r="E880" s="14" t="s">
        <v>1169</v>
      </c>
      <c r="F880" s="13">
        <v>2401021</v>
      </c>
      <c r="G880" s="13" t="s">
        <v>894</v>
      </c>
      <c r="H880" s="12"/>
      <c r="I880" s="13"/>
      <c r="J880" s="14"/>
      <c r="K880" s="14" t="s">
        <v>898</v>
      </c>
    </row>
    <row r="881" spans="2:11" ht="31.15" hidden="1" customHeight="1" x14ac:dyDescent="0.25">
      <c r="B881" s="12" t="s">
        <v>1162</v>
      </c>
      <c r="C881" s="12">
        <v>2018011000510</v>
      </c>
      <c r="D881" s="13" t="s">
        <v>1163</v>
      </c>
      <c r="E881" s="14" t="s">
        <v>1169</v>
      </c>
      <c r="F881" s="13">
        <v>2401021</v>
      </c>
      <c r="G881" s="13" t="s">
        <v>894</v>
      </c>
      <c r="H881" s="12"/>
      <c r="I881" s="13"/>
      <c r="J881" s="14"/>
      <c r="K881" s="14" t="s">
        <v>899</v>
      </c>
    </row>
    <row r="882" spans="2:11" ht="31.15" hidden="1" customHeight="1" x14ac:dyDescent="0.25">
      <c r="B882" s="12" t="s">
        <v>1162</v>
      </c>
      <c r="C882" s="12">
        <v>2018011000510</v>
      </c>
      <c r="D882" s="13" t="s">
        <v>1163</v>
      </c>
      <c r="E882" s="14" t="s">
        <v>1169</v>
      </c>
      <c r="F882" s="13">
        <v>2401021</v>
      </c>
      <c r="G882" s="13" t="s">
        <v>894</v>
      </c>
      <c r="H882" s="12"/>
      <c r="I882" s="13"/>
      <c r="J882" s="14"/>
      <c r="K882" s="14" t="s">
        <v>1065</v>
      </c>
    </row>
    <row r="883" spans="2:11" ht="31.15" hidden="1" customHeight="1" x14ac:dyDescent="0.25">
      <c r="B883" s="12" t="s">
        <v>1162</v>
      </c>
      <c r="C883" s="12">
        <v>2018011000510</v>
      </c>
      <c r="D883" s="13" t="s">
        <v>1163</v>
      </c>
      <c r="E883" s="14" t="s">
        <v>1169</v>
      </c>
      <c r="F883" s="13">
        <v>2401021</v>
      </c>
      <c r="G883" s="13" t="s">
        <v>894</v>
      </c>
      <c r="H883" s="12"/>
      <c r="I883" s="13"/>
      <c r="J883" s="14"/>
      <c r="K883" s="14" t="s">
        <v>902</v>
      </c>
    </row>
    <row r="884" spans="2:11" ht="31.15" hidden="1" customHeight="1" x14ac:dyDescent="0.25">
      <c r="B884" s="12" t="s">
        <v>1162</v>
      </c>
      <c r="C884" s="12">
        <v>2018011000510</v>
      </c>
      <c r="D884" s="13" t="s">
        <v>1163</v>
      </c>
      <c r="E884" s="14" t="s">
        <v>1169</v>
      </c>
      <c r="F884" s="13">
        <v>2401021</v>
      </c>
      <c r="G884" s="13" t="s">
        <v>894</v>
      </c>
      <c r="H884" s="12"/>
      <c r="I884" s="13"/>
      <c r="J884" s="14"/>
      <c r="K884" s="14" t="s">
        <v>1066</v>
      </c>
    </row>
    <row r="885" spans="2:11" ht="31.15" hidden="1" customHeight="1" x14ac:dyDescent="0.25">
      <c r="B885" s="12" t="s">
        <v>1162</v>
      </c>
      <c r="C885" s="12">
        <v>2018011000510</v>
      </c>
      <c r="D885" s="13" t="s">
        <v>1163</v>
      </c>
      <c r="E885" s="14" t="s">
        <v>1169</v>
      </c>
      <c r="F885" s="13">
        <v>2401021</v>
      </c>
      <c r="G885" s="13" t="s">
        <v>894</v>
      </c>
      <c r="H885" s="12"/>
      <c r="I885" s="13"/>
      <c r="J885" s="14"/>
      <c r="K885" s="14" t="s">
        <v>903</v>
      </c>
    </row>
    <row r="886" spans="2:11" ht="31.15" hidden="1" customHeight="1" x14ac:dyDescent="0.25">
      <c r="B886" s="12" t="s">
        <v>1162</v>
      </c>
      <c r="C886" s="12">
        <v>2018011000510</v>
      </c>
      <c r="D886" s="13" t="s">
        <v>1163</v>
      </c>
      <c r="E886" s="14" t="s">
        <v>1169</v>
      </c>
      <c r="F886" s="13">
        <v>2401021</v>
      </c>
      <c r="G886" s="13" t="s">
        <v>894</v>
      </c>
      <c r="H886" s="12"/>
      <c r="I886" s="13"/>
      <c r="J886" s="14"/>
      <c r="K886" s="14" t="s">
        <v>1067</v>
      </c>
    </row>
    <row r="887" spans="2:11" ht="31.15" hidden="1" customHeight="1" x14ac:dyDescent="0.25">
      <c r="B887" s="12" t="s">
        <v>1162</v>
      </c>
      <c r="C887" s="12">
        <v>2018011000510</v>
      </c>
      <c r="D887" s="13" t="s">
        <v>1163</v>
      </c>
      <c r="E887" s="14" t="s">
        <v>1169</v>
      </c>
      <c r="F887" s="13">
        <v>2401023</v>
      </c>
      <c r="G887" s="13" t="s">
        <v>841</v>
      </c>
      <c r="H887" s="12">
        <v>240102300</v>
      </c>
      <c r="I887" s="13" t="s">
        <v>842</v>
      </c>
      <c r="J887" s="14" t="s">
        <v>843</v>
      </c>
      <c r="K887" s="14" t="s">
        <v>1068</v>
      </c>
    </row>
    <row r="888" spans="2:11" ht="31.15" hidden="1" customHeight="1" x14ac:dyDescent="0.25">
      <c r="B888" s="12" t="s">
        <v>1162</v>
      </c>
      <c r="C888" s="12">
        <v>2018011000510</v>
      </c>
      <c r="D888" s="13" t="s">
        <v>1163</v>
      </c>
      <c r="E888" s="14" t="s">
        <v>1169</v>
      </c>
      <c r="F888" s="13">
        <v>2401023</v>
      </c>
      <c r="G888" s="13" t="s">
        <v>841</v>
      </c>
      <c r="H888" s="12"/>
      <c r="I888" s="13"/>
      <c r="J888" s="14"/>
      <c r="K888" s="14" t="s">
        <v>845</v>
      </c>
    </row>
    <row r="889" spans="2:11" ht="31.15" hidden="1" customHeight="1" x14ac:dyDescent="0.25">
      <c r="B889" s="12" t="s">
        <v>1162</v>
      </c>
      <c r="C889" s="12">
        <v>2018011000510</v>
      </c>
      <c r="D889" s="13" t="s">
        <v>1163</v>
      </c>
      <c r="E889" s="14" t="s">
        <v>1169</v>
      </c>
      <c r="F889" s="13">
        <v>2401023</v>
      </c>
      <c r="G889" s="13" t="s">
        <v>841</v>
      </c>
      <c r="H889" s="12"/>
      <c r="I889" s="13"/>
      <c r="J889" s="14"/>
      <c r="K889" s="14" t="s">
        <v>1171</v>
      </c>
    </row>
    <row r="890" spans="2:11" ht="31.15" hidden="1" customHeight="1" x14ac:dyDescent="0.25">
      <c r="B890" s="12" t="s">
        <v>1162</v>
      </c>
      <c r="C890" s="12">
        <v>2018011000510</v>
      </c>
      <c r="D890" s="13" t="s">
        <v>1163</v>
      </c>
      <c r="E890" s="14" t="s">
        <v>1169</v>
      </c>
      <c r="F890" s="13">
        <v>2401023</v>
      </c>
      <c r="G890" s="13" t="s">
        <v>841</v>
      </c>
      <c r="H890" s="12"/>
      <c r="I890" s="13"/>
      <c r="J890" s="14"/>
      <c r="K890" s="14" t="s">
        <v>1070</v>
      </c>
    </row>
    <row r="891" spans="2:11" ht="31.15" hidden="1" customHeight="1" x14ac:dyDescent="0.25">
      <c r="B891" s="12" t="s">
        <v>1162</v>
      </c>
      <c r="C891" s="12">
        <v>2018011000510</v>
      </c>
      <c r="D891" s="13" t="s">
        <v>1163</v>
      </c>
      <c r="E891" s="14" t="s">
        <v>1169</v>
      </c>
      <c r="F891" s="13">
        <v>2401023</v>
      </c>
      <c r="G891" s="13" t="s">
        <v>841</v>
      </c>
      <c r="H891" s="12"/>
      <c r="I891" s="13"/>
      <c r="J891" s="14"/>
      <c r="K891" s="14" t="s">
        <v>1071</v>
      </c>
    </row>
    <row r="892" spans="2:11" ht="31.15" hidden="1" customHeight="1" x14ac:dyDescent="0.25">
      <c r="B892" s="12" t="s">
        <v>1162</v>
      </c>
      <c r="C892" s="12">
        <v>2018011000510</v>
      </c>
      <c r="D892" s="13" t="s">
        <v>1163</v>
      </c>
      <c r="E892" s="14" t="s">
        <v>1169</v>
      </c>
      <c r="F892" s="13">
        <v>2401023</v>
      </c>
      <c r="G892" s="13" t="s">
        <v>841</v>
      </c>
      <c r="H892" s="12"/>
      <c r="I892" s="13"/>
      <c r="J892" s="14"/>
      <c r="K892" s="14" t="s">
        <v>1172</v>
      </c>
    </row>
    <row r="893" spans="2:11" ht="31.15" hidden="1" customHeight="1" x14ac:dyDescent="0.25">
      <c r="B893" s="12" t="s">
        <v>1162</v>
      </c>
      <c r="C893" s="12">
        <v>2018011000510</v>
      </c>
      <c r="D893" s="13" t="s">
        <v>1163</v>
      </c>
      <c r="E893" s="14" t="s">
        <v>1169</v>
      </c>
      <c r="F893" s="13">
        <v>2401023</v>
      </c>
      <c r="G893" s="13" t="s">
        <v>841</v>
      </c>
      <c r="H893" s="12"/>
      <c r="I893" s="13"/>
      <c r="J893" s="14"/>
      <c r="K893" s="14" t="s">
        <v>1073</v>
      </c>
    </row>
    <row r="894" spans="2:11" ht="31.15" hidden="1" customHeight="1" x14ac:dyDescent="0.25">
      <c r="B894" s="12" t="s">
        <v>1162</v>
      </c>
      <c r="C894" s="12">
        <v>2018011000510</v>
      </c>
      <c r="D894" s="13" t="s">
        <v>1163</v>
      </c>
      <c r="E894" s="14" t="s">
        <v>1169</v>
      </c>
      <c r="F894" s="13">
        <v>2401023</v>
      </c>
      <c r="G894" s="13" t="s">
        <v>841</v>
      </c>
      <c r="H894" s="12"/>
      <c r="I894" s="13"/>
      <c r="J894" s="14"/>
      <c r="K894" s="14" t="s">
        <v>1074</v>
      </c>
    </row>
    <row r="895" spans="2:11" ht="31.15" hidden="1" customHeight="1" x14ac:dyDescent="0.25">
      <c r="B895" s="12" t="s">
        <v>1162</v>
      </c>
      <c r="C895" s="12">
        <v>2018011000510</v>
      </c>
      <c r="D895" s="13" t="s">
        <v>1163</v>
      </c>
      <c r="E895" s="14" t="s">
        <v>1169</v>
      </c>
      <c r="F895" s="13">
        <v>2401023</v>
      </c>
      <c r="G895" s="13" t="s">
        <v>841</v>
      </c>
      <c r="H895" s="12"/>
      <c r="I895" s="13"/>
      <c r="J895" s="14"/>
      <c r="K895" s="14" t="s">
        <v>1075</v>
      </c>
    </row>
    <row r="896" spans="2:11" ht="31.15" hidden="1" customHeight="1" x14ac:dyDescent="0.25">
      <c r="B896" s="12" t="s">
        <v>1162</v>
      </c>
      <c r="C896" s="12">
        <v>2018011000510</v>
      </c>
      <c r="D896" s="13" t="s">
        <v>1163</v>
      </c>
      <c r="E896" s="14" t="s">
        <v>1169</v>
      </c>
      <c r="F896" s="13">
        <v>2401023</v>
      </c>
      <c r="G896" s="13" t="s">
        <v>841</v>
      </c>
      <c r="H896" s="12"/>
      <c r="I896" s="13"/>
      <c r="J896" s="14"/>
      <c r="K896" s="14" t="s">
        <v>1076</v>
      </c>
    </row>
    <row r="897" spans="2:11" ht="31.15" hidden="1" customHeight="1" x14ac:dyDescent="0.25">
      <c r="B897" s="12" t="s">
        <v>1162</v>
      </c>
      <c r="C897" s="12">
        <v>2018011000510</v>
      </c>
      <c r="D897" s="13" t="s">
        <v>1163</v>
      </c>
      <c r="E897" s="14" t="s">
        <v>1169</v>
      </c>
      <c r="F897" s="13">
        <v>2401024</v>
      </c>
      <c r="G897" s="13" t="s">
        <v>853</v>
      </c>
      <c r="H897" s="12">
        <v>240102400</v>
      </c>
      <c r="I897" s="13" t="s">
        <v>854</v>
      </c>
      <c r="J897" s="14" t="s">
        <v>837</v>
      </c>
      <c r="K897" s="14" t="s">
        <v>1077</v>
      </c>
    </row>
    <row r="898" spans="2:11" ht="31.15" hidden="1" customHeight="1" x14ac:dyDescent="0.25">
      <c r="B898" s="12" t="s">
        <v>1162</v>
      </c>
      <c r="C898" s="12">
        <v>2018011000510</v>
      </c>
      <c r="D898" s="13" t="s">
        <v>1163</v>
      </c>
      <c r="E898" s="14" t="s">
        <v>1169</v>
      </c>
      <c r="F898" s="13">
        <v>2401024</v>
      </c>
      <c r="G898" s="13" t="s">
        <v>853</v>
      </c>
      <c r="H898" s="12"/>
      <c r="I898" s="13"/>
      <c r="J898" s="14"/>
      <c r="K898" s="14" t="s">
        <v>1078</v>
      </c>
    </row>
    <row r="899" spans="2:11" ht="31.15" hidden="1" customHeight="1" x14ac:dyDescent="0.25">
      <c r="B899" s="12" t="s">
        <v>1162</v>
      </c>
      <c r="C899" s="12">
        <v>2018011000510</v>
      </c>
      <c r="D899" s="13" t="s">
        <v>1163</v>
      </c>
      <c r="E899" s="14" t="s">
        <v>1169</v>
      </c>
      <c r="F899" s="13">
        <v>2401024</v>
      </c>
      <c r="G899" s="13" t="s">
        <v>853</v>
      </c>
      <c r="H899" s="12"/>
      <c r="I899" s="13"/>
      <c r="J899" s="14"/>
      <c r="K899" s="14" t="s">
        <v>1079</v>
      </c>
    </row>
    <row r="900" spans="2:11" ht="31.15" hidden="1" customHeight="1" x14ac:dyDescent="0.25">
      <c r="B900" s="12" t="s">
        <v>1162</v>
      </c>
      <c r="C900" s="12">
        <v>2018011000510</v>
      </c>
      <c r="D900" s="13" t="s">
        <v>1163</v>
      </c>
      <c r="E900" s="14" t="s">
        <v>1169</v>
      </c>
      <c r="F900" s="13">
        <v>2401024</v>
      </c>
      <c r="G900" s="13" t="s">
        <v>853</v>
      </c>
      <c r="H900" s="12"/>
      <c r="I900" s="13"/>
      <c r="J900" s="14"/>
      <c r="K900" s="14" t="s">
        <v>1080</v>
      </c>
    </row>
    <row r="901" spans="2:11" ht="31.15" hidden="1" customHeight="1" x14ac:dyDescent="0.25">
      <c r="B901" s="12" t="s">
        <v>1162</v>
      </c>
      <c r="C901" s="12">
        <v>2018011000510</v>
      </c>
      <c r="D901" s="13" t="s">
        <v>1163</v>
      </c>
      <c r="E901" s="14" t="s">
        <v>1169</v>
      </c>
      <c r="F901" s="13">
        <v>2401024</v>
      </c>
      <c r="G901" s="13" t="s">
        <v>853</v>
      </c>
      <c r="H901" s="12"/>
      <c r="I901" s="13"/>
      <c r="J901" s="14"/>
      <c r="K901" s="14" t="s">
        <v>1081</v>
      </c>
    </row>
    <row r="902" spans="2:11" ht="31.15" hidden="1" customHeight="1" x14ac:dyDescent="0.25">
      <c r="B902" s="12" t="s">
        <v>1162</v>
      </c>
      <c r="C902" s="12">
        <v>2018011000510</v>
      </c>
      <c r="D902" s="13" t="s">
        <v>1163</v>
      </c>
      <c r="E902" s="14" t="s">
        <v>1169</v>
      </c>
      <c r="F902" s="13">
        <v>2401024</v>
      </c>
      <c r="G902" s="13" t="s">
        <v>853</v>
      </c>
      <c r="H902" s="12"/>
      <c r="I902" s="13"/>
      <c r="J902" s="14"/>
      <c r="K902" s="14" t="s">
        <v>859</v>
      </c>
    </row>
    <row r="903" spans="2:11" ht="31.15" hidden="1" customHeight="1" x14ac:dyDescent="0.25">
      <c r="B903" s="12" t="s">
        <v>1162</v>
      </c>
      <c r="C903" s="12">
        <v>2018011000510</v>
      </c>
      <c r="D903" s="13" t="s">
        <v>1163</v>
      </c>
      <c r="E903" s="14" t="s">
        <v>1169</v>
      </c>
      <c r="F903" s="13">
        <v>2401024</v>
      </c>
      <c r="G903" s="13" t="s">
        <v>853</v>
      </c>
      <c r="H903" s="12"/>
      <c r="I903" s="13"/>
      <c r="J903" s="14"/>
      <c r="K903" s="14" t="s">
        <v>860</v>
      </c>
    </row>
    <row r="904" spans="2:11" ht="31.15" hidden="1" customHeight="1" x14ac:dyDescent="0.25">
      <c r="B904" s="12" t="s">
        <v>1162</v>
      </c>
      <c r="C904" s="12">
        <v>2018011000510</v>
      </c>
      <c r="D904" s="13" t="s">
        <v>1163</v>
      </c>
      <c r="E904" s="14" t="s">
        <v>1169</v>
      </c>
      <c r="F904" s="13">
        <v>2401024</v>
      </c>
      <c r="G904" s="13" t="s">
        <v>853</v>
      </c>
      <c r="H904" s="12"/>
      <c r="I904" s="13"/>
      <c r="J904" s="14"/>
      <c r="K904" s="14" t="s">
        <v>861</v>
      </c>
    </row>
    <row r="905" spans="2:11" ht="31.15" hidden="1" customHeight="1" x14ac:dyDescent="0.25">
      <c r="B905" s="12" t="s">
        <v>1162</v>
      </c>
      <c r="C905" s="12">
        <v>2018011000510</v>
      </c>
      <c r="D905" s="13" t="s">
        <v>1163</v>
      </c>
      <c r="E905" s="14" t="s">
        <v>1169</v>
      </c>
      <c r="F905" s="13">
        <v>2401024</v>
      </c>
      <c r="G905" s="13" t="s">
        <v>853</v>
      </c>
      <c r="H905" s="12"/>
      <c r="I905" s="13"/>
      <c r="J905" s="14"/>
      <c r="K905" s="14" t="s">
        <v>862</v>
      </c>
    </row>
    <row r="906" spans="2:11" ht="31.15" hidden="1" customHeight="1" x14ac:dyDescent="0.25">
      <c r="B906" s="12" t="s">
        <v>1162</v>
      </c>
      <c r="C906" s="12">
        <v>2018011000510</v>
      </c>
      <c r="D906" s="13" t="s">
        <v>1163</v>
      </c>
      <c r="E906" s="14" t="s">
        <v>1169</v>
      </c>
      <c r="F906" s="13">
        <v>2401025</v>
      </c>
      <c r="G906" s="13" t="s">
        <v>1082</v>
      </c>
      <c r="H906" s="12">
        <v>240102500</v>
      </c>
      <c r="I906" s="13" t="s">
        <v>1083</v>
      </c>
      <c r="J906" s="14" t="s">
        <v>837</v>
      </c>
      <c r="K906" s="14" t="s">
        <v>1084</v>
      </c>
    </row>
    <row r="907" spans="2:11" ht="31.15" hidden="1" customHeight="1" x14ac:dyDescent="0.25">
      <c r="B907" s="12" t="s">
        <v>1162</v>
      </c>
      <c r="C907" s="12">
        <v>2018011000510</v>
      </c>
      <c r="D907" s="13" t="s">
        <v>1163</v>
      </c>
      <c r="E907" s="14" t="s">
        <v>1169</v>
      </c>
      <c r="F907" s="13">
        <v>2401025</v>
      </c>
      <c r="G907" s="13" t="s">
        <v>1082</v>
      </c>
      <c r="H907" s="12"/>
      <c r="I907" s="13"/>
      <c r="J907" s="14"/>
      <c r="K907" s="14" t="s">
        <v>1085</v>
      </c>
    </row>
    <row r="908" spans="2:11" ht="31.15" hidden="1" customHeight="1" x14ac:dyDescent="0.25">
      <c r="B908" s="12" t="s">
        <v>1162</v>
      </c>
      <c r="C908" s="12">
        <v>2018011000510</v>
      </c>
      <c r="D908" s="13" t="s">
        <v>1163</v>
      </c>
      <c r="E908" s="14" t="s">
        <v>1169</v>
      </c>
      <c r="F908" s="13">
        <v>2401025</v>
      </c>
      <c r="G908" s="13" t="s">
        <v>1082</v>
      </c>
      <c r="H908" s="12"/>
      <c r="I908" s="13"/>
      <c r="J908" s="14"/>
      <c r="K908" s="14" t="s">
        <v>1086</v>
      </c>
    </row>
    <row r="909" spans="2:11" ht="31.15" hidden="1" customHeight="1" x14ac:dyDescent="0.25">
      <c r="B909" s="12" t="s">
        <v>1162</v>
      </c>
      <c r="C909" s="12">
        <v>2018011000510</v>
      </c>
      <c r="D909" s="13" t="s">
        <v>1163</v>
      </c>
      <c r="E909" s="14" t="s">
        <v>1169</v>
      </c>
      <c r="F909" s="13">
        <v>2401025</v>
      </c>
      <c r="G909" s="13" t="s">
        <v>1082</v>
      </c>
      <c r="H909" s="12"/>
      <c r="I909" s="13"/>
      <c r="J909" s="14"/>
      <c r="K909" s="14" t="s">
        <v>1087</v>
      </c>
    </row>
    <row r="910" spans="2:11" ht="31.15" hidden="1" customHeight="1" x14ac:dyDescent="0.25">
      <c r="B910" s="12" t="s">
        <v>1162</v>
      </c>
      <c r="C910" s="12">
        <v>2018011000510</v>
      </c>
      <c r="D910" s="13" t="s">
        <v>1163</v>
      </c>
      <c r="E910" s="14" t="s">
        <v>1169</v>
      </c>
      <c r="F910" s="13">
        <v>2401025</v>
      </c>
      <c r="G910" s="13" t="s">
        <v>1082</v>
      </c>
      <c r="H910" s="12"/>
      <c r="I910" s="13"/>
      <c r="J910" s="14"/>
      <c r="K910" s="14" t="s">
        <v>1088</v>
      </c>
    </row>
    <row r="911" spans="2:11" ht="31.15" hidden="1" customHeight="1" x14ac:dyDescent="0.25">
      <c r="B911" s="12" t="s">
        <v>1162</v>
      </c>
      <c r="C911" s="12">
        <v>2018011000510</v>
      </c>
      <c r="D911" s="13" t="s">
        <v>1163</v>
      </c>
      <c r="E911" s="14" t="s">
        <v>1169</v>
      </c>
      <c r="F911" s="13">
        <v>2401056</v>
      </c>
      <c r="G911" s="13" t="s">
        <v>1089</v>
      </c>
      <c r="H911" s="12">
        <v>240105600</v>
      </c>
      <c r="I911" s="13" t="s">
        <v>1089</v>
      </c>
      <c r="J911" s="14" t="s">
        <v>837</v>
      </c>
      <c r="K911" s="14" t="s">
        <v>1090</v>
      </c>
    </row>
    <row r="912" spans="2:11" ht="31.15" hidden="1" customHeight="1" x14ac:dyDescent="0.25">
      <c r="B912" s="12" t="s">
        <v>1162</v>
      </c>
      <c r="C912" s="12">
        <v>2018011000510</v>
      </c>
      <c r="D912" s="13" t="s">
        <v>1163</v>
      </c>
      <c r="E912" s="14" t="s">
        <v>1169</v>
      </c>
      <c r="F912" s="13">
        <v>2401056</v>
      </c>
      <c r="G912" s="13" t="s">
        <v>1089</v>
      </c>
      <c r="H912" s="12"/>
      <c r="I912" s="13"/>
      <c r="J912" s="14"/>
      <c r="K912" s="14" t="s">
        <v>1064</v>
      </c>
    </row>
    <row r="913" spans="2:11" ht="31.15" hidden="1" customHeight="1" x14ac:dyDescent="0.25">
      <c r="B913" s="12" t="s">
        <v>1162</v>
      </c>
      <c r="C913" s="12">
        <v>2018011000510</v>
      </c>
      <c r="D913" s="13" t="s">
        <v>1163</v>
      </c>
      <c r="E913" s="14" t="s">
        <v>1169</v>
      </c>
      <c r="F913" s="13">
        <v>2401056</v>
      </c>
      <c r="G913" s="13" t="s">
        <v>1089</v>
      </c>
      <c r="H913" s="12"/>
      <c r="I913" s="13"/>
      <c r="J913" s="14"/>
      <c r="K913" s="14" t="s">
        <v>898</v>
      </c>
    </row>
    <row r="914" spans="2:11" ht="31.15" hidden="1" customHeight="1" x14ac:dyDescent="0.25">
      <c r="B914" s="12" t="s">
        <v>1162</v>
      </c>
      <c r="C914" s="12">
        <v>2018011000510</v>
      </c>
      <c r="D914" s="13" t="s">
        <v>1163</v>
      </c>
      <c r="E914" s="14" t="s">
        <v>1169</v>
      </c>
      <c r="F914" s="13">
        <v>2401056</v>
      </c>
      <c r="G914" s="13" t="s">
        <v>1089</v>
      </c>
      <c r="H914" s="12"/>
      <c r="I914" s="13"/>
      <c r="J914" s="14"/>
      <c r="K914" s="14" t="s">
        <v>899</v>
      </c>
    </row>
    <row r="915" spans="2:11" ht="31.15" hidden="1" customHeight="1" x14ac:dyDescent="0.25">
      <c r="B915" s="12" t="s">
        <v>1162</v>
      </c>
      <c r="C915" s="12">
        <v>2018011000510</v>
      </c>
      <c r="D915" s="13" t="s">
        <v>1163</v>
      </c>
      <c r="E915" s="14" t="s">
        <v>1169</v>
      </c>
      <c r="F915" s="13">
        <v>2401056</v>
      </c>
      <c r="G915" s="13" t="s">
        <v>1089</v>
      </c>
      <c r="H915" s="12"/>
      <c r="I915" s="13"/>
      <c r="J915" s="14"/>
      <c r="K915" s="14" t="s">
        <v>1091</v>
      </c>
    </row>
    <row r="916" spans="2:11" ht="31.15" hidden="1" customHeight="1" x14ac:dyDescent="0.25">
      <c r="B916" s="12" t="s">
        <v>1162</v>
      </c>
      <c r="C916" s="12">
        <v>2018011000510</v>
      </c>
      <c r="D916" s="13" t="s">
        <v>1163</v>
      </c>
      <c r="E916" s="14" t="s">
        <v>1169</v>
      </c>
      <c r="F916" s="13">
        <v>2401056</v>
      </c>
      <c r="G916" s="13" t="s">
        <v>1089</v>
      </c>
      <c r="H916" s="12"/>
      <c r="I916" s="13"/>
      <c r="J916" s="14"/>
      <c r="K916" s="14" t="s">
        <v>1092</v>
      </c>
    </row>
    <row r="917" spans="2:11" ht="31.15" hidden="1" customHeight="1" x14ac:dyDescent="0.25">
      <c r="B917" s="12" t="s">
        <v>1162</v>
      </c>
      <c r="C917" s="12">
        <v>2018011000510</v>
      </c>
      <c r="D917" s="13" t="s">
        <v>1163</v>
      </c>
      <c r="E917" s="14" t="s">
        <v>1169</v>
      </c>
      <c r="F917" s="13">
        <v>2401056</v>
      </c>
      <c r="G917" s="13" t="s">
        <v>1089</v>
      </c>
      <c r="H917" s="12"/>
      <c r="I917" s="13"/>
      <c r="J917" s="14"/>
      <c r="K917" s="14" t="s">
        <v>1093</v>
      </c>
    </row>
    <row r="918" spans="2:11" ht="31.15" hidden="1" customHeight="1" x14ac:dyDescent="0.25">
      <c r="B918" s="12" t="s">
        <v>1162</v>
      </c>
      <c r="C918" s="12">
        <v>2018011000510</v>
      </c>
      <c r="D918" s="13" t="s">
        <v>1163</v>
      </c>
      <c r="E918" s="14" t="s">
        <v>1169</v>
      </c>
      <c r="F918" s="13">
        <v>2401056</v>
      </c>
      <c r="G918" s="13" t="s">
        <v>1089</v>
      </c>
      <c r="H918" s="12"/>
      <c r="I918" s="13"/>
      <c r="J918" s="14"/>
      <c r="K918" s="14" t="s">
        <v>1094</v>
      </c>
    </row>
    <row r="919" spans="2:11" ht="31.15" hidden="1" customHeight="1" x14ac:dyDescent="0.25">
      <c r="B919" s="12" t="s">
        <v>1162</v>
      </c>
      <c r="C919" s="12">
        <v>2018011000510</v>
      </c>
      <c r="D919" s="13" t="s">
        <v>1163</v>
      </c>
      <c r="E919" s="14" t="s">
        <v>1169</v>
      </c>
      <c r="F919" s="13">
        <v>2401056</v>
      </c>
      <c r="G919" s="13" t="s">
        <v>1089</v>
      </c>
      <c r="H919" s="12"/>
      <c r="I919" s="13"/>
      <c r="J919" s="14"/>
      <c r="K919" s="14" t="s">
        <v>1067</v>
      </c>
    </row>
    <row r="920" spans="2:11" ht="31.15" hidden="1" customHeight="1" x14ac:dyDescent="0.25">
      <c r="B920" s="12" t="s">
        <v>1162</v>
      </c>
      <c r="C920" s="12">
        <v>2018011000510</v>
      </c>
      <c r="D920" s="13" t="s">
        <v>1163</v>
      </c>
      <c r="E920" s="14" t="s">
        <v>1169</v>
      </c>
      <c r="F920" s="13">
        <v>2401057</v>
      </c>
      <c r="G920" s="13" t="s">
        <v>1095</v>
      </c>
      <c r="H920" s="12">
        <v>240105700</v>
      </c>
      <c r="I920" s="13" t="s">
        <v>1096</v>
      </c>
      <c r="J920" s="14" t="s">
        <v>837</v>
      </c>
      <c r="K920" s="14" t="s">
        <v>1097</v>
      </c>
    </row>
    <row r="921" spans="2:11" ht="31.15" hidden="1" customHeight="1" x14ac:dyDescent="0.25">
      <c r="B921" s="12" t="s">
        <v>1162</v>
      </c>
      <c r="C921" s="12">
        <v>2018011000510</v>
      </c>
      <c r="D921" s="13" t="s">
        <v>1163</v>
      </c>
      <c r="E921" s="14" t="s">
        <v>1169</v>
      </c>
      <c r="F921" s="13">
        <v>2401057</v>
      </c>
      <c r="G921" s="13" t="s">
        <v>1095</v>
      </c>
      <c r="H921" s="12"/>
      <c r="I921" s="13"/>
      <c r="J921" s="14"/>
      <c r="K921" s="14" t="s">
        <v>1098</v>
      </c>
    </row>
    <row r="922" spans="2:11" ht="31.15" hidden="1" customHeight="1" x14ac:dyDescent="0.25">
      <c r="B922" s="12" t="s">
        <v>1162</v>
      </c>
      <c r="C922" s="12">
        <v>2018011000510</v>
      </c>
      <c r="D922" s="13" t="s">
        <v>1163</v>
      </c>
      <c r="E922" s="14" t="s">
        <v>1169</v>
      </c>
      <c r="F922" s="13">
        <v>2401057</v>
      </c>
      <c r="G922" s="13" t="s">
        <v>1095</v>
      </c>
      <c r="H922" s="12"/>
      <c r="I922" s="13"/>
      <c r="J922" s="14"/>
      <c r="K922" s="14" t="s">
        <v>1099</v>
      </c>
    </row>
    <row r="923" spans="2:11" ht="31.15" hidden="1" customHeight="1" x14ac:dyDescent="0.25">
      <c r="B923" s="12" t="s">
        <v>1162</v>
      </c>
      <c r="C923" s="12">
        <v>2018011000510</v>
      </c>
      <c r="D923" s="13" t="s">
        <v>1163</v>
      </c>
      <c r="E923" s="14" t="s">
        <v>1169</v>
      </c>
      <c r="F923" s="13">
        <v>2401057</v>
      </c>
      <c r="G923" s="13" t="s">
        <v>1095</v>
      </c>
      <c r="H923" s="12"/>
      <c r="I923" s="13"/>
      <c r="J923" s="14"/>
      <c r="K923" s="14" t="s">
        <v>1100</v>
      </c>
    </row>
    <row r="924" spans="2:11" ht="31.15" hidden="1" customHeight="1" x14ac:dyDescent="0.25">
      <c r="B924" s="12" t="s">
        <v>1162</v>
      </c>
      <c r="C924" s="12">
        <v>2018011000510</v>
      </c>
      <c r="D924" s="13" t="s">
        <v>1163</v>
      </c>
      <c r="E924" s="14" t="s">
        <v>1169</v>
      </c>
      <c r="F924" s="13">
        <v>2401057</v>
      </c>
      <c r="G924" s="13" t="s">
        <v>1095</v>
      </c>
      <c r="H924" s="12"/>
      <c r="I924" s="13"/>
      <c r="J924" s="14"/>
      <c r="K924" s="14" t="s">
        <v>1101</v>
      </c>
    </row>
    <row r="925" spans="2:11" ht="31.15" hidden="1" customHeight="1" x14ac:dyDescent="0.25">
      <c r="B925" s="12" t="s">
        <v>1162</v>
      </c>
      <c r="C925" s="12">
        <v>2018011000510</v>
      </c>
      <c r="D925" s="13" t="s">
        <v>1163</v>
      </c>
      <c r="E925" s="14" t="s">
        <v>1169</v>
      </c>
      <c r="F925" s="13">
        <v>2401057</v>
      </c>
      <c r="G925" s="13" t="s">
        <v>1095</v>
      </c>
      <c r="H925" s="12"/>
      <c r="I925" s="13"/>
      <c r="J925" s="14"/>
      <c r="K925" s="14" t="s">
        <v>859</v>
      </c>
    </row>
    <row r="926" spans="2:11" ht="31.15" hidden="1" customHeight="1" x14ac:dyDescent="0.25">
      <c r="B926" s="12" t="s">
        <v>1162</v>
      </c>
      <c r="C926" s="12">
        <v>2018011000510</v>
      </c>
      <c r="D926" s="13" t="s">
        <v>1163</v>
      </c>
      <c r="E926" s="14" t="s">
        <v>1169</v>
      </c>
      <c r="F926" s="13">
        <v>2401057</v>
      </c>
      <c r="G926" s="13" t="s">
        <v>1095</v>
      </c>
      <c r="H926" s="12"/>
      <c r="I926" s="13"/>
      <c r="J926" s="14"/>
      <c r="K926" s="14" t="s">
        <v>860</v>
      </c>
    </row>
    <row r="927" spans="2:11" ht="31.15" hidden="1" customHeight="1" x14ac:dyDescent="0.25">
      <c r="B927" s="12" t="s">
        <v>1162</v>
      </c>
      <c r="C927" s="12">
        <v>2018011000510</v>
      </c>
      <c r="D927" s="13" t="s">
        <v>1163</v>
      </c>
      <c r="E927" s="14" t="s">
        <v>1169</v>
      </c>
      <c r="F927" s="13">
        <v>2401057</v>
      </c>
      <c r="G927" s="13" t="s">
        <v>1095</v>
      </c>
      <c r="H927" s="12"/>
      <c r="I927" s="13"/>
      <c r="J927" s="14"/>
      <c r="K927" s="14" t="s">
        <v>861</v>
      </c>
    </row>
    <row r="928" spans="2:11" ht="31.15" hidden="1" customHeight="1" x14ac:dyDescent="0.25">
      <c r="B928" s="12" t="s">
        <v>1162</v>
      </c>
      <c r="C928" s="12">
        <v>2018011000510</v>
      </c>
      <c r="D928" s="13" t="s">
        <v>1163</v>
      </c>
      <c r="E928" s="14" t="s">
        <v>1169</v>
      </c>
      <c r="F928" s="13">
        <v>2401057</v>
      </c>
      <c r="G928" s="13" t="s">
        <v>1095</v>
      </c>
      <c r="H928" s="12"/>
      <c r="I928" s="13"/>
      <c r="J928" s="14"/>
      <c r="K928" s="14" t="s">
        <v>862</v>
      </c>
    </row>
    <row r="929" spans="2:11" ht="31.15" hidden="1" customHeight="1" x14ac:dyDescent="0.25">
      <c r="B929" s="12" t="s">
        <v>1162</v>
      </c>
      <c r="C929" s="12">
        <v>2018011000510</v>
      </c>
      <c r="D929" s="13" t="s">
        <v>1163</v>
      </c>
      <c r="E929" s="14" t="s">
        <v>1173</v>
      </c>
      <c r="F929" s="13">
        <v>2401033</v>
      </c>
      <c r="G929" s="13" t="s">
        <v>963</v>
      </c>
      <c r="H929" s="12">
        <v>240103300</v>
      </c>
      <c r="I929" s="13" t="s">
        <v>963</v>
      </c>
      <c r="J929" s="14" t="s">
        <v>837</v>
      </c>
      <c r="K929" s="14" t="s">
        <v>1107</v>
      </c>
    </row>
    <row r="930" spans="2:11" ht="31.15" hidden="1" customHeight="1" x14ac:dyDescent="0.25">
      <c r="B930" s="12" t="s">
        <v>1162</v>
      </c>
      <c r="C930" s="12">
        <v>2018011000510</v>
      </c>
      <c r="D930" s="13" t="s">
        <v>1163</v>
      </c>
      <c r="E930" s="14" t="s">
        <v>1173</v>
      </c>
      <c r="F930" s="13">
        <v>2401033</v>
      </c>
      <c r="G930" s="13" t="s">
        <v>963</v>
      </c>
      <c r="H930" s="12"/>
      <c r="I930" s="13"/>
      <c r="J930" s="14"/>
      <c r="K930" s="14" t="s">
        <v>1108</v>
      </c>
    </row>
    <row r="931" spans="2:11" ht="31.15" hidden="1" customHeight="1" x14ac:dyDescent="0.25">
      <c r="B931" s="12" t="s">
        <v>1162</v>
      </c>
      <c r="C931" s="12">
        <v>2018011000510</v>
      </c>
      <c r="D931" s="13" t="s">
        <v>1163</v>
      </c>
      <c r="E931" s="14" t="s">
        <v>1173</v>
      </c>
      <c r="F931" s="13">
        <v>2401033</v>
      </c>
      <c r="G931" s="13" t="s">
        <v>963</v>
      </c>
      <c r="H931" s="12"/>
      <c r="I931" s="13"/>
      <c r="J931" s="14"/>
      <c r="K931" s="14" t="s">
        <v>1109</v>
      </c>
    </row>
    <row r="932" spans="2:11" ht="31.15" hidden="1" customHeight="1" x14ac:dyDescent="0.25">
      <c r="B932" s="12" t="s">
        <v>1162</v>
      </c>
      <c r="C932" s="12">
        <v>2018011000510</v>
      </c>
      <c r="D932" s="13" t="s">
        <v>1163</v>
      </c>
      <c r="E932" s="14" t="s">
        <v>1173</v>
      </c>
      <c r="F932" s="13">
        <v>2401051</v>
      </c>
      <c r="G932" s="13" t="s">
        <v>965</v>
      </c>
      <c r="H932" s="12">
        <v>240105100</v>
      </c>
      <c r="I932" s="13" t="s">
        <v>966</v>
      </c>
      <c r="J932" s="14" t="s">
        <v>843</v>
      </c>
      <c r="K932" s="14" t="s">
        <v>1105</v>
      </c>
    </row>
    <row r="933" spans="2:11" ht="31.15" hidden="1" customHeight="1" x14ac:dyDescent="0.25">
      <c r="B933" s="12" t="s">
        <v>1162</v>
      </c>
      <c r="C933" s="12">
        <v>2018011000510</v>
      </c>
      <c r="D933" s="13" t="s">
        <v>1163</v>
      </c>
      <c r="E933" s="14" t="s">
        <v>1173</v>
      </c>
      <c r="F933" s="13">
        <v>2401051</v>
      </c>
      <c r="G933" s="13" t="s">
        <v>965</v>
      </c>
      <c r="H933" s="12"/>
      <c r="I933" s="13"/>
      <c r="J933" s="14"/>
      <c r="K933" s="14" t="s">
        <v>1106</v>
      </c>
    </row>
    <row r="934" spans="2:11" ht="31.15" hidden="1" customHeight="1" x14ac:dyDescent="0.25">
      <c r="B934" s="12" t="s">
        <v>1162</v>
      </c>
      <c r="C934" s="12">
        <v>2018011000510</v>
      </c>
      <c r="D934" s="13" t="s">
        <v>1163</v>
      </c>
      <c r="E934" s="14" t="s">
        <v>1173</v>
      </c>
      <c r="F934" s="13">
        <v>2401053</v>
      </c>
      <c r="G934" s="13" t="s">
        <v>1110</v>
      </c>
      <c r="H934" s="12">
        <v>240105300</v>
      </c>
      <c r="I934" s="13" t="s">
        <v>1111</v>
      </c>
      <c r="J934" s="14" t="s">
        <v>837</v>
      </c>
      <c r="K934" s="14" t="s">
        <v>1112</v>
      </c>
    </row>
    <row r="935" spans="2:11" ht="31.15" hidden="1" customHeight="1" x14ac:dyDescent="0.25">
      <c r="B935" s="12" t="s">
        <v>1162</v>
      </c>
      <c r="C935" s="12">
        <v>2018011000510</v>
      </c>
      <c r="D935" s="13" t="s">
        <v>1163</v>
      </c>
      <c r="E935" s="14" t="s">
        <v>1173</v>
      </c>
      <c r="F935" s="13">
        <v>2401053</v>
      </c>
      <c r="G935" s="13" t="s">
        <v>1110</v>
      </c>
      <c r="H935" s="12"/>
      <c r="I935" s="13"/>
      <c r="J935" s="14"/>
      <c r="K935" s="14" t="s">
        <v>1113</v>
      </c>
    </row>
    <row r="936" spans="2:11" ht="31.15" hidden="1" customHeight="1" x14ac:dyDescent="0.25">
      <c r="B936" s="12" t="s">
        <v>1162</v>
      </c>
      <c r="C936" s="12">
        <v>2018011000510</v>
      </c>
      <c r="D936" s="13" t="s">
        <v>1163</v>
      </c>
      <c r="E936" s="14" t="s">
        <v>1173</v>
      </c>
      <c r="F936" s="13">
        <v>2401053</v>
      </c>
      <c r="G936" s="13" t="s">
        <v>1110</v>
      </c>
      <c r="H936" s="12"/>
      <c r="I936" s="13"/>
      <c r="J936" s="14"/>
      <c r="K936" s="14" t="s">
        <v>1114</v>
      </c>
    </row>
    <row r="937" spans="2:11" ht="31.15" hidden="1" customHeight="1" x14ac:dyDescent="0.25">
      <c r="B937" s="12" t="s">
        <v>1162</v>
      </c>
      <c r="C937" s="12">
        <v>2018011000510</v>
      </c>
      <c r="D937" s="13" t="s">
        <v>1163</v>
      </c>
      <c r="E937" s="14" t="s">
        <v>1173</v>
      </c>
      <c r="F937" s="13">
        <v>2401066</v>
      </c>
      <c r="G937" s="13" t="s">
        <v>1115</v>
      </c>
      <c r="H937" s="12">
        <v>240106600</v>
      </c>
      <c r="I937" s="13" t="s">
        <v>1115</v>
      </c>
      <c r="J937" s="14" t="s">
        <v>837</v>
      </c>
      <c r="K937" s="14" t="s">
        <v>1174</v>
      </c>
    </row>
    <row r="938" spans="2:11" ht="31.15" hidden="1" customHeight="1" x14ac:dyDescent="0.25">
      <c r="B938" s="12" t="s">
        <v>1162</v>
      </c>
      <c r="C938" s="12">
        <v>2018011000510</v>
      </c>
      <c r="D938" s="13" t="s">
        <v>1163</v>
      </c>
      <c r="E938" s="14" t="s">
        <v>1173</v>
      </c>
      <c r="F938" s="13">
        <v>2401066</v>
      </c>
      <c r="G938" s="13" t="s">
        <v>1115</v>
      </c>
      <c r="H938" s="12"/>
      <c r="I938" s="13"/>
      <c r="J938" s="14"/>
      <c r="K938" s="14" t="s">
        <v>1117</v>
      </c>
    </row>
    <row r="939" spans="2:11" ht="31.15" hidden="1" customHeight="1" x14ac:dyDescent="0.25">
      <c r="B939" s="12" t="s">
        <v>1162</v>
      </c>
      <c r="C939" s="12">
        <v>2018011000510</v>
      </c>
      <c r="D939" s="13" t="s">
        <v>1163</v>
      </c>
      <c r="E939" s="14" t="s">
        <v>1173</v>
      </c>
      <c r="F939" s="13">
        <v>2401066</v>
      </c>
      <c r="G939" s="13" t="s">
        <v>1115</v>
      </c>
      <c r="H939" s="12"/>
      <c r="I939" s="13"/>
      <c r="J939" s="14"/>
      <c r="K939" s="14" t="s">
        <v>1118</v>
      </c>
    </row>
    <row r="940" spans="2:11" ht="31.15" hidden="1" customHeight="1" x14ac:dyDescent="0.25">
      <c r="B940" s="12" t="s">
        <v>1162</v>
      </c>
      <c r="C940" s="12">
        <v>2018011000510</v>
      </c>
      <c r="D940" s="13" t="s">
        <v>1163</v>
      </c>
      <c r="E940" s="14" t="s">
        <v>1173</v>
      </c>
      <c r="F940" s="13">
        <v>2401066</v>
      </c>
      <c r="G940" s="13" t="s">
        <v>1115</v>
      </c>
      <c r="H940" s="12"/>
      <c r="I940" s="13"/>
      <c r="J940" s="14"/>
      <c r="K940" s="14" t="s">
        <v>1119</v>
      </c>
    </row>
    <row r="941" spans="2:11" ht="31.15" hidden="1" customHeight="1" x14ac:dyDescent="0.25">
      <c r="B941" s="12" t="s">
        <v>1162</v>
      </c>
      <c r="C941" s="12">
        <v>2018011000510</v>
      </c>
      <c r="D941" s="13" t="s">
        <v>1163</v>
      </c>
      <c r="E941" s="14" t="s">
        <v>1173</v>
      </c>
      <c r="F941" s="13">
        <v>2401066</v>
      </c>
      <c r="G941" s="13" t="s">
        <v>1115</v>
      </c>
      <c r="H941" s="12"/>
      <c r="I941" s="13"/>
      <c r="J941" s="14"/>
      <c r="K941" s="14" t="s">
        <v>1120</v>
      </c>
    </row>
    <row r="942" spans="2:11" ht="31.15" hidden="1" customHeight="1" x14ac:dyDescent="0.25">
      <c r="B942" s="12" t="s">
        <v>1162</v>
      </c>
      <c r="C942" s="12">
        <v>2018011000510</v>
      </c>
      <c r="D942" s="13" t="s">
        <v>1163</v>
      </c>
      <c r="E942" s="14" t="s">
        <v>1173</v>
      </c>
      <c r="F942" s="13">
        <v>2401066</v>
      </c>
      <c r="G942" s="13" t="s">
        <v>1115</v>
      </c>
      <c r="H942" s="12"/>
      <c r="I942" s="13"/>
      <c r="J942" s="14"/>
      <c r="K942" s="14" t="s">
        <v>1121</v>
      </c>
    </row>
    <row r="943" spans="2:11" ht="31.15" hidden="1" customHeight="1" x14ac:dyDescent="0.25">
      <c r="B943" s="12" t="s">
        <v>1162</v>
      </c>
      <c r="C943" s="12">
        <v>2018011000510</v>
      </c>
      <c r="D943" s="13" t="s">
        <v>1163</v>
      </c>
      <c r="E943" s="14" t="s">
        <v>1173</v>
      </c>
      <c r="F943" s="13">
        <v>2401066</v>
      </c>
      <c r="G943" s="13" t="s">
        <v>1115</v>
      </c>
      <c r="H943" s="12"/>
      <c r="I943" s="13"/>
      <c r="J943" s="14"/>
      <c r="K943" s="14" t="s">
        <v>1122</v>
      </c>
    </row>
    <row r="944" spans="2:11" ht="31.15" hidden="1" customHeight="1" x14ac:dyDescent="0.25">
      <c r="B944" s="12" t="s">
        <v>1162</v>
      </c>
      <c r="C944" s="12">
        <v>2018011000510</v>
      </c>
      <c r="D944" s="13" t="s">
        <v>1163</v>
      </c>
      <c r="E944" s="14" t="s">
        <v>1173</v>
      </c>
      <c r="F944" s="13">
        <v>2401067</v>
      </c>
      <c r="G944" s="13" t="s">
        <v>1123</v>
      </c>
      <c r="H944" s="12">
        <v>240106700</v>
      </c>
      <c r="I944" s="13" t="s">
        <v>1123</v>
      </c>
      <c r="J944" s="14" t="s">
        <v>837</v>
      </c>
      <c r="K944" s="14" t="s">
        <v>1124</v>
      </c>
    </row>
    <row r="945" spans="2:11" ht="31.15" hidden="1" customHeight="1" x14ac:dyDescent="0.25">
      <c r="B945" s="12" t="s">
        <v>1162</v>
      </c>
      <c r="C945" s="12">
        <v>2018011000510</v>
      </c>
      <c r="D945" s="13" t="s">
        <v>1163</v>
      </c>
      <c r="E945" s="14" t="s">
        <v>1173</v>
      </c>
      <c r="F945" s="13">
        <v>2401067</v>
      </c>
      <c r="G945" s="13" t="s">
        <v>1123</v>
      </c>
      <c r="H945" s="12"/>
      <c r="I945" s="13"/>
      <c r="J945" s="14"/>
      <c r="K945" s="14" t="s">
        <v>1125</v>
      </c>
    </row>
    <row r="946" spans="2:11" ht="31.15" hidden="1" customHeight="1" x14ac:dyDescent="0.25">
      <c r="B946" s="12" t="s">
        <v>1162</v>
      </c>
      <c r="C946" s="12">
        <v>2018011000510</v>
      </c>
      <c r="D946" s="13" t="s">
        <v>1163</v>
      </c>
      <c r="E946" s="14" t="s">
        <v>1173</v>
      </c>
      <c r="F946" s="13">
        <v>2401067</v>
      </c>
      <c r="G946" s="13" t="s">
        <v>1123</v>
      </c>
      <c r="H946" s="12"/>
      <c r="I946" s="13"/>
      <c r="J946" s="14"/>
      <c r="K946" s="14" t="s">
        <v>1126</v>
      </c>
    </row>
    <row r="947" spans="2:11" ht="31.15" hidden="1" customHeight="1" x14ac:dyDescent="0.25">
      <c r="B947" s="12" t="s">
        <v>1162</v>
      </c>
      <c r="C947" s="12">
        <v>2018011000510</v>
      </c>
      <c r="D947" s="13" t="s">
        <v>1163</v>
      </c>
      <c r="E947" s="14" t="s">
        <v>1173</v>
      </c>
      <c r="F947" s="13">
        <v>2401067</v>
      </c>
      <c r="G947" s="13" t="s">
        <v>1123</v>
      </c>
      <c r="H947" s="12"/>
      <c r="I947" s="13"/>
      <c r="J947" s="14"/>
      <c r="K947" s="14" t="s">
        <v>1127</v>
      </c>
    </row>
    <row r="948" spans="2:11" ht="31.15" hidden="1" customHeight="1" x14ac:dyDescent="0.25">
      <c r="B948" s="12" t="s">
        <v>1162</v>
      </c>
      <c r="C948" s="12">
        <v>2018011000510</v>
      </c>
      <c r="D948" s="13" t="s">
        <v>1163</v>
      </c>
      <c r="E948" s="14" t="s">
        <v>1173</v>
      </c>
      <c r="F948" s="13">
        <v>2401067</v>
      </c>
      <c r="G948" s="13" t="s">
        <v>1123</v>
      </c>
      <c r="H948" s="12"/>
      <c r="I948" s="13"/>
      <c r="J948" s="14"/>
      <c r="K948" s="14" t="s">
        <v>1128</v>
      </c>
    </row>
    <row r="949" spans="2:11" ht="31.15" hidden="1" customHeight="1" x14ac:dyDescent="0.25">
      <c r="B949" s="12" t="s">
        <v>1162</v>
      </c>
      <c r="C949" s="12">
        <v>2018011000510</v>
      </c>
      <c r="D949" s="13" t="s">
        <v>1163</v>
      </c>
      <c r="E949" s="14" t="s">
        <v>1173</v>
      </c>
      <c r="F949" s="13">
        <v>2401067</v>
      </c>
      <c r="G949" s="13" t="s">
        <v>1123</v>
      </c>
      <c r="H949" s="12"/>
      <c r="I949" s="13"/>
      <c r="J949" s="14"/>
      <c r="K949" s="14" t="s">
        <v>1129</v>
      </c>
    </row>
    <row r="950" spans="2:11" ht="31.15" hidden="1" customHeight="1" x14ac:dyDescent="0.25">
      <c r="B950" s="12" t="s">
        <v>1162</v>
      </c>
      <c r="C950" s="12">
        <v>2018011000510</v>
      </c>
      <c r="D950" s="13" t="s">
        <v>1163</v>
      </c>
      <c r="E950" s="14" t="s">
        <v>1173</v>
      </c>
      <c r="F950" s="13">
        <v>2401067</v>
      </c>
      <c r="G950" s="13" t="s">
        <v>1123</v>
      </c>
      <c r="H950" s="12"/>
      <c r="I950" s="13"/>
      <c r="J950" s="14"/>
      <c r="K950" s="14" t="s">
        <v>1130</v>
      </c>
    </row>
    <row r="951" spans="2:11" ht="31.15" hidden="1" customHeight="1" x14ac:dyDescent="0.25">
      <c r="B951" s="12" t="s">
        <v>1175</v>
      </c>
      <c r="C951" s="12">
        <v>2018011001009</v>
      </c>
      <c r="D951" s="13" t="s">
        <v>1176</v>
      </c>
      <c r="E951" s="14" t="s">
        <v>1177</v>
      </c>
      <c r="F951" s="13">
        <v>2401028</v>
      </c>
      <c r="G951" s="13" t="s">
        <v>1001</v>
      </c>
      <c r="H951" s="12">
        <v>240102800</v>
      </c>
      <c r="I951" s="13" t="s">
        <v>1002</v>
      </c>
      <c r="J951" s="14" t="s">
        <v>837</v>
      </c>
      <c r="K951" s="14" t="s">
        <v>996</v>
      </c>
    </row>
    <row r="952" spans="2:11" ht="31.15" hidden="1" customHeight="1" x14ac:dyDescent="0.25">
      <c r="B952" s="12" t="s">
        <v>1175</v>
      </c>
      <c r="C952" s="12">
        <v>2018011001009</v>
      </c>
      <c r="D952" s="13" t="s">
        <v>1176</v>
      </c>
      <c r="E952" s="14" t="s">
        <v>1177</v>
      </c>
      <c r="F952" s="13">
        <v>2401028</v>
      </c>
      <c r="G952" s="13" t="s">
        <v>1001</v>
      </c>
      <c r="H952" s="12"/>
      <c r="I952" s="13"/>
      <c r="J952" s="14"/>
      <c r="K952" s="14" t="s">
        <v>1003</v>
      </c>
    </row>
    <row r="953" spans="2:11" ht="31.15" hidden="1" customHeight="1" x14ac:dyDescent="0.25">
      <c r="B953" s="12" t="s">
        <v>1175</v>
      </c>
      <c r="C953" s="12">
        <v>2018011001009</v>
      </c>
      <c r="D953" s="13" t="s">
        <v>1176</v>
      </c>
      <c r="E953" s="14" t="s">
        <v>1177</v>
      </c>
      <c r="F953" s="13">
        <v>2401028</v>
      </c>
      <c r="G953" s="13" t="s">
        <v>1001</v>
      </c>
      <c r="H953" s="12"/>
      <c r="I953" s="13"/>
      <c r="J953" s="14"/>
      <c r="K953" s="14" t="s">
        <v>998</v>
      </c>
    </row>
    <row r="954" spans="2:11" ht="31.15" hidden="1" customHeight="1" x14ac:dyDescent="0.25">
      <c r="B954" s="12" t="s">
        <v>1175</v>
      </c>
      <c r="C954" s="12">
        <v>2018011001009</v>
      </c>
      <c r="D954" s="13" t="s">
        <v>1176</v>
      </c>
      <c r="E954" s="14" t="s">
        <v>1177</v>
      </c>
      <c r="F954" s="13">
        <v>2401028</v>
      </c>
      <c r="G954" s="13" t="s">
        <v>1001</v>
      </c>
      <c r="H954" s="12"/>
      <c r="I954" s="13"/>
      <c r="J954" s="14"/>
      <c r="K954" s="14" t="s">
        <v>999</v>
      </c>
    </row>
    <row r="955" spans="2:11" ht="31.15" hidden="1" customHeight="1" x14ac:dyDescent="0.25">
      <c r="B955" s="12" t="s">
        <v>1175</v>
      </c>
      <c r="C955" s="12">
        <v>2018011001009</v>
      </c>
      <c r="D955" s="13" t="s">
        <v>1176</v>
      </c>
      <c r="E955" s="14" t="s">
        <v>1177</v>
      </c>
      <c r="F955" s="13">
        <v>2401029</v>
      </c>
      <c r="G955" s="13" t="s">
        <v>879</v>
      </c>
      <c r="H955" s="12">
        <v>240102900</v>
      </c>
      <c r="I955" s="13" t="s">
        <v>879</v>
      </c>
      <c r="J955" s="14" t="s">
        <v>837</v>
      </c>
      <c r="K955" s="14" t="s">
        <v>880</v>
      </c>
    </row>
    <row r="956" spans="2:11" ht="31.15" hidden="1" customHeight="1" x14ac:dyDescent="0.25">
      <c r="B956" s="12" t="s">
        <v>1175</v>
      </c>
      <c r="C956" s="12">
        <v>2018011001009</v>
      </c>
      <c r="D956" s="13" t="s">
        <v>1176</v>
      </c>
      <c r="E956" s="14" t="s">
        <v>1177</v>
      </c>
      <c r="F956" s="13">
        <v>2401029</v>
      </c>
      <c r="G956" s="13" t="s">
        <v>879</v>
      </c>
      <c r="H956" s="12"/>
      <c r="I956" s="13"/>
      <c r="J956" s="14"/>
      <c r="K956" s="14" t="s">
        <v>1004</v>
      </c>
    </row>
    <row r="957" spans="2:11" ht="31.15" hidden="1" customHeight="1" x14ac:dyDescent="0.25">
      <c r="B957" s="12" t="s">
        <v>1175</v>
      </c>
      <c r="C957" s="12">
        <v>2018011001009</v>
      </c>
      <c r="D957" s="13" t="s">
        <v>1176</v>
      </c>
      <c r="E957" s="14" t="s">
        <v>1177</v>
      </c>
      <c r="F957" s="13">
        <v>2401029</v>
      </c>
      <c r="G957" s="13" t="s">
        <v>879</v>
      </c>
      <c r="H957" s="12"/>
      <c r="I957" s="13"/>
      <c r="J957" s="14"/>
      <c r="K957" s="14" t="s">
        <v>883</v>
      </c>
    </row>
    <row r="958" spans="2:11" ht="31.15" hidden="1" customHeight="1" x14ac:dyDescent="0.25">
      <c r="B958" s="12" t="s">
        <v>1175</v>
      </c>
      <c r="C958" s="12">
        <v>2018011001009</v>
      </c>
      <c r="D958" s="13" t="s">
        <v>1176</v>
      </c>
      <c r="E958" s="14" t="s">
        <v>1177</v>
      </c>
      <c r="F958" s="13">
        <v>2401029</v>
      </c>
      <c r="G958" s="13" t="s">
        <v>879</v>
      </c>
      <c r="H958" s="12"/>
      <c r="I958" s="13"/>
      <c r="J958" s="14"/>
      <c r="K958" s="14" t="s">
        <v>884</v>
      </c>
    </row>
    <row r="959" spans="2:11" ht="31.15" hidden="1" customHeight="1" x14ac:dyDescent="0.25">
      <c r="B959" s="12" t="s">
        <v>1175</v>
      </c>
      <c r="C959" s="12">
        <v>2018011001009</v>
      </c>
      <c r="D959" s="13" t="s">
        <v>1176</v>
      </c>
      <c r="E959" s="14" t="s">
        <v>1177</v>
      </c>
      <c r="F959" s="13">
        <v>2401029</v>
      </c>
      <c r="G959" s="13" t="s">
        <v>879</v>
      </c>
      <c r="H959" s="12"/>
      <c r="I959" s="13"/>
      <c r="J959" s="14"/>
      <c r="K959" s="14" t="s">
        <v>885</v>
      </c>
    </row>
    <row r="960" spans="2:11" ht="31.15" hidden="1" customHeight="1" x14ac:dyDescent="0.25">
      <c r="B960" s="12" t="s">
        <v>1175</v>
      </c>
      <c r="C960" s="12">
        <v>2018011001009</v>
      </c>
      <c r="D960" s="13" t="s">
        <v>1176</v>
      </c>
      <c r="E960" s="14" t="s">
        <v>1177</v>
      </c>
      <c r="F960" s="13">
        <v>2401029</v>
      </c>
      <c r="G960" s="13" t="s">
        <v>879</v>
      </c>
      <c r="H960" s="12"/>
      <c r="I960" s="13"/>
      <c r="J960" s="14"/>
      <c r="K960" s="14" t="s">
        <v>1006</v>
      </c>
    </row>
    <row r="961" spans="2:11" ht="31.15" hidden="1" customHeight="1" x14ac:dyDescent="0.25">
      <c r="B961" s="12" t="s">
        <v>1175</v>
      </c>
      <c r="C961" s="12">
        <v>2018011001009</v>
      </c>
      <c r="D961" s="13" t="s">
        <v>1176</v>
      </c>
      <c r="E961" s="14" t="s">
        <v>1177</v>
      </c>
      <c r="F961" s="13">
        <v>2401029</v>
      </c>
      <c r="G961" s="13" t="s">
        <v>879</v>
      </c>
      <c r="H961" s="12"/>
      <c r="I961" s="13"/>
      <c r="J961" s="14"/>
      <c r="K961" s="14" t="s">
        <v>1007</v>
      </c>
    </row>
    <row r="962" spans="2:11" ht="31.15" hidden="1" customHeight="1" x14ac:dyDescent="0.25">
      <c r="B962" s="12" t="s">
        <v>1175</v>
      </c>
      <c r="C962" s="12">
        <v>2018011001009</v>
      </c>
      <c r="D962" s="13" t="s">
        <v>1176</v>
      </c>
      <c r="E962" s="14" t="s">
        <v>1177</v>
      </c>
      <c r="F962" s="13">
        <v>2401060</v>
      </c>
      <c r="G962" s="13" t="s">
        <v>1134</v>
      </c>
      <c r="H962" s="12">
        <v>240106000</v>
      </c>
      <c r="I962" s="13" t="s">
        <v>1135</v>
      </c>
      <c r="J962" s="14" t="s">
        <v>843</v>
      </c>
      <c r="K962" s="14" t="s">
        <v>996</v>
      </c>
    </row>
    <row r="963" spans="2:11" ht="31.15" hidden="1" customHeight="1" x14ac:dyDescent="0.25">
      <c r="B963" s="12" t="s">
        <v>1175</v>
      </c>
      <c r="C963" s="12">
        <v>2018011001009</v>
      </c>
      <c r="D963" s="13" t="s">
        <v>1176</v>
      </c>
      <c r="E963" s="14" t="s">
        <v>1177</v>
      </c>
      <c r="F963" s="13">
        <v>2401060</v>
      </c>
      <c r="G963" s="13" t="s">
        <v>1134</v>
      </c>
      <c r="H963" s="12"/>
      <c r="I963" s="13"/>
      <c r="J963" s="14"/>
      <c r="K963" s="14" t="s">
        <v>866</v>
      </c>
    </row>
    <row r="964" spans="2:11" ht="31.15" hidden="1" customHeight="1" x14ac:dyDescent="0.25">
      <c r="B964" s="12" t="s">
        <v>1175</v>
      </c>
      <c r="C964" s="12">
        <v>2018011001009</v>
      </c>
      <c r="D964" s="13" t="s">
        <v>1176</v>
      </c>
      <c r="E964" s="14" t="s">
        <v>1177</v>
      </c>
      <c r="F964" s="13">
        <v>2401060</v>
      </c>
      <c r="G964" s="13" t="s">
        <v>1134</v>
      </c>
      <c r="H964" s="12"/>
      <c r="I964" s="13"/>
      <c r="J964" s="14"/>
      <c r="K964" s="14" t="s">
        <v>997</v>
      </c>
    </row>
    <row r="965" spans="2:11" ht="31.15" hidden="1" customHeight="1" x14ac:dyDescent="0.25">
      <c r="B965" s="12" t="s">
        <v>1175</v>
      </c>
      <c r="C965" s="12">
        <v>2018011001009</v>
      </c>
      <c r="D965" s="13" t="s">
        <v>1176</v>
      </c>
      <c r="E965" s="14" t="s">
        <v>1177</v>
      </c>
      <c r="F965" s="13">
        <v>2401060</v>
      </c>
      <c r="G965" s="13" t="s">
        <v>1134</v>
      </c>
      <c r="H965" s="12"/>
      <c r="I965" s="13"/>
      <c r="J965" s="14"/>
      <c r="K965" s="14" t="s">
        <v>998</v>
      </c>
    </row>
    <row r="966" spans="2:11" ht="31.15" hidden="1" customHeight="1" x14ac:dyDescent="0.25">
      <c r="B966" s="12" t="s">
        <v>1175</v>
      </c>
      <c r="C966" s="12">
        <v>2018011001009</v>
      </c>
      <c r="D966" s="13" t="s">
        <v>1176</v>
      </c>
      <c r="E966" s="14" t="s">
        <v>1177</v>
      </c>
      <c r="F966" s="13">
        <v>2401060</v>
      </c>
      <c r="G966" s="13" t="s">
        <v>1134</v>
      </c>
      <c r="H966" s="12"/>
      <c r="I966" s="13"/>
      <c r="J966" s="14"/>
      <c r="K966" s="14" t="s">
        <v>999</v>
      </c>
    </row>
    <row r="967" spans="2:11" ht="31.15" hidden="1" customHeight="1" x14ac:dyDescent="0.25">
      <c r="B967" s="12" t="s">
        <v>1175</v>
      </c>
      <c r="C967" s="12">
        <v>2018011001009</v>
      </c>
      <c r="D967" s="13" t="s">
        <v>1176</v>
      </c>
      <c r="E967" s="14" t="s">
        <v>1178</v>
      </c>
      <c r="F967" s="13">
        <v>2401008</v>
      </c>
      <c r="G967" s="13" t="s">
        <v>907</v>
      </c>
      <c r="H967" s="12">
        <v>240100800</v>
      </c>
      <c r="I967" s="13" t="s">
        <v>908</v>
      </c>
      <c r="J967" s="14" t="s">
        <v>843</v>
      </c>
      <c r="K967" s="14" t="s">
        <v>909</v>
      </c>
    </row>
    <row r="968" spans="2:11" ht="31.15" hidden="1" customHeight="1" x14ac:dyDescent="0.25">
      <c r="B968" s="12" t="s">
        <v>1175</v>
      </c>
      <c r="C968" s="12">
        <v>2018011001009</v>
      </c>
      <c r="D968" s="13" t="s">
        <v>1176</v>
      </c>
      <c r="E968" s="14" t="s">
        <v>1178</v>
      </c>
      <c r="F968" s="13">
        <v>2401008</v>
      </c>
      <c r="G968" s="13" t="s">
        <v>907</v>
      </c>
      <c r="H968" s="12"/>
      <c r="I968" s="13"/>
      <c r="J968" s="14"/>
      <c r="K968" s="14" t="s">
        <v>911</v>
      </c>
    </row>
    <row r="969" spans="2:11" ht="31.15" hidden="1" customHeight="1" x14ac:dyDescent="0.25">
      <c r="B969" s="12" t="s">
        <v>1175</v>
      </c>
      <c r="C969" s="12">
        <v>2018011001009</v>
      </c>
      <c r="D969" s="13" t="s">
        <v>1176</v>
      </c>
      <c r="E969" s="14" t="s">
        <v>1178</v>
      </c>
      <c r="F969" s="13">
        <v>2401008</v>
      </c>
      <c r="G969" s="13" t="s">
        <v>907</v>
      </c>
      <c r="H969" s="12"/>
      <c r="I969" s="13"/>
      <c r="J969" s="14"/>
      <c r="K969" s="14" t="s">
        <v>914</v>
      </c>
    </row>
    <row r="970" spans="2:11" ht="31.15" hidden="1" customHeight="1" x14ac:dyDescent="0.25">
      <c r="B970" s="12" t="s">
        <v>1175</v>
      </c>
      <c r="C970" s="12">
        <v>2018011001009</v>
      </c>
      <c r="D970" s="13" t="s">
        <v>1176</v>
      </c>
      <c r="E970" s="14" t="s">
        <v>1178</v>
      </c>
      <c r="F970" s="13">
        <v>2401008</v>
      </c>
      <c r="G970" s="13" t="s">
        <v>907</v>
      </c>
      <c r="H970" s="12"/>
      <c r="I970" s="13"/>
      <c r="J970" s="14"/>
      <c r="K970" s="14" t="s">
        <v>915</v>
      </c>
    </row>
    <row r="971" spans="2:11" ht="31.15" hidden="1" customHeight="1" x14ac:dyDescent="0.25">
      <c r="B971" s="12" t="s">
        <v>1175</v>
      </c>
      <c r="C971" s="12">
        <v>2018011001009</v>
      </c>
      <c r="D971" s="13" t="s">
        <v>1176</v>
      </c>
      <c r="E971" s="14" t="s">
        <v>1178</v>
      </c>
      <c r="F971" s="13">
        <v>2401008</v>
      </c>
      <c r="G971" s="13" t="s">
        <v>907</v>
      </c>
      <c r="H971" s="12"/>
      <c r="I971" s="13"/>
      <c r="J971" s="14"/>
      <c r="K971" s="14" t="s">
        <v>916</v>
      </c>
    </row>
    <row r="972" spans="2:11" ht="31.15" hidden="1" customHeight="1" x14ac:dyDescent="0.25">
      <c r="B972" s="12" t="s">
        <v>1175</v>
      </c>
      <c r="C972" s="12">
        <v>2018011001009</v>
      </c>
      <c r="D972" s="13" t="s">
        <v>1176</v>
      </c>
      <c r="E972" s="14" t="s">
        <v>1178</v>
      </c>
      <c r="F972" s="13">
        <v>2401008</v>
      </c>
      <c r="G972" s="13" t="s">
        <v>907</v>
      </c>
      <c r="H972" s="12"/>
      <c r="I972" s="13"/>
      <c r="J972" s="14"/>
      <c r="K972" s="14" t="s">
        <v>919</v>
      </c>
    </row>
    <row r="973" spans="2:11" ht="31.15" hidden="1" customHeight="1" x14ac:dyDescent="0.25">
      <c r="B973" s="12" t="s">
        <v>1175</v>
      </c>
      <c r="C973" s="12">
        <v>2018011001009</v>
      </c>
      <c r="D973" s="13" t="s">
        <v>1176</v>
      </c>
      <c r="E973" s="14" t="s">
        <v>1178</v>
      </c>
      <c r="F973" s="13">
        <v>2401008</v>
      </c>
      <c r="G973" s="13" t="s">
        <v>907</v>
      </c>
      <c r="H973" s="12"/>
      <c r="I973" s="13"/>
      <c r="J973" s="14"/>
      <c r="K973" s="14" t="s">
        <v>1179</v>
      </c>
    </row>
    <row r="974" spans="2:11" ht="31.15" hidden="1" customHeight="1" x14ac:dyDescent="0.25">
      <c r="B974" s="12" t="s">
        <v>1175</v>
      </c>
      <c r="C974" s="12">
        <v>2018011001009</v>
      </c>
      <c r="D974" s="13" t="s">
        <v>1176</v>
      </c>
      <c r="E974" s="14" t="s">
        <v>1178</v>
      </c>
      <c r="F974" s="13">
        <v>2401008</v>
      </c>
      <c r="G974" s="13" t="s">
        <v>907</v>
      </c>
      <c r="H974" s="12"/>
      <c r="I974" s="13"/>
      <c r="J974" s="14"/>
      <c r="K974" s="14" t="s">
        <v>845</v>
      </c>
    </row>
    <row r="975" spans="2:11" ht="31.15" hidden="1" customHeight="1" x14ac:dyDescent="0.25">
      <c r="B975" s="12" t="s">
        <v>1175</v>
      </c>
      <c r="C975" s="12">
        <v>2018011001009</v>
      </c>
      <c r="D975" s="13" t="s">
        <v>1176</v>
      </c>
      <c r="E975" s="14" t="s">
        <v>1178</v>
      </c>
      <c r="F975" s="13">
        <v>2401008</v>
      </c>
      <c r="G975" s="13" t="s">
        <v>907</v>
      </c>
      <c r="H975" s="12"/>
      <c r="I975" s="13"/>
      <c r="J975" s="14"/>
      <c r="K975" s="14" t="s">
        <v>1010</v>
      </c>
    </row>
    <row r="976" spans="2:11" ht="31.15" hidden="1" customHeight="1" x14ac:dyDescent="0.25">
      <c r="B976" s="12" t="s">
        <v>1175</v>
      </c>
      <c r="C976" s="12">
        <v>2018011001009</v>
      </c>
      <c r="D976" s="13" t="s">
        <v>1176</v>
      </c>
      <c r="E976" s="14" t="s">
        <v>1178</v>
      </c>
      <c r="F976" s="13">
        <v>2401008</v>
      </c>
      <c r="G976" s="13" t="s">
        <v>907</v>
      </c>
      <c r="H976" s="12"/>
      <c r="I976" s="13"/>
      <c r="J976" s="14"/>
      <c r="K976" s="14" t="s">
        <v>922</v>
      </c>
    </row>
    <row r="977" spans="2:11" ht="31.15" hidden="1" customHeight="1" x14ac:dyDescent="0.25">
      <c r="B977" s="12" t="s">
        <v>1175</v>
      </c>
      <c r="C977" s="12">
        <v>2018011001009</v>
      </c>
      <c r="D977" s="13" t="s">
        <v>1176</v>
      </c>
      <c r="E977" s="14" t="s">
        <v>1178</v>
      </c>
      <c r="F977" s="13">
        <v>2401008</v>
      </c>
      <c r="G977" s="13" t="s">
        <v>907</v>
      </c>
      <c r="H977" s="12"/>
      <c r="I977" s="13"/>
      <c r="J977" s="14"/>
      <c r="K977" s="14" t="s">
        <v>1011</v>
      </c>
    </row>
    <row r="978" spans="2:11" ht="31.15" hidden="1" customHeight="1" x14ac:dyDescent="0.25">
      <c r="B978" s="12" t="s">
        <v>1175</v>
      </c>
      <c r="C978" s="12">
        <v>2018011001009</v>
      </c>
      <c r="D978" s="13" t="s">
        <v>1176</v>
      </c>
      <c r="E978" s="14" t="s">
        <v>1178</v>
      </c>
      <c r="F978" s="13">
        <v>2401008</v>
      </c>
      <c r="G978" s="13" t="s">
        <v>907</v>
      </c>
      <c r="H978" s="12"/>
      <c r="I978" s="13"/>
      <c r="J978" s="14"/>
      <c r="K978" s="14" t="s">
        <v>1012</v>
      </c>
    </row>
    <row r="979" spans="2:11" ht="31.15" hidden="1" customHeight="1" x14ac:dyDescent="0.25">
      <c r="B979" s="12" t="s">
        <v>1175</v>
      </c>
      <c r="C979" s="12">
        <v>2018011001009</v>
      </c>
      <c r="D979" s="13" t="s">
        <v>1176</v>
      </c>
      <c r="E979" s="14" t="s">
        <v>1178</v>
      </c>
      <c r="F979" s="13">
        <v>2401008</v>
      </c>
      <c r="G979" s="13" t="s">
        <v>907</v>
      </c>
      <c r="H979" s="12"/>
      <c r="I979" s="13"/>
      <c r="J979" s="14"/>
      <c r="K979" s="14" t="s">
        <v>926</v>
      </c>
    </row>
    <row r="980" spans="2:11" ht="31.15" hidden="1" customHeight="1" x14ac:dyDescent="0.25">
      <c r="B980" s="12" t="s">
        <v>1175</v>
      </c>
      <c r="C980" s="12">
        <v>2018011001009</v>
      </c>
      <c r="D980" s="13" t="s">
        <v>1176</v>
      </c>
      <c r="E980" s="14" t="s">
        <v>1178</v>
      </c>
      <c r="F980" s="13">
        <v>2401008</v>
      </c>
      <c r="G980" s="13" t="s">
        <v>907</v>
      </c>
      <c r="H980" s="12"/>
      <c r="I980" s="13"/>
      <c r="J980" s="14"/>
      <c r="K980" s="14" t="s">
        <v>1013</v>
      </c>
    </row>
    <row r="981" spans="2:11" ht="31.15" hidden="1" customHeight="1" x14ac:dyDescent="0.25">
      <c r="B981" s="12" t="s">
        <v>1175</v>
      </c>
      <c r="C981" s="12">
        <v>2018011001009</v>
      </c>
      <c r="D981" s="13" t="s">
        <v>1176</v>
      </c>
      <c r="E981" s="14" t="s">
        <v>1178</v>
      </c>
      <c r="F981" s="13">
        <v>2401008</v>
      </c>
      <c r="G981" s="13" t="s">
        <v>907</v>
      </c>
      <c r="H981" s="12"/>
      <c r="I981" s="13"/>
      <c r="J981" s="14"/>
      <c r="K981" s="14" t="s">
        <v>1014</v>
      </c>
    </row>
    <row r="982" spans="2:11" ht="31.15" hidden="1" customHeight="1" x14ac:dyDescent="0.25">
      <c r="B982" s="12" t="s">
        <v>1175</v>
      </c>
      <c r="C982" s="12">
        <v>2018011001009</v>
      </c>
      <c r="D982" s="13" t="s">
        <v>1176</v>
      </c>
      <c r="E982" s="14" t="s">
        <v>1178</v>
      </c>
      <c r="F982" s="13">
        <v>2401013</v>
      </c>
      <c r="G982" s="13" t="s">
        <v>1016</v>
      </c>
      <c r="H982" s="12">
        <v>240101300</v>
      </c>
      <c r="I982" s="13" t="s">
        <v>1017</v>
      </c>
      <c r="J982" s="14" t="s">
        <v>837</v>
      </c>
      <c r="K982" s="14" t="s">
        <v>1018</v>
      </c>
    </row>
    <row r="983" spans="2:11" ht="31.15" hidden="1" customHeight="1" x14ac:dyDescent="0.25">
      <c r="B983" s="12" t="s">
        <v>1175</v>
      </c>
      <c r="C983" s="12">
        <v>2018011001009</v>
      </c>
      <c r="D983" s="13" t="s">
        <v>1176</v>
      </c>
      <c r="E983" s="14" t="s">
        <v>1178</v>
      </c>
      <c r="F983" s="13">
        <v>2401013</v>
      </c>
      <c r="G983" s="13" t="s">
        <v>1016</v>
      </c>
      <c r="H983" s="12"/>
      <c r="I983" s="13"/>
      <c r="J983" s="14"/>
      <c r="K983" s="14" t="s">
        <v>1019</v>
      </c>
    </row>
    <row r="984" spans="2:11" ht="31.15" hidden="1" customHeight="1" x14ac:dyDescent="0.25">
      <c r="B984" s="12" t="s">
        <v>1175</v>
      </c>
      <c r="C984" s="12">
        <v>2018011001009</v>
      </c>
      <c r="D984" s="13" t="s">
        <v>1176</v>
      </c>
      <c r="E984" s="14" t="s">
        <v>1178</v>
      </c>
      <c r="F984" s="13">
        <v>2401013</v>
      </c>
      <c r="G984" s="13" t="s">
        <v>1016</v>
      </c>
      <c r="H984" s="12"/>
      <c r="I984" s="13"/>
      <c r="J984" s="14"/>
      <c r="K984" s="14" t="s">
        <v>1020</v>
      </c>
    </row>
    <row r="985" spans="2:11" ht="31.15" hidden="1" customHeight="1" x14ac:dyDescent="0.25">
      <c r="B985" s="12" t="s">
        <v>1175</v>
      </c>
      <c r="C985" s="12">
        <v>2018011001009</v>
      </c>
      <c r="D985" s="13" t="s">
        <v>1176</v>
      </c>
      <c r="E985" s="14" t="s">
        <v>1178</v>
      </c>
      <c r="F985" s="13">
        <v>2401013</v>
      </c>
      <c r="G985" s="13" t="s">
        <v>1016</v>
      </c>
      <c r="H985" s="12"/>
      <c r="I985" s="13"/>
      <c r="J985" s="14"/>
      <c r="K985" s="14" t="s">
        <v>1021</v>
      </c>
    </row>
    <row r="986" spans="2:11" ht="31.15" hidden="1" customHeight="1" x14ac:dyDescent="0.25">
      <c r="B986" s="12" t="s">
        <v>1175</v>
      </c>
      <c r="C986" s="12">
        <v>2018011001009</v>
      </c>
      <c r="D986" s="13" t="s">
        <v>1176</v>
      </c>
      <c r="E986" s="14" t="s">
        <v>1178</v>
      </c>
      <c r="F986" s="13">
        <v>2401013</v>
      </c>
      <c r="G986" s="13" t="s">
        <v>1016</v>
      </c>
      <c r="H986" s="12"/>
      <c r="I986" s="13"/>
      <c r="J986" s="14"/>
      <c r="K986" s="14" t="s">
        <v>1022</v>
      </c>
    </row>
    <row r="987" spans="2:11" ht="31.15" hidden="1" customHeight="1" x14ac:dyDescent="0.25">
      <c r="B987" s="12" t="s">
        <v>1175</v>
      </c>
      <c r="C987" s="12">
        <v>2018011001009</v>
      </c>
      <c r="D987" s="13" t="s">
        <v>1176</v>
      </c>
      <c r="E987" s="14" t="s">
        <v>1178</v>
      </c>
      <c r="F987" s="13">
        <v>2401013</v>
      </c>
      <c r="G987" s="13" t="s">
        <v>1016</v>
      </c>
      <c r="H987" s="12"/>
      <c r="I987" s="13"/>
      <c r="J987" s="14"/>
      <c r="K987" s="14" t="s">
        <v>1023</v>
      </c>
    </row>
    <row r="988" spans="2:11" ht="31.15" hidden="1" customHeight="1" x14ac:dyDescent="0.25">
      <c r="B988" s="12" t="s">
        <v>1175</v>
      </c>
      <c r="C988" s="12">
        <v>2018011001009</v>
      </c>
      <c r="D988" s="13" t="s">
        <v>1176</v>
      </c>
      <c r="E988" s="14" t="s">
        <v>1178</v>
      </c>
      <c r="F988" s="13">
        <v>2401013</v>
      </c>
      <c r="G988" s="13" t="s">
        <v>1016</v>
      </c>
      <c r="H988" s="12"/>
      <c r="I988" s="13"/>
      <c r="J988" s="14"/>
      <c r="K988" s="14" t="s">
        <v>1024</v>
      </c>
    </row>
    <row r="989" spans="2:11" ht="31.15" hidden="1" customHeight="1" x14ac:dyDescent="0.25">
      <c r="B989" s="12" t="s">
        <v>1175</v>
      </c>
      <c r="C989" s="12">
        <v>2018011001009</v>
      </c>
      <c r="D989" s="13" t="s">
        <v>1176</v>
      </c>
      <c r="E989" s="14" t="s">
        <v>1178</v>
      </c>
      <c r="F989" s="13">
        <v>2401013</v>
      </c>
      <c r="G989" s="13" t="s">
        <v>1016</v>
      </c>
      <c r="H989" s="12"/>
      <c r="I989" s="13"/>
      <c r="J989" s="14"/>
      <c r="K989" s="14" t="s">
        <v>1025</v>
      </c>
    </row>
    <row r="990" spans="2:11" ht="31.15" hidden="1" customHeight="1" x14ac:dyDescent="0.25">
      <c r="B990" s="12" t="s">
        <v>1175</v>
      </c>
      <c r="C990" s="12">
        <v>2018011001009</v>
      </c>
      <c r="D990" s="13" t="s">
        <v>1176</v>
      </c>
      <c r="E990" s="14" t="s">
        <v>1178</v>
      </c>
      <c r="F990" s="13">
        <v>2401013</v>
      </c>
      <c r="G990" s="13" t="s">
        <v>1016</v>
      </c>
      <c r="H990" s="12"/>
      <c r="I990" s="13"/>
      <c r="J990" s="14"/>
      <c r="K990" s="14" t="s">
        <v>1026</v>
      </c>
    </row>
    <row r="991" spans="2:11" ht="31.15" hidden="1" customHeight="1" x14ac:dyDescent="0.25">
      <c r="B991" s="12" t="s">
        <v>1175</v>
      </c>
      <c r="C991" s="12">
        <v>2018011001009</v>
      </c>
      <c r="D991" s="13" t="s">
        <v>1176</v>
      </c>
      <c r="E991" s="14" t="s">
        <v>1178</v>
      </c>
      <c r="F991" s="13">
        <v>2401015</v>
      </c>
      <c r="G991" s="13" t="s">
        <v>1027</v>
      </c>
      <c r="H991" s="12">
        <v>240101500</v>
      </c>
      <c r="I991" s="13" t="s">
        <v>1028</v>
      </c>
      <c r="J991" s="14" t="s">
        <v>837</v>
      </c>
      <c r="K991" s="14" t="s">
        <v>1029</v>
      </c>
    </row>
    <row r="992" spans="2:11" ht="31.15" hidden="1" customHeight="1" x14ac:dyDescent="0.25">
      <c r="B992" s="12" t="s">
        <v>1175</v>
      </c>
      <c r="C992" s="12">
        <v>2018011001009</v>
      </c>
      <c r="D992" s="13" t="s">
        <v>1176</v>
      </c>
      <c r="E992" s="14" t="s">
        <v>1178</v>
      </c>
      <c r="F992" s="13">
        <v>2401015</v>
      </c>
      <c r="G992" s="13" t="s">
        <v>1027</v>
      </c>
      <c r="H992" s="12"/>
      <c r="I992" s="13"/>
      <c r="J992" s="14"/>
      <c r="K992" s="14" t="s">
        <v>1030</v>
      </c>
    </row>
    <row r="993" spans="2:11" ht="31.15" hidden="1" customHeight="1" x14ac:dyDescent="0.25">
      <c r="B993" s="12" t="s">
        <v>1175</v>
      </c>
      <c r="C993" s="12">
        <v>2018011001009</v>
      </c>
      <c r="D993" s="13" t="s">
        <v>1176</v>
      </c>
      <c r="E993" s="14" t="s">
        <v>1178</v>
      </c>
      <c r="F993" s="13">
        <v>2401015</v>
      </c>
      <c r="G993" s="13" t="s">
        <v>1027</v>
      </c>
      <c r="H993" s="12"/>
      <c r="I993" s="13"/>
      <c r="J993" s="14"/>
      <c r="K993" s="14" t="s">
        <v>1031</v>
      </c>
    </row>
    <row r="994" spans="2:11" ht="31.15" hidden="1" customHeight="1" x14ac:dyDescent="0.25">
      <c r="B994" s="12" t="s">
        <v>1175</v>
      </c>
      <c r="C994" s="12">
        <v>2018011001009</v>
      </c>
      <c r="D994" s="13" t="s">
        <v>1176</v>
      </c>
      <c r="E994" s="14" t="s">
        <v>1178</v>
      </c>
      <c r="F994" s="13">
        <v>2401015</v>
      </c>
      <c r="G994" s="13" t="s">
        <v>1027</v>
      </c>
      <c r="H994" s="12"/>
      <c r="I994" s="13"/>
      <c r="J994" s="14"/>
      <c r="K994" s="14" t="s">
        <v>1032</v>
      </c>
    </row>
    <row r="995" spans="2:11" ht="31.15" hidden="1" customHeight="1" x14ac:dyDescent="0.25">
      <c r="B995" s="12" t="s">
        <v>1175</v>
      </c>
      <c r="C995" s="12">
        <v>2018011001009</v>
      </c>
      <c r="D995" s="13" t="s">
        <v>1176</v>
      </c>
      <c r="E995" s="14" t="s">
        <v>1178</v>
      </c>
      <c r="F995" s="13">
        <v>2401015</v>
      </c>
      <c r="G995" s="13" t="s">
        <v>1027</v>
      </c>
      <c r="H995" s="12"/>
      <c r="I995" s="13"/>
      <c r="J995" s="14"/>
      <c r="K995" s="14" t="s">
        <v>921</v>
      </c>
    </row>
    <row r="996" spans="2:11" ht="31.15" hidden="1" customHeight="1" x14ac:dyDescent="0.25">
      <c r="B996" s="12" t="s">
        <v>1175</v>
      </c>
      <c r="C996" s="12">
        <v>2018011001009</v>
      </c>
      <c r="D996" s="13" t="s">
        <v>1176</v>
      </c>
      <c r="E996" s="14" t="s">
        <v>1178</v>
      </c>
      <c r="F996" s="13">
        <v>2401015</v>
      </c>
      <c r="G996" s="13" t="s">
        <v>1027</v>
      </c>
      <c r="H996" s="12"/>
      <c r="I996" s="13"/>
      <c r="J996" s="14"/>
      <c r="K996" s="14" t="s">
        <v>1033</v>
      </c>
    </row>
    <row r="997" spans="2:11" ht="31.15" hidden="1" customHeight="1" x14ac:dyDescent="0.25">
      <c r="B997" s="12" t="s">
        <v>1175</v>
      </c>
      <c r="C997" s="12">
        <v>2018011001009</v>
      </c>
      <c r="D997" s="13" t="s">
        <v>1176</v>
      </c>
      <c r="E997" s="14" t="s">
        <v>1178</v>
      </c>
      <c r="F997" s="13">
        <v>2401015</v>
      </c>
      <c r="G997" s="13" t="s">
        <v>1027</v>
      </c>
      <c r="H997" s="12"/>
      <c r="I997" s="13"/>
      <c r="J997" s="14"/>
      <c r="K997" s="14" t="s">
        <v>1034</v>
      </c>
    </row>
    <row r="998" spans="2:11" ht="31.15" hidden="1" customHeight="1" x14ac:dyDescent="0.25">
      <c r="B998" s="12" t="s">
        <v>1175</v>
      </c>
      <c r="C998" s="12">
        <v>2018011001009</v>
      </c>
      <c r="D998" s="13" t="s">
        <v>1176</v>
      </c>
      <c r="E998" s="14" t="s">
        <v>1178</v>
      </c>
      <c r="F998" s="13">
        <v>2401015</v>
      </c>
      <c r="G998" s="13" t="s">
        <v>1027</v>
      </c>
      <c r="H998" s="12"/>
      <c r="I998" s="13"/>
      <c r="J998" s="14"/>
      <c r="K998" s="14" t="s">
        <v>1035</v>
      </c>
    </row>
    <row r="999" spans="2:11" ht="31.15" hidden="1" customHeight="1" x14ac:dyDescent="0.25">
      <c r="B999" s="12" t="s">
        <v>1175</v>
      </c>
      <c r="C999" s="12">
        <v>2018011001009</v>
      </c>
      <c r="D999" s="13" t="s">
        <v>1176</v>
      </c>
      <c r="E999" s="14" t="s">
        <v>1178</v>
      </c>
      <c r="F999" s="13">
        <v>2401015</v>
      </c>
      <c r="G999" s="13" t="s">
        <v>1027</v>
      </c>
      <c r="H999" s="12"/>
      <c r="I999" s="13"/>
      <c r="J999" s="14"/>
      <c r="K999" s="14" t="s">
        <v>1036</v>
      </c>
    </row>
    <row r="1000" spans="2:11" ht="31.15" hidden="1" customHeight="1" x14ac:dyDescent="0.25">
      <c r="B1000" s="12" t="s">
        <v>1175</v>
      </c>
      <c r="C1000" s="12">
        <v>2018011001009</v>
      </c>
      <c r="D1000" s="13" t="s">
        <v>1176</v>
      </c>
      <c r="E1000" s="14" t="s">
        <v>1178</v>
      </c>
      <c r="F1000" s="13">
        <v>2401015</v>
      </c>
      <c r="G1000" s="13" t="s">
        <v>1027</v>
      </c>
      <c r="H1000" s="12"/>
      <c r="I1000" s="13"/>
      <c r="J1000" s="14"/>
      <c r="K1000" s="14" t="s">
        <v>1037</v>
      </c>
    </row>
    <row r="1001" spans="2:11" ht="31.15" hidden="1" customHeight="1" x14ac:dyDescent="0.25">
      <c r="B1001" s="12" t="s">
        <v>1175</v>
      </c>
      <c r="C1001" s="12">
        <v>2018011001009</v>
      </c>
      <c r="D1001" s="13" t="s">
        <v>1176</v>
      </c>
      <c r="E1001" s="14" t="s">
        <v>1178</v>
      </c>
      <c r="F1001" s="13">
        <v>2401015</v>
      </c>
      <c r="G1001" s="13" t="s">
        <v>1027</v>
      </c>
      <c r="H1001" s="12"/>
      <c r="I1001" s="13"/>
      <c r="J1001" s="14"/>
      <c r="K1001" s="14" t="s">
        <v>1038</v>
      </c>
    </row>
    <row r="1002" spans="2:11" ht="31.15" hidden="1" customHeight="1" x14ac:dyDescent="0.25">
      <c r="B1002" s="12" t="s">
        <v>1175</v>
      </c>
      <c r="C1002" s="12">
        <v>2018011001009</v>
      </c>
      <c r="D1002" s="13" t="s">
        <v>1176</v>
      </c>
      <c r="E1002" s="14" t="s">
        <v>1178</v>
      </c>
      <c r="F1002" s="13">
        <v>2401017</v>
      </c>
      <c r="G1002" s="13" t="s">
        <v>930</v>
      </c>
      <c r="H1002" s="12">
        <v>240101700</v>
      </c>
      <c r="I1002" s="13" t="s">
        <v>931</v>
      </c>
      <c r="J1002" s="14" t="s">
        <v>837</v>
      </c>
      <c r="K1002" s="14" t="s">
        <v>1039</v>
      </c>
    </row>
    <row r="1003" spans="2:11" ht="31.15" hidden="1" customHeight="1" x14ac:dyDescent="0.25">
      <c r="B1003" s="12" t="s">
        <v>1175</v>
      </c>
      <c r="C1003" s="12">
        <v>2018011001009</v>
      </c>
      <c r="D1003" s="13" t="s">
        <v>1176</v>
      </c>
      <c r="E1003" s="14" t="s">
        <v>1178</v>
      </c>
      <c r="F1003" s="13">
        <v>2401017</v>
      </c>
      <c r="G1003" s="13" t="s">
        <v>930</v>
      </c>
      <c r="H1003" s="12"/>
      <c r="I1003" s="13"/>
      <c r="J1003" s="14"/>
      <c r="K1003" s="14" t="s">
        <v>1040</v>
      </c>
    </row>
    <row r="1004" spans="2:11" ht="31.15" hidden="1" customHeight="1" x14ac:dyDescent="0.25">
      <c r="B1004" s="12" t="s">
        <v>1175</v>
      </c>
      <c r="C1004" s="12">
        <v>2018011001009</v>
      </c>
      <c r="D1004" s="13" t="s">
        <v>1176</v>
      </c>
      <c r="E1004" s="14" t="s">
        <v>1178</v>
      </c>
      <c r="F1004" s="13">
        <v>2401017</v>
      </c>
      <c r="G1004" s="13" t="s">
        <v>930</v>
      </c>
      <c r="H1004" s="12"/>
      <c r="I1004" s="13"/>
      <c r="J1004" s="14"/>
      <c r="K1004" s="14" t="s">
        <v>1041</v>
      </c>
    </row>
    <row r="1005" spans="2:11" ht="31.15" hidden="1" customHeight="1" x14ac:dyDescent="0.25">
      <c r="B1005" s="12" t="s">
        <v>1175</v>
      </c>
      <c r="C1005" s="12">
        <v>2018011001009</v>
      </c>
      <c r="D1005" s="13" t="s">
        <v>1176</v>
      </c>
      <c r="E1005" s="14" t="s">
        <v>1178</v>
      </c>
      <c r="F1005" s="13">
        <v>2401017</v>
      </c>
      <c r="G1005" s="13" t="s">
        <v>930</v>
      </c>
      <c r="H1005" s="12"/>
      <c r="I1005" s="13"/>
      <c r="J1005" s="14"/>
      <c r="K1005" s="14" t="s">
        <v>1042</v>
      </c>
    </row>
    <row r="1006" spans="2:11" ht="31.15" hidden="1" customHeight="1" x14ac:dyDescent="0.25">
      <c r="B1006" s="12" t="s">
        <v>1175</v>
      </c>
      <c r="C1006" s="12">
        <v>2018011001009</v>
      </c>
      <c r="D1006" s="13" t="s">
        <v>1176</v>
      </c>
      <c r="E1006" s="14" t="s">
        <v>1178</v>
      </c>
      <c r="F1006" s="13">
        <v>2401017</v>
      </c>
      <c r="G1006" s="13" t="s">
        <v>930</v>
      </c>
      <c r="H1006" s="12"/>
      <c r="I1006" s="13"/>
      <c r="J1006" s="14"/>
      <c r="K1006" s="14" t="s">
        <v>1043</v>
      </c>
    </row>
    <row r="1007" spans="2:11" ht="31.15" hidden="1" customHeight="1" x14ac:dyDescent="0.25">
      <c r="B1007" s="12" t="s">
        <v>1175</v>
      </c>
      <c r="C1007" s="12">
        <v>2018011001009</v>
      </c>
      <c r="D1007" s="13" t="s">
        <v>1176</v>
      </c>
      <c r="E1007" s="14" t="s">
        <v>1178</v>
      </c>
      <c r="F1007" s="13">
        <v>2401017</v>
      </c>
      <c r="G1007" s="13" t="s">
        <v>930</v>
      </c>
      <c r="H1007" s="12"/>
      <c r="I1007" s="13"/>
      <c r="J1007" s="14"/>
      <c r="K1007" s="14" t="s">
        <v>1044</v>
      </c>
    </row>
    <row r="1008" spans="2:11" ht="31.15" hidden="1" customHeight="1" x14ac:dyDescent="0.25">
      <c r="B1008" s="12" t="s">
        <v>1175</v>
      </c>
      <c r="C1008" s="12">
        <v>2018011001009</v>
      </c>
      <c r="D1008" s="13" t="s">
        <v>1176</v>
      </c>
      <c r="E1008" s="14" t="s">
        <v>1178</v>
      </c>
      <c r="F1008" s="13">
        <v>2401017</v>
      </c>
      <c r="G1008" s="13" t="s">
        <v>930</v>
      </c>
      <c r="H1008" s="12"/>
      <c r="I1008" s="13"/>
      <c r="J1008" s="14"/>
      <c r="K1008" s="14" t="s">
        <v>1045</v>
      </c>
    </row>
    <row r="1009" spans="2:11" ht="31.15" hidden="1" customHeight="1" x14ac:dyDescent="0.25">
      <c r="B1009" s="12" t="s">
        <v>1175</v>
      </c>
      <c r="C1009" s="12">
        <v>2018011001009</v>
      </c>
      <c r="D1009" s="13" t="s">
        <v>1176</v>
      </c>
      <c r="E1009" s="14" t="s">
        <v>1178</v>
      </c>
      <c r="F1009" s="13">
        <v>2401017</v>
      </c>
      <c r="G1009" s="13" t="s">
        <v>930</v>
      </c>
      <c r="H1009" s="12"/>
      <c r="I1009" s="13"/>
      <c r="J1009" s="14"/>
      <c r="K1009" s="14" t="s">
        <v>1046</v>
      </c>
    </row>
    <row r="1010" spans="2:11" ht="31.15" hidden="1" customHeight="1" x14ac:dyDescent="0.25">
      <c r="B1010" s="12" t="s">
        <v>1175</v>
      </c>
      <c r="C1010" s="12">
        <v>2018011001009</v>
      </c>
      <c r="D1010" s="13" t="s">
        <v>1176</v>
      </c>
      <c r="E1010" s="14" t="s">
        <v>1178</v>
      </c>
      <c r="F1010" s="13">
        <v>2401017</v>
      </c>
      <c r="G1010" s="13" t="s">
        <v>930</v>
      </c>
      <c r="H1010" s="12"/>
      <c r="I1010" s="13"/>
      <c r="J1010" s="14"/>
      <c r="K1010" s="14" t="s">
        <v>1047</v>
      </c>
    </row>
    <row r="1011" spans="2:11" ht="31.15" hidden="1" customHeight="1" x14ac:dyDescent="0.25">
      <c r="B1011" s="12" t="s">
        <v>1175</v>
      </c>
      <c r="C1011" s="12">
        <v>2018011001009</v>
      </c>
      <c r="D1011" s="13" t="s">
        <v>1176</v>
      </c>
      <c r="E1011" s="14" t="s">
        <v>1178</v>
      </c>
      <c r="F1011" s="13">
        <v>2401061</v>
      </c>
      <c r="G1011" s="13" t="s">
        <v>1048</v>
      </c>
      <c r="H1011" s="12">
        <v>240106100</v>
      </c>
      <c r="I1011" s="13" t="s">
        <v>1049</v>
      </c>
      <c r="J1011" s="14" t="s">
        <v>837</v>
      </c>
      <c r="K1011" s="14" t="s">
        <v>1050</v>
      </c>
    </row>
    <row r="1012" spans="2:11" ht="31.15" hidden="1" customHeight="1" x14ac:dyDescent="0.25">
      <c r="B1012" s="12" t="s">
        <v>1175</v>
      </c>
      <c r="C1012" s="12">
        <v>2018011001009</v>
      </c>
      <c r="D1012" s="13" t="s">
        <v>1176</v>
      </c>
      <c r="E1012" s="14" t="s">
        <v>1178</v>
      </c>
      <c r="F1012" s="13">
        <v>2401061</v>
      </c>
      <c r="G1012" s="13" t="s">
        <v>1048</v>
      </c>
      <c r="H1012" s="12"/>
      <c r="I1012" s="13"/>
      <c r="J1012" s="14"/>
      <c r="K1012" s="14" t="s">
        <v>1051</v>
      </c>
    </row>
    <row r="1013" spans="2:11" ht="31.15" hidden="1" customHeight="1" x14ac:dyDescent="0.25">
      <c r="B1013" s="12" t="s">
        <v>1175</v>
      </c>
      <c r="C1013" s="12">
        <v>2018011001009</v>
      </c>
      <c r="D1013" s="13" t="s">
        <v>1176</v>
      </c>
      <c r="E1013" s="14" t="s">
        <v>1178</v>
      </c>
      <c r="F1013" s="13">
        <v>2401061</v>
      </c>
      <c r="G1013" s="13" t="s">
        <v>1048</v>
      </c>
      <c r="H1013" s="12"/>
      <c r="I1013" s="13"/>
      <c r="J1013" s="14"/>
      <c r="K1013" s="14" t="s">
        <v>913</v>
      </c>
    </row>
    <row r="1014" spans="2:11" ht="31.15" hidden="1" customHeight="1" x14ac:dyDescent="0.25">
      <c r="B1014" s="12" t="s">
        <v>1175</v>
      </c>
      <c r="C1014" s="12">
        <v>2018011001009</v>
      </c>
      <c r="D1014" s="13" t="s">
        <v>1176</v>
      </c>
      <c r="E1014" s="14" t="s">
        <v>1178</v>
      </c>
      <c r="F1014" s="13">
        <v>2401061</v>
      </c>
      <c r="G1014" s="13" t="s">
        <v>1048</v>
      </c>
      <c r="H1014" s="12"/>
      <c r="I1014" s="13"/>
      <c r="J1014" s="14"/>
      <c r="K1014" s="14" t="s">
        <v>1052</v>
      </c>
    </row>
    <row r="1015" spans="2:11" ht="31.15" hidden="1" customHeight="1" x14ac:dyDescent="0.25">
      <c r="B1015" s="12" t="s">
        <v>1175</v>
      </c>
      <c r="C1015" s="12">
        <v>2018011001009</v>
      </c>
      <c r="D1015" s="13" t="s">
        <v>1176</v>
      </c>
      <c r="E1015" s="14" t="s">
        <v>1178</v>
      </c>
      <c r="F1015" s="13">
        <v>2401061</v>
      </c>
      <c r="G1015" s="13" t="s">
        <v>1048</v>
      </c>
      <c r="H1015" s="12"/>
      <c r="I1015" s="13"/>
      <c r="J1015" s="14"/>
      <c r="K1015" s="14" t="s">
        <v>1053</v>
      </c>
    </row>
    <row r="1016" spans="2:11" ht="31.15" hidden="1" customHeight="1" x14ac:dyDescent="0.25">
      <c r="B1016" s="12" t="s">
        <v>1175</v>
      </c>
      <c r="C1016" s="12">
        <v>2018011001009</v>
      </c>
      <c r="D1016" s="13" t="s">
        <v>1176</v>
      </c>
      <c r="E1016" s="14" t="s">
        <v>1178</v>
      </c>
      <c r="F1016" s="13">
        <v>2401061</v>
      </c>
      <c r="G1016" s="13" t="s">
        <v>1048</v>
      </c>
      <c r="H1016" s="12"/>
      <c r="I1016" s="13"/>
      <c r="J1016" s="14"/>
      <c r="K1016" s="14" t="s">
        <v>1054</v>
      </c>
    </row>
    <row r="1017" spans="2:11" ht="31.15" hidden="1" customHeight="1" x14ac:dyDescent="0.25">
      <c r="B1017" s="12" t="s">
        <v>1175</v>
      </c>
      <c r="C1017" s="12">
        <v>2018011001009</v>
      </c>
      <c r="D1017" s="13" t="s">
        <v>1176</v>
      </c>
      <c r="E1017" s="14" t="s">
        <v>1178</v>
      </c>
      <c r="F1017" s="13">
        <v>2401061</v>
      </c>
      <c r="G1017" s="13" t="s">
        <v>1048</v>
      </c>
      <c r="H1017" s="12"/>
      <c r="I1017" s="13"/>
      <c r="J1017" s="14"/>
      <c r="K1017" s="14" t="s">
        <v>1055</v>
      </c>
    </row>
    <row r="1018" spans="2:11" ht="31.15" hidden="1" customHeight="1" x14ac:dyDescent="0.25">
      <c r="B1018" s="12" t="s">
        <v>1175</v>
      </c>
      <c r="C1018" s="12">
        <v>2018011001009</v>
      </c>
      <c r="D1018" s="13" t="s">
        <v>1176</v>
      </c>
      <c r="E1018" s="14" t="s">
        <v>1178</v>
      </c>
      <c r="F1018" s="13">
        <v>2401061</v>
      </c>
      <c r="G1018" s="13" t="s">
        <v>1048</v>
      </c>
      <c r="H1018" s="12"/>
      <c r="I1018" s="13"/>
      <c r="J1018" s="14"/>
      <c r="K1018" s="14" t="s">
        <v>1056</v>
      </c>
    </row>
    <row r="1019" spans="2:11" ht="31.15" hidden="1" customHeight="1" x14ac:dyDescent="0.25">
      <c r="B1019" s="12" t="s">
        <v>1175</v>
      </c>
      <c r="C1019" s="12">
        <v>2018011001009</v>
      </c>
      <c r="D1019" s="13" t="s">
        <v>1176</v>
      </c>
      <c r="E1019" s="14" t="s">
        <v>1147</v>
      </c>
      <c r="F1019" s="13">
        <v>2401020</v>
      </c>
      <c r="G1019" s="13" t="s">
        <v>887</v>
      </c>
      <c r="H1019" s="12">
        <v>240102000</v>
      </c>
      <c r="I1019" s="13" t="s">
        <v>888</v>
      </c>
      <c r="J1019" s="14" t="s">
        <v>843</v>
      </c>
      <c r="K1019" s="14" t="s">
        <v>1058</v>
      </c>
    </row>
    <row r="1020" spans="2:11" ht="31.15" hidden="1" customHeight="1" x14ac:dyDescent="0.25">
      <c r="B1020" s="12" t="s">
        <v>1175</v>
      </c>
      <c r="C1020" s="12">
        <v>2018011001009</v>
      </c>
      <c r="D1020" s="13" t="s">
        <v>1176</v>
      </c>
      <c r="E1020" s="14" t="s">
        <v>1147</v>
      </c>
      <c r="F1020" s="13">
        <v>2401020</v>
      </c>
      <c r="G1020" s="13" t="s">
        <v>887</v>
      </c>
      <c r="H1020" s="12"/>
      <c r="I1020" s="13"/>
      <c r="J1020" s="14"/>
      <c r="K1020" s="14" t="s">
        <v>1149</v>
      </c>
    </row>
    <row r="1021" spans="2:11" ht="31.15" hidden="1" customHeight="1" x14ac:dyDescent="0.25">
      <c r="B1021" s="12" t="s">
        <v>1175</v>
      </c>
      <c r="C1021" s="12">
        <v>2018011001009</v>
      </c>
      <c r="D1021" s="13" t="s">
        <v>1176</v>
      </c>
      <c r="E1021" s="14" t="s">
        <v>1147</v>
      </c>
      <c r="F1021" s="13">
        <v>2401020</v>
      </c>
      <c r="G1021" s="13" t="s">
        <v>887</v>
      </c>
      <c r="H1021" s="12"/>
      <c r="I1021" s="13"/>
      <c r="J1021" s="14"/>
      <c r="K1021" s="14" t="s">
        <v>1150</v>
      </c>
    </row>
    <row r="1022" spans="2:11" ht="31.15" hidden="1" customHeight="1" x14ac:dyDescent="0.25">
      <c r="B1022" s="12" t="s">
        <v>1175</v>
      </c>
      <c r="C1022" s="12">
        <v>2018011001009</v>
      </c>
      <c r="D1022" s="13" t="s">
        <v>1176</v>
      </c>
      <c r="E1022" s="14" t="s">
        <v>1147</v>
      </c>
      <c r="F1022" s="13">
        <v>2401020</v>
      </c>
      <c r="G1022" s="13" t="s">
        <v>887</v>
      </c>
      <c r="H1022" s="12"/>
      <c r="I1022" s="13"/>
      <c r="J1022" s="14"/>
      <c r="K1022" s="14" t="s">
        <v>1061</v>
      </c>
    </row>
    <row r="1023" spans="2:11" ht="31.15" hidden="1" customHeight="1" x14ac:dyDescent="0.25">
      <c r="B1023" s="12" t="s">
        <v>1175</v>
      </c>
      <c r="C1023" s="12">
        <v>2018011001009</v>
      </c>
      <c r="D1023" s="13" t="s">
        <v>1176</v>
      </c>
      <c r="E1023" s="14" t="s">
        <v>1147</v>
      </c>
      <c r="F1023" s="13">
        <v>2401020</v>
      </c>
      <c r="G1023" s="13" t="s">
        <v>887</v>
      </c>
      <c r="H1023" s="12"/>
      <c r="I1023" s="13"/>
      <c r="J1023" s="14"/>
      <c r="K1023" s="14" t="s">
        <v>1062</v>
      </c>
    </row>
    <row r="1024" spans="2:11" ht="31.15" hidden="1" customHeight="1" x14ac:dyDescent="0.25">
      <c r="B1024" s="12" t="s">
        <v>1175</v>
      </c>
      <c r="C1024" s="12">
        <v>2018011001009</v>
      </c>
      <c r="D1024" s="13" t="s">
        <v>1176</v>
      </c>
      <c r="E1024" s="14" t="s">
        <v>1147</v>
      </c>
      <c r="F1024" s="13">
        <v>2401020</v>
      </c>
      <c r="G1024" s="13" t="s">
        <v>887</v>
      </c>
      <c r="H1024" s="12"/>
      <c r="I1024" s="13"/>
      <c r="J1024" s="14"/>
      <c r="K1024" s="14" t="s">
        <v>1063</v>
      </c>
    </row>
    <row r="1025" spans="2:11" ht="31.15" hidden="1" customHeight="1" x14ac:dyDescent="0.25">
      <c r="B1025" s="12" t="s">
        <v>1175</v>
      </c>
      <c r="C1025" s="12">
        <v>2018011001009</v>
      </c>
      <c r="D1025" s="13" t="s">
        <v>1176</v>
      </c>
      <c r="E1025" s="14" t="s">
        <v>1147</v>
      </c>
      <c r="F1025" s="13">
        <v>2401020</v>
      </c>
      <c r="G1025" s="13" t="s">
        <v>887</v>
      </c>
      <c r="H1025" s="12"/>
      <c r="I1025" s="13"/>
      <c r="J1025" s="14"/>
      <c r="K1025" s="14" t="s">
        <v>893</v>
      </c>
    </row>
    <row r="1026" spans="2:11" ht="31.15" hidden="1" customHeight="1" x14ac:dyDescent="0.25">
      <c r="B1026" s="12" t="s">
        <v>1175</v>
      </c>
      <c r="C1026" s="12">
        <v>2018011001009</v>
      </c>
      <c r="D1026" s="13" t="s">
        <v>1176</v>
      </c>
      <c r="E1026" s="14" t="s">
        <v>1147</v>
      </c>
      <c r="F1026" s="13">
        <v>2401021</v>
      </c>
      <c r="G1026" s="13" t="s">
        <v>894</v>
      </c>
      <c r="H1026" s="12">
        <v>240102100</v>
      </c>
      <c r="I1026" s="13" t="s">
        <v>895</v>
      </c>
      <c r="J1026" s="14" t="s">
        <v>837</v>
      </c>
      <c r="K1026" s="14" t="s">
        <v>896</v>
      </c>
    </row>
    <row r="1027" spans="2:11" ht="31.15" hidden="1" customHeight="1" x14ac:dyDescent="0.25">
      <c r="B1027" s="12" t="s">
        <v>1175</v>
      </c>
      <c r="C1027" s="12">
        <v>2018011001009</v>
      </c>
      <c r="D1027" s="13" t="s">
        <v>1176</v>
      </c>
      <c r="E1027" s="14" t="s">
        <v>1147</v>
      </c>
      <c r="F1027" s="13">
        <v>2401021</v>
      </c>
      <c r="G1027" s="13" t="s">
        <v>894</v>
      </c>
      <c r="H1027" s="12"/>
      <c r="I1027" s="13"/>
      <c r="J1027" s="14"/>
      <c r="K1027" s="14" t="s">
        <v>1064</v>
      </c>
    </row>
    <row r="1028" spans="2:11" ht="31.15" hidden="1" customHeight="1" x14ac:dyDescent="0.25">
      <c r="B1028" s="12" t="s">
        <v>1175</v>
      </c>
      <c r="C1028" s="12">
        <v>2018011001009</v>
      </c>
      <c r="D1028" s="13" t="s">
        <v>1176</v>
      </c>
      <c r="E1028" s="14" t="s">
        <v>1147</v>
      </c>
      <c r="F1028" s="13">
        <v>2401021</v>
      </c>
      <c r="G1028" s="13" t="s">
        <v>894</v>
      </c>
      <c r="H1028" s="12"/>
      <c r="I1028" s="13"/>
      <c r="J1028" s="14"/>
      <c r="K1028" s="14" t="s">
        <v>898</v>
      </c>
    </row>
    <row r="1029" spans="2:11" ht="31.15" hidden="1" customHeight="1" x14ac:dyDescent="0.25">
      <c r="B1029" s="12" t="s">
        <v>1175</v>
      </c>
      <c r="C1029" s="12">
        <v>2018011001009</v>
      </c>
      <c r="D1029" s="13" t="s">
        <v>1176</v>
      </c>
      <c r="E1029" s="14" t="s">
        <v>1147</v>
      </c>
      <c r="F1029" s="13">
        <v>2401021</v>
      </c>
      <c r="G1029" s="13" t="s">
        <v>894</v>
      </c>
      <c r="H1029" s="12"/>
      <c r="I1029" s="13"/>
      <c r="J1029" s="14"/>
      <c r="K1029" s="14" t="s">
        <v>899</v>
      </c>
    </row>
    <row r="1030" spans="2:11" ht="31.15" hidden="1" customHeight="1" x14ac:dyDescent="0.25">
      <c r="B1030" s="12" t="s">
        <v>1175</v>
      </c>
      <c r="C1030" s="12">
        <v>2018011001009</v>
      </c>
      <c r="D1030" s="13" t="s">
        <v>1176</v>
      </c>
      <c r="E1030" s="14" t="s">
        <v>1147</v>
      </c>
      <c r="F1030" s="13">
        <v>2401021</v>
      </c>
      <c r="G1030" s="13" t="s">
        <v>894</v>
      </c>
      <c r="H1030" s="12"/>
      <c r="I1030" s="13"/>
      <c r="J1030" s="14"/>
      <c r="K1030" s="14" t="s">
        <v>1065</v>
      </c>
    </row>
    <row r="1031" spans="2:11" ht="31.15" hidden="1" customHeight="1" x14ac:dyDescent="0.25">
      <c r="B1031" s="12" t="s">
        <v>1175</v>
      </c>
      <c r="C1031" s="12">
        <v>2018011001009</v>
      </c>
      <c r="D1031" s="13" t="s">
        <v>1176</v>
      </c>
      <c r="E1031" s="14" t="s">
        <v>1147</v>
      </c>
      <c r="F1031" s="13">
        <v>2401021</v>
      </c>
      <c r="G1031" s="13" t="s">
        <v>894</v>
      </c>
      <c r="H1031" s="12"/>
      <c r="I1031" s="13"/>
      <c r="J1031" s="14"/>
      <c r="K1031" s="14" t="s">
        <v>902</v>
      </c>
    </row>
    <row r="1032" spans="2:11" ht="31.15" hidden="1" customHeight="1" x14ac:dyDescent="0.25">
      <c r="B1032" s="12" t="s">
        <v>1175</v>
      </c>
      <c r="C1032" s="12">
        <v>2018011001009</v>
      </c>
      <c r="D1032" s="13" t="s">
        <v>1176</v>
      </c>
      <c r="E1032" s="14" t="s">
        <v>1147</v>
      </c>
      <c r="F1032" s="13">
        <v>2401021</v>
      </c>
      <c r="G1032" s="13" t="s">
        <v>894</v>
      </c>
      <c r="H1032" s="12"/>
      <c r="I1032" s="13"/>
      <c r="J1032" s="14"/>
      <c r="K1032" s="14" t="s">
        <v>1066</v>
      </c>
    </row>
    <row r="1033" spans="2:11" ht="31.15" hidden="1" customHeight="1" x14ac:dyDescent="0.25">
      <c r="B1033" s="12" t="s">
        <v>1175</v>
      </c>
      <c r="C1033" s="12">
        <v>2018011001009</v>
      </c>
      <c r="D1033" s="13" t="s">
        <v>1176</v>
      </c>
      <c r="E1033" s="14" t="s">
        <v>1147</v>
      </c>
      <c r="F1033" s="13">
        <v>2401021</v>
      </c>
      <c r="G1033" s="13" t="s">
        <v>894</v>
      </c>
      <c r="H1033" s="12"/>
      <c r="I1033" s="13"/>
      <c r="J1033" s="14"/>
      <c r="K1033" s="14" t="s">
        <v>903</v>
      </c>
    </row>
    <row r="1034" spans="2:11" ht="31.15" hidden="1" customHeight="1" x14ac:dyDescent="0.25">
      <c r="B1034" s="12" t="s">
        <v>1175</v>
      </c>
      <c r="C1034" s="12">
        <v>2018011001009</v>
      </c>
      <c r="D1034" s="13" t="s">
        <v>1176</v>
      </c>
      <c r="E1034" s="14" t="s">
        <v>1147</v>
      </c>
      <c r="F1034" s="13">
        <v>2401021</v>
      </c>
      <c r="G1034" s="13" t="s">
        <v>894</v>
      </c>
      <c r="H1034" s="12"/>
      <c r="I1034" s="13"/>
      <c r="J1034" s="14"/>
      <c r="K1034" s="14" t="s">
        <v>1067</v>
      </c>
    </row>
    <row r="1035" spans="2:11" ht="31.15" hidden="1" customHeight="1" x14ac:dyDescent="0.25">
      <c r="B1035" s="12" t="s">
        <v>1175</v>
      </c>
      <c r="C1035" s="12">
        <v>2018011001009</v>
      </c>
      <c r="D1035" s="13" t="s">
        <v>1176</v>
      </c>
      <c r="E1035" s="14" t="s">
        <v>1147</v>
      </c>
      <c r="F1035" s="13">
        <v>2401023</v>
      </c>
      <c r="G1035" s="13" t="s">
        <v>841</v>
      </c>
      <c r="H1035" s="12">
        <v>240102300</v>
      </c>
      <c r="I1035" s="13" t="s">
        <v>842</v>
      </c>
      <c r="J1035" s="14" t="s">
        <v>843</v>
      </c>
      <c r="K1035" s="14" t="s">
        <v>1068</v>
      </c>
    </row>
    <row r="1036" spans="2:11" ht="31.15" hidden="1" customHeight="1" x14ac:dyDescent="0.25">
      <c r="B1036" s="12" t="s">
        <v>1175</v>
      </c>
      <c r="C1036" s="12">
        <v>2018011001009</v>
      </c>
      <c r="D1036" s="13" t="s">
        <v>1176</v>
      </c>
      <c r="E1036" s="14" t="s">
        <v>1147</v>
      </c>
      <c r="F1036" s="13">
        <v>2401023</v>
      </c>
      <c r="G1036" s="13" t="s">
        <v>841</v>
      </c>
      <c r="H1036" s="12"/>
      <c r="I1036" s="13"/>
      <c r="J1036" s="14"/>
      <c r="K1036" s="14" t="s">
        <v>845</v>
      </c>
    </row>
    <row r="1037" spans="2:11" ht="31.15" hidden="1" customHeight="1" x14ac:dyDescent="0.25">
      <c r="B1037" s="12" t="s">
        <v>1175</v>
      </c>
      <c r="C1037" s="12">
        <v>2018011001009</v>
      </c>
      <c r="D1037" s="13" t="s">
        <v>1176</v>
      </c>
      <c r="E1037" s="14" t="s">
        <v>1147</v>
      </c>
      <c r="F1037" s="13">
        <v>2401023</v>
      </c>
      <c r="G1037" s="13" t="s">
        <v>841</v>
      </c>
      <c r="H1037" s="12"/>
      <c r="I1037" s="13"/>
      <c r="J1037" s="14"/>
      <c r="K1037" s="14" t="s">
        <v>1180</v>
      </c>
    </row>
    <row r="1038" spans="2:11" ht="31.15" hidden="1" customHeight="1" x14ac:dyDescent="0.25">
      <c r="B1038" s="12" t="s">
        <v>1175</v>
      </c>
      <c r="C1038" s="12">
        <v>2018011001009</v>
      </c>
      <c r="D1038" s="13" t="s">
        <v>1176</v>
      </c>
      <c r="E1038" s="14" t="s">
        <v>1147</v>
      </c>
      <c r="F1038" s="13">
        <v>2401023</v>
      </c>
      <c r="G1038" s="13" t="s">
        <v>841</v>
      </c>
      <c r="H1038" s="12"/>
      <c r="I1038" s="13"/>
      <c r="J1038" s="14"/>
      <c r="K1038" s="14" t="s">
        <v>1070</v>
      </c>
    </row>
    <row r="1039" spans="2:11" ht="31.15" hidden="1" customHeight="1" x14ac:dyDescent="0.25">
      <c r="B1039" s="12" t="s">
        <v>1175</v>
      </c>
      <c r="C1039" s="12">
        <v>2018011001009</v>
      </c>
      <c r="D1039" s="13" t="s">
        <v>1176</v>
      </c>
      <c r="E1039" s="14" t="s">
        <v>1147</v>
      </c>
      <c r="F1039" s="13">
        <v>2401023</v>
      </c>
      <c r="G1039" s="13" t="s">
        <v>841</v>
      </c>
      <c r="H1039" s="12"/>
      <c r="I1039" s="13"/>
      <c r="J1039" s="14"/>
      <c r="K1039" s="14" t="s">
        <v>1071</v>
      </c>
    </row>
    <row r="1040" spans="2:11" ht="31.15" hidden="1" customHeight="1" x14ac:dyDescent="0.25">
      <c r="B1040" s="12" t="s">
        <v>1175</v>
      </c>
      <c r="C1040" s="12">
        <v>2018011001009</v>
      </c>
      <c r="D1040" s="13" t="s">
        <v>1176</v>
      </c>
      <c r="E1040" s="14" t="s">
        <v>1147</v>
      </c>
      <c r="F1040" s="13">
        <v>2401023</v>
      </c>
      <c r="G1040" s="13" t="s">
        <v>841</v>
      </c>
      <c r="H1040" s="12"/>
      <c r="I1040" s="13"/>
      <c r="J1040" s="14"/>
      <c r="K1040" s="14" t="s">
        <v>1073</v>
      </c>
    </row>
    <row r="1041" spans="2:11" ht="31.15" hidden="1" customHeight="1" x14ac:dyDescent="0.25">
      <c r="B1041" s="12" t="s">
        <v>1175</v>
      </c>
      <c r="C1041" s="12">
        <v>2018011001009</v>
      </c>
      <c r="D1041" s="13" t="s">
        <v>1176</v>
      </c>
      <c r="E1041" s="14" t="s">
        <v>1147</v>
      </c>
      <c r="F1041" s="13">
        <v>2401023</v>
      </c>
      <c r="G1041" s="13" t="s">
        <v>841</v>
      </c>
      <c r="H1041" s="12"/>
      <c r="I1041" s="13"/>
      <c r="J1041" s="14"/>
      <c r="K1041" s="14" t="s">
        <v>1074</v>
      </c>
    </row>
    <row r="1042" spans="2:11" ht="31.15" hidden="1" customHeight="1" x14ac:dyDescent="0.25">
      <c r="B1042" s="12" t="s">
        <v>1175</v>
      </c>
      <c r="C1042" s="12">
        <v>2018011001009</v>
      </c>
      <c r="D1042" s="13" t="s">
        <v>1176</v>
      </c>
      <c r="E1042" s="14" t="s">
        <v>1147</v>
      </c>
      <c r="F1042" s="13">
        <v>2401023</v>
      </c>
      <c r="G1042" s="13" t="s">
        <v>841</v>
      </c>
      <c r="H1042" s="12"/>
      <c r="I1042" s="13"/>
      <c r="J1042" s="14"/>
      <c r="K1042" s="14" t="s">
        <v>1075</v>
      </c>
    </row>
    <row r="1043" spans="2:11" ht="31.15" hidden="1" customHeight="1" x14ac:dyDescent="0.25">
      <c r="B1043" s="12" t="s">
        <v>1175</v>
      </c>
      <c r="C1043" s="12">
        <v>2018011001009</v>
      </c>
      <c r="D1043" s="13" t="s">
        <v>1176</v>
      </c>
      <c r="E1043" s="14" t="s">
        <v>1147</v>
      </c>
      <c r="F1043" s="13">
        <v>2401023</v>
      </c>
      <c r="G1043" s="13" t="s">
        <v>841</v>
      </c>
      <c r="H1043" s="12"/>
      <c r="I1043" s="13"/>
      <c r="J1043" s="14"/>
      <c r="K1043" s="14" t="s">
        <v>1076</v>
      </c>
    </row>
    <row r="1044" spans="2:11" ht="31.15" hidden="1" customHeight="1" x14ac:dyDescent="0.25">
      <c r="B1044" s="12" t="s">
        <v>1175</v>
      </c>
      <c r="C1044" s="12">
        <v>2018011001009</v>
      </c>
      <c r="D1044" s="13" t="s">
        <v>1176</v>
      </c>
      <c r="E1044" s="14" t="s">
        <v>1147</v>
      </c>
      <c r="F1044" s="13">
        <v>2401024</v>
      </c>
      <c r="G1044" s="13" t="s">
        <v>853</v>
      </c>
      <c r="H1044" s="12">
        <v>240102400</v>
      </c>
      <c r="I1044" s="13" t="s">
        <v>854</v>
      </c>
      <c r="J1044" s="14" t="s">
        <v>837</v>
      </c>
      <c r="K1044" s="14" t="s">
        <v>1077</v>
      </c>
    </row>
    <row r="1045" spans="2:11" ht="31.15" hidden="1" customHeight="1" x14ac:dyDescent="0.25">
      <c r="B1045" s="12" t="s">
        <v>1175</v>
      </c>
      <c r="C1045" s="12">
        <v>2018011001009</v>
      </c>
      <c r="D1045" s="13" t="s">
        <v>1176</v>
      </c>
      <c r="E1045" s="14" t="s">
        <v>1147</v>
      </c>
      <c r="F1045" s="13">
        <v>2401024</v>
      </c>
      <c r="G1045" s="13" t="s">
        <v>853</v>
      </c>
      <c r="H1045" s="12"/>
      <c r="I1045" s="13"/>
      <c r="J1045" s="14"/>
      <c r="K1045" s="14" t="s">
        <v>1078</v>
      </c>
    </row>
    <row r="1046" spans="2:11" ht="31.15" hidden="1" customHeight="1" x14ac:dyDescent="0.25">
      <c r="B1046" s="12" t="s">
        <v>1175</v>
      </c>
      <c r="C1046" s="12">
        <v>2018011001009</v>
      </c>
      <c r="D1046" s="13" t="s">
        <v>1176</v>
      </c>
      <c r="E1046" s="14" t="s">
        <v>1147</v>
      </c>
      <c r="F1046" s="13">
        <v>2401024</v>
      </c>
      <c r="G1046" s="13" t="s">
        <v>853</v>
      </c>
      <c r="H1046" s="12"/>
      <c r="I1046" s="13"/>
      <c r="J1046" s="14"/>
      <c r="K1046" s="14" t="s">
        <v>1079</v>
      </c>
    </row>
    <row r="1047" spans="2:11" ht="31.15" hidden="1" customHeight="1" x14ac:dyDescent="0.25">
      <c r="B1047" s="12" t="s">
        <v>1175</v>
      </c>
      <c r="C1047" s="12">
        <v>2018011001009</v>
      </c>
      <c r="D1047" s="13" t="s">
        <v>1176</v>
      </c>
      <c r="E1047" s="14" t="s">
        <v>1147</v>
      </c>
      <c r="F1047" s="13">
        <v>2401024</v>
      </c>
      <c r="G1047" s="13" t="s">
        <v>853</v>
      </c>
      <c r="H1047" s="12"/>
      <c r="I1047" s="13"/>
      <c r="J1047" s="14"/>
      <c r="K1047" s="14" t="s">
        <v>1080</v>
      </c>
    </row>
    <row r="1048" spans="2:11" ht="31.15" hidden="1" customHeight="1" x14ac:dyDescent="0.25">
      <c r="B1048" s="12" t="s">
        <v>1175</v>
      </c>
      <c r="C1048" s="12">
        <v>2018011001009</v>
      </c>
      <c r="D1048" s="13" t="s">
        <v>1176</v>
      </c>
      <c r="E1048" s="14" t="s">
        <v>1147</v>
      </c>
      <c r="F1048" s="13">
        <v>2401024</v>
      </c>
      <c r="G1048" s="13" t="s">
        <v>853</v>
      </c>
      <c r="H1048" s="12"/>
      <c r="I1048" s="13"/>
      <c r="J1048" s="14"/>
      <c r="K1048" s="14" t="s">
        <v>1081</v>
      </c>
    </row>
    <row r="1049" spans="2:11" ht="31.15" hidden="1" customHeight="1" x14ac:dyDescent="0.25">
      <c r="B1049" s="12" t="s">
        <v>1175</v>
      </c>
      <c r="C1049" s="12">
        <v>2018011001009</v>
      </c>
      <c r="D1049" s="13" t="s">
        <v>1176</v>
      </c>
      <c r="E1049" s="14" t="s">
        <v>1147</v>
      </c>
      <c r="F1049" s="13">
        <v>2401024</v>
      </c>
      <c r="G1049" s="13" t="s">
        <v>853</v>
      </c>
      <c r="H1049" s="12"/>
      <c r="I1049" s="13"/>
      <c r="J1049" s="14"/>
      <c r="K1049" s="14" t="s">
        <v>859</v>
      </c>
    </row>
    <row r="1050" spans="2:11" ht="31.15" hidden="1" customHeight="1" x14ac:dyDescent="0.25">
      <c r="B1050" s="12" t="s">
        <v>1175</v>
      </c>
      <c r="C1050" s="12">
        <v>2018011001009</v>
      </c>
      <c r="D1050" s="13" t="s">
        <v>1176</v>
      </c>
      <c r="E1050" s="14" t="s">
        <v>1147</v>
      </c>
      <c r="F1050" s="13">
        <v>2401024</v>
      </c>
      <c r="G1050" s="13" t="s">
        <v>853</v>
      </c>
      <c r="H1050" s="12"/>
      <c r="I1050" s="13"/>
      <c r="J1050" s="14"/>
      <c r="K1050" s="14" t="s">
        <v>860</v>
      </c>
    </row>
    <row r="1051" spans="2:11" ht="31.15" hidden="1" customHeight="1" x14ac:dyDescent="0.25">
      <c r="B1051" s="12" t="s">
        <v>1175</v>
      </c>
      <c r="C1051" s="12">
        <v>2018011001009</v>
      </c>
      <c r="D1051" s="13" t="s">
        <v>1176</v>
      </c>
      <c r="E1051" s="14" t="s">
        <v>1147</v>
      </c>
      <c r="F1051" s="13">
        <v>2401024</v>
      </c>
      <c r="G1051" s="13" t="s">
        <v>853</v>
      </c>
      <c r="H1051" s="12"/>
      <c r="I1051" s="13"/>
      <c r="J1051" s="14"/>
      <c r="K1051" s="14" t="s">
        <v>861</v>
      </c>
    </row>
    <row r="1052" spans="2:11" ht="31.15" hidden="1" customHeight="1" x14ac:dyDescent="0.25">
      <c r="B1052" s="12" t="s">
        <v>1175</v>
      </c>
      <c r="C1052" s="12">
        <v>2018011001009</v>
      </c>
      <c r="D1052" s="13" t="s">
        <v>1176</v>
      </c>
      <c r="E1052" s="14" t="s">
        <v>1147</v>
      </c>
      <c r="F1052" s="13">
        <v>2401024</v>
      </c>
      <c r="G1052" s="13" t="s">
        <v>853</v>
      </c>
      <c r="H1052" s="12"/>
      <c r="I1052" s="13"/>
      <c r="J1052" s="14"/>
      <c r="K1052" s="14" t="s">
        <v>862</v>
      </c>
    </row>
    <row r="1053" spans="2:11" ht="31.15" hidden="1" customHeight="1" x14ac:dyDescent="0.25">
      <c r="B1053" s="12" t="s">
        <v>1175</v>
      </c>
      <c r="C1053" s="12">
        <v>2018011001009</v>
      </c>
      <c r="D1053" s="13" t="s">
        <v>1176</v>
      </c>
      <c r="E1053" s="14" t="s">
        <v>1147</v>
      </c>
      <c r="F1053" s="13">
        <v>2401025</v>
      </c>
      <c r="G1053" s="13" t="s">
        <v>1082</v>
      </c>
      <c r="H1053" s="12">
        <v>240102500</v>
      </c>
      <c r="I1053" s="13" t="s">
        <v>1083</v>
      </c>
      <c r="J1053" s="14" t="s">
        <v>837</v>
      </c>
      <c r="K1053" s="14" t="s">
        <v>1084</v>
      </c>
    </row>
    <row r="1054" spans="2:11" ht="31.15" hidden="1" customHeight="1" x14ac:dyDescent="0.25">
      <c r="B1054" s="12" t="s">
        <v>1175</v>
      </c>
      <c r="C1054" s="12">
        <v>2018011001009</v>
      </c>
      <c r="D1054" s="13" t="s">
        <v>1176</v>
      </c>
      <c r="E1054" s="14" t="s">
        <v>1147</v>
      </c>
      <c r="F1054" s="13">
        <v>2401025</v>
      </c>
      <c r="G1054" s="13" t="s">
        <v>1082</v>
      </c>
      <c r="H1054" s="12"/>
      <c r="I1054" s="13"/>
      <c r="J1054" s="14"/>
      <c r="K1054" s="14" t="s">
        <v>1085</v>
      </c>
    </row>
    <row r="1055" spans="2:11" ht="31.15" hidden="1" customHeight="1" x14ac:dyDescent="0.25">
      <c r="B1055" s="12" t="s">
        <v>1175</v>
      </c>
      <c r="C1055" s="12">
        <v>2018011001009</v>
      </c>
      <c r="D1055" s="13" t="s">
        <v>1176</v>
      </c>
      <c r="E1055" s="14" t="s">
        <v>1147</v>
      </c>
      <c r="F1055" s="13">
        <v>2401025</v>
      </c>
      <c r="G1055" s="13" t="s">
        <v>1082</v>
      </c>
      <c r="H1055" s="12"/>
      <c r="I1055" s="13"/>
      <c r="J1055" s="14"/>
      <c r="K1055" s="14" t="s">
        <v>1086</v>
      </c>
    </row>
    <row r="1056" spans="2:11" ht="31.15" hidden="1" customHeight="1" x14ac:dyDescent="0.25">
      <c r="B1056" s="12" t="s">
        <v>1175</v>
      </c>
      <c r="C1056" s="12">
        <v>2018011001009</v>
      </c>
      <c r="D1056" s="13" t="s">
        <v>1176</v>
      </c>
      <c r="E1056" s="14" t="s">
        <v>1147</v>
      </c>
      <c r="F1056" s="13">
        <v>2401025</v>
      </c>
      <c r="G1056" s="13" t="s">
        <v>1082</v>
      </c>
      <c r="H1056" s="12"/>
      <c r="I1056" s="13"/>
      <c r="J1056" s="14"/>
      <c r="K1056" s="14" t="s">
        <v>1087</v>
      </c>
    </row>
    <row r="1057" spans="2:11" ht="31.15" hidden="1" customHeight="1" x14ac:dyDescent="0.25">
      <c r="B1057" s="12" t="s">
        <v>1175</v>
      </c>
      <c r="C1057" s="12">
        <v>2018011001009</v>
      </c>
      <c r="D1057" s="13" t="s">
        <v>1176</v>
      </c>
      <c r="E1057" s="14" t="s">
        <v>1147</v>
      </c>
      <c r="F1057" s="13">
        <v>2401025</v>
      </c>
      <c r="G1057" s="13" t="s">
        <v>1082</v>
      </c>
      <c r="H1057" s="12"/>
      <c r="I1057" s="13"/>
      <c r="J1057" s="14"/>
      <c r="K1057" s="14" t="s">
        <v>1088</v>
      </c>
    </row>
    <row r="1058" spans="2:11" ht="31.15" hidden="1" customHeight="1" x14ac:dyDescent="0.25">
      <c r="B1058" s="12" t="s">
        <v>1175</v>
      </c>
      <c r="C1058" s="12">
        <v>2018011001009</v>
      </c>
      <c r="D1058" s="13" t="s">
        <v>1176</v>
      </c>
      <c r="E1058" s="14" t="s">
        <v>1147</v>
      </c>
      <c r="F1058" s="13">
        <v>2401056</v>
      </c>
      <c r="G1058" s="13" t="s">
        <v>1089</v>
      </c>
      <c r="H1058" s="12">
        <v>240105600</v>
      </c>
      <c r="I1058" s="13" t="s">
        <v>1089</v>
      </c>
      <c r="J1058" s="14" t="s">
        <v>837</v>
      </c>
      <c r="K1058" s="14" t="s">
        <v>1090</v>
      </c>
    </row>
    <row r="1059" spans="2:11" ht="31.15" hidden="1" customHeight="1" x14ac:dyDescent="0.25">
      <c r="B1059" s="12" t="s">
        <v>1175</v>
      </c>
      <c r="C1059" s="12">
        <v>2018011001009</v>
      </c>
      <c r="D1059" s="13" t="s">
        <v>1176</v>
      </c>
      <c r="E1059" s="14" t="s">
        <v>1147</v>
      </c>
      <c r="F1059" s="13">
        <v>2401056</v>
      </c>
      <c r="G1059" s="13" t="s">
        <v>1089</v>
      </c>
      <c r="H1059" s="12"/>
      <c r="I1059" s="13"/>
      <c r="J1059" s="14"/>
      <c r="K1059" s="14" t="s">
        <v>1064</v>
      </c>
    </row>
    <row r="1060" spans="2:11" ht="31.15" hidden="1" customHeight="1" x14ac:dyDescent="0.25">
      <c r="B1060" s="12" t="s">
        <v>1175</v>
      </c>
      <c r="C1060" s="12">
        <v>2018011001009</v>
      </c>
      <c r="D1060" s="13" t="s">
        <v>1176</v>
      </c>
      <c r="E1060" s="14" t="s">
        <v>1147</v>
      </c>
      <c r="F1060" s="13">
        <v>2401056</v>
      </c>
      <c r="G1060" s="13" t="s">
        <v>1089</v>
      </c>
      <c r="H1060" s="12"/>
      <c r="I1060" s="13"/>
      <c r="J1060" s="14"/>
      <c r="K1060" s="14" t="s">
        <v>898</v>
      </c>
    </row>
    <row r="1061" spans="2:11" ht="31.15" hidden="1" customHeight="1" x14ac:dyDescent="0.25">
      <c r="B1061" s="12" t="s">
        <v>1175</v>
      </c>
      <c r="C1061" s="12">
        <v>2018011001009</v>
      </c>
      <c r="D1061" s="13" t="s">
        <v>1176</v>
      </c>
      <c r="E1061" s="14" t="s">
        <v>1147</v>
      </c>
      <c r="F1061" s="13">
        <v>2401056</v>
      </c>
      <c r="G1061" s="13" t="s">
        <v>1089</v>
      </c>
      <c r="H1061" s="12"/>
      <c r="I1061" s="13"/>
      <c r="J1061" s="14"/>
      <c r="K1061" s="14" t="s">
        <v>899</v>
      </c>
    </row>
    <row r="1062" spans="2:11" ht="31.15" hidden="1" customHeight="1" x14ac:dyDescent="0.25">
      <c r="B1062" s="12" t="s">
        <v>1175</v>
      </c>
      <c r="C1062" s="12">
        <v>2018011001009</v>
      </c>
      <c r="D1062" s="13" t="s">
        <v>1176</v>
      </c>
      <c r="E1062" s="14" t="s">
        <v>1147</v>
      </c>
      <c r="F1062" s="13">
        <v>2401056</v>
      </c>
      <c r="G1062" s="13" t="s">
        <v>1089</v>
      </c>
      <c r="H1062" s="12"/>
      <c r="I1062" s="13"/>
      <c r="J1062" s="14"/>
      <c r="K1062" s="14" t="s">
        <v>1091</v>
      </c>
    </row>
    <row r="1063" spans="2:11" ht="31.15" hidden="1" customHeight="1" x14ac:dyDescent="0.25">
      <c r="B1063" s="12" t="s">
        <v>1175</v>
      </c>
      <c r="C1063" s="12">
        <v>2018011001009</v>
      </c>
      <c r="D1063" s="13" t="s">
        <v>1176</v>
      </c>
      <c r="E1063" s="14" t="s">
        <v>1147</v>
      </c>
      <c r="F1063" s="13">
        <v>2401056</v>
      </c>
      <c r="G1063" s="13" t="s">
        <v>1089</v>
      </c>
      <c r="H1063" s="12"/>
      <c r="I1063" s="13"/>
      <c r="J1063" s="14"/>
      <c r="K1063" s="14" t="s">
        <v>1092</v>
      </c>
    </row>
    <row r="1064" spans="2:11" ht="31.15" hidden="1" customHeight="1" x14ac:dyDescent="0.25">
      <c r="B1064" s="12" t="s">
        <v>1175</v>
      </c>
      <c r="C1064" s="12">
        <v>2018011001009</v>
      </c>
      <c r="D1064" s="13" t="s">
        <v>1176</v>
      </c>
      <c r="E1064" s="14" t="s">
        <v>1147</v>
      </c>
      <c r="F1064" s="13">
        <v>2401056</v>
      </c>
      <c r="G1064" s="13" t="s">
        <v>1089</v>
      </c>
      <c r="H1064" s="12"/>
      <c r="I1064" s="13"/>
      <c r="J1064" s="14"/>
      <c r="K1064" s="14" t="s">
        <v>1093</v>
      </c>
    </row>
    <row r="1065" spans="2:11" ht="31.15" hidden="1" customHeight="1" x14ac:dyDescent="0.25">
      <c r="B1065" s="12" t="s">
        <v>1175</v>
      </c>
      <c r="C1065" s="12">
        <v>2018011001009</v>
      </c>
      <c r="D1065" s="13" t="s">
        <v>1176</v>
      </c>
      <c r="E1065" s="14" t="s">
        <v>1147</v>
      </c>
      <c r="F1065" s="13">
        <v>2401056</v>
      </c>
      <c r="G1065" s="13" t="s">
        <v>1089</v>
      </c>
      <c r="H1065" s="12"/>
      <c r="I1065" s="13"/>
      <c r="J1065" s="14"/>
      <c r="K1065" s="14" t="s">
        <v>1094</v>
      </c>
    </row>
    <row r="1066" spans="2:11" ht="31.15" hidden="1" customHeight="1" x14ac:dyDescent="0.25">
      <c r="B1066" s="12" t="s">
        <v>1175</v>
      </c>
      <c r="C1066" s="12">
        <v>2018011001009</v>
      </c>
      <c r="D1066" s="13" t="s">
        <v>1176</v>
      </c>
      <c r="E1066" s="14" t="s">
        <v>1147</v>
      </c>
      <c r="F1066" s="13">
        <v>2401056</v>
      </c>
      <c r="G1066" s="13" t="s">
        <v>1089</v>
      </c>
      <c r="H1066" s="12"/>
      <c r="I1066" s="13"/>
      <c r="J1066" s="14"/>
      <c r="K1066" s="14" t="s">
        <v>1067</v>
      </c>
    </row>
    <row r="1067" spans="2:11" ht="31.15" hidden="1" customHeight="1" x14ac:dyDescent="0.25">
      <c r="B1067" s="12" t="s">
        <v>1175</v>
      </c>
      <c r="C1067" s="12">
        <v>2018011001009</v>
      </c>
      <c r="D1067" s="13" t="s">
        <v>1176</v>
      </c>
      <c r="E1067" s="14" t="s">
        <v>1147</v>
      </c>
      <c r="F1067" s="13">
        <v>2401057</v>
      </c>
      <c r="G1067" s="13" t="s">
        <v>1095</v>
      </c>
      <c r="H1067" s="12">
        <v>240105700</v>
      </c>
      <c r="I1067" s="13" t="s">
        <v>1096</v>
      </c>
      <c r="J1067" s="14" t="s">
        <v>837</v>
      </c>
      <c r="K1067" s="14" t="s">
        <v>1097</v>
      </c>
    </row>
    <row r="1068" spans="2:11" ht="31.15" hidden="1" customHeight="1" x14ac:dyDescent="0.25">
      <c r="B1068" s="12" t="s">
        <v>1175</v>
      </c>
      <c r="C1068" s="12">
        <v>2018011001009</v>
      </c>
      <c r="D1068" s="13" t="s">
        <v>1176</v>
      </c>
      <c r="E1068" s="14" t="s">
        <v>1147</v>
      </c>
      <c r="F1068" s="13">
        <v>2401057</v>
      </c>
      <c r="G1068" s="13" t="s">
        <v>1095</v>
      </c>
      <c r="H1068" s="12"/>
      <c r="I1068" s="13"/>
      <c r="J1068" s="14"/>
      <c r="K1068" s="14" t="s">
        <v>1098</v>
      </c>
    </row>
    <row r="1069" spans="2:11" ht="31.15" hidden="1" customHeight="1" x14ac:dyDescent="0.25">
      <c r="B1069" s="12" t="s">
        <v>1175</v>
      </c>
      <c r="C1069" s="12">
        <v>2018011001009</v>
      </c>
      <c r="D1069" s="13" t="s">
        <v>1176</v>
      </c>
      <c r="E1069" s="14" t="s">
        <v>1147</v>
      </c>
      <c r="F1069" s="13">
        <v>2401057</v>
      </c>
      <c r="G1069" s="13" t="s">
        <v>1095</v>
      </c>
      <c r="H1069" s="12"/>
      <c r="I1069" s="13"/>
      <c r="J1069" s="14"/>
      <c r="K1069" s="14" t="s">
        <v>1099</v>
      </c>
    </row>
    <row r="1070" spans="2:11" ht="31.15" hidden="1" customHeight="1" x14ac:dyDescent="0.25">
      <c r="B1070" s="12" t="s">
        <v>1175</v>
      </c>
      <c r="C1070" s="12">
        <v>2018011001009</v>
      </c>
      <c r="D1070" s="13" t="s">
        <v>1176</v>
      </c>
      <c r="E1070" s="14" t="s">
        <v>1147</v>
      </c>
      <c r="F1070" s="13">
        <v>2401057</v>
      </c>
      <c r="G1070" s="13" t="s">
        <v>1095</v>
      </c>
      <c r="H1070" s="12"/>
      <c r="I1070" s="13"/>
      <c r="J1070" s="14"/>
      <c r="K1070" s="14" t="s">
        <v>1100</v>
      </c>
    </row>
    <row r="1071" spans="2:11" ht="31.15" hidden="1" customHeight="1" x14ac:dyDescent="0.25">
      <c r="B1071" s="12" t="s">
        <v>1175</v>
      </c>
      <c r="C1071" s="12">
        <v>2018011001009</v>
      </c>
      <c r="D1071" s="13" t="s">
        <v>1176</v>
      </c>
      <c r="E1071" s="14" t="s">
        <v>1147</v>
      </c>
      <c r="F1071" s="13">
        <v>2401057</v>
      </c>
      <c r="G1071" s="13" t="s">
        <v>1095</v>
      </c>
      <c r="H1071" s="12"/>
      <c r="I1071" s="13"/>
      <c r="J1071" s="14"/>
      <c r="K1071" s="14" t="s">
        <v>1101</v>
      </c>
    </row>
    <row r="1072" spans="2:11" ht="31.15" hidden="1" customHeight="1" x14ac:dyDescent="0.25">
      <c r="B1072" s="12" t="s">
        <v>1175</v>
      </c>
      <c r="C1072" s="12">
        <v>2018011001009</v>
      </c>
      <c r="D1072" s="13" t="s">
        <v>1176</v>
      </c>
      <c r="E1072" s="14" t="s">
        <v>1147</v>
      </c>
      <c r="F1072" s="13">
        <v>2401057</v>
      </c>
      <c r="G1072" s="13" t="s">
        <v>1095</v>
      </c>
      <c r="H1072" s="12"/>
      <c r="I1072" s="13"/>
      <c r="J1072" s="14"/>
      <c r="K1072" s="14" t="s">
        <v>859</v>
      </c>
    </row>
    <row r="1073" spans="2:11" ht="31.15" hidden="1" customHeight="1" x14ac:dyDescent="0.25">
      <c r="B1073" s="12" t="s">
        <v>1175</v>
      </c>
      <c r="C1073" s="12">
        <v>2018011001009</v>
      </c>
      <c r="D1073" s="13" t="s">
        <v>1176</v>
      </c>
      <c r="E1073" s="14" t="s">
        <v>1147</v>
      </c>
      <c r="F1073" s="13">
        <v>2401057</v>
      </c>
      <c r="G1073" s="13" t="s">
        <v>1095</v>
      </c>
      <c r="H1073" s="12"/>
      <c r="I1073" s="13"/>
      <c r="J1073" s="14"/>
      <c r="K1073" s="14" t="s">
        <v>860</v>
      </c>
    </row>
    <row r="1074" spans="2:11" ht="31.15" hidden="1" customHeight="1" x14ac:dyDescent="0.25">
      <c r="B1074" s="12" t="s">
        <v>1175</v>
      </c>
      <c r="C1074" s="12">
        <v>2018011001009</v>
      </c>
      <c r="D1074" s="13" t="s">
        <v>1176</v>
      </c>
      <c r="E1074" s="14" t="s">
        <v>1147</v>
      </c>
      <c r="F1074" s="13">
        <v>2401057</v>
      </c>
      <c r="G1074" s="13" t="s">
        <v>1095</v>
      </c>
      <c r="H1074" s="12"/>
      <c r="I1074" s="13"/>
      <c r="J1074" s="14"/>
      <c r="K1074" s="14" t="s">
        <v>861</v>
      </c>
    </row>
    <row r="1075" spans="2:11" ht="31.15" hidden="1" customHeight="1" x14ac:dyDescent="0.25">
      <c r="B1075" s="12" t="s">
        <v>1175</v>
      </c>
      <c r="C1075" s="12">
        <v>2018011001009</v>
      </c>
      <c r="D1075" s="13" t="s">
        <v>1176</v>
      </c>
      <c r="E1075" s="14" t="s">
        <v>1147</v>
      </c>
      <c r="F1075" s="13">
        <v>2401057</v>
      </c>
      <c r="G1075" s="13" t="s">
        <v>1095</v>
      </c>
      <c r="H1075" s="12"/>
      <c r="I1075" s="13"/>
      <c r="J1075" s="14"/>
      <c r="K1075" s="14" t="s">
        <v>862</v>
      </c>
    </row>
    <row r="1076" spans="2:11" ht="31.15" hidden="1" customHeight="1" x14ac:dyDescent="0.25">
      <c r="B1076" s="12" t="s">
        <v>1175</v>
      </c>
      <c r="C1076" s="12">
        <v>2018011001009</v>
      </c>
      <c r="D1076" s="13" t="s">
        <v>1176</v>
      </c>
      <c r="E1076" s="14" t="s">
        <v>1181</v>
      </c>
      <c r="F1076" s="13">
        <v>2401031</v>
      </c>
      <c r="G1076" s="13" t="s">
        <v>950</v>
      </c>
      <c r="H1076" s="12">
        <v>240103100</v>
      </c>
      <c r="I1076" s="13" t="s">
        <v>950</v>
      </c>
      <c r="J1076" s="14" t="s">
        <v>837</v>
      </c>
      <c r="K1076" s="14" t="s">
        <v>1116</v>
      </c>
    </row>
    <row r="1077" spans="2:11" ht="31.15" hidden="1" customHeight="1" x14ac:dyDescent="0.25">
      <c r="B1077" s="12" t="s">
        <v>1175</v>
      </c>
      <c r="C1077" s="12">
        <v>2018011001009</v>
      </c>
      <c r="D1077" s="13" t="s">
        <v>1176</v>
      </c>
      <c r="E1077" s="14" t="s">
        <v>1181</v>
      </c>
      <c r="F1077" s="13">
        <v>2401031</v>
      </c>
      <c r="G1077" s="13" t="s">
        <v>950</v>
      </c>
      <c r="H1077" s="12"/>
      <c r="I1077" s="13"/>
      <c r="J1077" s="14"/>
      <c r="K1077" s="14" t="s">
        <v>1117</v>
      </c>
    </row>
    <row r="1078" spans="2:11" ht="31.15" hidden="1" customHeight="1" x14ac:dyDescent="0.25">
      <c r="B1078" s="12" t="s">
        <v>1175</v>
      </c>
      <c r="C1078" s="12">
        <v>2018011001009</v>
      </c>
      <c r="D1078" s="13" t="s">
        <v>1176</v>
      </c>
      <c r="E1078" s="14" t="s">
        <v>1181</v>
      </c>
      <c r="F1078" s="13">
        <v>2401031</v>
      </c>
      <c r="G1078" s="13" t="s">
        <v>950</v>
      </c>
      <c r="H1078" s="12"/>
      <c r="I1078" s="13"/>
      <c r="J1078" s="14"/>
      <c r="K1078" s="14" t="s">
        <v>1118</v>
      </c>
    </row>
    <row r="1079" spans="2:11" ht="31.15" hidden="1" customHeight="1" x14ac:dyDescent="0.25">
      <c r="B1079" s="12" t="s">
        <v>1175</v>
      </c>
      <c r="C1079" s="12">
        <v>2018011001009</v>
      </c>
      <c r="D1079" s="13" t="s">
        <v>1176</v>
      </c>
      <c r="E1079" s="14" t="s">
        <v>1181</v>
      </c>
      <c r="F1079" s="13">
        <v>2401031</v>
      </c>
      <c r="G1079" s="13" t="s">
        <v>950</v>
      </c>
      <c r="H1079" s="12"/>
      <c r="I1079" s="13"/>
      <c r="J1079" s="14"/>
      <c r="K1079" s="14" t="s">
        <v>1119</v>
      </c>
    </row>
    <row r="1080" spans="2:11" ht="31.15" hidden="1" customHeight="1" x14ac:dyDescent="0.25">
      <c r="B1080" s="12" t="s">
        <v>1175</v>
      </c>
      <c r="C1080" s="12">
        <v>2018011001009</v>
      </c>
      <c r="D1080" s="13" t="s">
        <v>1176</v>
      </c>
      <c r="E1080" s="14" t="s">
        <v>1181</v>
      </c>
      <c r="F1080" s="13">
        <v>2401031</v>
      </c>
      <c r="G1080" s="13" t="s">
        <v>950</v>
      </c>
      <c r="H1080" s="12"/>
      <c r="I1080" s="13"/>
      <c r="J1080" s="14"/>
      <c r="K1080" s="14" t="s">
        <v>1120</v>
      </c>
    </row>
    <row r="1081" spans="2:11" ht="31.15" hidden="1" customHeight="1" x14ac:dyDescent="0.25">
      <c r="B1081" s="12" t="s">
        <v>1175</v>
      </c>
      <c r="C1081" s="12">
        <v>2018011001009</v>
      </c>
      <c r="D1081" s="13" t="s">
        <v>1176</v>
      </c>
      <c r="E1081" s="14" t="s">
        <v>1181</v>
      </c>
      <c r="F1081" s="13">
        <v>2401031</v>
      </c>
      <c r="G1081" s="13" t="s">
        <v>950</v>
      </c>
      <c r="H1081" s="12"/>
      <c r="I1081" s="13"/>
      <c r="J1081" s="14"/>
      <c r="K1081" s="14" t="s">
        <v>1121</v>
      </c>
    </row>
    <row r="1082" spans="2:11" ht="31.15" hidden="1" customHeight="1" x14ac:dyDescent="0.25">
      <c r="B1082" s="12" t="s">
        <v>1175</v>
      </c>
      <c r="C1082" s="12">
        <v>2018011001009</v>
      </c>
      <c r="D1082" s="13" t="s">
        <v>1176</v>
      </c>
      <c r="E1082" s="14" t="s">
        <v>1181</v>
      </c>
      <c r="F1082" s="13">
        <v>2401031</v>
      </c>
      <c r="G1082" s="13" t="s">
        <v>950</v>
      </c>
      <c r="H1082" s="12"/>
      <c r="I1082" s="13"/>
      <c r="J1082" s="14"/>
      <c r="K1082" s="14" t="s">
        <v>1122</v>
      </c>
    </row>
    <row r="1083" spans="2:11" ht="31.15" hidden="1" customHeight="1" x14ac:dyDescent="0.25">
      <c r="B1083" s="12" t="s">
        <v>1175</v>
      </c>
      <c r="C1083" s="12">
        <v>2018011001009</v>
      </c>
      <c r="D1083" s="13" t="s">
        <v>1176</v>
      </c>
      <c r="E1083" s="14" t="s">
        <v>1181</v>
      </c>
      <c r="F1083" s="13">
        <v>2401033</v>
      </c>
      <c r="G1083" s="13" t="s">
        <v>963</v>
      </c>
      <c r="H1083" s="12">
        <v>240103300</v>
      </c>
      <c r="I1083" s="13" t="s">
        <v>963</v>
      </c>
      <c r="J1083" s="14" t="s">
        <v>837</v>
      </c>
      <c r="K1083" s="14" t="s">
        <v>1107</v>
      </c>
    </row>
    <row r="1084" spans="2:11" ht="31.15" hidden="1" customHeight="1" x14ac:dyDescent="0.25">
      <c r="B1084" s="12" t="s">
        <v>1175</v>
      </c>
      <c r="C1084" s="12">
        <v>2018011001009</v>
      </c>
      <c r="D1084" s="13" t="s">
        <v>1176</v>
      </c>
      <c r="E1084" s="14" t="s">
        <v>1181</v>
      </c>
      <c r="F1084" s="13">
        <v>2401033</v>
      </c>
      <c r="G1084" s="13" t="s">
        <v>963</v>
      </c>
      <c r="H1084" s="12"/>
      <c r="I1084" s="13"/>
      <c r="J1084" s="14"/>
      <c r="K1084" s="14" t="s">
        <v>1108</v>
      </c>
    </row>
    <row r="1085" spans="2:11" ht="31.15" hidden="1" customHeight="1" x14ac:dyDescent="0.25">
      <c r="B1085" s="12" t="s">
        <v>1175</v>
      </c>
      <c r="C1085" s="12">
        <v>2018011001009</v>
      </c>
      <c r="D1085" s="13" t="s">
        <v>1176</v>
      </c>
      <c r="E1085" s="14" t="s">
        <v>1181</v>
      </c>
      <c r="F1085" s="13">
        <v>2401033</v>
      </c>
      <c r="G1085" s="13" t="s">
        <v>963</v>
      </c>
      <c r="H1085" s="12"/>
      <c r="I1085" s="13"/>
      <c r="J1085" s="14"/>
      <c r="K1085" s="14" t="s">
        <v>1109</v>
      </c>
    </row>
    <row r="1086" spans="2:11" ht="31.15" hidden="1" customHeight="1" x14ac:dyDescent="0.25">
      <c r="B1086" s="12" t="s">
        <v>1175</v>
      </c>
      <c r="C1086" s="12">
        <v>2018011001009</v>
      </c>
      <c r="D1086" s="13" t="s">
        <v>1176</v>
      </c>
      <c r="E1086" s="14" t="s">
        <v>1181</v>
      </c>
      <c r="F1086" s="13">
        <v>2401051</v>
      </c>
      <c r="G1086" s="13" t="s">
        <v>965</v>
      </c>
      <c r="H1086" s="12">
        <v>240105100</v>
      </c>
      <c r="I1086" s="13" t="s">
        <v>966</v>
      </c>
      <c r="J1086" s="14" t="s">
        <v>843</v>
      </c>
      <c r="K1086" s="14" t="s">
        <v>1105</v>
      </c>
    </row>
    <row r="1087" spans="2:11" ht="31.15" hidden="1" customHeight="1" x14ac:dyDescent="0.25">
      <c r="B1087" s="12" t="s">
        <v>1175</v>
      </c>
      <c r="C1087" s="12">
        <v>2018011001009</v>
      </c>
      <c r="D1087" s="13" t="s">
        <v>1176</v>
      </c>
      <c r="E1087" s="14" t="s">
        <v>1181</v>
      </c>
      <c r="F1087" s="13">
        <v>2401051</v>
      </c>
      <c r="G1087" s="13" t="s">
        <v>965</v>
      </c>
      <c r="H1087" s="12"/>
      <c r="I1087" s="13"/>
      <c r="J1087" s="14"/>
      <c r="K1087" s="14" t="s">
        <v>1106</v>
      </c>
    </row>
    <row r="1088" spans="2:11" ht="31.15" hidden="1" customHeight="1" x14ac:dyDescent="0.25">
      <c r="B1088" s="12" t="s">
        <v>1175</v>
      </c>
      <c r="C1088" s="12">
        <v>2018011001009</v>
      </c>
      <c r="D1088" s="13" t="s">
        <v>1176</v>
      </c>
      <c r="E1088" s="14" t="s">
        <v>1181</v>
      </c>
      <c r="F1088" s="13">
        <v>2401053</v>
      </c>
      <c r="G1088" s="13" t="s">
        <v>1110</v>
      </c>
      <c r="H1088" s="12">
        <v>240105300</v>
      </c>
      <c r="I1088" s="13" t="s">
        <v>1111</v>
      </c>
      <c r="J1088" s="14" t="s">
        <v>837</v>
      </c>
      <c r="K1088" s="14" t="s">
        <v>1112</v>
      </c>
    </row>
    <row r="1089" spans="2:11" ht="31.15" hidden="1" customHeight="1" x14ac:dyDescent="0.25">
      <c r="B1089" s="12" t="s">
        <v>1175</v>
      </c>
      <c r="C1089" s="12">
        <v>2018011001009</v>
      </c>
      <c r="D1089" s="13" t="s">
        <v>1176</v>
      </c>
      <c r="E1089" s="14" t="s">
        <v>1181</v>
      </c>
      <c r="F1089" s="13">
        <v>2401053</v>
      </c>
      <c r="G1089" s="13" t="s">
        <v>1110</v>
      </c>
      <c r="H1089" s="12"/>
      <c r="I1089" s="13"/>
      <c r="J1089" s="14"/>
      <c r="K1089" s="14" t="s">
        <v>1113</v>
      </c>
    </row>
    <row r="1090" spans="2:11" ht="31.15" hidden="1" customHeight="1" x14ac:dyDescent="0.25">
      <c r="B1090" s="12" t="s">
        <v>1175</v>
      </c>
      <c r="C1090" s="12">
        <v>2018011001009</v>
      </c>
      <c r="D1090" s="13" t="s">
        <v>1176</v>
      </c>
      <c r="E1090" s="14" t="s">
        <v>1181</v>
      </c>
      <c r="F1090" s="13">
        <v>2401053</v>
      </c>
      <c r="G1090" s="13" t="s">
        <v>1110</v>
      </c>
      <c r="H1090" s="12"/>
      <c r="I1090" s="13"/>
      <c r="J1090" s="14"/>
      <c r="K1090" s="14" t="s">
        <v>1114</v>
      </c>
    </row>
    <row r="1091" spans="2:11" ht="31.15" hidden="1" customHeight="1" x14ac:dyDescent="0.25">
      <c r="B1091" s="12" t="s">
        <v>1175</v>
      </c>
      <c r="C1091" s="12">
        <v>2018011001009</v>
      </c>
      <c r="D1091" s="13" t="s">
        <v>1176</v>
      </c>
      <c r="E1091" s="14" t="s">
        <v>1181</v>
      </c>
      <c r="F1091" s="13">
        <v>2401067</v>
      </c>
      <c r="G1091" s="13" t="s">
        <v>1123</v>
      </c>
      <c r="H1091" s="12">
        <v>240106700</v>
      </c>
      <c r="I1091" s="13" t="s">
        <v>1123</v>
      </c>
      <c r="J1091" s="14" t="s">
        <v>837</v>
      </c>
      <c r="K1091" s="14" t="s">
        <v>1124</v>
      </c>
    </row>
    <row r="1092" spans="2:11" ht="31.15" hidden="1" customHeight="1" x14ac:dyDescent="0.25">
      <c r="B1092" s="12" t="s">
        <v>1175</v>
      </c>
      <c r="C1092" s="12">
        <v>2018011001009</v>
      </c>
      <c r="D1092" s="13" t="s">
        <v>1176</v>
      </c>
      <c r="E1092" s="14" t="s">
        <v>1181</v>
      </c>
      <c r="F1092" s="13">
        <v>2401067</v>
      </c>
      <c r="G1092" s="13" t="s">
        <v>1123</v>
      </c>
      <c r="H1092" s="12"/>
      <c r="I1092" s="13"/>
      <c r="J1092" s="14"/>
      <c r="K1092" s="14" t="s">
        <v>1125</v>
      </c>
    </row>
    <row r="1093" spans="2:11" ht="31.15" hidden="1" customHeight="1" x14ac:dyDescent="0.25">
      <c r="B1093" s="12" t="s">
        <v>1175</v>
      </c>
      <c r="C1093" s="12">
        <v>2018011001009</v>
      </c>
      <c r="D1093" s="13" t="s">
        <v>1176</v>
      </c>
      <c r="E1093" s="14" t="s">
        <v>1181</v>
      </c>
      <c r="F1093" s="13">
        <v>2401067</v>
      </c>
      <c r="G1093" s="13" t="s">
        <v>1123</v>
      </c>
      <c r="H1093" s="12"/>
      <c r="I1093" s="13"/>
      <c r="J1093" s="14"/>
      <c r="K1093" s="14" t="s">
        <v>1126</v>
      </c>
    </row>
    <row r="1094" spans="2:11" ht="31.15" hidden="1" customHeight="1" x14ac:dyDescent="0.25">
      <c r="B1094" s="12" t="s">
        <v>1175</v>
      </c>
      <c r="C1094" s="12">
        <v>2018011001009</v>
      </c>
      <c r="D1094" s="13" t="s">
        <v>1176</v>
      </c>
      <c r="E1094" s="14" t="s">
        <v>1181</v>
      </c>
      <c r="F1094" s="13">
        <v>2401067</v>
      </c>
      <c r="G1094" s="13" t="s">
        <v>1123</v>
      </c>
      <c r="H1094" s="12"/>
      <c r="I1094" s="13"/>
      <c r="J1094" s="14"/>
      <c r="K1094" s="14" t="s">
        <v>1127</v>
      </c>
    </row>
    <row r="1095" spans="2:11" ht="31.15" hidden="1" customHeight="1" x14ac:dyDescent="0.25">
      <c r="B1095" s="12" t="s">
        <v>1175</v>
      </c>
      <c r="C1095" s="12">
        <v>2018011001009</v>
      </c>
      <c r="D1095" s="13" t="s">
        <v>1176</v>
      </c>
      <c r="E1095" s="14" t="s">
        <v>1181</v>
      </c>
      <c r="F1095" s="13">
        <v>2401067</v>
      </c>
      <c r="G1095" s="13" t="s">
        <v>1123</v>
      </c>
      <c r="H1095" s="12"/>
      <c r="I1095" s="13"/>
      <c r="J1095" s="14"/>
      <c r="K1095" s="14" t="s">
        <v>1128</v>
      </c>
    </row>
    <row r="1096" spans="2:11" ht="31.15" hidden="1" customHeight="1" x14ac:dyDescent="0.25">
      <c r="B1096" s="12" t="s">
        <v>1175</v>
      </c>
      <c r="C1096" s="12">
        <v>2018011001009</v>
      </c>
      <c r="D1096" s="13" t="s">
        <v>1176</v>
      </c>
      <c r="E1096" s="14" t="s">
        <v>1181</v>
      </c>
      <c r="F1096" s="13">
        <v>2401067</v>
      </c>
      <c r="G1096" s="13" t="s">
        <v>1123</v>
      </c>
      <c r="H1096" s="12"/>
      <c r="I1096" s="13"/>
      <c r="J1096" s="14"/>
      <c r="K1096" s="14" t="s">
        <v>1129</v>
      </c>
    </row>
    <row r="1097" spans="2:11" ht="31.15" hidden="1" customHeight="1" x14ac:dyDescent="0.25">
      <c r="B1097" s="12" t="s">
        <v>1175</v>
      </c>
      <c r="C1097" s="12">
        <v>2018011001009</v>
      </c>
      <c r="D1097" s="13" t="s">
        <v>1176</v>
      </c>
      <c r="E1097" s="14" t="s">
        <v>1181</v>
      </c>
      <c r="F1097" s="13">
        <v>2401067</v>
      </c>
      <c r="G1097" s="13" t="s">
        <v>1123</v>
      </c>
      <c r="H1097" s="12"/>
      <c r="I1097" s="13"/>
      <c r="J1097" s="14"/>
      <c r="K1097" s="14" t="s">
        <v>1130</v>
      </c>
    </row>
    <row r="1098" spans="2:11" ht="31.15" hidden="1" customHeight="1" x14ac:dyDescent="0.25">
      <c r="B1098" s="12" t="s">
        <v>1182</v>
      </c>
      <c r="C1098" s="12">
        <v>2018011001015</v>
      </c>
      <c r="D1098" s="13" t="s">
        <v>1183</v>
      </c>
      <c r="E1098" s="14" t="s">
        <v>1184</v>
      </c>
      <c r="F1098" s="13">
        <v>2401026</v>
      </c>
      <c r="G1098" s="13" t="s">
        <v>863</v>
      </c>
      <c r="H1098" s="12">
        <v>240102600</v>
      </c>
      <c r="I1098" s="13" t="s">
        <v>864</v>
      </c>
      <c r="J1098" s="14" t="s">
        <v>843</v>
      </c>
      <c r="K1098" s="14" t="s">
        <v>996</v>
      </c>
    </row>
    <row r="1099" spans="2:11" ht="31.15" hidden="1" customHeight="1" x14ac:dyDescent="0.25">
      <c r="B1099" s="12" t="s">
        <v>1182</v>
      </c>
      <c r="C1099" s="12">
        <v>2018011001015</v>
      </c>
      <c r="D1099" s="13" t="s">
        <v>1183</v>
      </c>
      <c r="E1099" s="14" t="s">
        <v>1184</v>
      </c>
      <c r="F1099" s="13">
        <v>2401026</v>
      </c>
      <c r="G1099" s="13" t="s">
        <v>863</v>
      </c>
      <c r="H1099" s="12"/>
      <c r="I1099" s="13"/>
      <c r="J1099" s="14"/>
      <c r="K1099" s="14" t="s">
        <v>866</v>
      </c>
    </row>
    <row r="1100" spans="2:11" ht="31.15" hidden="1" customHeight="1" x14ac:dyDescent="0.25">
      <c r="B1100" s="12" t="s">
        <v>1182</v>
      </c>
      <c r="C1100" s="12">
        <v>2018011001015</v>
      </c>
      <c r="D1100" s="13" t="s">
        <v>1183</v>
      </c>
      <c r="E1100" s="14" t="s">
        <v>1184</v>
      </c>
      <c r="F1100" s="13">
        <v>2401026</v>
      </c>
      <c r="G1100" s="13" t="s">
        <v>863</v>
      </c>
      <c r="H1100" s="12"/>
      <c r="I1100" s="13"/>
      <c r="J1100" s="14"/>
      <c r="K1100" s="14" t="s">
        <v>845</v>
      </c>
    </row>
    <row r="1101" spans="2:11" ht="31.15" hidden="1" customHeight="1" x14ac:dyDescent="0.25">
      <c r="B1101" s="12" t="s">
        <v>1182</v>
      </c>
      <c r="C1101" s="12">
        <v>2018011001015</v>
      </c>
      <c r="D1101" s="13" t="s">
        <v>1183</v>
      </c>
      <c r="E1101" s="14" t="s">
        <v>1184</v>
      </c>
      <c r="F1101" s="13">
        <v>2401026</v>
      </c>
      <c r="G1101" s="13" t="s">
        <v>863</v>
      </c>
      <c r="H1101" s="12"/>
      <c r="I1101" s="13"/>
      <c r="J1101" s="14"/>
      <c r="K1101" s="14" t="s">
        <v>997</v>
      </c>
    </row>
    <row r="1102" spans="2:11" ht="31.15" hidden="1" customHeight="1" x14ac:dyDescent="0.25">
      <c r="B1102" s="12" t="s">
        <v>1182</v>
      </c>
      <c r="C1102" s="12">
        <v>2018011001015</v>
      </c>
      <c r="D1102" s="13" t="s">
        <v>1183</v>
      </c>
      <c r="E1102" s="14" t="s">
        <v>1184</v>
      </c>
      <c r="F1102" s="13">
        <v>2401026</v>
      </c>
      <c r="G1102" s="13" t="s">
        <v>863</v>
      </c>
      <c r="H1102" s="12"/>
      <c r="I1102" s="13"/>
      <c r="J1102" s="14"/>
      <c r="K1102" s="14" t="s">
        <v>998</v>
      </c>
    </row>
    <row r="1103" spans="2:11" ht="31.15" hidden="1" customHeight="1" x14ac:dyDescent="0.25">
      <c r="B1103" s="12" t="s">
        <v>1182</v>
      </c>
      <c r="C1103" s="12">
        <v>2018011001015</v>
      </c>
      <c r="D1103" s="13" t="s">
        <v>1183</v>
      </c>
      <c r="E1103" s="14" t="s">
        <v>1184</v>
      </c>
      <c r="F1103" s="13">
        <v>2401026</v>
      </c>
      <c r="G1103" s="13" t="s">
        <v>863</v>
      </c>
      <c r="H1103" s="12"/>
      <c r="I1103" s="13"/>
      <c r="J1103" s="14"/>
      <c r="K1103" s="14" t="s">
        <v>999</v>
      </c>
    </row>
    <row r="1104" spans="2:11" ht="31.15" hidden="1" customHeight="1" x14ac:dyDescent="0.25">
      <c r="B1104" s="12" t="s">
        <v>1182</v>
      </c>
      <c r="C1104" s="12">
        <v>2018011001015</v>
      </c>
      <c r="D1104" s="13" t="s">
        <v>1183</v>
      </c>
      <c r="E1104" s="14" t="s">
        <v>1184</v>
      </c>
      <c r="F1104" s="13">
        <v>2401026</v>
      </c>
      <c r="G1104" s="13" t="s">
        <v>863</v>
      </c>
      <c r="H1104" s="12"/>
      <c r="I1104" s="13"/>
      <c r="J1104" s="14"/>
      <c r="K1104" s="14" t="s">
        <v>1185</v>
      </c>
    </row>
    <row r="1105" spans="2:11" ht="31.15" hidden="1" customHeight="1" x14ac:dyDescent="0.25">
      <c r="B1105" s="12" t="s">
        <v>1182</v>
      </c>
      <c r="C1105" s="12">
        <v>2018011001015</v>
      </c>
      <c r="D1105" s="13" t="s">
        <v>1183</v>
      </c>
      <c r="E1105" s="14" t="s">
        <v>1184</v>
      </c>
      <c r="F1105" s="13">
        <v>2401028</v>
      </c>
      <c r="G1105" s="13" t="s">
        <v>1001</v>
      </c>
      <c r="H1105" s="12">
        <v>240102800</v>
      </c>
      <c r="I1105" s="13" t="s">
        <v>1002</v>
      </c>
      <c r="J1105" s="14" t="s">
        <v>837</v>
      </c>
      <c r="K1105" s="14" t="s">
        <v>996</v>
      </c>
    </row>
    <row r="1106" spans="2:11" ht="31.15" hidden="1" customHeight="1" x14ac:dyDescent="0.25">
      <c r="B1106" s="12" t="s">
        <v>1182</v>
      </c>
      <c r="C1106" s="12">
        <v>2018011001015</v>
      </c>
      <c r="D1106" s="13" t="s">
        <v>1183</v>
      </c>
      <c r="E1106" s="14" t="s">
        <v>1184</v>
      </c>
      <c r="F1106" s="13">
        <v>2401028</v>
      </c>
      <c r="G1106" s="13" t="s">
        <v>1001</v>
      </c>
      <c r="H1106" s="12"/>
      <c r="I1106" s="13"/>
      <c r="J1106" s="14"/>
      <c r="K1106" s="14" t="s">
        <v>1003</v>
      </c>
    </row>
    <row r="1107" spans="2:11" ht="31.15" hidden="1" customHeight="1" x14ac:dyDescent="0.25">
      <c r="B1107" s="12" t="s">
        <v>1182</v>
      </c>
      <c r="C1107" s="12">
        <v>2018011001015</v>
      </c>
      <c r="D1107" s="13" t="s">
        <v>1183</v>
      </c>
      <c r="E1107" s="14" t="s">
        <v>1184</v>
      </c>
      <c r="F1107" s="13">
        <v>2401028</v>
      </c>
      <c r="G1107" s="13" t="s">
        <v>1001</v>
      </c>
      <c r="H1107" s="12"/>
      <c r="I1107" s="13"/>
      <c r="J1107" s="14"/>
      <c r="K1107" s="14" t="s">
        <v>998</v>
      </c>
    </row>
    <row r="1108" spans="2:11" ht="31.15" hidden="1" customHeight="1" x14ac:dyDescent="0.25">
      <c r="B1108" s="12" t="s">
        <v>1182</v>
      </c>
      <c r="C1108" s="12">
        <v>2018011001015</v>
      </c>
      <c r="D1108" s="13" t="s">
        <v>1183</v>
      </c>
      <c r="E1108" s="14" t="s">
        <v>1184</v>
      </c>
      <c r="F1108" s="13">
        <v>2401028</v>
      </c>
      <c r="G1108" s="13" t="s">
        <v>1001</v>
      </c>
      <c r="H1108" s="12"/>
      <c r="I1108" s="13"/>
      <c r="J1108" s="14"/>
      <c r="K1108" s="14" t="s">
        <v>999</v>
      </c>
    </row>
    <row r="1109" spans="2:11" ht="31.15" hidden="1" customHeight="1" x14ac:dyDescent="0.25">
      <c r="B1109" s="12" t="s">
        <v>1182</v>
      </c>
      <c r="C1109" s="12">
        <v>2018011001015</v>
      </c>
      <c r="D1109" s="13" t="s">
        <v>1183</v>
      </c>
      <c r="E1109" s="14" t="s">
        <v>1184</v>
      </c>
      <c r="F1109" s="13">
        <v>2401029</v>
      </c>
      <c r="G1109" s="13" t="s">
        <v>879</v>
      </c>
      <c r="H1109" s="12">
        <v>240102900</v>
      </c>
      <c r="I1109" s="13" t="s">
        <v>879</v>
      </c>
      <c r="J1109" s="14" t="s">
        <v>837</v>
      </c>
      <c r="K1109" s="14" t="s">
        <v>880</v>
      </c>
    </row>
    <row r="1110" spans="2:11" ht="31.15" hidden="1" customHeight="1" x14ac:dyDescent="0.25">
      <c r="B1110" s="12" t="s">
        <v>1182</v>
      </c>
      <c r="C1110" s="12">
        <v>2018011001015</v>
      </c>
      <c r="D1110" s="13" t="s">
        <v>1183</v>
      </c>
      <c r="E1110" s="14" t="s">
        <v>1184</v>
      </c>
      <c r="F1110" s="13">
        <v>2401029</v>
      </c>
      <c r="G1110" s="13" t="s">
        <v>879</v>
      </c>
      <c r="H1110" s="12"/>
      <c r="I1110" s="13"/>
      <c r="J1110" s="14"/>
      <c r="K1110" s="14" t="s">
        <v>1004</v>
      </c>
    </row>
    <row r="1111" spans="2:11" ht="31.15" hidden="1" customHeight="1" x14ac:dyDescent="0.25">
      <c r="B1111" s="12" t="s">
        <v>1182</v>
      </c>
      <c r="C1111" s="12">
        <v>2018011001015</v>
      </c>
      <c r="D1111" s="13" t="s">
        <v>1183</v>
      </c>
      <c r="E1111" s="14" t="s">
        <v>1184</v>
      </c>
      <c r="F1111" s="13">
        <v>2401029</v>
      </c>
      <c r="G1111" s="13" t="s">
        <v>879</v>
      </c>
      <c r="H1111" s="12"/>
      <c r="I1111" s="13"/>
      <c r="J1111" s="14"/>
      <c r="K1111" s="14" t="s">
        <v>1180</v>
      </c>
    </row>
    <row r="1112" spans="2:11" ht="31.15" hidden="1" customHeight="1" x14ac:dyDescent="0.25">
      <c r="B1112" s="12" t="s">
        <v>1182</v>
      </c>
      <c r="C1112" s="12">
        <v>2018011001015</v>
      </c>
      <c r="D1112" s="13" t="s">
        <v>1183</v>
      </c>
      <c r="E1112" s="14" t="s">
        <v>1184</v>
      </c>
      <c r="F1112" s="13">
        <v>2401029</v>
      </c>
      <c r="G1112" s="13" t="s">
        <v>879</v>
      </c>
      <c r="H1112" s="12"/>
      <c r="I1112" s="13"/>
      <c r="J1112" s="14"/>
      <c r="K1112" s="14" t="s">
        <v>883</v>
      </c>
    </row>
    <row r="1113" spans="2:11" ht="31.15" hidden="1" customHeight="1" x14ac:dyDescent="0.25">
      <c r="B1113" s="12" t="s">
        <v>1182</v>
      </c>
      <c r="C1113" s="12">
        <v>2018011001015</v>
      </c>
      <c r="D1113" s="13" t="s">
        <v>1183</v>
      </c>
      <c r="E1113" s="14" t="s">
        <v>1184</v>
      </c>
      <c r="F1113" s="13">
        <v>2401029</v>
      </c>
      <c r="G1113" s="13" t="s">
        <v>879</v>
      </c>
      <c r="H1113" s="12"/>
      <c r="I1113" s="13"/>
      <c r="J1113" s="14"/>
      <c r="K1113" s="14" t="s">
        <v>884</v>
      </c>
    </row>
    <row r="1114" spans="2:11" ht="31.15" hidden="1" customHeight="1" x14ac:dyDescent="0.25">
      <c r="B1114" s="12" t="s">
        <v>1182</v>
      </c>
      <c r="C1114" s="12">
        <v>2018011001015</v>
      </c>
      <c r="D1114" s="13" t="s">
        <v>1183</v>
      </c>
      <c r="E1114" s="14" t="s">
        <v>1184</v>
      </c>
      <c r="F1114" s="13">
        <v>2401029</v>
      </c>
      <c r="G1114" s="13" t="s">
        <v>879</v>
      </c>
      <c r="H1114" s="12"/>
      <c r="I1114" s="13"/>
      <c r="J1114" s="14"/>
      <c r="K1114" s="14" t="s">
        <v>885</v>
      </c>
    </row>
    <row r="1115" spans="2:11" ht="31.15" hidden="1" customHeight="1" x14ac:dyDescent="0.25">
      <c r="B1115" s="12" t="s">
        <v>1182</v>
      </c>
      <c r="C1115" s="12">
        <v>2018011001015</v>
      </c>
      <c r="D1115" s="13" t="s">
        <v>1183</v>
      </c>
      <c r="E1115" s="14" t="s">
        <v>1184</v>
      </c>
      <c r="F1115" s="13">
        <v>2401029</v>
      </c>
      <c r="G1115" s="13" t="s">
        <v>879</v>
      </c>
      <c r="H1115" s="12"/>
      <c r="I1115" s="13"/>
      <c r="J1115" s="14"/>
      <c r="K1115" s="14" t="s">
        <v>1006</v>
      </c>
    </row>
    <row r="1116" spans="2:11" ht="31.15" hidden="1" customHeight="1" x14ac:dyDescent="0.25">
      <c r="B1116" s="12" t="s">
        <v>1182</v>
      </c>
      <c r="C1116" s="12">
        <v>2018011001015</v>
      </c>
      <c r="D1116" s="13" t="s">
        <v>1183</v>
      </c>
      <c r="E1116" s="14" t="s">
        <v>1184</v>
      </c>
      <c r="F1116" s="13">
        <v>2401029</v>
      </c>
      <c r="G1116" s="13" t="s">
        <v>879</v>
      </c>
      <c r="H1116" s="12"/>
      <c r="I1116" s="13"/>
      <c r="J1116" s="14"/>
      <c r="K1116" s="14" t="s">
        <v>1007</v>
      </c>
    </row>
    <row r="1117" spans="2:11" ht="31.15" hidden="1" customHeight="1" x14ac:dyDescent="0.25">
      <c r="B1117" s="12" t="s">
        <v>1182</v>
      </c>
      <c r="C1117" s="12">
        <v>2018011001015</v>
      </c>
      <c r="D1117" s="13" t="s">
        <v>1183</v>
      </c>
      <c r="E1117" s="14" t="s">
        <v>1186</v>
      </c>
      <c r="F1117" s="13">
        <v>2401008</v>
      </c>
      <c r="G1117" s="13" t="s">
        <v>907</v>
      </c>
      <c r="H1117" s="12">
        <v>240100800</v>
      </c>
      <c r="I1117" s="13" t="s">
        <v>908</v>
      </c>
      <c r="J1117" s="14" t="s">
        <v>843</v>
      </c>
      <c r="K1117" s="14" t="s">
        <v>909</v>
      </c>
    </row>
    <row r="1118" spans="2:11" ht="31.15" hidden="1" customHeight="1" x14ac:dyDescent="0.25">
      <c r="B1118" s="12" t="s">
        <v>1182</v>
      </c>
      <c r="C1118" s="12">
        <v>2018011001015</v>
      </c>
      <c r="D1118" s="13" t="s">
        <v>1183</v>
      </c>
      <c r="E1118" s="14" t="s">
        <v>1186</v>
      </c>
      <c r="F1118" s="13">
        <v>2401008</v>
      </c>
      <c r="G1118" s="13" t="s">
        <v>907</v>
      </c>
      <c r="H1118" s="12"/>
      <c r="I1118" s="13"/>
      <c r="J1118" s="14"/>
      <c r="K1118" s="14" t="s">
        <v>911</v>
      </c>
    </row>
    <row r="1119" spans="2:11" ht="31.15" hidden="1" customHeight="1" x14ac:dyDescent="0.25">
      <c r="B1119" s="12" t="s">
        <v>1182</v>
      </c>
      <c r="C1119" s="12">
        <v>2018011001015</v>
      </c>
      <c r="D1119" s="13" t="s">
        <v>1183</v>
      </c>
      <c r="E1119" s="14" t="s">
        <v>1186</v>
      </c>
      <c r="F1119" s="13">
        <v>2401008</v>
      </c>
      <c r="G1119" s="13" t="s">
        <v>907</v>
      </c>
      <c r="H1119" s="12"/>
      <c r="I1119" s="13"/>
      <c r="J1119" s="14"/>
      <c r="K1119" s="14" t="s">
        <v>914</v>
      </c>
    </row>
    <row r="1120" spans="2:11" ht="31.15" hidden="1" customHeight="1" x14ac:dyDescent="0.25">
      <c r="B1120" s="12" t="s">
        <v>1182</v>
      </c>
      <c r="C1120" s="12">
        <v>2018011001015</v>
      </c>
      <c r="D1120" s="13" t="s">
        <v>1183</v>
      </c>
      <c r="E1120" s="14" t="s">
        <v>1186</v>
      </c>
      <c r="F1120" s="13">
        <v>2401008</v>
      </c>
      <c r="G1120" s="13" t="s">
        <v>907</v>
      </c>
      <c r="H1120" s="12"/>
      <c r="I1120" s="13"/>
      <c r="J1120" s="14"/>
      <c r="K1120" s="14" t="s">
        <v>915</v>
      </c>
    </row>
    <row r="1121" spans="2:11" ht="31.15" hidden="1" customHeight="1" x14ac:dyDescent="0.25">
      <c r="B1121" s="12" t="s">
        <v>1182</v>
      </c>
      <c r="C1121" s="12">
        <v>2018011001015</v>
      </c>
      <c r="D1121" s="13" t="s">
        <v>1183</v>
      </c>
      <c r="E1121" s="14" t="s">
        <v>1186</v>
      </c>
      <c r="F1121" s="13">
        <v>2401008</v>
      </c>
      <c r="G1121" s="13" t="s">
        <v>907</v>
      </c>
      <c r="H1121" s="12"/>
      <c r="I1121" s="13"/>
      <c r="J1121" s="14"/>
      <c r="K1121" s="14" t="s">
        <v>916</v>
      </c>
    </row>
    <row r="1122" spans="2:11" ht="31.15" hidden="1" customHeight="1" x14ac:dyDescent="0.25">
      <c r="B1122" s="12" t="s">
        <v>1182</v>
      </c>
      <c r="C1122" s="12">
        <v>2018011001015</v>
      </c>
      <c r="D1122" s="13" t="s">
        <v>1183</v>
      </c>
      <c r="E1122" s="14" t="s">
        <v>1186</v>
      </c>
      <c r="F1122" s="13">
        <v>2401008</v>
      </c>
      <c r="G1122" s="13" t="s">
        <v>907</v>
      </c>
      <c r="H1122" s="12"/>
      <c r="I1122" s="13"/>
      <c r="J1122" s="14"/>
      <c r="K1122" s="14" t="s">
        <v>919</v>
      </c>
    </row>
    <row r="1123" spans="2:11" ht="31.15" hidden="1" customHeight="1" x14ac:dyDescent="0.25">
      <c r="B1123" s="12" t="s">
        <v>1182</v>
      </c>
      <c r="C1123" s="12">
        <v>2018011001015</v>
      </c>
      <c r="D1123" s="13" t="s">
        <v>1183</v>
      </c>
      <c r="E1123" s="14" t="s">
        <v>1186</v>
      </c>
      <c r="F1123" s="13">
        <v>2401008</v>
      </c>
      <c r="G1123" s="13" t="s">
        <v>907</v>
      </c>
      <c r="H1123" s="12"/>
      <c r="I1123" s="13"/>
      <c r="J1123" s="14"/>
      <c r="K1123" s="14" t="s">
        <v>1069</v>
      </c>
    </row>
    <row r="1124" spans="2:11" ht="31.15" hidden="1" customHeight="1" x14ac:dyDescent="0.25">
      <c r="B1124" s="12" t="s">
        <v>1182</v>
      </c>
      <c r="C1124" s="12">
        <v>2018011001015</v>
      </c>
      <c r="D1124" s="13" t="s">
        <v>1183</v>
      </c>
      <c r="E1124" s="14" t="s">
        <v>1186</v>
      </c>
      <c r="F1124" s="13">
        <v>2401008</v>
      </c>
      <c r="G1124" s="13" t="s">
        <v>907</v>
      </c>
      <c r="H1124" s="12"/>
      <c r="I1124" s="13"/>
      <c r="J1124" s="14"/>
      <c r="K1124" s="14" t="s">
        <v>845</v>
      </c>
    </row>
    <row r="1125" spans="2:11" ht="31.15" hidden="1" customHeight="1" x14ac:dyDescent="0.25">
      <c r="B1125" s="12" t="s">
        <v>1182</v>
      </c>
      <c r="C1125" s="12">
        <v>2018011001015</v>
      </c>
      <c r="D1125" s="13" t="s">
        <v>1183</v>
      </c>
      <c r="E1125" s="14" t="s">
        <v>1186</v>
      </c>
      <c r="F1125" s="13">
        <v>2401008</v>
      </c>
      <c r="G1125" s="13" t="s">
        <v>907</v>
      </c>
      <c r="H1125" s="12"/>
      <c r="I1125" s="13"/>
      <c r="J1125" s="14"/>
      <c r="K1125" s="14" t="s">
        <v>1010</v>
      </c>
    </row>
    <row r="1126" spans="2:11" ht="31.15" hidden="1" customHeight="1" x14ac:dyDescent="0.25">
      <c r="B1126" s="12" t="s">
        <v>1182</v>
      </c>
      <c r="C1126" s="12">
        <v>2018011001015</v>
      </c>
      <c r="D1126" s="13" t="s">
        <v>1183</v>
      </c>
      <c r="E1126" s="14" t="s">
        <v>1186</v>
      </c>
      <c r="F1126" s="13">
        <v>2401008</v>
      </c>
      <c r="G1126" s="13" t="s">
        <v>907</v>
      </c>
      <c r="H1126" s="12"/>
      <c r="I1126" s="13"/>
      <c r="J1126" s="14"/>
      <c r="K1126" s="14" t="s">
        <v>922</v>
      </c>
    </row>
    <row r="1127" spans="2:11" ht="31.15" hidden="1" customHeight="1" x14ac:dyDescent="0.25">
      <c r="B1127" s="12" t="s">
        <v>1182</v>
      </c>
      <c r="C1127" s="12">
        <v>2018011001015</v>
      </c>
      <c r="D1127" s="13" t="s">
        <v>1183</v>
      </c>
      <c r="E1127" s="14" t="s">
        <v>1186</v>
      </c>
      <c r="F1127" s="13">
        <v>2401008</v>
      </c>
      <c r="G1127" s="13" t="s">
        <v>907</v>
      </c>
      <c r="H1127" s="12"/>
      <c r="I1127" s="13"/>
      <c r="J1127" s="14"/>
      <c r="K1127" s="14" t="s">
        <v>1011</v>
      </c>
    </row>
    <row r="1128" spans="2:11" ht="31.15" hidden="1" customHeight="1" x14ac:dyDescent="0.25">
      <c r="B1128" s="12" t="s">
        <v>1182</v>
      </c>
      <c r="C1128" s="12">
        <v>2018011001015</v>
      </c>
      <c r="D1128" s="13" t="s">
        <v>1183</v>
      </c>
      <c r="E1128" s="14" t="s">
        <v>1186</v>
      </c>
      <c r="F1128" s="13">
        <v>2401008</v>
      </c>
      <c r="G1128" s="13" t="s">
        <v>907</v>
      </c>
      <c r="H1128" s="12"/>
      <c r="I1128" s="13"/>
      <c r="J1128" s="14"/>
      <c r="K1128" s="14" t="s">
        <v>1012</v>
      </c>
    </row>
    <row r="1129" spans="2:11" ht="31.15" hidden="1" customHeight="1" x14ac:dyDescent="0.25">
      <c r="B1129" s="12" t="s">
        <v>1182</v>
      </c>
      <c r="C1129" s="12">
        <v>2018011001015</v>
      </c>
      <c r="D1129" s="13" t="s">
        <v>1183</v>
      </c>
      <c r="E1129" s="14" t="s">
        <v>1186</v>
      </c>
      <c r="F1129" s="13">
        <v>2401008</v>
      </c>
      <c r="G1129" s="13" t="s">
        <v>907</v>
      </c>
      <c r="H1129" s="12"/>
      <c r="I1129" s="13"/>
      <c r="J1129" s="14"/>
      <c r="K1129" s="14" t="s">
        <v>926</v>
      </c>
    </row>
    <row r="1130" spans="2:11" ht="31.15" hidden="1" customHeight="1" x14ac:dyDescent="0.25">
      <c r="B1130" s="12" t="s">
        <v>1182</v>
      </c>
      <c r="C1130" s="12">
        <v>2018011001015</v>
      </c>
      <c r="D1130" s="13" t="s">
        <v>1183</v>
      </c>
      <c r="E1130" s="14" t="s">
        <v>1186</v>
      </c>
      <c r="F1130" s="13">
        <v>2401008</v>
      </c>
      <c r="G1130" s="13" t="s">
        <v>907</v>
      </c>
      <c r="H1130" s="12"/>
      <c r="I1130" s="13"/>
      <c r="J1130" s="14"/>
      <c r="K1130" s="14" t="s">
        <v>1013</v>
      </c>
    </row>
    <row r="1131" spans="2:11" ht="31.15" hidden="1" customHeight="1" x14ac:dyDescent="0.25">
      <c r="B1131" s="12" t="s">
        <v>1182</v>
      </c>
      <c r="C1131" s="12">
        <v>2018011001015</v>
      </c>
      <c r="D1131" s="13" t="s">
        <v>1183</v>
      </c>
      <c r="E1131" s="14" t="s">
        <v>1186</v>
      </c>
      <c r="F1131" s="13">
        <v>2401008</v>
      </c>
      <c r="G1131" s="13" t="s">
        <v>907</v>
      </c>
      <c r="H1131" s="12"/>
      <c r="I1131" s="13"/>
      <c r="J1131" s="14"/>
      <c r="K1131" s="14" t="s">
        <v>1014</v>
      </c>
    </row>
    <row r="1132" spans="2:11" ht="31.15" hidden="1" customHeight="1" x14ac:dyDescent="0.25">
      <c r="B1132" s="12" t="s">
        <v>1182</v>
      </c>
      <c r="C1132" s="12">
        <v>2018011001015</v>
      </c>
      <c r="D1132" s="13" t="s">
        <v>1183</v>
      </c>
      <c r="E1132" s="14" t="s">
        <v>1186</v>
      </c>
      <c r="F1132" s="13">
        <v>2401013</v>
      </c>
      <c r="G1132" s="13" t="s">
        <v>1016</v>
      </c>
      <c r="H1132" s="12">
        <v>240101300</v>
      </c>
      <c r="I1132" s="13" t="s">
        <v>1017</v>
      </c>
      <c r="J1132" s="14" t="s">
        <v>837</v>
      </c>
      <c r="K1132" s="14" t="s">
        <v>1018</v>
      </c>
    </row>
    <row r="1133" spans="2:11" ht="31.15" hidden="1" customHeight="1" x14ac:dyDescent="0.25">
      <c r="B1133" s="12" t="s">
        <v>1182</v>
      </c>
      <c r="C1133" s="12">
        <v>2018011001015</v>
      </c>
      <c r="D1133" s="13" t="s">
        <v>1183</v>
      </c>
      <c r="E1133" s="14" t="s">
        <v>1186</v>
      </c>
      <c r="F1133" s="13">
        <v>2401013</v>
      </c>
      <c r="G1133" s="13" t="s">
        <v>1016</v>
      </c>
      <c r="H1133" s="12"/>
      <c r="I1133" s="13"/>
      <c r="J1133" s="14"/>
      <c r="K1133" s="14" t="s">
        <v>1019</v>
      </c>
    </row>
    <row r="1134" spans="2:11" ht="31.15" hidden="1" customHeight="1" x14ac:dyDescent="0.25">
      <c r="B1134" s="12" t="s">
        <v>1182</v>
      </c>
      <c r="C1134" s="12">
        <v>2018011001015</v>
      </c>
      <c r="D1134" s="13" t="s">
        <v>1183</v>
      </c>
      <c r="E1134" s="14" t="s">
        <v>1186</v>
      </c>
      <c r="F1134" s="13">
        <v>2401013</v>
      </c>
      <c r="G1134" s="13" t="s">
        <v>1016</v>
      </c>
      <c r="H1134" s="12"/>
      <c r="I1134" s="13"/>
      <c r="J1134" s="14"/>
      <c r="K1134" s="14" t="s">
        <v>1020</v>
      </c>
    </row>
    <row r="1135" spans="2:11" ht="31.15" hidden="1" customHeight="1" x14ac:dyDescent="0.25">
      <c r="B1135" s="12" t="s">
        <v>1182</v>
      </c>
      <c r="C1135" s="12">
        <v>2018011001015</v>
      </c>
      <c r="D1135" s="13" t="s">
        <v>1183</v>
      </c>
      <c r="E1135" s="14" t="s">
        <v>1186</v>
      </c>
      <c r="F1135" s="13">
        <v>2401013</v>
      </c>
      <c r="G1135" s="13" t="s">
        <v>1016</v>
      </c>
      <c r="H1135" s="12"/>
      <c r="I1135" s="13"/>
      <c r="J1135" s="14"/>
      <c r="K1135" s="14" t="s">
        <v>1021</v>
      </c>
    </row>
    <row r="1136" spans="2:11" ht="31.15" hidden="1" customHeight="1" x14ac:dyDescent="0.25">
      <c r="B1136" s="12" t="s">
        <v>1182</v>
      </c>
      <c r="C1136" s="12">
        <v>2018011001015</v>
      </c>
      <c r="D1136" s="13" t="s">
        <v>1183</v>
      </c>
      <c r="E1136" s="14" t="s">
        <v>1186</v>
      </c>
      <c r="F1136" s="13">
        <v>2401013</v>
      </c>
      <c r="G1136" s="13" t="s">
        <v>1016</v>
      </c>
      <c r="H1136" s="12"/>
      <c r="I1136" s="13"/>
      <c r="J1136" s="14"/>
      <c r="K1136" s="14" t="s">
        <v>1022</v>
      </c>
    </row>
    <row r="1137" spans="2:11" ht="31.15" hidden="1" customHeight="1" x14ac:dyDescent="0.25">
      <c r="B1137" s="12" t="s">
        <v>1182</v>
      </c>
      <c r="C1137" s="12">
        <v>2018011001015</v>
      </c>
      <c r="D1137" s="13" t="s">
        <v>1183</v>
      </c>
      <c r="E1137" s="14" t="s">
        <v>1186</v>
      </c>
      <c r="F1137" s="13">
        <v>2401013</v>
      </c>
      <c r="G1137" s="13" t="s">
        <v>1016</v>
      </c>
      <c r="H1137" s="12"/>
      <c r="I1137" s="13"/>
      <c r="J1137" s="14"/>
      <c r="K1137" s="14" t="s">
        <v>1023</v>
      </c>
    </row>
    <row r="1138" spans="2:11" ht="31.15" hidden="1" customHeight="1" x14ac:dyDescent="0.25">
      <c r="B1138" s="12" t="s">
        <v>1182</v>
      </c>
      <c r="C1138" s="12">
        <v>2018011001015</v>
      </c>
      <c r="D1138" s="13" t="s">
        <v>1183</v>
      </c>
      <c r="E1138" s="14" t="s">
        <v>1186</v>
      </c>
      <c r="F1138" s="13">
        <v>2401013</v>
      </c>
      <c r="G1138" s="13" t="s">
        <v>1016</v>
      </c>
      <c r="H1138" s="12"/>
      <c r="I1138" s="13"/>
      <c r="J1138" s="14"/>
      <c r="K1138" s="14" t="s">
        <v>1024</v>
      </c>
    </row>
    <row r="1139" spans="2:11" ht="31.15" hidden="1" customHeight="1" x14ac:dyDescent="0.25">
      <c r="B1139" s="12" t="s">
        <v>1182</v>
      </c>
      <c r="C1139" s="12">
        <v>2018011001015</v>
      </c>
      <c r="D1139" s="13" t="s">
        <v>1183</v>
      </c>
      <c r="E1139" s="14" t="s">
        <v>1186</v>
      </c>
      <c r="F1139" s="13">
        <v>2401013</v>
      </c>
      <c r="G1139" s="13" t="s">
        <v>1016</v>
      </c>
      <c r="H1139" s="12"/>
      <c r="I1139" s="13"/>
      <c r="J1139" s="14"/>
      <c r="K1139" s="14" t="s">
        <v>1025</v>
      </c>
    </row>
    <row r="1140" spans="2:11" ht="31.15" hidden="1" customHeight="1" x14ac:dyDescent="0.25">
      <c r="B1140" s="12" t="s">
        <v>1182</v>
      </c>
      <c r="C1140" s="12">
        <v>2018011001015</v>
      </c>
      <c r="D1140" s="13" t="s">
        <v>1183</v>
      </c>
      <c r="E1140" s="14" t="s">
        <v>1186</v>
      </c>
      <c r="F1140" s="13">
        <v>2401013</v>
      </c>
      <c r="G1140" s="13" t="s">
        <v>1016</v>
      </c>
      <c r="H1140" s="12"/>
      <c r="I1140" s="13"/>
      <c r="J1140" s="14"/>
      <c r="K1140" s="14" t="s">
        <v>1026</v>
      </c>
    </row>
    <row r="1141" spans="2:11" ht="31.15" hidden="1" customHeight="1" x14ac:dyDescent="0.25">
      <c r="B1141" s="12" t="s">
        <v>1182</v>
      </c>
      <c r="C1141" s="12">
        <v>2018011001015</v>
      </c>
      <c r="D1141" s="13" t="s">
        <v>1183</v>
      </c>
      <c r="E1141" s="14" t="s">
        <v>1186</v>
      </c>
      <c r="F1141" s="13">
        <v>2401015</v>
      </c>
      <c r="G1141" s="13" t="s">
        <v>1027</v>
      </c>
      <c r="H1141" s="12">
        <v>240101500</v>
      </c>
      <c r="I1141" s="13" t="s">
        <v>1028</v>
      </c>
      <c r="J1141" s="14" t="s">
        <v>837</v>
      </c>
      <c r="K1141" s="14" t="s">
        <v>1029</v>
      </c>
    </row>
    <row r="1142" spans="2:11" ht="31.15" hidden="1" customHeight="1" x14ac:dyDescent="0.25">
      <c r="B1142" s="12" t="s">
        <v>1182</v>
      </c>
      <c r="C1142" s="12">
        <v>2018011001015</v>
      </c>
      <c r="D1142" s="13" t="s">
        <v>1183</v>
      </c>
      <c r="E1142" s="14" t="s">
        <v>1186</v>
      </c>
      <c r="F1142" s="13">
        <v>2401015</v>
      </c>
      <c r="G1142" s="13" t="s">
        <v>1027</v>
      </c>
      <c r="H1142" s="12"/>
      <c r="I1142" s="13"/>
      <c r="J1142" s="14"/>
      <c r="K1142" s="14" t="s">
        <v>1030</v>
      </c>
    </row>
    <row r="1143" spans="2:11" ht="31.15" hidden="1" customHeight="1" x14ac:dyDescent="0.25">
      <c r="B1143" s="12" t="s">
        <v>1182</v>
      </c>
      <c r="C1143" s="12">
        <v>2018011001015</v>
      </c>
      <c r="D1143" s="13" t="s">
        <v>1183</v>
      </c>
      <c r="E1143" s="14" t="s">
        <v>1186</v>
      </c>
      <c r="F1143" s="13">
        <v>2401015</v>
      </c>
      <c r="G1143" s="13" t="s">
        <v>1027</v>
      </c>
      <c r="H1143" s="12"/>
      <c r="I1143" s="13"/>
      <c r="J1143" s="14"/>
      <c r="K1143" s="14" t="s">
        <v>1031</v>
      </c>
    </row>
    <row r="1144" spans="2:11" ht="31.15" hidden="1" customHeight="1" x14ac:dyDescent="0.25">
      <c r="B1144" s="12" t="s">
        <v>1182</v>
      </c>
      <c r="C1144" s="12">
        <v>2018011001015</v>
      </c>
      <c r="D1144" s="13" t="s">
        <v>1183</v>
      </c>
      <c r="E1144" s="14" t="s">
        <v>1186</v>
      </c>
      <c r="F1144" s="13">
        <v>2401015</v>
      </c>
      <c r="G1144" s="13" t="s">
        <v>1027</v>
      </c>
      <c r="H1144" s="12"/>
      <c r="I1144" s="13"/>
      <c r="J1144" s="14"/>
      <c r="K1144" s="14" t="s">
        <v>1032</v>
      </c>
    </row>
    <row r="1145" spans="2:11" ht="31.15" hidden="1" customHeight="1" x14ac:dyDescent="0.25">
      <c r="B1145" s="12" t="s">
        <v>1182</v>
      </c>
      <c r="C1145" s="12">
        <v>2018011001015</v>
      </c>
      <c r="D1145" s="13" t="s">
        <v>1183</v>
      </c>
      <c r="E1145" s="14" t="s">
        <v>1186</v>
      </c>
      <c r="F1145" s="13">
        <v>2401015</v>
      </c>
      <c r="G1145" s="13" t="s">
        <v>1027</v>
      </c>
      <c r="H1145" s="12"/>
      <c r="I1145" s="13"/>
      <c r="J1145" s="14"/>
      <c r="K1145" s="14" t="s">
        <v>921</v>
      </c>
    </row>
    <row r="1146" spans="2:11" ht="31.15" hidden="1" customHeight="1" x14ac:dyDescent="0.25">
      <c r="B1146" s="12" t="s">
        <v>1182</v>
      </c>
      <c r="C1146" s="12">
        <v>2018011001015</v>
      </c>
      <c r="D1146" s="13" t="s">
        <v>1183</v>
      </c>
      <c r="E1146" s="14" t="s">
        <v>1186</v>
      </c>
      <c r="F1146" s="13">
        <v>2401015</v>
      </c>
      <c r="G1146" s="13" t="s">
        <v>1027</v>
      </c>
      <c r="H1146" s="12"/>
      <c r="I1146" s="13"/>
      <c r="J1146" s="14"/>
      <c r="K1146" s="14" t="s">
        <v>1033</v>
      </c>
    </row>
    <row r="1147" spans="2:11" ht="31.15" hidden="1" customHeight="1" x14ac:dyDescent="0.25">
      <c r="B1147" s="12" t="s">
        <v>1182</v>
      </c>
      <c r="C1147" s="12">
        <v>2018011001015</v>
      </c>
      <c r="D1147" s="13" t="s">
        <v>1183</v>
      </c>
      <c r="E1147" s="14" t="s">
        <v>1186</v>
      </c>
      <c r="F1147" s="13">
        <v>2401015</v>
      </c>
      <c r="G1147" s="13" t="s">
        <v>1027</v>
      </c>
      <c r="H1147" s="12"/>
      <c r="I1147" s="13"/>
      <c r="J1147" s="14"/>
      <c r="K1147" s="14" t="s">
        <v>1034</v>
      </c>
    </row>
    <row r="1148" spans="2:11" ht="31.15" hidden="1" customHeight="1" x14ac:dyDescent="0.25">
      <c r="B1148" s="12" t="s">
        <v>1182</v>
      </c>
      <c r="C1148" s="12">
        <v>2018011001015</v>
      </c>
      <c r="D1148" s="13" t="s">
        <v>1183</v>
      </c>
      <c r="E1148" s="14" t="s">
        <v>1186</v>
      </c>
      <c r="F1148" s="13">
        <v>2401015</v>
      </c>
      <c r="G1148" s="13" t="s">
        <v>1027</v>
      </c>
      <c r="H1148" s="12"/>
      <c r="I1148" s="13"/>
      <c r="J1148" s="14"/>
      <c r="K1148" s="14" t="s">
        <v>1035</v>
      </c>
    </row>
    <row r="1149" spans="2:11" ht="31.15" hidden="1" customHeight="1" x14ac:dyDescent="0.25">
      <c r="B1149" s="12" t="s">
        <v>1182</v>
      </c>
      <c r="C1149" s="12">
        <v>2018011001015</v>
      </c>
      <c r="D1149" s="13" t="s">
        <v>1183</v>
      </c>
      <c r="E1149" s="14" t="s">
        <v>1186</v>
      </c>
      <c r="F1149" s="13">
        <v>2401015</v>
      </c>
      <c r="G1149" s="13" t="s">
        <v>1027</v>
      </c>
      <c r="H1149" s="12"/>
      <c r="I1149" s="13"/>
      <c r="J1149" s="14"/>
      <c r="K1149" s="14" t="s">
        <v>1036</v>
      </c>
    </row>
    <row r="1150" spans="2:11" ht="31.15" hidden="1" customHeight="1" x14ac:dyDescent="0.25">
      <c r="B1150" s="12" t="s">
        <v>1182</v>
      </c>
      <c r="C1150" s="12">
        <v>2018011001015</v>
      </c>
      <c r="D1150" s="13" t="s">
        <v>1183</v>
      </c>
      <c r="E1150" s="14" t="s">
        <v>1186</v>
      </c>
      <c r="F1150" s="13">
        <v>2401015</v>
      </c>
      <c r="G1150" s="13" t="s">
        <v>1027</v>
      </c>
      <c r="H1150" s="12"/>
      <c r="I1150" s="13"/>
      <c r="J1150" s="14"/>
      <c r="K1150" s="14" t="s">
        <v>1037</v>
      </c>
    </row>
    <row r="1151" spans="2:11" ht="31.15" hidden="1" customHeight="1" x14ac:dyDescent="0.25">
      <c r="B1151" s="12" t="s">
        <v>1182</v>
      </c>
      <c r="C1151" s="12">
        <v>2018011001015</v>
      </c>
      <c r="D1151" s="13" t="s">
        <v>1183</v>
      </c>
      <c r="E1151" s="14" t="s">
        <v>1186</v>
      </c>
      <c r="F1151" s="13">
        <v>2401015</v>
      </c>
      <c r="G1151" s="13" t="s">
        <v>1027</v>
      </c>
      <c r="H1151" s="12"/>
      <c r="I1151" s="13"/>
      <c r="J1151" s="14"/>
      <c r="K1151" s="14" t="s">
        <v>1038</v>
      </c>
    </row>
    <row r="1152" spans="2:11" ht="31.15" hidden="1" customHeight="1" x14ac:dyDescent="0.25">
      <c r="B1152" s="12" t="s">
        <v>1182</v>
      </c>
      <c r="C1152" s="12">
        <v>2018011001015</v>
      </c>
      <c r="D1152" s="13" t="s">
        <v>1183</v>
      </c>
      <c r="E1152" s="14" t="s">
        <v>1186</v>
      </c>
      <c r="F1152" s="13">
        <v>2401017</v>
      </c>
      <c r="G1152" s="13" t="s">
        <v>930</v>
      </c>
      <c r="H1152" s="12">
        <v>240101700</v>
      </c>
      <c r="I1152" s="13" t="s">
        <v>931</v>
      </c>
      <c r="J1152" s="14" t="s">
        <v>837</v>
      </c>
      <c r="K1152" s="14" t="s">
        <v>1039</v>
      </c>
    </row>
    <row r="1153" spans="2:11" ht="31.15" hidden="1" customHeight="1" x14ac:dyDescent="0.25">
      <c r="B1153" s="12" t="s">
        <v>1182</v>
      </c>
      <c r="C1153" s="12">
        <v>2018011001015</v>
      </c>
      <c r="D1153" s="13" t="s">
        <v>1183</v>
      </c>
      <c r="E1153" s="14" t="s">
        <v>1186</v>
      </c>
      <c r="F1153" s="13">
        <v>2401017</v>
      </c>
      <c r="G1153" s="13" t="s">
        <v>930</v>
      </c>
      <c r="H1153" s="12"/>
      <c r="I1153" s="13"/>
      <c r="J1153" s="14"/>
      <c r="K1153" s="14" t="s">
        <v>1040</v>
      </c>
    </row>
    <row r="1154" spans="2:11" ht="31.15" hidden="1" customHeight="1" x14ac:dyDescent="0.25">
      <c r="B1154" s="12" t="s">
        <v>1182</v>
      </c>
      <c r="C1154" s="12">
        <v>2018011001015</v>
      </c>
      <c r="D1154" s="13" t="s">
        <v>1183</v>
      </c>
      <c r="E1154" s="14" t="s">
        <v>1186</v>
      </c>
      <c r="F1154" s="13">
        <v>2401017</v>
      </c>
      <c r="G1154" s="13" t="s">
        <v>930</v>
      </c>
      <c r="H1154" s="12"/>
      <c r="I1154" s="13"/>
      <c r="J1154" s="14"/>
      <c r="K1154" s="14" t="s">
        <v>1041</v>
      </c>
    </row>
    <row r="1155" spans="2:11" ht="31.15" hidden="1" customHeight="1" x14ac:dyDescent="0.25">
      <c r="B1155" s="12" t="s">
        <v>1182</v>
      </c>
      <c r="C1155" s="12">
        <v>2018011001015</v>
      </c>
      <c r="D1155" s="13" t="s">
        <v>1183</v>
      </c>
      <c r="E1155" s="14" t="s">
        <v>1186</v>
      </c>
      <c r="F1155" s="13">
        <v>2401017</v>
      </c>
      <c r="G1155" s="13" t="s">
        <v>930</v>
      </c>
      <c r="H1155" s="12"/>
      <c r="I1155" s="13"/>
      <c r="J1155" s="14"/>
      <c r="K1155" s="14" t="s">
        <v>1042</v>
      </c>
    </row>
    <row r="1156" spans="2:11" ht="31.15" hidden="1" customHeight="1" x14ac:dyDescent="0.25">
      <c r="B1156" s="12" t="s">
        <v>1182</v>
      </c>
      <c r="C1156" s="12">
        <v>2018011001015</v>
      </c>
      <c r="D1156" s="13" t="s">
        <v>1183</v>
      </c>
      <c r="E1156" s="14" t="s">
        <v>1186</v>
      </c>
      <c r="F1156" s="13">
        <v>2401017</v>
      </c>
      <c r="G1156" s="13" t="s">
        <v>930</v>
      </c>
      <c r="H1156" s="12"/>
      <c r="I1156" s="13"/>
      <c r="J1156" s="14"/>
      <c r="K1156" s="14" t="s">
        <v>1043</v>
      </c>
    </row>
    <row r="1157" spans="2:11" ht="31.15" hidden="1" customHeight="1" x14ac:dyDescent="0.25">
      <c r="B1157" s="12" t="s">
        <v>1182</v>
      </c>
      <c r="C1157" s="12">
        <v>2018011001015</v>
      </c>
      <c r="D1157" s="13" t="s">
        <v>1183</v>
      </c>
      <c r="E1157" s="14" t="s">
        <v>1186</v>
      </c>
      <c r="F1157" s="13">
        <v>2401017</v>
      </c>
      <c r="G1157" s="13" t="s">
        <v>930</v>
      </c>
      <c r="H1157" s="12"/>
      <c r="I1157" s="13"/>
      <c r="J1157" s="14"/>
      <c r="K1157" s="14" t="s">
        <v>1044</v>
      </c>
    </row>
    <row r="1158" spans="2:11" ht="31.15" hidden="1" customHeight="1" x14ac:dyDescent="0.25">
      <c r="B1158" s="12" t="s">
        <v>1182</v>
      </c>
      <c r="C1158" s="12">
        <v>2018011001015</v>
      </c>
      <c r="D1158" s="13" t="s">
        <v>1183</v>
      </c>
      <c r="E1158" s="14" t="s">
        <v>1186</v>
      </c>
      <c r="F1158" s="13">
        <v>2401017</v>
      </c>
      <c r="G1158" s="13" t="s">
        <v>930</v>
      </c>
      <c r="H1158" s="12"/>
      <c r="I1158" s="13"/>
      <c r="J1158" s="14"/>
      <c r="K1158" s="14" t="s">
        <v>1045</v>
      </c>
    </row>
    <row r="1159" spans="2:11" ht="31.15" hidden="1" customHeight="1" x14ac:dyDescent="0.25">
      <c r="B1159" s="12" t="s">
        <v>1182</v>
      </c>
      <c r="C1159" s="12">
        <v>2018011001015</v>
      </c>
      <c r="D1159" s="13" t="s">
        <v>1183</v>
      </c>
      <c r="E1159" s="14" t="s">
        <v>1186</v>
      </c>
      <c r="F1159" s="13">
        <v>2401017</v>
      </c>
      <c r="G1159" s="13" t="s">
        <v>930</v>
      </c>
      <c r="H1159" s="12"/>
      <c r="I1159" s="13"/>
      <c r="J1159" s="14"/>
      <c r="K1159" s="14" t="s">
        <v>1046</v>
      </c>
    </row>
    <row r="1160" spans="2:11" ht="31.15" hidden="1" customHeight="1" x14ac:dyDescent="0.25">
      <c r="B1160" s="12" t="s">
        <v>1182</v>
      </c>
      <c r="C1160" s="12">
        <v>2018011001015</v>
      </c>
      <c r="D1160" s="13" t="s">
        <v>1183</v>
      </c>
      <c r="E1160" s="14" t="s">
        <v>1186</v>
      </c>
      <c r="F1160" s="13">
        <v>2401017</v>
      </c>
      <c r="G1160" s="13" t="s">
        <v>930</v>
      </c>
      <c r="H1160" s="12"/>
      <c r="I1160" s="13"/>
      <c r="J1160" s="14"/>
      <c r="K1160" s="14" t="s">
        <v>1047</v>
      </c>
    </row>
    <row r="1161" spans="2:11" ht="31.15" hidden="1" customHeight="1" x14ac:dyDescent="0.25">
      <c r="B1161" s="12" t="s">
        <v>1182</v>
      </c>
      <c r="C1161" s="12">
        <v>2018011001015</v>
      </c>
      <c r="D1161" s="13" t="s">
        <v>1183</v>
      </c>
      <c r="E1161" s="14" t="s">
        <v>1186</v>
      </c>
      <c r="F1161" s="13">
        <v>2401061</v>
      </c>
      <c r="G1161" s="13" t="s">
        <v>1048</v>
      </c>
      <c r="H1161" s="12">
        <v>240106100</v>
      </c>
      <c r="I1161" s="13" t="s">
        <v>1049</v>
      </c>
      <c r="J1161" s="14" t="s">
        <v>837</v>
      </c>
      <c r="K1161" s="14" t="s">
        <v>1050</v>
      </c>
    </row>
    <row r="1162" spans="2:11" ht="31.15" hidden="1" customHeight="1" x14ac:dyDescent="0.25">
      <c r="B1162" s="12" t="s">
        <v>1182</v>
      </c>
      <c r="C1162" s="12">
        <v>2018011001015</v>
      </c>
      <c r="D1162" s="13" t="s">
        <v>1183</v>
      </c>
      <c r="E1162" s="14" t="s">
        <v>1186</v>
      </c>
      <c r="F1162" s="13">
        <v>2401061</v>
      </c>
      <c r="G1162" s="13" t="s">
        <v>1048</v>
      </c>
      <c r="H1162" s="12"/>
      <c r="I1162" s="13"/>
      <c r="J1162" s="14"/>
      <c r="K1162" s="14" t="s">
        <v>1051</v>
      </c>
    </row>
    <row r="1163" spans="2:11" ht="31.15" hidden="1" customHeight="1" x14ac:dyDescent="0.25">
      <c r="B1163" s="12" t="s">
        <v>1182</v>
      </c>
      <c r="C1163" s="12">
        <v>2018011001015</v>
      </c>
      <c r="D1163" s="13" t="s">
        <v>1183</v>
      </c>
      <c r="E1163" s="14" t="s">
        <v>1186</v>
      </c>
      <c r="F1163" s="13">
        <v>2401061</v>
      </c>
      <c r="G1163" s="13" t="s">
        <v>1048</v>
      </c>
      <c r="H1163" s="12"/>
      <c r="I1163" s="13"/>
      <c r="J1163" s="14"/>
      <c r="K1163" s="14" t="s">
        <v>913</v>
      </c>
    </row>
    <row r="1164" spans="2:11" ht="31.15" hidden="1" customHeight="1" x14ac:dyDescent="0.25">
      <c r="B1164" s="12" t="s">
        <v>1182</v>
      </c>
      <c r="C1164" s="12">
        <v>2018011001015</v>
      </c>
      <c r="D1164" s="13" t="s">
        <v>1183</v>
      </c>
      <c r="E1164" s="14" t="s">
        <v>1186</v>
      </c>
      <c r="F1164" s="13">
        <v>2401061</v>
      </c>
      <c r="G1164" s="13" t="s">
        <v>1048</v>
      </c>
      <c r="H1164" s="12"/>
      <c r="I1164" s="13"/>
      <c r="J1164" s="14"/>
      <c r="K1164" s="14" t="s">
        <v>1052</v>
      </c>
    </row>
    <row r="1165" spans="2:11" ht="31.15" hidden="1" customHeight="1" x14ac:dyDescent="0.25">
      <c r="B1165" s="12" t="s">
        <v>1182</v>
      </c>
      <c r="C1165" s="12">
        <v>2018011001015</v>
      </c>
      <c r="D1165" s="13" t="s">
        <v>1183</v>
      </c>
      <c r="E1165" s="14" t="s">
        <v>1186</v>
      </c>
      <c r="F1165" s="13">
        <v>2401061</v>
      </c>
      <c r="G1165" s="13" t="s">
        <v>1048</v>
      </c>
      <c r="H1165" s="12"/>
      <c r="I1165" s="13"/>
      <c r="J1165" s="14"/>
      <c r="K1165" s="14" t="s">
        <v>1053</v>
      </c>
    </row>
    <row r="1166" spans="2:11" ht="31.15" hidden="1" customHeight="1" x14ac:dyDescent="0.25">
      <c r="B1166" s="12" t="s">
        <v>1182</v>
      </c>
      <c r="C1166" s="12">
        <v>2018011001015</v>
      </c>
      <c r="D1166" s="13" t="s">
        <v>1183</v>
      </c>
      <c r="E1166" s="14" t="s">
        <v>1186</v>
      </c>
      <c r="F1166" s="13">
        <v>2401061</v>
      </c>
      <c r="G1166" s="13" t="s">
        <v>1048</v>
      </c>
      <c r="H1166" s="12"/>
      <c r="I1166" s="13"/>
      <c r="J1166" s="14"/>
      <c r="K1166" s="14" t="s">
        <v>1054</v>
      </c>
    </row>
    <row r="1167" spans="2:11" ht="31.15" hidden="1" customHeight="1" x14ac:dyDescent="0.25">
      <c r="B1167" s="12" t="s">
        <v>1182</v>
      </c>
      <c r="C1167" s="12">
        <v>2018011001015</v>
      </c>
      <c r="D1167" s="13" t="s">
        <v>1183</v>
      </c>
      <c r="E1167" s="14" t="s">
        <v>1186</v>
      </c>
      <c r="F1167" s="13">
        <v>2401061</v>
      </c>
      <c r="G1167" s="13" t="s">
        <v>1048</v>
      </c>
      <c r="H1167" s="12"/>
      <c r="I1167" s="13"/>
      <c r="J1167" s="14"/>
      <c r="K1167" s="14" t="s">
        <v>1055</v>
      </c>
    </row>
    <row r="1168" spans="2:11" ht="31.15" hidden="1" customHeight="1" x14ac:dyDescent="0.25">
      <c r="B1168" s="12" t="s">
        <v>1182</v>
      </c>
      <c r="C1168" s="12">
        <v>2018011001015</v>
      </c>
      <c r="D1168" s="13" t="s">
        <v>1183</v>
      </c>
      <c r="E1168" s="14" t="s">
        <v>1186</v>
      </c>
      <c r="F1168" s="13">
        <v>2401061</v>
      </c>
      <c r="G1168" s="13" t="s">
        <v>1048</v>
      </c>
      <c r="H1168" s="12"/>
      <c r="I1168" s="13"/>
      <c r="J1168" s="14"/>
      <c r="K1168" s="14" t="s">
        <v>1056</v>
      </c>
    </row>
    <row r="1169" spans="2:11" ht="31.15" hidden="1" customHeight="1" x14ac:dyDescent="0.25">
      <c r="B1169" s="12" t="s">
        <v>1182</v>
      </c>
      <c r="C1169" s="12">
        <v>2018011001015</v>
      </c>
      <c r="D1169" s="13" t="s">
        <v>1183</v>
      </c>
      <c r="E1169" s="14" t="s">
        <v>1187</v>
      </c>
      <c r="F1169" s="13">
        <v>2401020</v>
      </c>
      <c r="G1169" s="13" t="s">
        <v>887</v>
      </c>
      <c r="H1169" s="12">
        <v>240102000</v>
      </c>
      <c r="I1169" s="13" t="s">
        <v>888</v>
      </c>
      <c r="J1169" s="14" t="s">
        <v>843</v>
      </c>
      <c r="K1169" s="14" t="s">
        <v>1058</v>
      </c>
    </row>
    <row r="1170" spans="2:11" ht="31.15" hidden="1" customHeight="1" x14ac:dyDescent="0.25">
      <c r="B1170" s="12" t="s">
        <v>1182</v>
      </c>
      <c r="C1170" s="12">
        <v>2018011001015</v>
      </c>
      <c r="D1170" s="13" t="s">
        <v>1183</v>
      </c>
      <c r="E1170" s="14" t="s">
        <v>1187</v>
      </c>
      <c r="F1170" s="13">
        <v>2401020</v>
      </c>
      <c r="G1170" s="13" t="s">
        <v>887</v>
      </c>
      <c r="H1170" s="12"/>
      <c r="I1170" s="13"/>
      <c r="J1170" s="14"/>
      <c r="K1170" s="14" t="s">
        <v>1059</v>
      </c>
    </row>
    <row r="1171" spans="2:11" ht="31.15" hidden="1" customHeight="1" x14ac:dyDescent="0.25">
      <c r="B1171" s="12" t="s">
        <v>1182</v>
      </c>
      <c r="C1171" s="12">
        <v>2018011001015</v>
      </c>
      <c r="D1171" s="13" t="s">
        <v>1183</v>
      </c>
      <c r="E1171" s="14" t="s">
        <v>1187</v>
      </c>
      <c r="F1171" s="13">
        <v>2401020</v>
      </c>
      <c r="G1171" s="13" t="s">
        <v>887</v>
      </c>
      <c r="H1171" s="12"/>
      <c r="I1171" s="13"/>
      <c r="J1171" s="14"/>
      <c r="K1171" s="14" t="s">
        <v>1060</v>
      </c>
    </row>
    <row r="1172" spans="2:11" ht="31.15" hidden="1" customHeight="1" x14ac:dyDescent="0.25">
      <c r="B1172" s="12" t="s">
        <v>1182</v>
      </c>
      <c r="C1172" s="12">
        <v>2018011001015</v>
      </c>
      <c r="D1172" s="13" t="s">
        <v>1183</v>
      </c>
      <c r="E1172" s="14" t="s">
        <v>1187</v>
      </c>
      <c r="F1172" s="13">
        <v>2401020</v>
      </c>
      <c r="G1172" s="13" t="s">
        <v>887</v>
      </c>
      <c r="H1172" s="12"/>
      <c r="I1172" s="13"/>
      <c r="J1172" s="14"/>
      <c r="K1172" s="14" t="s">
        <v>1061</v>
      </c>
    </row>
    <row r="1173" spans="2:11" ht="31.15" hidden="1" customHeight="1" x14ac:dyDescent="0.25">
      <c r="B1173" s="12" t="s">
        <v>1182</v>
      </c>
      <c r="C1173" s="12">
        <v>2018011001015</v>
      </c>
      <c r="D1173" s="13" t="s">
        <v>1183</v>
      </c>
      <c r="E1173" s="14" t="s">
        <v>1187</v>
      </c>
      <c r="F1173" s="13">
        <v>2401020</v>
      </c>
      <c r="G1173" s="13" t="s">
        <v>887</v>
      </c>
      <c r="H1173" s="12"/>
      <c r="I1173" s="13"/>
      <c r="J1173" s="14"/>
      <c r="K1173" s="14" t="s">
        <v>1062</v>
      </c>
    </row>
    <row r="1174" spans="2:11" ht="31.15" hidden="1" customHeight="1" x14ac:dyDescent="0.25">
      <c r="B1174" s="12" t="s">
        <v>1182</v>
      </c>
      <c r="C1174" s="12">
        <v>2018011001015</v>
      </c>
      <c r="D1174" s="13" t="s">
        <v>1183</v>
      </c>
      <c r="E1174" s="14" t="s">
        <v>1187</v>
      </c>
      <c r="F1174" s="13">
        <v>2401020</v>
      </c>
      <c r="G1174" s="13" t="s">
        <v>887</v>
      </c>
      <c r="H1174" s="12"/>
      <c r="I1174" s="13"/>
      <c r="J1174" s="14"/>
      <c r="K1174" s="14" t="s">
        <v>1063</v>
      </c>
    </row>
    <row r="1175" spans="2:11" ht="31.15" hidden="1" customHeight="1" x14ac:dyDescent="0.25">
      <c r="B1175" s="12" t="s">
        <v>1182</v>
      </c>
      <c r="C1175" s="12">
        <v>2018011001015</v>
      </c>
      <c r="D1175" s="13" t="s">
        <v>1183</v>
      </c>
      <c r="E1175" s="14" t="s">
        <v>1187</v>
      </c>
      <c r="F1175" s="13">
        <v>2401020</v>
      </c>
      <c r="G1175" s="13" t="s">
        <v>887</v>
      </c>
      <c r="H1175" s="12"/>
      <c r="I1175" s="13"/>
      <c r="J1175" s="14"/>
      <c r="K1175" s="14" t="s">
        <v>893</v>
      </c>
    </row>
    <row r="1176" spans="2:11" ht="31.15" hidden="1" customHeight="1" x14ac:dyDescent="0.25">
      <c r="B1176" s="12" t="s">
        <v>1182</v>
      </c>
      <c r="C1176" s="12">
        <v>2018011001015</v>
      </c>
      <c r="D1176" s="13" t="s">
        <v>1183</v>
      </c>
      <c r="E1176" s="14" t="s">
        <v>1187</v>
      </c>
      <c r="F1176" s="13">
        <v>2401021</v>
      </c>
      <c r="G1176" s="13" t="s">
        <v>894</v>
      </c>
      <c r="H1176" s="12">
        <v>240102100</v>
      </c>
      <c r="I1176" s="13" t="s">
        <v>895</v>
      </c>
      <c r="J1176" s="14" t="s">
        <v>837</v>
      </c>
      <c r="K1176" s="14" t="s">
        <v>896</v>
      </c>
    </row>
    <row r="1177" spans="2:11" ht="31.15" hidden="1" customHeight="1" x14ac:dyDescent="0.25">
      <c r="B1177" s="12" t="s">
        <v>1182</v>
      </c>
      <c r="C1177" s="12">
        <v>2018011001015</v>
      </c>
      <c r="D1177" s="13" t="s">
        <v>1183</v>
      </c>
      <c r="E1177" s="14" t="s">
        <v>1187</v>
      </c>
      <c r="F1177" s="13">
        <v>2401021</v>
      </c>
      <c r="G1177" s="13" t="s">
        <v>894</v>
      </c>
      <c r="H1177" s="12"/>
      <c r="I1177" s="13"/>
      <c r="J1177" s="14"/>
      <c r="K1177" s="14" t="s">
        <v>1064</v>
      </c>
    </row>
    <row r="1178" spans="2:11" ht="31.15" hidden="1" customHeight="1" x14ac:dyDescent="0.25">
      <c r="B1178" s="12" t="s">
        <v>1182</v>
      </c>
      <c r="C1178" s="12">
        <v>2018011001015</v>
      </c>
      <c r="D1178" s="13" t="s">
        <v>1183</v>
      </c>
      <c r="E1178" s="14" t="s">
        <v>1187</v>
      </c>
      <c r="F1178" s="13">
        <v>2401021</v>
      </c>
      <c r="G1178" s="13" t="s">
        <v>894</v>
      </c>
      <c r="H1178" s="12"/>
      <c r="I1178" s="13"/>
      <c r="J1178" s="14"/>
      <c r="K1178" s="14" t="s">
        <v>898</v>
      </c>
    </row>
    <row r="1179" spans="2:11" ht="31.15" hidden="1" customHeight="1" x14ac:dyDescent="0.25">
      <c r="B1179" s="12" t="s">
        <v>1182</v>
      </c>
      <c r="C1179" s="12">
        <v>2018011001015</v>
      </c>
      <c r="D1179" s="13" t="s">
        <v>1183</v>
      </c>
      <c r="E1179" s="14" t="s">
        <v>1187</v>
      </c>
      <c r="F1179" s="13">
        <v>2401021</v>
      </c>
      <c r="G1179" s="13" t="s">
        <v>894</v>
      </c>
      <c r="H1179" s="12"/>
      <c r="I1179" s="13"/>
      <c r="J1179" s="14"/>
      <c r="K1179" s="14" t="s">
        <v>899</v>
      </c>
    </row>
    <row r="1180" spans="2:11" ht="31.15" hidden="1" customHeight="1" x14ac:dyDescent="0.25">
      <c r="B1180" s="12" t="s">
        <v>1182</v>
      </c>
      <c r="C1180" s="12">
        <v>2018011001015</v>
      </c>
      <c r="D1180" s="13" t="s">
        <v>1183</v>
      </c>
      <c r="E1180" s="14" t="s">
        <v>1187</v>
      </c>
      <c r="F1180" s="13">
        <v>2401021</v>
      </c>
      <c r="G1180" s="13" t="s">
        <v>894</v>
      </c>
      <c r="H1180" s="12"/>
      <c r="I1180" s="13"/>
      <c r="J1180" s="14"/>
      <c r="K1180" s="14" t="s">
        <v>1065</v>
      </c>
    </row>
    <row r="1181" spans="2:11" ht="31.15" hidden="1" customHeight="1" x14ac:dyDescent="0.25">
      <c r="B1181" s="12" t="s">
        <v>1182</v>
      </c>
      <c r="C1181" s="12">
        <v>2018011001015</v>
      </c>
      <c r="D1181" s="13" t="s">
        <v>1183</v>
      </c>
      <c r="E1181" s="14" t="s">
        <v>1187</v>
      </c>
      <c r="F1181" s="13">
        <v>2401021</v>
      </c>
      <c r="G1181" s="13" t="s">
        <v>894</v>
      </c>
      <c r="H1181" s="12"/>
      <c r="I1181" s="13"/>
      <c r="J1181" s="14"/>
      <c r="K1181" s="14" t="s">
        <v>902</v>
      </c>
    </row>
    <row r="1182" spans="2:11" ht="31.15" hidden="1" customHeight="1" x14ac:dyDescent="0.25">
      <c r="B1182" s="12" t="s">
        <v>1182</v>
      </c>
      <c r="C1182" s="12">
        <v>2018011001015</v>
      </c>
      <c r="D1182" s="13" t="s">
        <v>1183</v>
      </c>
      <c r="E1182" s="14" t="s">
        <v>1187</v>
      </c>
      <c r="F1182" s="13">
        <v>2401021</v>
      </c>
      <c r="G1182" s="13" t="s">
        <v>894</v>
      </c>
      <c r="H1182" s="12"/>
      <c r="I1182" s="13"/>
      <c r="J1182" s="14"/>
      <c r="K1182" s="14" t="s">
        <v>1066</v>
      </c>
    </row>
    <row r="1183" spans="2:11" ht="31.15" hidden="1" customHeight="1" x14ac:dyDescent="0.25">
      <c r="B1183" s="12" t="s">
        <v>1182</v>
      </c>
      <c r="C1183" s="12">
        <v>2018011001015</v>
      </c>
      <c r="D1183" s="13" t="s">
        <v>1183</v>
      </c>
      <c r="E1183" s="14" t="s">
        <v>1187</v>
      </c>
      <c r="F1183" s="13">
        <v>2401021</v>
      </c>
      <c r="G1183" s="13" t="s">
        <v>894</v>
      </c>
      <c r="H1183" s="12"/>
      <c r="I1183" s="13"/>
      <c r="J1183" s="14"/>
      <c r="K1183" s="14" t="s">
        <v>903</v>
      </c>
    </row>
    <row r="1184" spans="2:11" ht="31.15" hidden="1" customHeight="1" x14ac:dyDescent="0.25">
      <c r="B1184" s="12" t="s">
        <v>1182</v>
      </c>
      <c r="C1184" s="12">
        <v>2018011001015</v>
      </c>
      <c r="D1184" s="13" t="s">
        <v>1183</v>
      </c>
      <c r="E1184" s="14" t="s">
        <v>1187</v>
      </c>
      <c r="F1184" s="13">
        <v>2401021</v>
      </c>
      <c r="G1184" s="13" t="s">
        <v>894</v>
      </c>
      <c r="H1184" s="12"/>
      <c r="I1184" s="13"/>
      <c r="J1184" s="14"/>
      <c r="K1184" s="14" t="s">
        <v>1067</v>
      </c>
    </row>
    <row r="1185" spans="2:11" ht="31.15" hidden="1" customHeight="1" x14ac:dyDescent="0.25">
      <c r="B1185" s="12" t="s">
        <v>1182</v>
      </c>
      <c r="C1185" s="12">
        <v>2018011001015</v>
      </c>
      <c r="D1185" s="13" t="s">
        <v>1183</v>
      </c>
      <c r="E1185" s="14" t="s">
        <v>1187</v>
      </c>
      <c r="F1185" s="13">
        <v>2401023</v>
      </c>
      <c r="G1185" s="13" t="s">
        <v>841</v>
      </c>
      <c r="H1185" s="12">
        <v>240102300</v>
      </c>
      <c r="I1185" s="13" t="s">
        <v>842</v>
      </c>
      <c r="J1185" s="14" t="s">
        <v>843</v>
      </c>
      <c r="K1185" s="14" t="s">
        <v>1068</v>
      </c>
    </row>
    <row r="1186" spans="2:11" ht="31.15" hidden="1" customHeight="1" x14ac:dyDescent="0.25">
      <c r="B1186" s="12" t="s">
        <v>1182</v>
      </c>
      <c r="C1186" s="12">
        <v>2018011001015</v>
      </c>
      <c r="D1186" s="13" t="s">
        <v>1183</v>
      </c>
      <c r="E1186" s="14" t="s">
        <v>1187</v>
      </c>
      <c r="F1186" s="13">
        <v>2401023</v>
      </c>
      <c r="G1186" s="13" t="s">
        <v>841</v>
      </c>
      <c r="H1186" s="12"/>
      <c r="I1186" s="13"/>
      <c r="J1186" s="14"/>
      <c r="K1186" s="14" t="s">
        <v>1070</v>
      </c>
    </row>
    <row r="1187" spans="2:11" ht="31.15" hidden="1" customHeight="1" x14ac:dyDescent="0.25">
      <c r="B1187" s="12" t="s">
        <v>1182</v>
      </c>
      <c r="C1187" s="12">
        <v>2018011001015</v>
      </c>
      <c r="D1187" s="13" t="s">
        <v>1183</v>
      </c>
      <c r="E1187" s="14" t="s">
        <v>1187</v>
      </c>
      <c r="F1187" s="13">
        <v>2401023</v>
      </c>
      <c r="G1187" s="13" t="s">
        <v>841</v>
      </c>
      <c r="H1187" s="12"/>
      <c r="I1187" s="13"/>
      <c r="J1187" s="14"/>
      <c r="K1187" s="14" t="s">
        <v>1071</v>
      </c>
    </row>
    <row r="1188" spans="2:11" ht="31.15" hidden="1" customHeight="1" x14ac:dyDescent="0.25">
      <c r="B1188" s="12" t="s">
        <v>1182</v>
      </c>
      <c r="C1188" s="12">
        <v>2018011001015</v>
      </c>
      <c r="D1188" s="13" t="s">
        <v>1183</v>
      </c>
      <c r="E1188" s="14" t="s">
        <v>1187</v>
      </c>
      <c r="F1188" s="13">
        <v>2401023</v>
      </c>
      <c r="G1188" s="13" t="s">
        <v>841</v>
      </c>
      <c r="H1188" s="12"/>
      <c r="I1188" s="13"/>
      <c r="J1188" s="14"/>
      <c r="K1188" s="14" t="s">
        <v>1073</v>
      </c>
    </row>
    <row r="1189" spans="2:11" ht="31.15" hidden="1" customHeight="1" x14ac:dyDescent="0.25">
      <c r="B1189" s="12" t="s">
        <v>1182</v>
      </c>
      <c r="C1189" s="12">
        <v>2018011001015</v>
      </c>
      <c r="D1189" s="13" t="s">
        <v>1183</v>
      </c>
      <c r="E1189" s="14" t="s">
        <v>1187</v>
      </c>
      <c r="F1189" s="13">
        <v>2401023</v>
      </c>
      <c r="G1189" s="13" t="s">
        <v>841</v>
      </c>
      <c r="H1189" s="12"/>
      <c r="I1189" s="13"/>
      <c r="J1189" s="14"/>
      <c r="K1189" s="14" t="s">
        <v>1074</v>
      </c>
    </row>
    <row r="1190" spans="2:11" ht="31.15" hidden="1" customHeight="1" x14ac:dyDescent="0.25">
      <c r="B1190" s="12" t="s">
        <v>1182</v>
      </c>
      <c r="C1190" s="12">
        <v>2018011001015</v>
      </c>
      <c r="D1190" s="13" t="s">
        <v>1183</v>
      </c>
      <c r="E1190" s="14" t="s">
        <v>1187</v>
      </c>
      <c r="F1190" s="13">
        <v>2401023</v>
      </c>
      <c r="G1190" s="13" t="s">
        <v>841</v>
      </c>
      <c r="H1190" s="12"/>
      <c r="I1190" s="13"/>
      <c r="J1190" s="14"/>
      <c r="K1190" s="14" t="s">
        <v>1075</v>
      </c>
    </row>
    <row r="1191" spans="2:11" ht="31.15" hidden="1" customHeight="1" x14ac:dyDescent="0.25">
      <c r="B1191" s="12" t="s">
        <v>1182</v>
      </c>
      <c r="C1191" s="12">
        <v>2018011001015</v>
      </c>
      <c r="D1191" s="13" t="s">
        <v>1183</v>
      </c>
      <c r="E1191" s="14" t="s">
        <v>1187</v>
      </c>
      <c r="F1191" s="13">
        <v>2401023</v>
      </c>
      <c r="G1191" s="13" t="s">
        <v>841</v>
      </c>
      <c r="H1191" s="12"/>
      <c r="I1191" s="13"/>
      <c r="J1191" s="14"/>
      <c r="K1191" s="14" t="s">
        <v>1076</v>
      </c>
    </row>
    <row r="1192" spans="2:11" ht="31.15" hidden="1" customHeight="1" x14ac:dyDescent="0.25">
      <c r="B1192" s="12" t="s">
        <v>1182</v>
      </c>
      <c r="C1192" s="12">
        <v>2018011001015</v>
      </c>
      <c r="D1192" s="13" t="s">
        <v>1183</v>
      </c>
      <c r="E1192" s="14" t="s">
        <v>1187</v>
      </c>
      <c r="F1192" s="13">
        <v>2401024</v>
      </c>
      <c r="G1192" s="13" t="s">
        <v>853</v>
      </c>
      <c r="H1192" s="12">
        <v>240102400</v>
      </c>
      <c r="I1192" s="13" t="s">
        <v>854</v>
      </c>
      <c r="J1192" s="14" t="s">
        <v>837</v>
      </c>
      <c r="K1192" s="14" t="s">
        <v>1077</v>
      </c>
    </row>
    <row r="1193" spans="2:11" ht="31.15" hidden="1" customHeight="1" x14ac:dyDescent="0.25">
      <c r="B1193" s="12" t="s">
        <v>1182</v>
      </c>
      <c r="C1193" s="12">
        <v>2018011001015</v>
      </c>
      <c r="D1193" s="13" t="s">
        <v>1183</v>
      </c>
      <c r="E1193" s="14" t="s">
        <v>1187</v>
      </c>
      <c r="F1193" s="13">
        <v>2401024</v>
      </c>
      <c r="G1193" s="13" t="s">
        <v>853</v>
      </c>
      <c r="H1193" s="12"/>
      <c r="I1193" s="13"/>
      <c r="J1193" s="14"/>
      <c r="K1193" s="14" t="s">
        <v>1078</v>
      </c>
    </row>
    <row r="1194" spans="2:11" ht="31.15" hidden="1" customHeight="1" x14ac:dyDescent="0.25">
      <c r="B1194" s="12" t="s">
        <v>1182</v>
      </c>
      <c r="C1194" s="12">
        <v>2018011001015</v>
      </c>
      <c r="D1194" s="13" t="s">
        <v>1183</v>
      </c>
      <c r="E1194" s="14" t="s">
        <v>1187</v>
      </c>
      <c r="F1194" s="13">
        <v>2401024</v>
      </c>
      <c r="G1194" s="13" t="s">
        <v>853</v>
      </c>
      <c r="H1194" s="12"/>
      <c r="I1194" s="13"/>
      <c r="J1194" s="14"/>
      <c r="K1194" s="14" t="s">
        <v>1079</v>
      </c>
    </row>
    <row r="1195" spans="2:11" ht="31.15" hidden="1" customHeight="1" x14ac:dyDescent="0.25">
      <c r="B1195" s="12" t="s">
        <v>1182</v>
      </c>
      <c r="C1195" s="12">
        <v>2018011001015</v>
      </c>
      <c r="D1195" s="13" t="s">
        <v>1183</v>
      </c>
      <c r="E1195" s="14" t="s">
        <v>1187</v>
      </c>
      <c r="F1195" s="13">
        <v>2401024</v>
      </c>
      <c r="G1195" s="13" t="s">
        <v>853</v>
      </c>
      <c r="H1195" s="12"/>
      <c r="I1195" s="13"/>
      <c r="J1195" s="14"/>
      <c r="K1195" s="14" t="s">
        <v>1080</v>
      </c>
    </row>
    <row r="1196" spans="2:11" ht="31.15" hidden="1" customHeight="1" x14ac:dyDescent="0.25">
      <c r="B1196" s="12" t="s">
        <v>1182</v>
      </c>
      <c r="C1196" s="12">
        <v>2018011001015</v>
      </c>
      <c r="D1196" s="13" t="s">
        <v>1183</v>
      </c>
      <c r="E1196" s="14" t="s">
        <v>1187</v>
      </c>
      <c r="F1196" s="13">
        <v>2401024</v>
      </c>
      <c r="G1196" s="13" t="s">
        <v>853</v>
      </c>
      <c r="H1196" s="12"/>
      <c r="I1196" s="13"/>
      <c r="J1196" s="14"/>
      <c r="K1196" s="14" t="s">
        <v>1081</v>
      </c>
    </row>
    <row r="1197" spans="2:11" ht="31.15" hidden="1" customHeight="1" x14ac:dyDescent="0.25">
      <c r="B1197" s="12" t="s">
        <v>1182</v>
      </c>
      <c r="C1197" s="12">
        <v>2018011001015</v>
      </c>
      <c r="D1197" s="13" t="s">
        <v>1183</v>
      </c>
      <c r="E1197" s="14" t="s">
        <v>1187</v>
      </c>
      <c r="F1197" s="13">
        <v>2401024</v>
      </c>
      <c r="G1197" s="13" t="s">
        <v>853</v>
      </c>
      <c r="H1197" s="12"/>
      <c r="I1197" s="13"/>
      <c r="J1197" s="14"/>
      <c r="K1197" s="14" t="s">
        <v>859</v>
      </c>
    </row>
    <row r="1198" spans="2:11" ht="31.15" hidden="1" customHeight="1" x14ac:dyDescent="0.25">
      <c r="B1198" s="12" t="s">
        <v>1182</v>
      </c>
      <c r="C1198" s="12">
        <v>2018011001015</v>
      </c>
      <c r="D1198" s="13" t="s">
        <v>1183</v>
      </c>
      <c r="E1198" s="14" t="s">
        <v>1187</v>
      </c>
      <c r="F1198" s="13">
        <v>2401024</v>
      </c>
      <c r="G1198" s="13" t="s">
        <v>853</v>
      </c>
      <c r="H1198" s="12"/>
      <c r="I1198" s="13"/>
      <c r="J1198" s="14"/>
      <c r="K1198" s="14" t="s">
        <v>860</v>
      </c>
    </row>
    <row r="1199" spans="2:11" ht="31.15" hidden="1" customHeight="1" x14ac:dyDescent="0.25">
      <c r="B1199" s="12" t="s">
        <v>1182</v>
      </c>
      <c r="C1199" s="12">
        <v>2018011001015</v>
      </c>
      <c r="D1199" s="13" t="s">
        <v>1183</v>
      </c>
      <c r="E1199" s="14" t="s">
        <v>1187</v>
      </c>
      <c r="F1199" s="13">
        <v>2401024</v>
      </c>
      <c r="G1199" s="13" t="s">
        <v>853</v>
      </c>
      <c r="H1199" s="12"/>
      <c r="I1199" s="13"/>
      <c r="J1199" s="14"/>
      <c r="K1199" s="14" t="s">
        <v>861</v>
      </c>
    </row>
    <row r="1200" spans="2:11" ht="31.15" hidden="1" customHeight="1" x14ac:dyDescent="0.25">
      <c r="B1200" s="12" t="s">
        <v>1182</v>
      </c>
      <c r="C1200" s="12">
        <v>2018011001015</v>
      </c>
      <c r="D1200" s="13" t="s">
        <v>1183</v>
      </c>
      <c r="E1200" s="14" t="s">
        <v>1187</v>
      </c>
      <c r="F1200" s="13">
        <v>2401024</v>
      </c>
      <c r="G1200" s="13" t="s">
        <v>853</v>
      </c>
      <c r="H1200" s="12"/>
      <c r="I1200" s="13"/>
      <c r="J1200" s="14"/>
      <c r="K1200" s="14" t="s">
        <v>862</v>
      </c>
    </row>
    <row r="1201" spans="2:11" ht="31.15" hidden="1" customHeight="1" x14ac:dyDescent="0.25">
      <c r="B1201" s="12" t="s">
        <v>1182</v>
      </c>
      <c r="C1201" s="12">
        <v>2018011001015</v>
      </c>
      <c r="D1201" s="13" t="s">
        <v>1183</v>
      </c>
      <c r="E1201" s="14" t="s">
        <v>1187</v>
      </c>
      <c r="F1201" s="13">
        <v>2401025</v>
      </c>
      <c r="G1201" s="13" t="s">
        <v>1082</v>
      </c>
      <c r="H1201" s="12">
        <v>240102500</v>
      </c>
      <c r="I1201" s="13" t="s">
        <v>1083</v>
      </c>
      <c r="J1201" s="14" t="s">
        <v>837</v>
      </c>
      <c r="K1201" s="14" t="s">
        <v>1084</v>
      </c>
    </row>
    <row r="1202" spans="2:11" ht="31.15" hidden="1" customHeight="1" x14ac:dyDescent="0.25">
      <c r="B1202" s="12" t="s">
        <v>1182</v>
      </c>
      <c r="C1202" s="12">
        <v>2018011001015</v>
      </c>
      <c r="D1202" s="13" t="s">
        <v>1183</v>
      </c>
      <c r="E1202" s="14" t="s">
        <v>1187</v>
      </c>
      <c r="F1202" s="13">
        <v>2401025</v>
      </c>
      <c r="G1202" s="13" t="s">
        <v>1082</v>
      </c>
      <c r="H1202" s="12"/>
      <c r="I1202" s="13"/>
      <c r="J1202" s="14"/>
      <c r="K1202" s="14" t="s">
        <v>1085</v>
      </c>
    </row>
    <row r="1203" spans="2:11" ht="31.15" hidden="1" customHeight="1" x14ac:dyDescent="0.25">
      <c r="B1203" s="12" t="s">
        <v>1182</v>
      </c>
      <c r="C1203" s="12">
        <v>2018011001015</v>
      </c>
      <c r="D1203" s="13" t="s">
        <v>1183</v>
      </c>
      <c r="E1203" s="14" t="s">
        <v>1187</v>
      </c>
      <c r="F1203" s="13">
        <v>2401025</v>
      </c>
      <c r="G1203" s="13" t="s">
        <v>1082</v>
      </c>
      <c r="H1203" s="12"/>
      <c r="I1203" s="13"/>
      <c r="J1203" s="14"/>
      <c r="K1203" s="14" t="s">
        <v>1086</v>
      </c>
    </row>
    <row r="1204" spans="2:11" ht="31.15" hidden="1" customHeight="1" x14ac:dyDescent="0.25">
      <c r="B1204" s="12" t="s">
        <v>1182</v>
      </c>
      <c r="C1204" s="12">
        <v>2018011001015</v>
      </c>
      <c r="D1204" s="13" t="s">
        <v>1183</v>
      </c>
      <c r="E1204" s="14" t="s">
        <v>1187</v>
      </c>
      <c r="F1204" s="13">
        <v>2401025</v>
      </c>
      <c r="G1204" s="13" t="s">
        <v>1082</v>
      </c>
      <c r="H1204" s="12"/>
      <c r="I1204" s="13"/>
      <c r="J1204" s="14"/>
      <c r="K1204" s="14" t="s">
        <v>1087</v>
      </c>
    </row>
    <row r="1205" spans="2:11" ht="31.15" hidden="1" customHeight="1" x14ac:dyDescent="0.25">
      <c r="B1205" s="12" t="s">
        <v>1182</v>
      </c>
      <c r="C1205" s="12">
        <v>2018011001015</v>
      </c>
      <c r="D1205" s="13" t="s">
        <v>1183</v>
      </c>
      <c r="E1205" s="14" t="s">
        <v>1187</v>
      </c>
      <c r="F1205" s="13">
        <v>2401025</v>
      </c>
      <c r="G1205" s="13" t="s">
        <v>1082</v>
      </c>
      <c r="H1205" s="12"/>
      <c r="I1205" s="13"/>
      <c r="J1205" s="14"/>
      <c r="K1205" s="14" t="s">
        <v>1088</v>
      </c>
    </row>
    <row r="1206" spans="2:11" ht="31.15" hidden="1" customHeight="1" x14ac:dyDescent="0.25">
      <c r="B1206" s="12" t="s">
        <v>1182</v>
      </c>
      <c r="C1206" s="12">
        <v>2018011001015</v>
      </c>
      <c r="D1206" s="13" t="s">
        <v>1183</v>
      </c>
      <c r="E1206" s="14" t="s">
        <v>1187</v>
      </c>
      <c r="F1206" s="13">
        <v>2401056</v>
      </c>
      <c r="G1206" s="13" t="s">
        <v>1089</v>
      </c>
      <c r="H1206" s="12">
        <v>240105600</v>
      </c>
      <c r="I1206" s="13" t="s">
        <v>1089</v>
      </c>
      <c r="J1206" s="14" t="s">
        <v>837</v>
      </c>
      <c r="K1206" s="14" t="s">
        <v>1090</v>
      </c>
    </row>
    <row r="1207" spans="2:11" ht="31.15" hidden="1" customHeight="1" x14ac:dyDescent="0.25">
      <c r="B1207" s="12" t="s">
        <v>1182</v>
      </c>
      <c r="C1207" s="12">
        <v>2018011001015</v>
      </c>
      <c r="D1207" s="13" t="s">
        <v>1183</v>
      </c>
      <c r="E1207" s="14" t="s">
        <v>1187</v>
      </c>
      <c r="F1207" s="13">
        <v>2401056</v>
      </c>
      <c r="G1207" s="13" t="s">
        <v>1089</v>
      </c>
      <c r="H1207" s="12"/>
      <c r="I1207" s="13"/>
      <c r="J1207" s="14"/>
      <c r="K1207" s="14" t="s">
        <v>1064</v>
      </c>
    </row>
    <row r="1208" spans="2:11" ht="31.15" hidden="1" customHeight="1" x14ac:dyDescent="0.25">
      <c r="B1208" s="12" t="s">
        <v>1182</v>
      </c>
      <c r="C1208" s="12">
        <v>2018011001015</v>
      </c>
      <c r="D1208" s="13" t="s">
        <v>1183</v>
      </c>
      <c r="E1208" s="14" t="s">
        <v>1187</v>
      </c>
      <c r="F1208" s="13">
        <v>2401056</v>
      </c>
      <c r="G1208" s="13" t="s">
        <v>1089</v>
      </c>
      <c r="H1208" s="12"/>
      <c r="I1208" s="13"/>
      <c r="J1208" s="14"/>
      <c r="K1208" s="14" t="s">
        <v>898</v>
      </c>
    </row>
    <row r="1209" spans="2:11" ht="31.15" hidden="1" customHeight="1" x14ac:dyDescent="0.25">
      <c r="B1209" s="12" t="s">
        <v>1182</v>
      </c>
      <c r="C1209" s="12">
        <v>2018011001015</v>
      </c>
      <c r="D1209" s="13" t="s">
        <v>1183</v>
      </c>
      <c r="E1209" s="14" t="s">
        <v>1187</v>
      </c>
      <c r="F1209" s="13">
        <v>2401056</v>
      </c>
      <c r="G1209" s="13" t="s">
        <v>1089</v>
      </c>
      <c r="H1209" s="12"/>
      <c r="I1209" s="13"/>
      <c r="J1209" s="14"/>
      <c r="K1209" s="14" t="s">
        <v>899</v>
      </c>
    </row>
    <row r="1210" spans="2:11" ht="31.15" hidden="1" customHeight="1" x14ac:dyDescent="0.25">
      <c r="B1210" s="12" t="s">
        <v>1182</v>
      </c>
      <c r="C1210" s="12">
        <v>2018011001015</v>
      </c>
      <c r="D1210" s="13" t="s">
        <v>1183</v>
      </c>
      <c r="E1210" s="14" t="s">
        <v>1187</v>
      </c>
      <c r="F1210" s="13">
        <v>2401056</v>
      </c>
      <c r="G1210" s="13" t="s">
        <v>1089</v>
      </c>
      <c r="H1210" s="12"/>
      <c r="I1210" s="13"/>
      <c r="J1210" s="14"/>
      <c r="K1210" s="14" t="s">
        <v>1091</v>
      </c>
    </row>
    <row r="1211" spans="2:11" ht="31.15" hidden="1" customHeight="1" x14ac:dyDescent="0.25">
      <c r="B1211" s="12" t="s">
        <v>1182</v>
      </c>
      <c r="C1211" s="12">
        <v>2018011001015</v>
      </c>
      <c r="D1211" s="13" t="s">
        <v>1183</v>
      </c>
      <c r="E1211" s="14" t="s">
        <v>1187</v>
      </c>
      <c r="F1211" s="13">
        <v>2401056</v>
      </c>
      <c r="G1211" s="13" t="s">
        <v>1089</v>
      </c>
      <c r="H1211" s="12"/>
      <c r="I1211" s="13"/>
      <c r="J1211" s="14"/>
      <c r="K1211" s="14" t="s">
        <v>1092</v>
      </c>
    </row>
    <row r="1212" spans="2:11" ht="31.15" hidden="1" customHeight="1" x14ac:dyDescent="0.25">
      <c r="B1212" s="12" t="s">
        <v>1182</v>
      </c>
      <c r="C1212" s="12">
        <v>2018011001015</v>
      </c>
      <c r="D1212" s="13" t="s">
        <v>1183</v>
      </c>
      <c r="E1212" s="14" t="s">
        <v>1187</v>
      </c>
      <c r="F1212" s="13">
        <v>2401056</v>
      </c>
      <c r="G1212" s="13" t="s">
        <v>1089</v>
      </c>
      <c r="H1212" s="12"/>
      <c r="I1212" s="13"/>
      <c r="J1212" s="14"/>
      <c r="K1212" s="14" t="s">
        <v>1093</v>
      </c>
    </row>
    <row r="1213" spans="2:11" ht="31.15" hidden="1" customHeight="1" x14ac:dyDescent="0.25">
      <c r="B1213" s="12" t="s">
        <v>1182</v>
      </c>
      <c r="C1213" s="12">
        <v>2018011001015</v>
      </c>
      <c r="D1213" s="13" t="s">
        <v>1183</v>
      </c>
      <c r="E1213" s="14" t="s">
        <v>1187</v>
      </c>
      <c r="F1213" s="13">
        <v>2401056</v>
      </c>
      <c r="G1213" s="13" t="s">
        <v>1089</v>
      </c>
      <c r="H1213" s="12"/>
      <c r="I1213" s="13"/>
      <c r="J1213" s="14"/>
      <c r="K1213" s="14" t="s">
        <v>1094</v>
      </c>
    </row>
    <row r="1214" spans="2:11" ht="31.15" hidden="1" customHeight="1" x14ac:dyDescent="0.25">
      <c r="B1214" s="12" t="s">
        <v>1182</v>
      </c>
      <c r="C1214" s="12">
        <v>2018011001015</v>
      </c>
      <c r="D1214" s="13" t="s">
        <v>1183</v>
      </c>
      <c r="E1214" s="14" t="s">
        <v>1187</v>
      </c>
      <c r="F1214" s="13">
        <v>2401056</v>
      </c>
      <c r="G1214" s="13" t="s">
        <v>1089</v>
      </c>
      <c r="H1214" s="12"/>
      <c r="I1214" s="13"/>
      <c r="J1214" s="14"/>
      <c r="K1214" s="14" t="s">
        <v>1067</v>
      </c>
    </row>
    <row r="1215" spans="2:11" ht="31.15" hidden="1" customHeight="1" x14ac:dyDescent="0.25">
      <c r="B1215" s="12" t="s">
        <v>1182</v>
      </c>
      <c r="C1215" s="12">
        <v>2018011001015</v>
      </c>
      <c r="D1215" s="13" t="s">
        <v>1183</v>
      </c>
      <c r="E1215" s="14" t="s">
        <v>1187</v>
      </c>
      <c r="F1215" s="13">
        <v>2401057</v>
      </c>
      <c r="G1215" s="13" t="s">
        <v>1095</v>
      </c>
      <c r="H1215" s="12">
        <v>240105700</v>
      </c>
      <c r="I1215" s="13" t="s">
        <v>1096</v>
      </c>
      <c r="J1215" s="14" t="s">
        <v>837</v>
      </c>
      <c r="K1215" s="14" t="s">
        <v>1097</v>
      </c>
    </row>
    <row r="1216" spans="2:11" ht="31.15" hidden="1" customHeight="1" x14ac:dyDescent="0.25">
      <c r="B1216" s="12" t="s">
        <v>1182</v>
      </c>
      <c r="C1216" s="12">
        <v>2018011001015</v>
      </c>
      <c r="D1216" s="13" t="s">
        <v>1183</v>
      </c>
      <c r="E1216" s="14" t="s">
        <v>1187</v>
      </c>
      <c r="F1216" s="13">
        <v>2401057</v>
      </c>
      <c r="G1216" s="13" t="s">
        <v>1095</v>
      </c>
      <c r="H1216" s="12"/>
      <c r="I1216" s="13"/>
      <c r="J1216" s="14"/>
      <c r="K1216" s="14" t="s">
        <v>1098</v>
      </c>
    </row>
    <row r="1217" spans="2:11" ht="31.15" hidden="1" customHeight="1" x14ac:dyDescent="0.25">
      <c r="B1217" s="12" t="s">
        <v>1182</v>
      </c>
      <c r="C1217" s="12">
        <v>2018011001015</v>
      </c>
      <c r="D1217" s="13" t="s">
        <v>1183</v>
      </c>
      <c r="E1217" s="14" t="s">
        <v>1187</v>
      </c>
      <c r="F1217" s="13">
        <v>2401057</v>
      </c>
      <c r="G1217" s="13" t="s">
        <v>1095</v>
      </c>
      <c r="H1217" s="12"/>
      <c r="I1217" s="13"/>
      <c r="J1217" s="14"/>
      <c r="K1217" s="14" t="s">
        <v>1099</v>
      </c>
    </row>
    <row r="1218" spans="2:11" ht="31.15" hidden="1" customHeight="1" x14ac:dyDescent="0.25">
      <c r="B1218" s="12" t="s">
        <v>1182</v>
      </c>
      <c r="C1218" s="12">
        <v>2018011001015</v>
      </c>
      <c r="D1218" s="13" t="s">
        <v>1183</v>
      </c>
      <c r="E1218" s="14" t="s">
        <v>1187</v>
      </c>
      <c r="F1218" s="13">
        <v>2401057</v>
      </c>
      <c r="G1218" s="13" t="s">
        <v>1095</v>
      </c>
      <c r="H1218" s="12"/>
      <c r="I1218" s="13"/>
      <c r="J1218" s="14"/>
      <c r="K1218" s="14" t="s">
        <v>1100</v>
      </c>
    </row>
    <row r="1219" spans="2:11" ht="31.15" hidden="1" customHeight="1" x14ac:dyDescent="0.25">
      <c r="B1219" s="12" t="s">
        <v>1182</v>
      </c>
      <c r="C1219" s="12">
        <v>2018011001015</v>
      </c>
      <c r="D1219" s="13" t="s">
        <v>1183</v>
      </c>
      <c r="E1219" s="14" t="s">
        <v>1187</v>
      </c>
      <c r="F1219" s="13">
        <v>2401057</v>
      </c>
      <c r="G1219" s="13" t="s">
        <v>1095</v>
      </c>
      <c r="H1219" s="12"/>
      <c r="I1219" s="13"/>
      <c r="J1219" s="14"/>
      <c r="K1219" s="14" t="s">
        <v>1101</v>
      </c>
    </row>
    <row r="1220" spans="2:11" ht="31.15" hidden="1" customHeight="1" x14ac:dyDescent="0.25">
      <c r="B1220" s="12" t="s">
        <v>1182</v>
      </c>
      <c r="C1220" s="12">
        <v>2018011001015</v>
      </c>
      <c r="D1220" s="13" t="s">
        <v>1183</v>
      </c>
      <c r="E1220" s="14" t="s">
        <v>1187</v>
      </c>
      <c r="F1220" s="13">
        <v>2401057</v>
      </c>
      <c r="G1220" s="13" t="s">
        <v>1095</v>
      </c>
      <c r="H1220" s="12"/>
      <c r="I1220" s="13"/>
      <c r="J1220" s="14"/>
      <c r="K1220" s="14" t="s">
        <v>859</v>
      </c>
    </row>
    <row r="1221" spans="2:11" ht="31.15" hidden="1" customHeight="1" x14ac:dyDescent="0.25">
      <c r="B1221" s="12" t="s">
        <v>1182</v>
      </c>
      <c r="C1221" s="12">
        <v>2018011001015</v>
      </c>
      <c r="D1221" s="13" t="s">
        <v>1183</v>
      </c>
      <c r="E1221" s="14" t="s">
        <v>1187</v>
      </c>
      <c r="F1221" s="13">
        <v>2401057</v>
      </c>
      <c r="G1221" s="13" t="s">
        <v>1095</v>
      </c>
      <c r="H1221" s="12"/>
      <c r="I1221" s="13"/>
      <c r="J1221" s="14"/>
      <c r="K1221" s="14" t="s">
        <v>860</v>
      </c>
    </row>
    <row r="1222" spans="2:11" ht="31.15" hidden="1" customHeight="1" x14ac:dyDescent="0.25">
      <c r="B1222" s="12" t="s">
        <v>1182</v>
      </c>
      <c r="C1222" s="12">
        <v>2018011001015</v>
      </c>
      <c r="D1222" s="13" t="s">
        <v>1183</v>
      </c>
      <c r="E1222" s="14" t="s">
        <v>1187</v>
      </c>
      <c r="F1222" s="13">
        <v>2401057</v>
      </c>
      <c r="G1222" s="13" t="s">
        <v>1095</v>
      </c>
      <c r="H1222" s="12"/>
      <c r="I1222" s="13"/>
      <c r="J1222" s="14"/>
      <c r="K1222" s="14" t="s">
        <v>861</v>
      </c>
    </row>
    <row r="1223" spans="2:11" ht="31.15" hidden="1" customHeight="1" x14ac:dyDescent="0.25">
      <c r="B1223" s="12" t="s">
        <v>1182</v>
      </c>
      <c r="C1223" s="12">
        <v>2018011001015</v>
      </c>
      <c r="D1223" s="13" t="s">
        <v>1183</v>
      </c>
      <c r="E1223" s="14" t="s">
        <v>1187</v>
      </c>
      <c r="F1223" s="13">
        <v>2401057</v>
      </c>
      <c r="G1223" s="13" t="s">
        <v>1095</v>
      </c>
      <c r="H1223" s="12"/>
      <c r="I1223" s="13"/>
      <c r="J1223" s="14"/>
      <c r="K1223" s="14" t="s">
        <v>862</v>
      </c>
    </row>
    <row r="1224" spans="2:11" ht="31.15" hidden="1" customHeight="1" x14ac:dyDescent="0.25">
      <c r="B1224" s="12" t="s">
        <v>1182</v>
      </c>
      <c r="C1224" s="12">
        <v>2018011001015</v>
      </c>
      <c r="D1224" s="13" t="s">
        <v>1183</v>
      </c>
      <c r="E1224" s="14" t="s">
        <v>1188</v>
      </c>
      <c r="F1224" s="13">
        <v>2401030</v>
      </c>
      <c r="G1224" s="13" t="s">
        <v>1103</v>
      </c>
      <c r="H1224" s="12">
        <v>240103000</v>
      </c>
      <c r="I1224" s="13" t="s">
        <v>1104</v>
      </c>
      <c r="J1224" s="14" t="s">
        <v>843</v>
      </c>
      <c r="K1224" s="14" t="s">
        <v>1189</v>
      </c>
    </row>
    <row r="1225" spans="2:11" ht="31.15" hidden="1" customHeight="1" x14ac:dyDescent="0.25">
      <c r="B1225" s="12" t="s">
        <v>1182</v>
      </c>
      <c r="C1225" s="12">
        <v>2018011001015</v>
      </c>
      <c r="D1225" s="13" t="s">
        <v>1183</v>
      </c>
      <c r="E1225" s="14" t="s">
        <v>1188</v>
      </c>
      <c r="F1225" s="13">
        <v>2401030</v>
      </c>
      <c r="G1225" s="13" t="s">
        <v>1103</v>
      </c>
      <c r="H1225" s="12"/>
      <c r="I1225" s="13"/>
      <c r="J1225" s="14"/>
      <c r="K1225" s="14" t="s">
        <v>1105</v>
      </c>
    </row>
    <row r="1226" spans="2:11" ht="31.15" hidden="1" customHeight="1" x14ac:dyDescent="0.25">
      <c r="B1226" s="12" t="s">
        <v>1182</v>
      </c>
      <c r="C1226" s="12">
        <v>2018011001015</v>
      </c>
      <c r="D1226" s="13" t="s">
        <v>1183</v>
      </c>
      <c r="E1226" s="14" t="s">
        <v>1188</v>
      </c>
      <c r="F1226" s="13">
        <v>2401030</v>
      </c>
      <c r="G1226" s="13" t="s">
        <v>1103</v>
      </c>
      <c r="H1226" s="12"/>
      <c r="I1226" s="13"/>
      <c r="J1226" s="14"/>
      <c r="K1226" s="14" t="s">
        <v>1106</v>
      </c>
    </row>
    <row r="1227" spans="2:11" ht="31.15" hidden="1" customHeight="1" x14ac:dyDescent="0.25">
      <c r="B1227" s="12" t="s">
        <v>1182</v>
      </c>
      <c r="C1227" s="12">
        <v>2018011001015</v>
      </c>
      <c r="D1227" s="13" t="s">
        <v>1183</v>
      </c>
      <c r="E1227" s="14" t="s">
        <v>1188</v>
      </c>
      <c r="F1227" s="13">
        <v>2401033</v>
      </c>
      <c r="G1227" s="13" t="s">
        <v>963</v>
      </c>
      <c r="H1227" s="12">
        <v>240103300</v>
      </c>
      <c r="I1227" s="13" t="s">
        <v>963</v>
      </c>
      <c r="J1227" s="14" t="s">
        <v>837</v>
      </c>
      <c r="K1227" s="14" t="s">
        <v>1107</v>
      </c>
    </row>
    <row r="1228" spans="2:11" ht="31.15" hidden="1" customHeight="1" x14ac:dyDescent="0.25">
      <c r="B1228" s="12" t="s">
        <v>1182</v>
      </c>
      <c r="C1228" s="12">
        <v>2018011001015</v>
      </c>
      <c r="D1228" s="13" t="s">
        <v>1183</v>
      </c>
      <c r="E1228" s="14" t="s">
        <v>1188</v>
      </c>
      <c r="F1228" s="13">
        <v>2401033</v>
      </c>
      <c r="G1228" s="13" t="s">
        <v>963</v>
      </c>
      <c r="H1228" s="12"/>
      <c r="I1228" s="13"/>
      <c r="J1228" s="14"/>
      <c r="K1228" s="14" t="s">
        <v>1108</v>
      </c>
    </row>
    <row r="1229" spans="2:11" ht="31.15" hidden="1" customHeight="1" x14ac:dyDescent="0.25">
      <c r="B1229" s="12" t="s">
        <v>1182</v>
      </c>
      <c r="C1229" s="12">
        <v>2018011001015</v>
      </c>
      <c r="D1229" s="13" t="s">
        <v>1183</v>
      </c>
      <c r="E1229" s="14" t="s">
        <v>1188</v>
      </c>
      <c r="F1229" s="13">
        <v>2401033</v>
      </c>
      <c r="G1229" s="13" t="s">
        <v>963</v>
      </c>
      <c r="H1229" s="12"/>
      <c r="I1229" s="13"/>
      <c r="J1229" s="14"/>
      <c r="K1229" s="14" t="s">
        <v>1109</v>
      </c>
    </row>
    <row r="1230" spans="2:11" ht="31.15" hidden="1" customHeight="1" x14ac:dyDescent="0.25">
      <c r="B1230" s="12" t="s">
        <v>1182</v>
      </c>
      <c r="C1230" s="12">
        <v>2018011001015</v>
      </c>
      <c r="D1230" s="13" t="s">
        <v>1183</v>
      </c>
      <c r="E1230" s="14" t="s">
        <v>1188</v>
      </c>
      <c r="F1230" s="13">
        <v>2401053</v>
      </c>
      <c r="G1230" s="13" t="s">
        <v>1110</v>
      </c>
      <c r="H1230" s="12">
        <v>240105300</v>
      </c>
      <c r="I1230" s="13" t="s">
        <v>1111</v>
      </c>
      <c r="J1230" s="14" t="s">
        <v>837</v>
      </c>
      <c r="K1230" s="14" t="s">
        <v>1112</v>
      </c>
    </row>
    <row r="1231" spans="2:11" ht="31.15" hidden="1" customHeight="1" x14ac:dyDescent="0.25">
      <c r="B1231" s="12" t="s">
        <v>1182</v>
      </c>
      <c r="C1231" s="12">
        <v>2018011001015</v>
      </c>
      <c r="D1231" s="13" t="s">
        <v>1183</v>
      </c>
      <c r="E1231" s="14" t="s">
        <v>1188</v>
      </c>
      <c r="F1231" s="13">
        <v>2401053</v>
      </c>
      <c r="G1231" s="13" t="s">
        <v>1110</v>
      </c>
      <c r="H1231" s="12"/>
      <c r="I1231" s="13"/>
      <c r="J1231" s="14"/>
      <c r="K1231" s="14" t="s">
        <v>1113</v>
      </c>
    </row>
    <row r="1232" spans="2:11" ht="31.15" hidden="1" customHeight="1" x14ac:dyDescent="0.25">
      <c r="B1232" s="12" t="s">
        <v>1182</v>
      </c>
      <c r="C1232" s="12">
        <v>2018011001015</v>
      </c>
      <c r="D1232" s="13" t="s">
        <v>1183</v>
      </c>
      <c r="E1232" s="14" t="s">
        <v>1188</v>
      </c>
      <c r="F1232" s="13">
        <v>2401053</v>
      </c>
      <c r="G1232" s="13" t="s">
        <v>1110</v>
      </c>
      <c r="H1232" s="12"/>
      <c r="I1232" s="13"/>
      <c r="J1232" s="14"/>
      <c r="K1232" s="14" t="s">
        <v>1114</v>
      </c>
    </row>
    <row r="1233" spans="2:11" ht="31.15" hidden="1" customHeight="1" x14ac:dyDescent="0.25">
      <c r="B1233" s="12" t="s">
        <v>1182</v>
      </c>
      <c r="C1233" s="12">
        <v>2018011001015</v>
      </c>
      <c r="D1233" s="13" t="s">
        <v>1183</v>
      </c>
      <c r="E1233" s="14" t="s">
        <v>1188</v>
      </c>
      <c r="F1233" s="13">
        <v>2401066</v>
      </c>
      <c r="G1233" s="13" t="s">
        <v>1115</v>
      </c>
      <c r="H1233" s="12">
        <v>240106600</v>
      </c>
      <c r="I1233" s="13" t="s">
        <v>1115</v>
      </c>
      <c r="J1233" s="14" t="s">
        <v>837</v>
      </c>
      <c r="K1233" s="14" t="s">
        <v>1116</v>
      </c>
    </row>
    <row r="1234" spans="2:11" ht="31.15" hidden="1" customHeight="1" x14ac:dyDescent="0.25">
      <c r="B1234" s="12" t="s">
        <v>1182</v>
      </c>
      <c r="C1234" s="12">
        <v>2018011001015</v>
      </c>
      <c r="D1234" s="13" t="s">
        <v>1183</v>
      </c>
      <c r="E1234" s="14" t="s">
        <v>1188</v>
      </c>
      <c r="F1234" s="13">
        <v>2401066</v>
      </c>
      <c r="G1234" s="13" t="s">
        <v>1115</v>
      </c>
      <c r="H1234" s="12"/>
      <c r="I1234" s="13"/>
      <c r="J1234" s="14"/>
      <c r="K1234" s="14" t="s">
        <v>1117</v>
      </c>
    </row>
    <row r="1235" spans="2:11" ht="31.15" hidden="1" customHeight="1" x14ac:dyDescent="0.25">
      <c r="B1235" s="12" t="s">
        <v>1182</v>
      </c>
      <c r="C1235" s="12">
        <v>2018011001015</v>
      </c>
      <c r="D1235" s="13" t="s">
        <v>1183</v>
      </c>
      <c r="E1235" s="14" t="s">
        <v>1188</v>
      </c>
      <c r="F1235" s="13">
        <v>2401066</v>
      </c>
      <c r="G1235" s="13" t="s">
        <v>1115</v>
      </c>
      <c r="H1235" s="12"/>
      <c r="I1235" s="13"/>
      <c r="J1235" s="14"/>
      <c r="K1235" s="14" t="s">
        <v>1118</v>
      </c>
    </row>
    <row r="1236" spans="2:11" ht="31.15" hidden="1" customHeight="1" x14ac:dyDescent="0.25">
      <c r="B1236" s="12" t="s">
        <v>1182</v>
      </c>
      <c r="C1236" s="12">
        <v>2018011001015</v>
      </c>
      <c r="D1236" s="13" t="s">
        <v>1183</v>
      </c>
      <c r="E1236" s="14" t="s">
        <v>1188</v>
      </c>
      <c r="F1236" s="13">
        <v>2401066</v>
      </c>
      <c r="G1236" s="13" t="s">
        <v>1115</v>
      </c>
      <c r="H1236" s="12"/>
      <c r="I1236" s="13"/>
      <c r="J1236" s="14"/>
      <c r="K1236" s="14" t="s">
        <v>1119</v>
      </c>
    </row>
    <row r="1237" spans="2:11" ht="31.15" hidden="1" customHeight="1" x14ac:dyDescent="0.25">
      <c r="B1237" s="12" t="s">
        <v>1182</v>
      </c>
      <c r="C1237" s="12">
        <v>2018011001015</v>
      </c>
      <c r="D1237" s="13" t="s">
        <v>1183</v>
      </c>
      <c r="E1237" s="14" t="s">
        <v>1188</v>
      </c>
      <c r="F1237" s="13">
        <v>2401066</v>
      </c>
      <c r="G1237" s="13" t="s">
        <v>1115</v>
      </c>
      <c r="H1237" s="12"/>
      <c r="I1237" s="13"/>
      <c r="J1237" s="14"/>
      <c r="K1237" s="14" t="s">
        <v>1120</v>
      </c>
    </row>
    <row r="1238" spans="2:11" ht="31.15" hidden="1" customHeight="1" x14ac:dyDescent="0.25">
      <c r="B1238" s="12" t="s">
        <v>1182</v>
      </c>
      <c r="C1238" s="12">
        <v>2018011001015</v>
      </c>
      <c r="D1238" s="13" t="s">
        <v>1183</v>
      </c>
      <c r="E1238" s="14" t="s">
        <v>1188</v>
      </c>
      <c r="F1238" s="13">
        <v>2401066</v>
      </c>
      <c r="G1238" s="13" t="s">
        <v>1115</v>
      </c>
      <c r="H1238" s="12"/>
      <c r="I1238" s="13"/>
      <c r="J1238" s="14"/>
      <c r="K1238" s="14" t="s">
        <v>1121</v>
      </c>
    </row>
    <row r="1239" spans="2:11" ht="31.15" hidden="1" customHeight="1" x14ac:dyDescent="0.25">
      <c r="B1239" s="12" t="s">
        <v>1182</v>
      </c>
      <c r="C1239" s="12">
        <v>2018011001015</v>
      </c>
      <c r="D1239" s="13" t="s">
        <v>1183</v>
      </c>
      <c r="E1239" s="14" t="s">
        <v>1188</v>
      </c>
      <c r="F1239" s="13">
        <v>2401066</v>
      </c>
      <c r="G1239" s="13" t="s">
        <v>1115</v>
      </c>
      <c r="H1239" s="12"/>
      <c r="I1239" s="13"/>
      <c r="J1239" s="14"/>
      <c r="K1239" s="14" t="s">
        <v>1122</v>
      </c>
    </row>
    <row r="1240" spans="2:11" ht="31.15" hidden="1" customHeight="1" x14ac:dyDescent="0.25">
      <c r="B1240" s="12" t="s">
        <v>1182</v>
      </c>
      <c r="C1240" s="12">
        <v>2018011001015</v>
      </c>
      <c r="D1240" s="13" t="s">
        <v>1183</v>
      </c>
      <c r="E1240" s="14" t="s">
        <v>1188</v>
      </c>
      <c r="F1240" s="13">
        <v>2401067</v>
      </c>
      <c r="G1240" s="13" t="s">
        <v>1123</v>
      </c>
      <c r="H1240" s="12">
        <v>240106700</v>
      </c>
      <c r="I1240" s="13" t="s">
        <v>1123</v>
      </c>
      <c r="J1240" s="14" t="s">
        <v>837</v>
      </c>
      <c r="K1240" s="14" t="s">
        <v>1124</v>
      </c>
    </row>
    <row r="1241" spans="2:11" ht="31.15" hidden="1" customHeight="1" x14ac:dyDescent="0.25">
      <c r="B1241" s="12" t="s">
        <v>1182</v>
      </c>
      <c r="C1241" s="12">
        <v>2018011001015</v>
      </c>
      <c r="D1241" s="13" t="s">
        <v>1183</v>
      </c>
      <c r="E1241" s="14" t="s">
        <v>1188</v>
      </c>
      <c r="F1241" s="13">
        <v>2401067</v>
      </c>
      <c r="G1241" s="13" t="s">
        <v>1123</v>
      </c>
      <c r="H1241" s="12"/>
      <c r="I1241" s="13"/>
      <c r="J1241" s="14"/>
      <c r="K1241" s="14" t="s">
        <v>1125</v>
      </c>
    </row>
    <row r="1242" spans="2:11" ht="31.15" hidden="1" customHeight="1" x14ac:dyDescent="0.25">
      <c r="B1242" s="12" t="s">
        <v>1182</v>
      </c>
      <c r="C1242" s="12">
        <v>2018011001015</v>
      </c>
      <c r="D1242" s="13" t="s">
        <v>1183</v>
      </c>
      <c r="E1242" s="14" t="s">
        <v>1188</v>
      </c>
      <c r="F1242" s="13">
        <v>2401067</v>
      </c>
      <c r="G1242" s="13" t="s">
        <v>1123</v>
      </c>
      <c r="H1242" s="12"/>
      <c r="I1242" s="13"/>
      <c r="J1242" s="14"/>
      <c r="K1242" s="14" t="s">
        <v>1126</v>
      </c>
    </row>
    <row r="1243" spans="2:11" ht="31.15" hidden="1" customHeight="1" x14ac:dyDescent="0.25">
      <c r="B1243" s="12" t="s">
        <v>1182</v>
      </c>
      <c r="C1243" s="12">
        <v>2018011001015</v>
      </c>
      <c r="D1243" s="13" t="s">
        <v>1183</v>
      </c>
      <c r="E1243" s="14" t="s">
        <v>1188</v>
      </c>
      <c r="F1243" s="13">
        <v>2401067</v>
      </c>
      <c r="G1243" s="13" t="s">
        <v>1123</v>
      </c>
      <c r="H1243" s="12"/>
      <c r="I1243" s="13"/>
      <c r="J1243" s="14"/>
      <c r="K1243" s="14" t="s">
        <v>1127</v>
      </c>
    </row>
    <row r="1244" spans="2:11" ht="31.15" hidden="1" customHeight="1" x14ac:dyDescent="0.25">
      <c r="B1244" s="12" t="s">
        <v>1182</v>
      </c>
      <c r="C1244" s="12">
        <v>2018011001015</v>
      </c>
      <c r="D1244" s="13" t="s">
        <v>1183</v>
      </c>
      <c r="E1244" s="14" t="s">
        <v>1188</v>
      </c>
      <c r="F1244" s="13">
        <v>2401067</v>
      </c>
      <c r="G1244" s="13" t="s">
        <v>1123</v>
      </c>
      <c r="H1244" s="12"/>
      <c r="I1244" s="13"/>
      <c r="J1244" s="14"/>
      <c r="K1244" s="14" t="s">
        <v>1128</v>
      </c>
    </row>
    <row r="1245" spans="2:11" ht="31.15" hidden="1" customHeight="1" x14ac:dyDescent="0.25">
      <c r="B1245" s="12" t="s">
        <v>1182</v>
      </c>
      <c r="C1245" s="12">
        <v>2018011001015</v>
      </c>
      <c r="D1245" s="13" t="s">
        <v>1183</v>
      </c>
      <c r="E1245" s="14" t="s">
        <v>1188</v>
      </c>
      <c r="F1245" s="13">
        <v>2401067</v>
      </c>
      <c r="G1245" s="13" t="s">
        <v>1123</v>
      </c>
      <c r="H1245" s="12"/>
      <c r="I1245" s="13"/>
      <c r="J1245" s="14"/>
      <c r="K1245" s="14" t="s">
        <v>1129</v>
      </c>
    </row>
    <row r="1246" spans="2:11" ht="31.15" hidden="1" customHeight="1" x14ac:dyDescent="0.25">
      <c r="B1246" s="12" t="s">
        <v>1182</v>
      </c>
      <c r="C1246" s="12">
        <v>2018011001015</v>
      </c>
      <c r="D1246" s="13" t="s">
        <v>1183</v>
      </c>
      <c r="E1246" s="14" t="s">
        <v>1188</v>
      </c>
      <c r="F1246" s="13">
        <v>2401067</v>
      </c>
      <c r="G1246" s="13" t="s">
        <v>1123</v>
      </c>
      <c r="H1246" s="12"/>
      <c r="I1246" s="13"/>
      <c r="J1246" s="14"/>
      <c r="K1246" s="14" t="s">
        <v>1130</v>
      </c>
    </row>
    <row r="1247" spans="2:11" ht="31.15" hidden="1" customHeight="1" x14ac:dyDescent="0.25">
      <c r="B1247" s="12" t="s">
        <v>1190</v>
      </c>
      <c r="C1247" s="12">
        <v>2018011000864</v>
      </c>
      <c r="D1247" s="13" t="s">
        <v>1191</v>
      </c>
      <c r="E1247" s="14" t="s">
        <v>1192</v>
      </c>
      <c r="F1247" s="13">
        <v>2401028</v>
      </c>
      <c r="G1247" s="13" t="s">
        <v>1001</v>
      </c>
      <c r="H1247" s="12">
        <v>240102800</v>
      </c>
      <c r="I1247" s="13" t="s">
        <v>1002</v>
      </c>
      <c r="J1247" s="14" t="s">
        <v>837</v>
      </c>
      <c r="K1247" s="14" t="s">
        <v>996</v>
      </c>
    </row>
    <row r="1248" spans="2:11" ht="31.15" hidden="1" customHeight="1" x14ac:dyDescent="0.25">
      <c r="B1248" s="12" t="s">
        <v>1190</v>
      </c>
      <c r="C1248" s="12">
        <v>2018011000864</v>
      </c>
      <c r="D1248" s="13" t="s">
        <v>1191</v>
      </c>
      <c r="E1248" s="14" t="s">
        <v>1192</v>
      </c>
      <c r="F1248" s="13">
        <v>2401028</v>
      </c>
      <c r="G1248" s="13" t="s">
        <v>1001</v>
      </c>
      <c r="H1248" s="12"/>
      <c r="I1248" s="13"/>
      <c r="J1248" s="14"/>
      <c r="K1248" s="14" t="s">
        <v>1003</v>
      </c>
    </row>
    <row r="1249" spans="2:11" ht="31.15" hidden="1" customHeight="1" x14ac:dyDescent="0.25">
      <c r="B1249" s="12" t="s">
        <v>1190</v>
      </c>
      <c r="C1249" s="12">
        <v>2018011000864</v>
      </c>
      <c r="D1249" s="13" t="s">
        <v>1191</v>
      </c>
      <c r="E1249" s="14" t="s">
        <v>1192</v>
      </c>
      <c r="F1249" s="13">
        <v>2401028</v>
      </c>
      <c r="G1249" s="13" t="s">
        <v>1001</v>
      </c>
      <c r="H1249" s="12"/>
      <c r="I1249" s="13"/>
      <c r="J1249" s="14"/>
      <c r="K1249" s="14" t="s">
        <v>998</v>
      </c>
    </row>
    <row r="1250" spans="2:11" ht="31.15" hidden="1" customHeight="1" x14ac:dyDescent="0.25">
      <c r="B1250" s="12" t="s">
        <v>1190</v>
      </c>
      <c r="C1250" s="12">
        <v>2018011000864</v>
      </c>
      <c r="D1250" s="13" t="s">
        <v>1191</v>
      </c>
      <c r="E1250" s="14" t="s">
        <v>1192</v>
      </c>
      <c r="F1250" s="13">
        <v>2401028</v>
      </c>
      <c r="G1250" s="13" t="s">
        <v>1001</v>
      </c>
      <c r="H1250" s="12"/>
      <c r="I1250" s="13"/>
      <c r="J1250" s="14"/>
      <c r="K1250" s="14" t="s">
        <v>999</v>
      </c>
    </row>
    <row r="1251" spans="2:11" ht="31.15" hidden="1" customHeight="1" x14ac:dyDescent="0.25">
      <c r="B1251" s="12" t="s">
        <v>1190</v>
      </c>
      <c r="C1251" s="12">
        <v>2018011000864</v>
      </c>
      <c r="D1251" s="13" t="s">
        <v>1191</v>
      </c>
      <c r="E1251" s="14" t="s">
        <v>1192</v>
      </c>
      <c r="F1251" s="13">
        <v>2401029</v>
      </c>
      <c r="G1251" s="13" t="s">
        <v>879</v>
      </c>
      <c r="H1251" s="12">
        <v>240102900</v>
      </c>
      <c r="I1251" s="13" t="s">
        <v>879</v>
      </c>
      <c r="J1251" s="14" t="s">
        <v>837</v>
      </c>
      <c r="K1251" s="14" t="s">
        <v>880</v>
      </c>
    </row>
    <row r="1252" spans="2:11" ht="31.15" hidden="1" customHeight="1" x14ac:dyDescent="0.25">
      <c r="B1252" s="12" t="s">
        <v>1190</v>
      </c>
      <c r="C1252" s="12">
        <v>2018011000864</v>
      </c>
      <c r="D1252" s="13" t="s">
        <v>1191</v>
      </c>
      <c r="E1252" s="14" t="s">
        <v>1192</v>
      </c>
      <c r="F1252" s="13">
        <v>2401029</v>
      </c>
      <c r="G1252" s="13" t="s">
        <v>879</v>
      </c>
      <c r="H1252" s="12"/>
      <c r="I1252" s="13"/>
      <c r="J1252" s="14"/>
      <c r="K1252" s="14" t="s">
        <v>1004</v>
      </c>
    </row>
    <row r="1253" spans="2:11" ht="31.15" hidden="1" customHeight="1" x14ac:dyDescent="0.25">
      <c r="B1253" s="12" t="s">
        <v>1190</v>
      </c>
      <c r="C1253" s="12">
        <v>2018011000864</v>
      </c>
      <c r="D1253" s="13" t="s">
        <v>1191</v>
      </c>
      <c r="E1253" s="14" t="s">
        <v>1192</v>
      </c>
      <c r="F1253" s="13">
        <v>2401029</v>
      </c>
      <c r="G1253" s="13" t="s">
        <v>879</v>
      </c>
      <c r="H1253" s="12"/>
      <c r="I1253" s="13"/>
      <c r="J1253" s="14"/>
      <c r="K1253" s="14" t="s">
        <v>845</v>
      </c>
    </row>
    <row r="1254" spans="2:11" ht="31.15" hidden="1" customHeight="1" x14ac:dyDescent="0.25">
      <c r="B1254" s="12" t="s">
        <v>1190</v>
      </c>
      <c r="C1254" s="12">
        <v>2018011000864</v>
      </c>
      <c r="D1254" s="13" t="s">
        <v>1191</v>
      </c>
      <c r="E1254" s="14" t="s">
        <v>1192</v>
      </c>
      <c r="F1254" s="13">
        <v>2401029</v>
      </c>
      <c r="G1254" s="13" t="s">
        <v>879</v>
      </c>
      <c r="H1254" s="12"/>
      <c r="I1254" s="13"/>
      <c r="J1254" s="14"/>
      <c r="K1254" s="14" t="s">
        <v>883</v>
      </c>
    </row>
    <row r="1255" spans="2:11" ht="31.15" hidden="1" customHeight="1" x14ac:dyDescent="0.25">
      <c r="B1255" s="12" t="s">
        <v>1190</v>
      </c>
      <c r="C1255" s="12">
        <v>2018011000864</v>
      </c>
      <c r="D1255" s="13" t="s">
        <v>1191</v>
      </c>
      <c r="E1255" s="14" t="s">
        <v>1192</v>
      </c>
      <c r="F1255" s="13">
        <v>2401029</v>
      </c>
      <c r="G1255" s="13" t="s">
        <v>879</v>
      </c>
      <c r="H1255" s="12"/>
      <c r="I1255" s="13"/>
      <c r="J1255" s="14"/>
      <c r="K1255" s="14" t="s">
        <v>884</v>
      </c>
    </row>
    <row r="1256" spans="2:11" ht="31.15" hidden="1" customHeight="1" x14ac:dyDescent="0.25">
      <c r="B1256" s="12" t="s">
        <v>1190</v>
      </c>
      <c r="C1256" s="12">
        <v>2018011000864</v>
      </c>
      <c r="D1256" s="13" t="s">
        <v>1191</v>
      </c>
      <c r="E1256" s="14" t="s">
        <v>1192</v>
      </c>
      <c r="F1256" s="13">
        <v>2401029</v>
      </c>
      <c r="G1256" s="13" t="s">
        <v>879</v>
      </c>
      <c r="H1256" s="12"/>
      <c r="I1256" s="13"/>
      <c r="J1256" s="14"/>
      <c r="K1256" s="14" t="s">
        <v>885</v>
      </c>
    </row>
    <row r="1257" spans="2:11" ht="31.15" hidden="1" customHeight="1" x14ac:dyDescent="0.25">
      <c r="B1257" s="12" t="s">
        <v>1190</v>
      </c>
      <c r="C1257" s="12">
        <v>2018011000864</v>
      </c>
      <c r="D1257" s="13" t="s">
        <v>1191</v>
      </c>
      <c r="E1257" s="14" t="s">
        <v>1192</v>
      </c>
      <c r="F1257" s="13">
        <v>2401029</v>
      </c>
      <c r="G1257" s="13" t="s">
        <v>879</v>
      </c>
      <c r="H1257" s="12"/>
      <c r="I1257" s="13"/>
      <c r="J1257" s="14"/>
      <c r="K1257" s="14" t="s">
        <v>1006</v>
      </c>
    </row>
    <row r="1258" spans="2:11" ht="31.15" hidden="1" customHeight="1" x14ac:dyDescent="0.25">
      <c r="B1258" s="12" t="s">
        <v>1190</v>
      </c>
      <c r="C1258" s="12">
        <v>2018011000864</v>
      </c>
      <c r="D1258" s="13" t="s">
        <v>1191</v>
      </c>
      <c r="E1258" s="14" t="s">
        <v>1192</v>
      </c>
      <c r="F1258" s="13">
        <v>2401029</v>
      </c>
      <c r="G1258" s="13" t="s">
        <v>879</v>
      </c>
      <c r="H1258" s="12"/>
      <c r="I1258" s="13"/>
      <c r="J1258" s="14"/>
      <c r="K1258" s="14" t="s">
        <v>1007</v>
      </c>
    </row>
    <row r="1259" spans="2:11" ht="31.15" hidden="1" customHeight="1" x14ac:dyDescent="0.25">
      <c r="B1259" s="12" t="s">
        <v>1190</v>
      </c>
      <c r="C1259" s="12">
        <v>2018011000864</v>
      </c>
      <c r="D1259" s="13" t="s">
        <v>1191</v>
      </c>
      <c r="E1259" s="14" t="s">
        <v>1192</v>
      </c>
      <c r="F1259" s="13">
        <v>2401060</v>
      </c>
      <c r="G1259" s="13" t="s">
        <v>1134</v>
      </c>
      <c r="H1259" s="12">
        <v>240106000</v>
      </c>
      <c r="I1259" s="13" t="s">
        <v>1135</v>
      </c>
      <c r="J1259" s="14" t="s">
        <v>843</v>
      </c>
      <c r="K1259" s="14" t="s">
        <v>996</v>
      </c>
    </row>
    <row r="1260" spans="2:11" ht="31.15" hidden="1" customHeight="1" x14ac:dyDescent="0.25">
      <c r="B1260" s="12" t="s">
        <v>1190</v>
      </c>
      <c r="C1260" s="12">
        <v>2018011000864</v>
      </c>
      <c r="D1260" s="13" t="s">
        <v>1191</v>
      </c>
      <c r="E1260" s="14" t="s">
        <v>1192</v>
      </c>
      <c r="F1260" s="13">
        <v>2401060</v>
      </c>
      <c r="G1260" s="13" t="s">
        <v>1134</v>
      </c>
      <c r="H1260" s="12"/>
      <c r="I1260" s="13"/>
      <c r="J1260" s="14"/>
      <c r="K1260" s="14" t="s">
        <v>866</v>
      </c>
    </row>
    <row r="1261" spans="2:11" ht="31.15" hidden="1" customHeight="1" x14ac:dyDescent="0.25">
      <c r="B1261" s="12" t="s">
        <v>1190</v>
      </c>
      <c r="C1261" s="12">
        <v>2018011000864</v>
      </c>
      <c r="D1261" s="13" t="s">
        <v>1191</v>
      </c>
      <c r="E1261" s="14" t="s">
        <v>1192</v>
      </c>
      <c r="F1261" s="13">
        <v>2401060</v>
      </c>
      <c r="G1261" s="13" t="s">
        <v>1134</v>
      </c>
      <c r="H1261" s="12"/>
      <c r="I1261" s="13"/>
      <c r="J1261" s="14"/>
      <c r="K1261" s="14" t="s">
        <v>997</v>
      </c>
    </row>
    <row r="1262" spans="2:11" ht="31.15" hidden="1" customHeight="1" x14ac:dyDescent="0.25">
      <c r="B1262" s="12" t="s">
        <v>1190</v>
      </c>
      <c r="C1262" s="12">
        <v>2018011000864</v>
      </c>
      <c r="D1262" s="13" t="s">
        <v>1191</v>
      </c>
      <c r="E1262" s="14" t="s">
        <v>1192</v>
      </c>
      <c r="F1262" s="13">
        <v>2401060</v>
      </c>
      <c r="G1262" s="13" t="s">
        <v>1134</v>
      </c>
      <c r="H1262" s="12"/>
      <c r="I1262" s="13"/>
      <c r="J1262" s="14"/>
      <c r="K1262" s="14" t="s">
        <v>998</v>
      </c>
    </row>
    <row r="1263" spans="2:11" ht="31.15" hidden="1" customHeight="1" x14ac:dyDescent="0.25">
      <c r="B1263" s="12" t="s">
        <v>1190</v>
      </c>
      <c r="C1263" s="12">
        <v>2018011000864</v>
      </c>
      <c r="D1263" s="13" t="s">
        <v>1191</v>
      </c>
      <c r="E1263" s="14" t="s">
        <v>1192</v>
      </c>
      <c r="F1263" s="13">
        <v>2401060</v>
      </c>
      <c r="G1263" s="13" t="s">
        <v>1134</v>
      </c>
      <c r="H1263" s="12"/>
      <c r="I1263" s="13"/>
      <c r="J1263" s="14"/>
      <c r="K1263" s="14" t="s">
        <v>999</v>
      </c>
    </row>
    <row r="1264" spans="2:11" ht="31.15" hidden="1" customHeight="1" x14ac:dyDescent="0.25">
      <c r="B1264" s="12" t="s">
        <v>1190</v>
      </c>
      <c r="C1264" s="12">
        <v>2018011000864</v>
      </c>
      <c r="D1264" s="13" t="s">
        <v>1191</v>
      </c>
      <c r="E1264" s="14" t="s">
        <v>1192</v>
      </c>
      <c r="F1264" s="13">
        <v>2401060</v>
      </c>
      <c r="G1264" s="13" t="s">
        <v>1134</v>
      </c>
      <c r="H1264" s="12"/>
      <c r="I1264" s="13"/>
      <c r="J1264" s="14"/>
      <c r="K1264" s="14" t="s">
        <v>1185</v>
      </c>
    </row>
    <row r="1265" spans="2:11" ht="31.15" hidden="1" customHeight="1" x14ac:dyDescent="0.25">
      <c r="B1265" s="12" t="s">
        <v>1190</v>
      </c>
      <c r="C1265" s="12">
        <v>2018011000864</v>
      </c>
      <c r="D1265" s="13" t="s">
        <v>1191</v>
      </c>
      <c r="E1265" s="14" t="s">
        <v>1193</v>
      </c>
      <c r="F1265" s="13">
        <v>2401008</v>
      </c>
      <c r="G1265" s="13" t="s">
        <v>907</v>
      </c>
      <c r="H1265" s="12">
        <v>240100800</v>
      </c>
      <c r="I1265" s="13" t="s">
        <v>908</v>
      </c>
      <c r="J1265" s="14" t="s">
        <v>843</v>
      </c>
      <c r="K1265" s="14" t="s">
        <v>909</v>
      </c>
    </row>
    <row r="1266" spans="2:11" ht="31.15" hidden="1" customHeight="1" x14ac:dyDescent="0.25">
      <c r="B1266" s="12" t="s">
        <v>1190</v>
      </c>
      <c r="C1266" s="12">
        <v>2018011000864</v>
      </c>
      <c r="D1266" s="13" t="s">
        <v>1191</v>
      </c>
      <c r="E1266" s="14" t="s">
        <v>1193</v>
      </c>
      <c r="F1266" s="13">
        <v>2401008</v>
      </c>
      <c r="G1266" s="13" t="s">
        <v>907</v>
      </c>
      <c r="H1266" s="12"/>
      <c r="I1266" s="13"/>
      <c r="J1266" s="14"/>
      <c r="K1266" s="14" t="s">
        <v>911</v>
      </c>
    </row>
    <row r="1267" spans="2:11" ht="31.15" hidden="1" customHeight="1" x14ac:dyDescent="0.25">
      <c r="B1267" s="12" t="s">
        <v>1190</v>
      </c>
      <c r="C1267" s="12">
        <v>2018011000864</v>
      </c>
      <c r="D1267" s="13" t="s">
        <v>1191</v>
      </c>
      <c r="E1267" s="14" t="s">
        <v>1193</v>
      </c>
      <c r="F1267" s="13">
        <v>2401008</v>
      </c>
      <c r="G1267" s="13" t="s">
        <v>907</v>
      </c>
      <c r="H1267" s="12"/>
      <c r="I1267" s="13"/>
      <c r="J1267" s="14"/>
      <c r="K1267" s="14" t="s">
        <v>914</v>
      </c>
    </row>
    <row r="1268" spans="2:11" ht="31.15" hidden="1" customHeight="1" x14ac:dyDescent="0.25">
      <c r="B1268" s="12" t="s">
        <v>1190</v>
      </c>
      <c r="C1268" s="12">
        <v>2018011000864</v>
      </c>
      <c r="D1268" s="13" t="s">
        <v>1191</v>
      </c>
      <c r="E1268" s="14" t="s">
        <v>1193</v>
      </c>
      <c r="F1268" s="13">
        <v>2401008</v>
      </c>
      <c r="G1268" s="13" t="s">
        <v>907</v>
      </c>
      <c r="H1268" s="12"/>
      <c r="I1268" s="13"/>
      <c r="J1268" s="14"/>
      <c r="K1268" s="14" t="s">
        <v>915</v>
      </c>
    </row>
    <row r="1269" spans="2:11" ht="31.15" hidden="1" customHeight="1" x14ac:dyDescent="0.25">
      <c r="B1269" s="12" t="s">
        <v>1190</v>
      </c>
      <c r="C1269" s="12">
        <v>2018011000864</v>
      </c>
      <c r="D1269" s="13" t="s">
        <v>1191</v>
      </c>
      <c r="E1269" s="14" t="s">
        <v>1193</v>
      </c>
      <c r="F1269" s="13">
        <v>2401008</v>
      </c>
      <c r="G1269" s="13" t="s">
        <v>907</v>
      </c>
      <c r="H1269" s="12"/>
      <c r="I1269" s="13"/>
      <c r="J1269" s="14"/>
      <c r="K1269" s="14" t="s">
        <v>916</v>
      </c>
    </row>
    <row r="1270" spans="2:11" ht="31.15" hidden="1" customHeight="1" x14ac:dyDescent="0.25">
      <c r="B1270" s="12" t="s">
        <v>1190</v>
      </c>
      <c r="C1270" s="12">
        <v>2018011000864</v>
      </c>
      <c r="D1270" s="13" t="s">
        <v>1191</v>
      </c>
      <c r="E1270" s="14" t="s">
        <v>1193</v>
      </c>
      <c r="F1270" s="13">
        <v>2401008</v>
      </c>
      <c r="G1270" s="13" t="s">
        <v>907</v>
      </c>
      <c r="H1270" s="12"/>
      <c r="I1270" s="13"/>
      <c r="J1270" s="14"/>
      <c r="K1270" s="14" t="s">
        <v>919</v>
      </c>
    </row>
    <row r="1271" spans="2:11" ht="31.15" hidden="1" customHeight="1" x14ac:dyDescent="0.25">
      <c r="B1271" s="12" t="s">
        <v>1190</v>
      </c>
      <c r="C1271" s="12">
        <v>2018011000864</v>
      </c>
      <c r="D1271" s="13" t="s">
        <v>1191</v>
      </c>
      <c r="E1271" s="14" t="s">
        <v>1193</v>
      </c>
      <c r="F1271" s="13">
        <v>2401008</v>
      </c>
      <c r="G1271" s="13" t="s">
        <v>907</v>
      </c>
      <c r="H1271" s="12"/>
      <c r="I1271" s="13"/>
      <c r="J1271" s="14"/>
      <c r="K1271" s="14" t="s">
        <v>1010</v>
      </c>
    </row>
    <row r="1272" spans="2:11" ht="31.15" hidden="1" customHeight="1" x14ac:dyDescent="0.25">
      <c r="B1272" s="12" t="s">
        <v>1190</v>
      </c>
      <c r="C1272" s="12">
        <v>2018011000864</v>
      </c>
      <c r="D1272" s="13" t="s">
        <v>1191</v>
      </c>
      <c r="E1272" s="14" t="s">
        <v>1193</v>
      </c>
      <c r="F1272" s="13">
        <v>2401008</v>
      </c>
      <c r="G1272" s="13" t="s">
        <v>907</v>
      </c>
      <c r="H1272" s="12"/>
      <c r="I1272" s="13"/>
      <c r="J1272" s="14"/>
      <c r="K1272" s="14" t="s">
        <v>1011</v>
      </c>
    </row>
    <row r="1273" spans="2:11" ht="31.15" hidden="1" customHeight="1" x14ac:dyDescent="0.25">
      <c r="B1273" s="12" t="s">
        <v>1190</v>
      </c>
      <c r="C1273" s="12">
        <v>2018011000864</v>
      </c>
      <c r="D1273" s="13" t="s">
        <v>1191</v>
      </c>
      <c r="E1273" s="14" t="s">
        <v>1193</v>
      </c>
      <c r="F1273" s="13">
        <v>2401008</v>
      </c>
      <c r="G1273" s="13" t="s">
        <v>907</v>
      </c>
      <c r="H1273" s="12"/>
      <c r="I1273" s="13"/>
      <c r="J1273" s="14"/>
      <c r="K1273" s="14" t="s">
        <v>1012</v>
      </c>
    </row>
    <row r="1274" spans="2:11" ht="31.15" hidden="1" customHeight="1" x14ac:dyDescent="0.25">
      <c r="B1274" s="12" t="s">
        <v>1190</v>
      </c>
      <c r="C1274" s="12">
        <v>2018011000864</v>
      </c>
      <c r="D1274" s="13" t="s">
        <v>1191</v>
      </c>
      <c r="E1274" s="14" t="s">
        <v>1193</v>
      </c>
      <c r="F1274" s="13">
        <v>2401008</v>
      </c>
      <c r="G1274" s="13" t="s">
        <v>907</v>
      </c>
      <c r="H1274" s="12"/>
      <c r="I1274" s="13"/>
      <c r="J1274" s="14"/>
      <c r="K1274" s="14" t="s">
        <v>926</v>
      </c>
    </row>
    <row r="1275" spans="2:11" ht="31.15" hidden="1" customHeight="1" x14ac:dyDescent="0.25">
      <c r="B1275" s="12" t="s">
        <v>1190</v>
      </c>
      <c r="C1275" s="12">
        <v>2018011000864</v>
      </c>
      <c r="D1275" s="13" t="s">
        <v>1191</v>
      </c>
      <c r="E1275" s="14" t="s">
        <v>1193</v>
      </c>
      <c r="F1275" s="13">
        <v>2401008</v>
      </c>
      <c r="G1275" s="13" t="s">
        <v>907</v>
      </c>
      <c r="H1275" s="12"/>
      <c r="I1275" s="13"/>
      <c r="J1275" s="14"/>
      <c r="K1275" s="14" t="s">
        <v>1013</v>
      </c>
    </row>
    <row r="1276" spans="2:11" ht="31.15" hidden="1" customHeight="1" x14ac:dyDescent="0.25">
      <c r="B1276" s="12" t="s">
        <v>1190</v>
      </c>
      <c r="C1276" s="12">
        <v>2018011000864</v>
      </c>
      <c r="D1276" s="13" t="s">
        <v>1191</v>
      </c>
      <c r="E1276" s="14" t="s">
        <v>1193</v>
      </c>
      <c r="F1276" s="13">
        <v>2401008</v>
      </c>
      <c r="G1276" s="13" t="s">
        <v>907</v>
      </c>
      <c r="H1276" s="12"/>
      <c r="I1276" s="13"/>
      <c r="J1276" s="14"/>
      <c r="K1276" s="14" t="s">
        <v>1014</v>
      </c>
    </row>
    <row r="1277" spans="2:11" ht="31.15" hidden="1" customHeight="1" x14ac:dyDescent="0.25">
      <c r="B1277" s="12" t="s">
        <v>1190</v>
      </c>
      <c r="C1277" s="12">
        <v>2018011000864</v>
      </c>
      <c r="D1277" s="13" t="s">
        <v>1191</v>
      </c>
      <c r="E1277" s="14" t="s">
        <v>1193</v>
      </c>
      <c r="F1277" s="13">
        <v>2401013</v>
      </c>
      <c r="G1277" s="13" t="s">
        <v>1016</v>
      </c>
      <c r="H1277" s="12">
        <v>240101300</v>
      </c>
      <c r="I1277" s="13" t="s">
        <v>1017</v>
      </c>
      <c r="J1277" s="14" t="s">
        <v>837</v>
      </c>
      <c r="K1277" s="14" t="s">
        <v>1018</v>
      </c>
    </row>
    <row r="1278" spans="2:11" ht="31.15" hidden="1" customHeight="1" x14ac:dyDescent="0.25">
      <c r="B1278" s="12" t="s">
        <v>1190</v>
      </c>
      <c r="C1278" s="12">
        <v>2018011000864</v>
      </c>
      <c r="D1278" s="13" t="s">
        <v>1191</v>
      </c>
      <c r="E1278" s="14" t="s">
        <v>1193</v>
      </c>
      <c r="F1278" s="13">
        <v>2401013</v>
      </c>
      <c r="G1278" s="13" t="s">
        <v>1016</v>
      </c>
      <c r="H1278" s="12"/>
      <c r="I1278" s="13"/>
      <c r="J1278" s="14"/>
      <c r="K1278" s="14" t="s">
        <v>1019</v>
      </c>
    </row>
    <row r="1279" spans="2:11" ht="31.15" hidden="1" customHeight="1" x14ac:dyDescent="0.25">
      <c r="B1279" s="12" t="s">
        <v>1190</v>
      </c>
      <c r="C1279" s="12">
        <v>2018011000864</v>
      </c>
      <c r="D1279" s="13" t="s">
        <v>1191</v>
      </c>
      <c r="E1279" s="14" t="s">
        <v>1193</v>
      </c>
      <c r="F1279" s="13">
        <v>2401013</v>
      </c>
      <c r="G1279" s="13" t="s">
        <v>1016</v>
      </c>
      <c r="H1279" s="12"/>
      <c r="I1279" s="13"/>
      <c r="J1279" s="14"/>
      <c r="K1279" s="14" t="s">
        <v>1020</v>
      </c>
    </row>
    <row r="1280" spans="2:11" ht="31.15" hidden="1" customHeight="1" x14ac:dyDescent="0.25">
      <c r="B1280" s="12" t="s">
        <v>1190</v>
      </c>
      <c r="C1280" s="12">
        <v>2018011000864</v>
      </c>
      <c r="D1280" s="13" t="s">
        <v>1191</v>
      </c>
      <c r="E1280" s="14" t="s">
        <v>1193</v>
      </c>
      <c r="F1280" s="13">
        <v>2401013</v>
      </c>
      <c r="G1280" s="13" t="s">
        <v>1016</v>
      </c>
      <c r="H1280" s="12"/>
      <c r="I1280" s="13"/>
      <c r="J1280" s="14"/>
      <c r="K1280" s="14" t="s">
        <v>1021</v>
      </c>
    </row>
    <row r="1281" spans="2:11" ht="31.15" hidden="1" customHeight="1" x14ac:dyDescent="0.25">
      <c r="B1281" s="12" t="s">
        <v>1190</v>
      </c>
      <c r="C1281" s="12">
        <v>2018011000864</v>
      </c>
      <c r="D1281" s="13" t="s">
        <v>1191</v>
      </c>
      <c r="E1281" s="14" t="s">
        <v>1193</v>
      </c>
      <c r="F1281" s="13">
        <v>2401013</v>
      </c>
      <c r="G1281" s="13" t="s">
        <v>1016</v>
      </c>
      <c r="H1281" s="12"/>
      <c r="I1281" s="13"/>
      <c r="J1281" s="14"/>
      <c r="K1281" s="14" t="s">
        <v>1022</v>
      </c>
    </row>
    <row r="1282" spans="2:11" ht="31.15" hidden="1" customHeight="1" x14ac:dyDescent="0.25">
      <c r="B1282" s="12" t="s">
        <v>1190</v>
      </c>
      <c r="C1282" s="12">
        <v>2018011000864</v>
      </c>
      <c r="D1282" s="13" t="s">
        <v>1191</v>
      </c>
      <c r="E1282" s="14" t="s">
        <v>1193</v>
      </c>
      <c r="F1282" s="13">
        <v>2401013</v>
      </c>
      <c r="G1282" s="13" t="s">
        <v>1016</v>
      </c>
      <c r="H1282" s="12"/>
      <c r="I1282" s="13"/>
      <c r="J1282" s="14"/>
      <c r="K1282" s="14" t="s">
        <v>1023</v>
      </c>
    </row>
    <row r="1283" spans="2:11" ht="31.15" hidden="1" customHeight="1" x14ac:dyDescent="0.25">
      <c r="B1283" s="12" t="s">
        <v>1190</v>
      </c>
      <c r="C1283" s="12">
        <v>2018011000864</v>
      </c>
      <c r="D1283" s="13" t="s">
        <v>1191</v>
      </c>
      <c r="E1283" s="14" t="s">
        <v>1193</v>
      </c>
      <c r="F1283" s="13">
        <v>2401013</v>
      </c>
      <c r="G1283" s="13" t="s">
        <v>1016</v>
      </c>
      <c r="H1283" s="12"/>
      <c r="I1283" s="13"/>
      <c r="J1283" s="14"/>
      <c r="K1283" s="14" t="s">
        <v>1024</v>
      </c>
    </row>
    <row r="1284" spans="2:11" ht="31.15" hidden="1" customHeight="1" x14ac:dyDescent="0.25">
      <c r="B1284" s="12" t="s">
        <v>1190</v>
      </c>
      <c r="C1284" s="12">
        <v>2018011000864</v>
      </c>
      <c r="D1284" s="13" t="s">
        <v>1191</v>
      </c>
      <c r="E1284" s="14" t="s">
        <v>1193</v>
      </c>
      <c r="F1284" s="13">
        <v>2401013</v>
      </c>
      <c r="G1284" s="13" t="s">
        <v>1016</v>
      </c>
      <c r="H1284" s="12"/>
      <c r="I1284" s="13"/>
      <c r="J1284" s="14"/>
      <c r="K1284" s="14" t="s">
        <v>1025</v>
      </c>
    </row>
    <row r="1285" spans="2:11" ht="31.15" hidden="1" customHeight="1" x14ac:dyDescent="0.25">
      <c r="B1285" s="12" t="s">
        <v>1190</v>
      </c>
      <c r="C1285" s="12">
        <v>2018011000864</v>
      </c>
      <c r="D1285" s="13" t="s">
        <v>1191</v>
      </c>
      <c r="E1285" s="14" t="s">
        <v>1193</v>
      </c>
      <c r="F1285" s="13">
        <v>2401013</v>
      </c>
      <c r="G1285" s="13" t="s">
        <v>1016</v>
      </c>
      <c r="H1285" s="12"/>
      <c r="I1285" s="13"/>
      <c r="J1285" s="14"/>
      <c r="K1285" s="14" t="s">
        <v>1026</v>
      </c>
    </row>
    <row r="1286" spans="2:11" ht="31.15" hidden="1" customHeight="1" x14ac:dyDescent="0.25">
      <c r="B1286" s="12" t="s">
        <v>1190</v>
      </c>
      <c r="C1286" s="12">
        <v>2018011000864</v>
      </c>
      <c r="D1286" s="13" t="s">
        <v>1191</v>
      </c>
      <c r="E1286" s="14" t="s">
        <v>1193</v>
      </c>
      <c r="F1286" s="13">
        <v>2401015</v>
      </c>
      <c r="G1286" s="13" t="s">
        <v>1027</v>
      </c>
      <c r="H1286" s="12">
        <v>240101500</v>
      </c>
      <c r="I1286" s="13" t="s">
        <v>1028</v>
      </c>
      <c r="J1286" s="14" t="s">
        <v>837</v>
      </c>
      <c r="K1286" s="14" t="s">
        <v>1029</v>
      </c>
    </row>
    <row r="1287" spans="2:11" ht="31.15" hidden="1" customHeight="1" x14ac:dyDescent="0.25">
      <c r="B1287" s="12" t="s">
        <v>1190</v>
      </c>
      <c r="C1287" s="12">
        <v>2018011000864</v>
      </c>
      <c r="D1287" s="13" t="s">
        <v>1191</v>
      </c>
      <c r="E1287" s="14" t="s">
        <v>1193</v>
      </c>
      <c r="F1287" s="13">
        <v>2401015</v>
      </c>
      <c r="G1287" s="13" t="s">
        <v>1027</v>
      </c>
      <c r="H1287" s="12"/>
      <c r="I1287" s="13"/>
      <c r="J1287" s="14"/>
      <c r="K1287" s="14" t="s">
        <v>1030</v>
      </c>
    </row>
    <row r="1288" spans="2:11" ht="31.15" hidden="1" customHeight="1" x14ac:dyDescent="0.25">
      <c r="B1288" s="12" t="s">
        <v>1190</v>
      </c>
      <c r="C1288" s="12">
        <v>2018011000864</v>
      </c>
      <c r="D1288" s="13" t="s">
        <v>1191</v>
      </c>
      <c r="E1288" s="14" t="s">
        <v>1193</v>
      </c>
      <c r="F1288" s="13">
        <v>2401015</v>
      </c>
      <c r="G1288" s="13" t="s">
        <v>1027</v>
      </c>
      <c r="H1288" s="12"/>
      <c r="I1288" s="13"/>
      <c r="J1288" s="14"/>
      <c r="K1288" s="14" t="s">
        <v>1031</v>
      </c>
    </row>
    <row r="1289" spans="2:11" ht="31.15" hidden="1" customHeight="1" x14ac:dyDescent="0.25">
      <c r="B1289" s="12" t="s">
        <v>1190</v>
      </c>
      <c r="C1289" s="12">
        <v>2018011000864</v>
      </c>
      <c r="D1289" s="13" t="s">
        <v>1191</v>
      </c>
      <c r="E1289" s="14" t="s">
        <v>1193</v>
      </c>
      <c r="F1289" s="13">
        <v>2401015</v>
      </c>
      <c r="G1289" s="13" t="s">
        <v>1027</v>
      </c>
      <c r="H1289" s="12"/>
      <c r="I1289" s="13"/>
      <c r="J1289" s="14"/>
      <c r="K1289" s="14" t="s">
        <v>1032</v>
      </c>
    </row>
    <row r="1290" spans="2:11" ht="31.15" hidden="1" customHeight="1" x14ac:dyDescent="0.25">
      <c r="B1290" s="12" t="s">
        <v>1190</v>
      </c>
      <c r="C1290" s="12">
        <v>2018011000864</v>
      </c>
      <c r="D1290" s="13" t="s">
        <v>1191</v>
      </c>
      <c r="E1290" s="14" t="s">
        <v>1193</v>
      </c>
      <c r="F1290" s="13">
        <v>2401015</v>
      </c>
      <c r="G1290" s="13" t="s">
        <v>1027</v>
      </c>
      <c r="H1290" s="12"/>
      <c r="I1290" s="13"/>
      <c r="J1290" s="14"/>
      <c r="K1290" s="14" t="s">
        <v>921</v>
      </c>
    </row>
    <row r="1291" spans="2:11" ht="31.15" hidden="1" customHeight="1" x14ac:dyDescent="0.25">
      <c r="B1291" s="12" t="s">
        <v>1190</v>
      </c>
      <c r="C1291" s="12">
        <v>2018011000864</v>
      </c>
      <c r="D1291" s="13" t="s">
        <v>1191</v>
      </c>
      <c r="E1291" s="14" t="s">
        <v>1193</v>
      </c>
      <c r="F1291" s="13">
        <v>2401015</v>
      </c>
      <c r="G1291" s="13" t="s">
        <v>1027</v>
      </c>
      <c r="H1291" s="12"/>
      <c r="I1291" s="13"/>
      <c r="J1291" s="14"/>
      <c r="K1291" s="14" t="s">
        <v>1033</v>
      </c>
    </row>
    <row r="1292" spans="2:11" ht="31.15" hidden="1" customHeight="1" x14ac:dyDescent="0.25">
      <c r="B1292" s="12" t="s">
        <v>1190</v>
      </c>
      <c r="C1292" s="12">
        <v>2018011000864</v>
      </c>
      <c r="D1292" s="13" t="s">
        <v>1191</v>
      </c>
      <c r="E1292" s="14" t="s">
        <v>1193</v>
      </c>
      <c r="F1292" s="13">
        <v>2401015</v>
      </c>
      <c r="G1292" s="13" t="s">
        <v>1027</v>
      </c>
      <c r="H1292" s="12"/>
      <c r="I1292" s="13"/>
      <c r="J1292" s="14"/>
      <c r="K1292" s="14" t="s">
        <v>1034</v>
      </c>
    </row>
    <row r="1293" spans="2:11" ht="31.15" hidden="1" customHeight="1" x14ac:dyDescent="0.25">
      <c r="B1293" s="12" t="s">
        <v>1190</v>
      </c>
      <c r="C1293" s="12">
        <v>2018011000864</v>
      </c>
      <c r="D1293" s="13" t="s">
        <v>1191</v>
      </c>
      <c r="E1293" s="14" t="s">
        <v>1193</v>
      </c>
      <c r="F1293" s="13">
        <v>2401015</v>
      </c>
      <c r="G1293" s="13" t="s">
        <v>1027</v>
      </c>
      <c r="H1293" s="12"/>
      <c r="I1293" s="13"/>
      <c r="J1293" s="14"/>
      <c r="K1293" s="14" t="s">
        <v>1035</v>
      </c>
    </row>
    <row r="1294" spans="2:11" ht="31.15" hidden="1" customHeight="1" x14ac:dyDescent="0.25">
      <c r="B1294" s="12" t="s">
        <v>1190</v>
      </c>
      <c r="C1294" s="12">
        <v>2018011000864</v>
      </c>
      <c r="D1294" s="13" t="s">
        <v>1191</v>
      </c>
      <c r="E1294" s="14" t="s">
        <v>1193</v>
      </c>
      <c r="F1294" s="13">
        <v>2401015</v>
      </c>
      <c r="G1294" s="13" t="s">
        <v>1027</v>
      </c>
      <c r="H1294" s="12"/>
      <c r="I1294" s="13"/>
      <c r="J1294" s="14"/>
      <c r="K1294" s="14" t="s">
        <v>1036</v>
      </c>
    </row>
    <row r="1295" spans="2:11" ht="31.15" hidden="1" customHeight="1" x14ac:dyDescent="0.25">
      <c r="B1295" s="12" t="s">
        <v>1190</v>
      </c>
      <c r="C1295" s="12">
        <v>2018011000864</v>
      </c>
      <c r="D1295" s="13" t="s">
        <v>1191</v>
      </c>
      <c r="E1295" s="14" t="s">
        <v>1193</v>
      </c>
      <c r="F1295" s="13">
        <v>2401015</v>
      </c>
      <c r="G1295" s="13" t="s">
        <v>1027</v>
      </c>
      <c r="H1295" s="12"/>
      <c r="I1295" s="13"/>
      <c r="J1295" s="14"/>
      <c r="K1295" s="14" t="s">
        <v>1037</v>
      </c>
    </row>
    <row r="1296" spans="2:11" ht="31.15" hidden="1" customHeight="1" x14ac:dyDescent="0.25">
      <c r="B1296" s="12" t="s">
        <v>1190</v>
      </c>
      <c r="C1296" s="12">
        <v>2018011000864</v>
      </c>
      <c r="D1296" s="13" t="s">
        <v>1191</v>
      </c>
      <c r="E1296" s="14" t="s">
        <v>1193</v>
      </c>
      <c r="F1296" s="13">
        <v>2401015</v>
      </c>
      <c r="G1296" s="13" t="s">
        <v>1027</v>
      </c>
      <c r="H1296" s="12"/>
      <c r="I1296" s="13"/>
      <c r="J1296" s="14"/>
      <c r="K1296" s="14" t="s">
        <v>1038</v>
      </c>
    </row>
    <row r="1297" spans="2:11" ht="31.15" hidden="1" customHeight="1" x14ac:dyDescent="0.25">
      <c r="B1297" s="12" t="s">
        <v>1190</v>
      </c>
      <c r="C1297" s="12">
        <v>2018011000864</v>
      </c>
      <c r="D1297" s="13" t="s">
        <v>1191</v>
      </c>
      <c r="E1297" s="14" t="s">
        <v>1193</v>
      </c>
      <c r="F1297" s="13">
        <v>2401017</v>
      </c>
      <c r="G1297" s="13" t="s">
        <v>930</v>
      </c>
      <c r="H1297" s="12">
        <v>240101700</v>
      </c>
      <c r="I1297" s="13" t="s">
        <v>931</v>
      </c>
      <c r="J1297" s="14" t="s">
        <v>837</v>
      </c>
      <c r="K1297" s="14" t="s">
        <v>1039</v>
      </c>
    </row>
    <row r="1298" spans="2:11" ht="31.15" hidden="1" customHeight="1" x14ac:dyDescent="0.25">
      <c r="B1298" s="12" t="s">
        <v>1190</v>
      </c>
      <c r="C1298" s="12">
        <v>2018011000864</v>
      </c>
      <c r="D1298" s="13" t="s">
        <v>1191</v>
      </c>
      <c r="E1298" s="14" t="s">
        <v>1193</v>
      </c>
      <c r="F1298" s="13">
        <v>2401017</v>
      </c>
      <c r="G1298" s="13" t="s">
        <v>930</v>
      </c>
      <c r="H1298" s="12"/>
      <c r="I1298" s="13"/>
      <c r="J1298" s="14"/>
      <c r="K1298" s="14" t="s">
        <v>1040</v>
      </c>
    </row>
    <row r="1299" spans="2:11" ht="31.15" hidden="1" customHeight="1" x14ac:dyDescent="0.25">
      <c r="B1299" s="12" t="s">
        <v>1190</v>
      </c>
      <c r="C1299" s="12">
        <v>2018011000864</v>
      </c>
      <c r="D1299" s="13" t="s">
        <v>1191</v>
      </c>
      <c r="E1299" s="14" t="s">
        <v>1193</v>
      </c>
      <c r="F1299" s="13">
        <v>2401017</v>
      </c>
      <c r="G1299" s="13" t="s">
        <v>930</v>
      </c>
      <c r="H1299" s="12"/>
      <c r="I1299" s="13"/>
      <c r="J1299" s="14"/>
      <c r="K1299" s="14" t="s">
        <v>1041</v>
      </c>
    </row>
    <row r="1300" spans="2:11" ht="31.15" hidden="1" customHeight="1" x14ac:dyDescent="0.25">
      <c r="B1300" s="12" t="s">
        <v>1190</v>
      </c>
      <c r="C1300" s="12">
        <v>2018011000864</v>
      </c>
      <c r="D1300" s="13" t="s">
        <v>1191</v>
      </c>
      <c r="E1300" s="14" t="s">
        <v>1193</v>
      </c>
      <c r="F1300" s="13">
        <v>2401017</v>
      </c>
      <c r="G1300" s="13" t="s">
        <v>930</v>
      </c>
      <c r="H1300" s="12"/>
      <c r="I1300" s="13"/>
      <c r="J1300" s="14"/>
      <c r="K1300" s="14" t="s">
        <v>1042</v>
      </c>
    </row>
    <row r="1301" spans="2:11" ht="31.15" hidden="1" customHeight="1" x14ac:dyDescent="0.25">
      <c r="B1301" s="12" t="s">
        <v>1190</v>
      </c>
      <c r="C1301" s="12">
        <v>2018011000864</v>
      </c>
      <c r="D1301" s="13" t="s">
        <v>1191</v>
      </c>
      <c r="E1301" s="14" t="s">
        <v>1193</v>
      </c>
      <c r="F1301" s="13">
        <v>2401017</v>
      </c>
      <c r="G1301" s="13" t="s">
        <v>930</v>
      </c>
      <c r="H1301" s="12"/>
      <c r="I1301" s="13"/>
      <c r="J1301" s="14"/>
      <c r="K1301" s="14" t="s">
        <v>1043</v>
      </c>
    </row>
    <row r="1302" spans="2:11" ht="31.15" hidden="1" customHeight="1" x14ac:dyDescent="0.25">
      <c r="B1302" s="12" t="s">
        <v>1190</v>
      </c>
      <c r="C1302" s="12">
        <v>2018011000864</v>
      </c>
      <c r="D1302" s="13" t="s">
        <v>1191</v>
      </c>
      <c r="E1302" s="14" t="s">
        <v>1193</v>
      </c>
      <c r="F1302" s="13">
        <v>2401017</v>
      </c>
      <c r="G1302" s="13" t="s">
        <v>930</v>
      </c>
      <c r="H1302" s="12"/>
      <c r="I1302" s="13"/>
      <c r="J1302" s="14"/>
      <c r="K1302" s="14" t="s">
        <v>1044</v>
      </c>
    </row>
    <row r="1303" spans="2:11" ht="31.15" hidden="1" customHeight="1" x14ac:dyDescent="0.25">
      <c r="B1303" s="12" t="s">
        <v>1190</v>
      </c>
      <c r="C1303" s="12">
        <v>2018011000864</v>
      </c>
      <c r="D1303" s="13" t="s">
        <v>1191</v>
      </c>
      <c r="E1303" s="14" t="s">
        <v>1193</v>
      </c>
      <c r="F1303" s="13">
        <v>2401017</v>
      </c>
      <c r="G1303" s="13" t="s">
        <v>930</v>
      </c>
      <c r="H1303" s="12"/>
      <c r="I1303" s="13"/>
      <c r="J1303" s="14"/>
      <c r="K1303" s="14" t="s">
        <v>1045</v>
      </c>
    </row>
    <row r="1304" spans="2:11" ht="31.15" hidden="1" customHeight="1" x14ac:dyDescent="0.25">
      <c r="B1304" s="12" t="s">
        <v>1190</v>
      </c>
      <c r="C1304" s="12">
        <v>2018011000864</v>
      </c>
      <c r="D1304" s="13" t="s">
        <v>1191</v>
      </c>
      <c r="E1304" s="14" t="s">
        <v>1193</v>
      </c>
      <c r="F1304" s="13">
        <v>2401017</v>
      </c>
      <c r="G1304" s="13" t="s">
        <v>930</v>
      </c>
      <c r="H1304" s="12"/>
      <c r="I1304" s="13"/>
      <c r="J1304" s="14"/>
      <c r="K1304" s="14" t="s">
        <v>1046</v>
      </c>
    </row>
    <row r="1305" spans="2:11" ht="31.15" hidden="1" customHeight="1" x14ac:dyDescent="0.25">
      <c r="B1305" s="12" t="s">
        <v>1190</v>
      </c>
      <c r="C1305" s="12">
        <v>2018011000864</v>
      </c>
      <c r="D1305" s="13" t="s">
        <v>1191</v>
      </c>
      <c r="E1305" s="14" t="s">
        <v>1193</v>
      </c>
      <c r="F1305" s="13">
        <v>2401017</v>
      </c>
      <c r="G1305" s="13" t="s">
        <v>930</v>
      </c>
      <c r="H1305" s="12"/>
      <c r="I1305" s="13"/>
      <c r="J1305" s="14"/>
      <c r="K1305" s="14" t="s">
        <v>1047</v>
      </c>
    </row>
    <row r="1306" spans="2:11" ht="31.15" hidden="1" customHeight="1" x14ac:dyDescent="0.25">
      <c r="B1306" s="12" t="s">
        <v>1190</v>
      </c>
      <c r="C1306" s="12">
        <v>2018011000864</v>
      </c>
      <c r="D1306" s="13" t="s">
        <v>1191</v>
      </c>
      <c r="E1306" s="14" t="s">
        <v>1193</v>
      </c>
      <c r="F1306" s="13">
        <v>2401061</v>
      </c>
      <c r="G1306" s="13" t="s">
        <v>1048</v>
      </c>
      <c r="H1306" s="12">
        <v>240106100</v>
      </c>
      <c r="I1306" s="13" t="s">
        <v>1049</v>
      </c>
      <c r="J1306" s="14" t="s">
        <v>837</v>
      </c>
      <c r="K1306" s="14" t="s">
        <v>1050</v>
      </c>
    </row>
    <row r="1307" spans="2:11" ht="31.15" hidden="1" customHeight="1" x14ac:dyDescent="0.25">
      <c r="B1307" s="12" t="s">
        <v>1190</v>
      </c>
      <c r="C1307" s="12">
        <v>2018011000864</v>
      </c>
      <c r="D1307" s="13" t="s">
        <v>1191</v>
      </c>
      <c r="E1307" s="14" t="s">
        <v>1193</v>
      </c>
      <c r="F1307" s="13">
        <v>2401061</v>
      </c>
      <c r="G1307" s="13" t="s">
        <v>1048</v>
      </c>
      <c r="H1307" s="12"/>
      <c r="I1307" s="13"/>
      <c r="J1307" s="14"/>
      <c r="K1307" s="14" t="s">
        <v>1051</v>
      </c>
    </row>
    <row r="1308" spans="2:11" ht="31.15" hidden="1" customHeight="1" x14ac:dyDescent="0.25">
      <c r="B1308" s="12" t="s">
        <v>1190</v>
      </c>
      <c r="C1308" s="12">
        <v>2018011000864</v>
      </c>
      <c r="D1308" s="13" t="s">
        <v>1191</v>
      </c>
      <c r="E1308" s="14" t="s">
        <v>1193</v>
      </c>
      <c r="F1308" s="13">
        <v>2401061</v>
      </c>
      <c r="G1308" s="13" t="s">
        <v>1048</v>
      </c>
      <c r="H1308" s="12"/>
      <c r="I1308" s="13"/>
      <c r="J1308" s="14"/>
      <c r="K1308" s="14" t="s">
        <v>913</v>
      </c>
    </row>
    <row r="1309" spans="2:11" ht="31.15" hidden="1" customHeight="1" x14ac:dyDescent="0.25">
      <c r="B1309" s="12" t="s">
        <v>1190</v>
      </c>
      <c r="C1309" s="12">
        <v>2018011000864</v>
      </c>
      <c r="D1309" s="13" t="s">
        <v>1191</v>
      </c>
      <c r="E1309" s="14" t="s">
        <v>1193</v>
      </c>
      <c r="F1309" s="13">
        <v>2401061</v>
      </c>
      <c r="G1309" s="13" t="s">
        <v>1048</v>
      </c>
      <c r="H1309" s="12"/>
      <c r="I1309" s="13"/>
      <c r="J1309" s="14"/>
      <c r="K1309" s="14" t="s">
        <v>1052</v>
      </c>
    </row>
    <row r="1310" spans="2:11" ht="31.15" hidden="1" customHeight="1" x14ac:dyDescent="0.25">
      <c r="B1310" s="12" t="s">
        <v>1190</v>
      </c>
      <c r="C1310" s="12">
        <v>2018011000864</v>
      </c>
      <c r="D1310" s="13" t="s">
        <v>1191</v>
      </c>
      <c r="E1310" s="14" t="s">
        <v>1193</v>
      </c>
      <c r="F1310" s="13">
        <v>2401061</v>
      </c>
      <c r="G1310" s="13" t="s">
        <v>1048</v>
      </c>
      <c r="H1310" s="12"/>
      <c r="I1310" s="13"/>
      <c r="J1310" s="14"/>
      <c r="K1310" s="14" t="s">
        <v>1053</v>
      </c>
    </row>
    <row r="1311" spans="2:11" ht="31.15" hidden="1" customHeight="1" x14ac:dyDescent="0.25">
      <c r="B1311" s="12" t="s">
        <v>1190</v>
      </c>
      <c r="C1311" s="12">
        <v>2018011000864</v>
      </c>
      <c r="D1311" s="13" t="s">
        <v>1191</v>
      </c>
      <c r="E1311" s="14" t="s">
        <v>1193</v>
      </c>
      <c r="F1311" s="13">
        <v>2401061</v>
      </c>
      <c r="G1311" s="13" t="s">
        <v>1048</v>
      </c>
      <c r="H1311" s="12"/>
      <c r="I1311" s="13"/>
      <c r="J1311" s="14"/>
      <c r="K1311" s="14" t="s">
        <v>1054</v>
      </c>
    </row>
    <row r="1312" spans="2:11" ht="31.15" hidden="1" customHeight="1" x14ac:dyDescent="0.25">
      <c r="B1312" s="12" t="s">
        <v>1190</v>
      </c>
      <c r="C1312" s="12">
        <v>2018011000864</v>
      </c>
      <c r="D1312" s="13" t="s">
        <v>1191</v>
      </c>
      <c r="E1312" s="14" t="s">
        <v>1193</v>
      </c>
      <c r="F1312" s="13">
        <v>2401061</v>
      </c>
      <c r="G1312" s="13" t="s">
        <v>1048</v>
      </c>
      <c r="H1312" s="12"/>
      <c r="I1312" s="13"/>
      <c r="J1312" s="14"/>
      <c r="K1312" s="14" t="s">
        <v>1055</v>
      </c>
    </row>
    <row r="1313" spans="2:11" ht="31.15" hidden="1" customHeight="1" x14ac:dyDescent="0.25">
      <c r="B1313" s="12" t="s">
        <v>1190</v>
      </c>
      <c r="C1313" s="12">
        <v>2018011000864</v>
      </c>
      <c r="D1313" s="13" t="s">
        <v>1191</v>
      </c>
      <c r="E1313" s="14" t="s">
        <v>1193</v>
      </c>
      <c r="F1313" s="13">
        <v>2401061</v>
      </c>
      <c r="G1313" s="13" t="s">
        <v>1048</v>
      </c>
      <c r="H1313" s="12"/>
      <c r="I1313" s="13"/>
      <c r="J1313" s="14"/>
      <c r="K1313" s="14" t="s">
        <v>1056</v>
      </c>
    </row>
    <row r="1314" spans="2:11" ht="31.15" hidden="1" customHeight="1" x14ac:dyDescent="0.25">
      <c r="B1314" s="12" t="s">
        <v>1190</v>
      </c>
      <c r="C1314" s="12">
        <v>2018011000864</v>
      </c>
      <c r="D1314" s="13" t="s">
        <v>1191</v>
      </c>
      <c r="E1314" s="14" t="s">
        <v>1194</v>
      </c>
      <c r="F1314" s="13">
        <v>2401020</v>
      </c>
      <c r="G1314" s="13" t="s">
        <v>887</v>
      </c>
      <c r="H1314" s="12">
        <v>240102000</v>
      </c>
      <c r="I1314" s="13" t="s">
        <v>888</v>
      </c>
      <c r="J1314" s="14" t="s">
        <v>843</v>
      </c>
      <c r="K1314" s="14" t="s">
        <v>1058</v>
      </c>
    </row>
    <row r="1315" spans="2:11" ht="31.15" hidden="1" customHeight="1" x14ac:dyDescent="0.25">
      <c r="B1315" s="12" t="s">
        <v>1190</v>
      </c>
      <c r="C1315" s="12">
        <v>2018011000864</v>
      </c>
      <c r="D1315" s="13" t="s">
        <v>1191</v>
      </c>
      <c r="E1315" s="14" t="s">
        <v>1194</v>
      </c>
      <c r="F1315" s="13">
        <v>2401020</v>
      </c>
      <c r="G1315" s="13" t="s">
        <v>887</v>
      </c>
      <c r="H1315" s="12"/>
      <c r="I1315" s="13"/>
      <c r="J1315" s="14"/>
      <c r="K1315" s="14" t="s">
        <v>1059</v>
      </c>
    </row>
    <row r="1316" spans="2:11" ht="31.15" hidden="1" customHeight="1" x14ac:dyDescent="0.25">
      <c r="B1316" s="12" t="s">
        <v>1190</v>
      </c>
      <c r="C1316" s="12">
        <v>2018011000864</v>
      </c>
      <c r="D1316" s="13" t="s">
        <v>1191</v>
      </c>
      <c r="E1316" s="14" t="s">
        <v>1194</v>
      </c>
      <c r="F1316" s="13">
        <v>2401020</v>
      </c>
      <c r="G1316" s="13" t="s">
        <v>887</v>
      </c>
      <c r="H1316" s="12"/>
      <c r="I1316" s="13"/>
      <c r="J1316" s="14"/>
      <c r="K1316" s="14" t="s">
        <v>1060</v>
      </c>
    </row>
    <row r="1317" spans="2:11" ht="31.15" hidden="1" customHeight="1" x14ac:dyDescent="0.25">
      <c r="B1317" s="12" t="s">
        <v>1190</v>
      </c>
      <c r="C1317" s="12">
        <v>2018011000864</v>
      </c>
      <c r="D1317" s="13" t="s">
        <v>1191</v>
      </c>
      <c r="E1317" s="14" t="s">
        <v>1194</v>
      </c>
      <c r="F1317" s="13">
        <v>2401020</v>
      </c>
      <c r="G1317" s="13" t="s">
        <v>887</v>
      </c>
      <c r="H1317" s="12"/>
      <c r="I1317" s="13"/>
      <c r="J1317" s="14"/>
      <c r="K1317" s="14" t="s">
        <v>1061</v>
      </c>
    </row>
    <row r="1318" spans="2:11" ht="31.15" hidden="1" customHeight="1" x14ac:dyDescent="0.25">
      <c r="B1318" s="12" t="s">
        <v>1190</v>
      </c>
      <c r="C1318" s="12">
        <v>2018011000864</v>
      </c>
      <c r="D1318" s="13" t="s">
        <v>1191</v>
      </c>
      <c r="E1318" s="14" t="s">
        <v>1194</v>
      </c>
      <c r="F1318" s="13">
        <v>2401020</v>
      </c>
      <c r="G1318" s="13" t="s">
        <v>887</v>
      </c>
      <c r="H1318" s="12"/>
      <c r="I1318" s="13"/>
      <c r="J1318" s="14"/>
      <c r="K1318" s="14" t="s">
        <v>1062</v>
      </c>
    </row>
    <row r="1319" spans="2:11" ht="31.15" hidden="1" customHeight="1" x14ac:dyDescent="0.25">
      <c r="B1319" s="12" t="s">
        <v>1190</v>
      </c>
      <c r="C1319" s="12">
        <v>2018011000864</v>
      </c>
      <c r="D1319" s="13" t="s">
        <v>1191</v>
      </c>
      <c r="E1319" s="14" t="s">
        <v>1194</v>
      </c>
      <c r="F1319" s="13">
        <v>2401020</v>
      </c>
      <c r="G1319" s="13" t="s">
        <v>887</v>
      </c>
      <c r="H1319" s="12"/>
      <c r="I1319" s="13"/>
      <c r="J1319" s="14"/>
      <c r="K1319" s="14" t="s">
        <v>1063</v>
      </c>
    </row>
    <row r="1320" spans="2:11" ht="31.15" hidden="1" customHeight="1" x14ac:dyDescent="0.25">
      <c r="B1320" s="12" t="s">
        <v>1190</v>
      </c>
      <c r="C1320" s="12">
        <v>2018011000864</v>
      </c>
      <c r="D1320" s="13" t="s">
        <v>1191</v>
      </c>
      <c r="E1320" s="14" t="s">
        <v>1194</v>
      </c>
      <c r="F1320" s="13">
        <v>2401020</v>
      </c>
      <c r="G1320" s="13" t="s">
        <v>887</v>
      </c>
      <c r="H1320" s="12"/>
      <c r="I1320" s="13"/>
      <c r="J1320" s="14"/>
      <c r="K1320" s="14" t="s">
        <v>893</v>
      </c>
    </row>
    <row r="1321" spans="2:11" ht="31.15" hidden="1" customHeight="1" x14ac:dyDescent="0.25">
      <c r="B1321" s="12" t="s">
        <v>1190</v>
      </c>
      <c r="C1321" s="12">
        <v>2018011000864</v>
      </c>
      <c r="D1321" s="13" t="s">
        <v>1191</v>
      </c>
      <c r="E1321" s="14" t="s">
        <v>1194</v>
      </c>
      <c r="F1321" s="13">
        <v>2401021</v>
      </c>
      <c r="G1321" s="13" t="s">
        <v>894</v>
      </c>
      <c r="H1321" s="12">
        <v>240102100</v>
      </c>
      <c r="I1321" s="13" t="s">
        <v>895</v>
      </c>
      <c r="J1321" s="14" t="s">
        <v>837</v>
      </c>
      <c r="K1321" s="14" t="s">
        <v>896</v>
      </c>
    </row>
    <row r="1322" spans="2:11" ht="31.15" hidden="1" customHeight="1" x14ac:dyDescent="0.25">
      <c r="B1322" s="12" t="s">
        <v>1190</v>
      </c>
      <c r="C1322" s="12">
        <v>2018011000864</v>
      </c>
      <c r="D1322" s="13" t="s">
        <v>1191</v>
      </c>
      <c r="E1322" s="14" t="s">
        <v>1194</v>
      </c>
      <c r="F1322" s="13">
        <v>2401021</v>
      </c>
      <c r="G1322" s="13" t="s">
        <v>894</v>
      </c>
      <c r="H1322" s="12"/>
      <c r="I1322" s="13"/>
      <c r="J1322" s="14"/>
      <c r="K1322" s="14" t="s">
        <v>1064</v>
      </c>
    </row>
    <row r="1323" spans="2:11" ht="31.15" hidden="1" customHeight="1" x14ac:dyDescent="0.25">
      <c r="B1323" s="12" t="s">
        <v>1190</v>
      </c>
      <c r="C1323" s="12">
        <v>2018011000864</v>
      </c>
      <c r="D1323" s="13" t="s">
        <v>1191</v>
      </c>
      <c r="E1323" s="14" t="s">
        <v>1194</v>
      </c>
      <c r="F1323" s="13">
        <v>2401021</v>
      </c>
      <c r="G1323" s="13" t="s">
        <v>894</v>
      </c>
      <c r="H1323" s="12"/>
      <c r="I1323" s="13"/>
      <c r="J1323" s="14"/>
      <c r="K1323" s="14" t="s">
        <v>898</v>
      </c>
    </row>
    <row r="1324" spans="2:11" ht="31.15" hidden="1" customHeight="1" x14ac:dyDescent="0.25">
      <c r="B1324" s="12" t="s">
        <v>1190</v>
      </c>
      <c r="C1324" s="12">
        <v>2018011000864</v>
      </c>
      <c r="D1324" s="13" t="s">
        <v>1191</v>
      </c>
      <c r="E1324" s="14" t="s">
        <v>1194</v>
      </c>
      <c r="F1324" s="13">
        <v>2401021</v>
      </c>
      <c r="G1324" s="13" t="s">
        <v>894</v>
      </c>
      <c r="H1324" s="12"/>
      <c r="I1324" s="13"/>
      <c r="J1324" s="14"/>
      <c r="K1324" s="14" t="s">
        <v>899</v>
      </c>
    </row>
    <row r="1325" spans="2:11" ht="31.15" hidden="1" customHeight="1" x14ac:dyDescent="0.25">
      <c r="B1325" s="12" t="s">
        <v>1190</v>
      </c>
      <c r="C1325" s="12">
        <v>2018011000864</v>
      </c>
      <c r="D1325" s="13" t="s">
        <v>1191</v>
      </c>
      <c r="E1325" s="14" t="s">
        <v>1194</v>
      </c>
      <c r="F1325" s="13">
        <v>2401021</v>
      </c>
      <c r="G1325" s="13" t="s">
        <v>894</v>
      </c>
      <c r="H1325" s="12"/>
      <c r="I1325" s="13"/>
      <c r="J1325" s="14"/>
      <c r="K1325" s="14" t="s">
        <v>1065</v>
      </c>
    </row>
    <row r="1326" spans="2:11" ht="31.15" hidden="1" customHeight="1" x14ac:dyDescent="0.25">
      <c r="B1326" s="12" t="s">
        <v>1190</v>
      </c>
      <c r="C1326" s="12">
        <v>2018011000864</v>
      </c>
      <c r="D1326" s="13" t="s">
        <v>1191</v>
      </c>
      <c r="E1326" s="14" t="s">
        <v>1194</v>
      </c>
      <c r="F1326" s="13">
        <v>2401021</v>
      </c>
      <c r="G1326" s="13" t="s">
        <v>894</v>
      </c>
      <c r="H1326" s="12"/>
      <c r="I1326" s="13"/>
      <c r="J1326" s="14"/>
      <c r="K1326" s="14" t="s">
        <v>902</v>
      </c>
    </row>
    <row r="1327" spans="2:11" ht="31.15" hidden="1" customHeight="1" x14ac:dyDescent="0.25">
      <c r="B1327" s="12" t="s">
        <v>1190</v>
      </c>
      <c r="C1327" s="12">
        <v>2018011000864</v>
      </c>
      <c r="D1327" s="13" t="s">
        <v>1191</v>
      </c>
      <c r="E1327" s="14" t="s">
        <v>1194</v>
      </c>
      <c r="F1327" s="13">
        <v>2401021</v>
      </c>
      <c r="G1327" s="13" t="s">
        <v>894</v>
      </c>
      <c r="H1327" s="12"/>
      <c r="I1327" s="13"/>
      <c r="J1327" s="14"/>
      <c r="K1327" s="14" t="s">
        <v>1066</v>
      </c>
    </row>
    <row r="1328" spans="2:11" ht="31.15" hidden="1" customHeight="1" x14ac:dyDescent="0.25">
      <c r="B1328" s="12" t="s">
        <v>1190</v>
      </c>
      <c r="C1328" s="12">
        <v>2018011000864</v>
      </c>
      <c r="D1328" s="13" t="s">
        <v>1191</v>
      </c>
      <c r="E1328" s="14" t="s">
        <v>1194</v>
      </c>
      <c r="F1328" s="13">
        <v>2401021</v>
      </c>
      <c r="G1328" s="13" t="s">
        <v>894</v>
      </c>
      <c r="H1328" s="12"/>
      <c r="I1328" s="13"/>
      <c r="J1328" s="14"/>
      <c r="K1328" s="14" t="s">
        <v>903</v>
      </c>
    </row>
    <row r="1329" spans="2:11" ht="31.15" hidden="1" customHeight="1" x14ac:dyDescent="0.25">
      <c r="B1329" s="12" t="s">
        <v>1190</v>
      </c>
      <c r="C1329" s="12">
        <v>2018011000864</v>
      </c>
      <c r="D1329" s="13" t="s">
        <v>1191</v>
      </c>
      <c r="E1329" s="14" t="s">
        <v>1194</v>
      </c>
      <c r="F1329" s="13">
        <v>2401021</v>
      </c>
      <c r="G1329" s="13" t="s">
        <v>894</v>
      </c>
      <c r="H1329" s="12"/>
      <c r="I1329" s="13"/>
      <c r="J1329" s="14"/>
      <c r="K1329" s="14" t="s">
        <v>1067</v>
      </c>
    </row>
    <row r="1330" spans="2:11" ht="31.15" hidden="1" customHeight="1" x14ac:dyDescent="0.25">
      <c r="B1330" s="12" t="s">
        <v>1190</v>
      </c>
      <c r="C1330" s="12">
        <v>2018011000864</v>
      </c>
      <c r="D1330" s="13" t="s">
        <v>1191</v>
      </c>
      <c r="E1330" s="14" t="s">
        <v>1194</v>
      </c>
      <c r="F1330" s="13">
        <v>2401023</v>
      </c>
      <c r="G1330" s="13" t="s">
        <v>841</v>
      </c>
      <c r="H1330" s="12">
        <v>240102300</v>
      </c>
      <c r="I1330" s="13" t="s">
        <v>842</v>
      </c>
      <c r="J1330" s="14" t="s">
        <v>843</v>
      </c>
      <c r="K1330" s="14" t="s">
        <v>1068</v>
      </c>
    </row>
    <row r="1331" spans="2:11" ht="31.15" hidden="1" customHeight="1" x14ac:dyDescent="0.25">
      <c r="B1331" s="12" t="s">
        <v>1190</v>
      </c>
      <c r="C1331" s="12">
        <v>2018011000864</v>
      </c>
      <c r="D1331" s="13" t="s">
        <v>1191</v>
      </c>
      <c r="E1331" s="14" t="s">
        <v>1194</v>
      </c>
      <c r="F1331" s="13">
        <v>2401023</v>
      </c>
      <c r="G1331" s="13" t="s">
        <v>841</v>
      </c>
      <c r="H1331" s="12"/>
      <c r="I1331" s="13"/>
      <c r="J1331" s="14"/>
      <c r="K1331" s="14" t="s">
        <v>1069</v>
      </c>
    </row>
    <row r="1332" spans="2:11" ht="31.15" hidden="1" customHeight="1" x14ac:dyDescent="0.25">
      <c r="B1332" s="12" t="s">
        <v>1190</v>
      </c>
      <c r="C1332" s="12">
        <v>2018011000864</v>
      </c>
      <c r="D1332" s="13" t="s">
        <v>1191</v>
      </c>
      <c r="E1332" s="14" t="s">
        <v>1194</v>
      </c>
      <c r="F1332" s="13">
        <v>2401023</v>
      </c>
      <c r="G1332" s="13" t="s">
        <v>841</v>
      </c>
      <c r="H1332" s="12"/>
      <c r="I1332" s="13"/>
      <c r="J1332" s="14"/>
      <c r="K1332" s="14" t="s">
        <v>1195</v>
      </c>
    </row>
    <row r="1333" spans="2:11" ht="31.15" hidden="1" customHeight="1" x14ac:dyDescent="0.25">
      <c r="B1333" s="12" t="s">
        <v>1190</v>
      </c>
      <c r="C1333" s="12">
        <v>2018011000864</v>
      </c>
      <c r="D1333" s="13" t="s">
        <v>1191</v>
      </c>
      <c r="E1333" s="14" t="s">
        <v>1194</v>
      </c>
      <c r="F1333" s="13">
        <v>2401023</v>
      </c>
      <c r="G1333" s="13" t="s">
        <v>841</v>
      </c>
      <c r="H1333" s="12"/>
      <c r="I1333" s="13"/>
      <c r="J1333" s="14"/>
      <c r="K1333" s="14" t="s">
        <v>1070</v>
      </c>
    </row>
    <row r="1334" spans="2:11" ht="31.15" hidden="1" customHeight="1" x14ac:dyDescent="0.25">
      <c r="B1334" s="12" t="s">
        <v>1190</v>
      </c>
      <c r="C1334" s="12">
        <v>2018011000864</v>
      </c>
      <c r="D1334" s="13" t="s">
        <v>1191</v>
      </c>
      <c r="E1334" s="14" t="s">
        <v>1194</v>
      </c>
      <c r="F1334" s="13">
        <v>2401023</v>
      </c>
      <c r="G1334" s="13" t="s">
        <v>841</v>
      </c>
      <c r="H1334" s="12"/>
      <c r="I1334" s="13"/>
      <c r="J1334" s="14"/>
      <c r="K1334" s="14" t="s">
        <v>1071</v>
      </c>
    </row>
    <row r="1335" spans="2:11" ht="31.15" hidden="1" customHeight="1" x14ac:dyDescent="0.25">
      <c r="B1335" s="12" t="s">
        <v>1190</v>
      </c>
      <c r="C1335" s="12">
        <v>2018011000864</v>
      </c>
      <c r="D1335" s="13" t="s">
        <v>1191</v>
      </c>
      <c r="E1335" s="14" t="s">
        <v>1194</v>
      </c>
      <c r="F1335" s="13">
        <v>2401023</v>
      </c>
      <c r="G1335" s="13" t="s">
        <v>841</v>
      </c>
      <c r="H1335" s="12"/>
      <c r="I1335" s="13"/>
      <c r="J1335" s="14"/>
      <c r="K1335" s="14" t="s">
        <v>1196</v>
      </c>
    </row>
    <row r="1336" spans="2:11" ht="31.15" hidden="1" customHeight="1" x14ac:dyDescent="0.25">
      <c r="B1336" s="12" t="s">
        <v>1190</v>
      </c>
      <c r="C1336" s="12">
        <v>2018011000864</v>
      </c>
      <c r="D1336" s="13" t="s">
        <v>1191</v>
      </c>
      <c r="E1336" s="14" t="s">
        <v>1194</v>
      </c>
      <c r="F1336" s="13">
        <v>2401023</v>
      </c>
      <c r="G1336" s="13" t="s">
        <v>841</v>
      </c>
      <c r="H1336" s="12"/>
      <c r="I1336" s="13"/>
      <c r="J1336" s="14"/>
      <c r="K1336" s="14" t="s">
        <v>1073</v>
      </c>
    </row>
    <row r="1337" spans="2:11" ht="31.15" hidden="1" customHeight="1" x14ac:dyDescent="0.25">
      <c r="B1337" s="12" t="s">
        <v>1190</v>
      </c>
      <c r="C1337" s="12">
        <v>2018011000864</v>
      </c>
      <c r="D1337" s="13" t="s">
        <v>1191</v>
      </c>
      <c r="E1337" s="14" t="s">
        <v>1194</v>
      </c>
      <c r="F1337" s="13">
        <v>2401023</v>
      </c>
      <c r="G1337" s="13" t="s">
        <v>841</v>
      </c>
      <c r="H1337" s="12"/>
      <c r="I1337" s="13"/>
      <c r="J1337" s="14"/>
      <c r="K1337" s="14" t="s">
        <v>1074</v>
      </c>
    </row>
    <row r="1338" spans="2:11" ht="31.15" hidden="1" customHeight="1" x14ac:dyDescent="0.25">
      <c r="B1338" s="12" t="s">
        <v>1190</v>
      </c>
      <c r="C1338" s="12">
        <v>2018011000864</v>
      </c>
      <c r="D1338" s="13" t="s">
        <v>1191</v>
      </c>
      <c r="E1338" s="14" t="s">
        <v>1194</v>
      </c>
      <c r="F1338" s="13">
        <v>2401023</v>
      </c>
      <c r="G1338" s="13" t="s">
        <v>841</v>
      </c>
      <c r="H1338" s="12"/>
      <c r="I1338" s="13"/>
      <c r="J1338" s="14"/>
      <c r="K1338" s="14" t="s">
        <v>1075</v>
      </c>
    </row>
    <row r="1339" spans="2:11" ht="31.15" hidden="1" customHeight="1" x14ac:dyDescent="0.25">
      <c r="B1339" s="12" t="s">
        <v>1190</v>
      </c>
      <c r="C1339" s="12">
        <v>2018011000864</v>
      </c>
      <c r="D1339" s="13" t="s">
        <v>1191</v>
      </c>
      <c r="E1339" s="14" t="s">
        <v>1194</v>
      </c>
      <c r="F1339" s="13">
        <v>2401023</v>
      </c>
      <c r="G1339" s="13" t="s">
        <v>841</v>
      </c>
      <c r="H1339" s="12"/>
      <c r="I1339" s="13"/>
      <c r="J1339" s="14"/>
      <c r="K1339" s="14" t="s">
        <v>1076</v>
      </c>
    </row>
    <row r="1340" spans="2:11" ht="31.15" hidden="1" customHeight="1" x14ac:dyDescent="0.25">
      <c r="B1340" s="12" t="s">
        <v>1190</v>
      </c>
      <c r="C1340" s="12">
        <v>2018011000864</v>
      </c>
      <c r="D1340" s="13" t="s">
        <v>1191</v>
      </c>
      <c r="E1340" s="14" t="s">
        <v>1194</v>
      </c>
      <c r="F1340" s="13">
        <v>2401024</v>
      </c>
      <c r="G1340" s="13" t="s">
        <v>853</v>
      </c>
      <c r="H1340" s="12">
        <v>240102400</v>
      </c>
      <c r="I1340" s="13" t="s">
        <v>854</v>
      </c>
      <c r="J1340" s="14" t="s">
        <v>837</v>
      </c>
      <c r="K1340" s="14" t="s">
        <v>1077</v>
      </c>
    </row>
    <row r="1341" spans="2:11" ht="31.15" hidden="1" customHeight="1" x14ac:dyDescent="0.25">
      <c r="B1341" s="12" t="s">
        <v>1190</v>
      </c>
      <c r="C1341" s="12">
        <v>2018011000864</v>
      </c>
      <c r="D1341" s="13" t="s">
        <v>1191</v>
      </c>
      <c r="E1341" s="14" t="s">
        <v>1194</v>
      </c>
      <c r="F1341" s="13">
        <v>2401024</v>
      </c>
      <c r="G1341" s="13" t="s">
        <v>853</v>
      </c>
      <c r="H1341" s="12"/>
      <c r="I1341" s="13"/>
      <c r="J1341" s="14"/>
      <c r="K1341" s="14" t="s">
        <v>1078</v>
      </c>
    </row>
    <row r="1342" spans="2:11" ht="31.15" hidden="1" customHeight="1" x14ac:dyDescent="0.25">
      <c r="B1342" s="12" t="s">
        <v>1190</v>
      </c>
      <c r="C1342" s="12">
        <v>2018011000864</v>
      </c>
      <c r="D1342" s="13" t="s">
        <v>1191</v>
      </c>
      <c r="E1342" s="14" t="s">
        <v>1194</v>
      </c>
      <c r="F1342" s="13">
        <v>2401024</v>
      </c>
      <c r="G1342" s="13" t="s">
        <v>853</v>
      </c>
      <c r="H1342" s="12"/>
      <c r="I1342" s="13"/>
      <c r="J1342" s="14"/>
      <c r="K1342" s="14" t="s">
        <v>1079</v>
      </c>
    </row>
    <row r="1343" spans="2:11" ht="31.15" hidden="1" customHeight="1" x14ac:dyDescent="0.25">
      <c r="B1343" s="12" t="s">
        <v>1190</v>
      </c>
      <c r="C1343" s="12">
        <v>2018011000864</v>
      </c>
      <c r="D1343" s="13" t="s">
        <v>1191</v>
      </c>
      <c r="E1343" s="14" t="s">
        <v>1194</v>
      </c>
      <c r="F1343" s="13">
        <v>2401024</v>
      </c>
      <c r="G1343" s="13" t="s">
        <v>853</v>
      </c>
      <c r="H1343" s="12"/>
      <c r="I1343" s="13"/>
      <c r="J1343" s="14"/>
      <c r="K1343" s="14" t="s">
        <v>1080</v>
      </c>
    </row>
    <row r="1344" spans="2:11" ht="31.15" hidden="1" customHeight="1" x14ac:dyDescent="0.25">
      <c r="B1344" s="12" t="s">
        <v>1190</v>
      </c>
      <c r="C1344" s="12">
        <v>2018011000864</v>
      </c>
      <c r="D1344" s="13" t="s">
        <v>1191</v>
      </c>
      <c r="E1344" s="14" t="s">
        <v>1194</v>
      </c>
      <c r="F1344" s="13">
        <v>2401024</v>
      </c>
      <c r="G1344" s="13" t="s">
        <v>853</v>
      </c>
      <c r="H1344" s="12"/>
      <c r="I1344" s="13"/>
      <c r="J1344" s="14"/>
      <c r="K1344" s="14" t="s">
        <v>1081</v>
      </c>
    </row>
    <row r="1345" spans="2:11" ht="31.15" hidden="1" customHeight="1" x14ac:dyDescent="0.25">
      <c r="B1345" s="12" t="s">
        <v>1190</v>
      </c>
      <c r="C1345" s="12">
        <v>2018011000864</v>
      </c>
      <c r="D1345" s="13" t="s">
        <v>1191</v>
      </c>
      <c r="E1345" s="14" t="s">
        <v>1194</v>
      </c>
      <c r="F1345" s="13">
        <v>2401024</v>
      </c>
      <c r="G1345" s="13" t="s">
        <v>853</v>
      </c>
      <c r="H1345" s="12"/>
      <c r="I1345" s="13"/>
      <c r="J1345" s="14"/>
      <c r="K1345" s="14" t="s">
        <v>859</v>
      </c>
    </row>
    <row r="1346" spans="2:11" ht="31.15" hidden="1" customHeight="1" x14ac:dyDescent="0.25">
      <c r="B1346" s="12" t="s">
        <v>1190</v>
      </c>
      <c r="C1346" s="12">
        <v>2018011000864</v>
      </c>
      <c r="D1346" s="13" t="s">
        <v>1191</v>
      </c>
      <c r="E1346" s="14" t="s">
        <v>1194</v>
      </c>
      <c r="F1346" s="13">
        <v>2401024</v>
      </c>
      <c r="G1346" s="13" t="s">
        <v>853</v>
      </c>
      <c r="H1346" s="12"/>
      <c r="I1346" s="13"/>
      <c r="J1346" s="14"/>
      <c r="K1346" s="14" t="s">
        <v>860</v>
      </c>
    </row>
    <row r="1347" spans="2:11" ht="31.15" hidden="1" customHeight="1" x14ac:dyDescent="0.25">
      <c r="B1347" s="12" t="s">
        <v>1190</v>
      </c>
      <c r="C1347" s="12">
        <v>2018011000864</v>
      </c>
      <c r="D1347" s="13" t="s">
        <v>1191</v>
      </c>
      <c r="E1347" s="14" t="s">
        <v>1194</v>
      </c>
      <c r="F1347" s="13">
        <v>2401024</v>
      </c>
      <c r="G1347" s="13" t="s">
        <v>853</v>
      </c>
      <c r="H1347" s="12"/>
      <c r="I1347" s="13"/>
      <c r="J1347" s="14"/>
      <c r="K1347" s="14" t="s">
        <v>861</v>
      </c>
    </row>
    <row r="1348" spans="2:11" ht="31.15" hidden="1" customHeight="1" x14ac:dyDescent="0.25">
      <c r="B1348" s="12" t="s">
        <v>1190</v>
      </c>
      <c r="C1348" s="12">
        <v>2018011000864</v>
      </c>
      <c r="D1348" s="13" t="s">
        <v>1191</v>
      </c>
      <c r="E1348" s="14" t="s">
        <v>1194</v>
      </c>
      <c r="F1348" s="13">
        <v>2401024</v>
      </c>
      <c r="G1348" s="13" t="s">
        <v>853</v>
      </c>
      <c r="H1348" s="12"/>
      <c r="I1348" s="13"/>
      <c r="J1348" s="14"/>
      <c r="K1348" s="14" t="s">
        <v>862</v>
      </c>
    </row>
    <row r="1349" spans="2:11" ht="31.15" hidden="1" customHeight="1" x14ac:dyDescent="0.25">
      <c r="B1349" s="12" t="s">
        <v>1190</v>
      </c>
      <c r="C1349" s="12">
        <v>2018011000864</v>
      </c>
      <c r="D1349" s="13" t="s">
        <v>1191</v>
      </c>
      <c r="E1349" s="14" t="s">
        <v>1194</v>
      </c>
      <c r="F1349" s="13">
        <v>2401025</v>
      </c>
      <c r="G1349" s="13" t="s">
        <v>1082</v>
      </c>
      <c r="H1349" s="12">
        <v>240102500</v>
      </c>
      <c r="I1349" s="13" t="s">
        <v>1083</v>
      </c>
      <c r="J1349" s="14" t="s">
        <v>837</v>
      </c>
      <c r="K1349" s="14" t="s">
        <v>1084</v>
      </c>
    </row>
    <row r="1350" spans="2:11" ht="31.15" hidden="1" customHeight="1" x14ac:dyDescent="0.25">
      <c r="B1350" s="12" t="s">
        <v>1190</v>
      </c>
      <c r="C1350" s="12">
        <v>2018011000864</v>
      </c>
      <c r="D1350" s="13" t="s">
        <v>1191</v>
      </c>
      <c r="E1350" s="14" t="s">
        <v>1194</v>
      </c>
      <c r="F1350" s="13">
        <v>2401025</v>
      </c>
      <c r="G1350" s="13" t="s">
        <v>1082</v>
      </c>
      <c r="H1350" s="12"/>
      <c r="I1350" s="13"/>
      <c r="J1350" s="14"/>
      <c r="K1350" s="14" t="s">
        <v>1085</v>
      </c>
    </row>
    <row r="1351" spans="2:11" ht="31.15" hidden="1" customHeight="1" x14ac:dyDescent="0.25">
      <c r="B1351" s="12" t="s">
        <v>1190</v>
      </c>
      <c r="C1351" s="12">
        <v>2018011000864</v>
      </c>
      <c r="D1351" s="13" t="s">
        <v>1191</v>
      </c>
      <c r="E1351" s="14" t="s">
        <v>1194</v>
      </c>
      <c r="F1351" s="13">
        <v>2401025</v>
      </c>
      <c r="G1351" s="13" t="s">
        <v>1082</v>
      </c>
      <c r="H1351" s="12"/>
      <c r="I1351" s="13"/>
      <c r="J1351" s="14"/>
      <c r="K1351" s="14" t="s">
        <v>1086</v>
      </c>
    </row>
    <row r="1352" spans="2:11" ht="31.15" hidden="1" customHeight="1" x14ac:dyDescent="0.25">
      <c r="B1352" s="12" t="s">
        <v>1190</v>
      </c>
      <c r="C1352" s="12">
        <v>2018011000864</v>
      </c>
      <c r="D1352" s="13" t="s">
        <v>1191</v>
      </c>
      <c r="E1352" s="14" t="s">
        <v>1194</v>
      </c>
      <c r="F1352" s="13">
        <v>2401025</v>
      </c>
      <c r="G1352" s="13" t="s">
        <v>1082</v>
      </c>
      <c r="H1352" s="12"/>
      <c r="I1352" s="13"/>
      <c r="J1352" s="14"/>
      <c r="K1352" s="14" t="s">
        <v>1087</v>
      </c>
    </row>
    <row r="1353" spans="2:11" ht="31.15" hidden="1" customHeight="1" x14ac:dyDescent="0.25">
      <c r="B1353" s="12" t="s">
        <v>1190</v>
      </c>
      <c r="C1353" s="12">
        <v>2018011000864</v>
      </c>
      <c r="D1353" s="13" t="s">
        <v>1191</v>
      </c>
      <c r="E1353" s="14" t="s">
        <v>1194</v>
      </c>
      <c r="F1353" s="13">
        <v>2401025</v>
      </c>
      <c r="G1353" s="13" t="s">
        <v>1082</v>
      </c>
      <c r="H1353" s="12"/>
      <c r="I1353" s="13"/>
      <c r="J1353" s="14"/>
      <c r="K1353" s="14" t="s">
        <v>1088</v>
      </c>
    </row>
    <row r="1354" spans="2:11" ht="31.15" hidden="1" customHeight="1" x14ac:dyDescent="0.25">
      <c r="B1354" s="12" t="s">
        <v>1190</v>
      </c>
      <c r="C1354" s="12">
        <v>2018011000864</v>
      </c>
      <c r="D1354" s="13" t="s">
        <v>1191</v>
      </c>
      <c r="E1354" s="14" t="s">
        <v>1194</v>
      </c>
      <c r="F1354" s="13">
        <v>2401056</v>
      </c>
      <c r="G1354" s="13" t="s">
        <v>1089</v>
      </c>
      <c r="H1354" s="12">
        <v>240105600</v>
      </c>
      <c r="I1354" s="13" t="s">
        <v>1089</v>
      </c>
      <c r="J1354" s="14" t="s">
        <v>837</v>
      </c>
      <c r="K1354" s="14" t="s">
        <v>1090</v>
      </c>
    </row>
    <row r="1355" spans="2:11" ht="31.15" hidden="1" customHeight="1" x14ac:dyDescent="0.25">
      <c r="B1355" s="12" t="s">
        <v>1190</v>
      </c>
      <c r="C1355" s="12">
        <v>2018011000864</v>
      </c>
      <c r="D1355" s="13" t="s">
        <v>1191</v>
      </c>
      <c r="E1355" s="14" t="s">
        <v>1194</v>
      </c>
      <c r="F1355" s="13">
        <v>2401056</v>
      </c>
      <c r="G1355" s="13" t="s">
        <v>1089</v>
      </c>
      <c r="H1355" s="12"/>
      <c r="I1355" s="13"/>
      <c r="J1355" s="14"/>
      <c r="K1355" s="14" t="s">
        <v>1064</v>
      </c>
    </row>
    <row r="1356" spans="2:11" ht="31.15" hidden="1" customHeight="1" x14ac:dyDescent="0.25">
      <c r="B1356" s="12" t="s">
        <v>1190</v>
      </c>
      <c r="C1356" s="12">
        <v>2018011000864</v>
      </c>
      <c r="D1356" s="13" t="s">
        <v>1191</v>
      </c>
      <c r="E1356" s="14" t="s">
        <v>1194</v>
      </c>
      <c r="F1356" s="13">
        <v>2401056</v>
      </c>
      <c r="G1356" s="13" t="s">
        <v>1089</v>
      </c>
      <c r="H1356" s="12"/>
      <c r="I1356" s="13"/>
      <c r="J1356" s="14"/>
      <c r="K1356" s="14" t="s">
        <v>898</v>
      </c>
    </row>
    <row r="1357" spans="2:11" ht="31.15" hidden="1" customHeight="1" x14ac:dyDescent="0.25">
      <c r="B1357" s="12" t="s">
        <v>1190</v>
      </c>
      <c r="C1357" s="12">
        <v>2018011000864</v>
      </c>
      <c r="D1357" s="13" t="s">
        <v>1191</v>
      </c>
      <c r="E1357" s="14" t="s">
        <v>1194</v>
      </c>
      <c r="F1357" s="13">
        <v>2401056</v>
      </c>
      <c r="G1357" s="13" t="s">
        <v>1089</v>
      </c>
      <c r="H1357" s="12"/>
      <c r="I1357" s="13"/>
      <c r="J1357" s="14"/>
      <c r="K1357" s="14" t="s">
        <v>899</v>
      </c>
    </row>
    <row r="1358" spans="2:11" ht="31.15" hidden="1" customHeight="1" x14ac:dyDescent="0.25">
      <c r="B1358" s="12" t="s">
        <v>1190</v>
      </c>
      <c r="C1358" s="12">
        <v>2018011000864</v>
      </c>
      <c r="D1358" s="13" t="s">
        <v>1191</v>
      </c>
      <c r="E1358" s="14" t="s">
        <v>1194</v>
      </c>
      <c r="F1358" s="13">
        <v>2401056</v>
      </c>
      <c r="G1358" s="13" t="s">
        <v>1089</v>
      </c>
      <c r="H1358" s="12"/>
      <c r="I1358" s="13"/>
      <c r="J1358" s="14"/>
      <c r="K1358" s="14" t="s">
        <v>1091</v>
      </c>
    </row>
    <row r="1359" spans="2:11" ht="31.15" hidden="1" customHeight="1" x14ac:dyDescent="0.25">
      <c r="B1359" s="12" t="s">
        <v>1190</v>
      </c>
      <c r="C1359" s="12">
        <v>2018011000864</v>
      </c>
      <c r="D1359" s="13" t="s">
        <v>1191</v>
      </c>
      <c r="E1359" s="14" t="s">
        <v>1194</v>
      </c>
      <c r="F1359" s="13">
        <v>2401056</v>
      </c>
      <c r="G1359" s="13" t="s">
        <v>1089</v>
      </c>
      <c r="H1359" s="12"/>
      <c r="I1359" s="13"/>
      <c r="J1359" s="14"/>
      <c r="K1359" s="14" t="s">
        <v>1092</v>
      </c>
    </row>
    <row r="1360" spans="2:11" ht="31.15" hidden="1" customHeight="1" x14ac:dyDescent="0.25">
      <c r="B1360" s="12" t="s">
        <v>1190</v>
      </c>
      <c r="C1360" s="12">
        <v>2018011000864</v>
      </c>
      <c r="D1360" s="13" t="s">
        <v>1191</v>
      </c>
      <c r="E1360" s="14" t="s">
        <v>1194</v>
      </c>
      <c r="F1360" s="13">
        <v>2401056</v>
      </c>
      <c r="G1360" s="13" t="s">
        <v>1089</v>
      </c>
      <c r="H1360" s="12"/>
      <c r="I1360" s="13"/>
      <c r="J1360" s="14"/>
      <c r="K1360" s="14" t="s">
        <v>1093</v>
      </c>
    </row>
    <row r="1361" spans="2:11" ht="31.15" hidden="1" customHeight="1" x14ac:dyDescent="0.25">
      <c r="B1361" s="12" t="s">
        <v>1190</v>
      </c>
      <c r="C1361" s="12">
        <v>2018011000864</v>
      </c>
      <c r="D1361" s="13" t="s">
        <v>1191</v>
      </c>
      <c r="E1361" s="14" t="s">
        <v>1194</v>
      </c>
      <c r="F1361" s="13">
        <v>2401056</v>
      </c>
      <c r="G1361" s="13" t="s">
        <v>1089</v>
      </c>
      <c r="H1361" s="12"/>
      <c r="I1361" s="13"/>
      <c r="J1361" s="14"/>
      <c r="K1361" s="14" t="s">
        <v>1094</v>
      </c>
    </row>
    <row r="1362" spans="2:11" ht="31.15" hidden="1" customHeight="1" x14ac:dyDescent="0.25">
      <c r="B1362" s="12" t="s">
        <v>1190</v>
      </c>
      <c r="C1362" s="12">
        <v>2018011000864</v>
      </c>
      <c r="D1362" s="13" t="s">
        <v>1191</v>
      </c>
      <c r="E1362" s="14" t="s">
        <v>1194</v>
      </c>
      <c r="F1362" s="13">
        <v>2401056</v>
      </c>
      <c r="G1362" s="13" t="s">
        <v>1089</v>
      </c>
      <c r="H1362" s="12"/>
      <c r="I1362" s="13"/>
      <c r="J1362" s="14"/>
      <c r="K1362" s="14" t="s">
        <v>1067</v>
      </c>
    </row>
    <row r="1363" spans="2:11" ht="31.15" hidden="1" customHeight="1" x14ac:dyDescent="0.25">
      <c r="B1363" s="12" t="s">
        <v>1190</v>
      </c>
      <c r="C1363" s="12">
        <v>2018011000864</v>
      </c>
      <c r="D1363" s="13" t="s">
        <v>1191</v>
      </c>
      <c r="E1363" s="14" t="s">
        <v>1194</v>
      </c>
      <c r="F1363" s="13">
        <v>2401057</v>
      </c>
      <c r="G1363" s="13" t="s">
        <v>1095</v>
      </c>
      <c r="H1363" s="12">
        <v>240105700</v>
      </c>
      <c r="I1363" s="13" t="s">
        <v>1096</v>
      </c>
      <c r="J1363" s="14" t="s">
        <v>837</v>
      </c>
      <c r="K1363" s="14" t="s">
        <v>1097</v>
      </c>
    </row>
    <row r="1364" spans="2:11" ht="31.15" hidden="1" customHeight="1" x14ac:dyDescent="0.25">
      <c r="B1364" s="12" t="s">
        <v>1190</v>
      </c>
      <c r="C1364" s="12">
        <v>2018011000864</v>
      </c>
      <c r="D1364" s="13" t="s">
        <v>1191</v>
      </c>
      <c r="E1364" s="14" t="s">
        <v>1194</v>
      </c>
      <c r="F1364" s="13">
        <v>2401057</v>
      </c>
      <c r="G1364" s="13" t="s">
        <v>1095</v>
      </c>
      <c r="H1364" s="12"/>
      <c r="I1364" s="13"/>
      <c r="J1364" s="14"/>
      <c r="K1364" s="14" t="s">
        <v>1098</v>
      </c>
    </row>
    <row r="1365" spans="2:11" ht="31.15" hidden="1" customHeight="1" x14ac:dyDescent="0.25">
      <c r="B1365" s="12" t="s">
        <v>1190</v>
      </c>
      <c r="C1365" s="12">
        <v>2018011000864</v>
      </c>
      <c r="D1365" s="13" t="s">
        <v>1191</v>
      </c>
      <c r="E1365" s="14" t="s">
        <v>1194</v>
      </c>
      <c r="F1365" s="13">
        <v>2401057</v>
      </c>
      <c r="G1365" s="13" t="s">
        <v>1095</v>
      </c>
      <c r="H1365" s="12"/>
      <c r="I1365" s="13"/>
      <c r="J1365" s="14"/>
      <c r="K1365" s="14" t="s">
        <v>1099</v>
      </c>
    </row>
    <row r="1366" spans="2:11" ht="31.15" hidden="1" customHeight="1" x14ac:dyDescent="0.25">
      <c r="B1366" s="12" t="s">
        <v>1190</v>
      </c>
      <c r="C1366" s="12">
        <v>2018011000864</v>
      </c>
      <c r="D1366" s="13" t="s">
        <v>1191</v>
      </c>
      <c r="E1366" s="14" t="s">
        <v>1194</v>
      </c>
      <c r="F1366" s="13">
        <v>2401057</v>
      </c>
      <c r="G1366" s="13" t="s">
        <v>1095</v>
      </c>
      <c r="H1366" s="12"/>
      <c r="I1366" s="13"/>
      <c r="J1366" s="14"/>
      <c r="K1366" s="14" t="s">
        <v>1100</v>
      </c>
    </row>
    <row r="1367" spans="2:11" ht="31.15" hidden="1" customHeight="1" x14ac:dyDescent="0.25">
      <c r="B1367" s="12" t="s">
        <v>1190</v>
      </c>
      <c r="C1367" s="12">
        <v>2018011000864</v>
      </c>
      <c r="D1367" s="13" t="s">
        <v>1191</v>
      </c>
      <c r="E1367" s="14" t="s">
        <v>1194</v>
      </c>
      <c r="F1367" s="13">
        <v>2401057</v>
      </c>
      <c r="G1367" s="13" t="s">
        <v>1095</v>
      </c>
      <c r="H1367" s="12"/>
      <c r="I1367" s="13"/>
      <c r="J1367" s="14"/>
      <c r="K1367" s="14" t="s">
        <v>1101</v>
      </c>
    </row>
    <row r="1368" spans="2:11" ht="31.15" hidden="1" customHeight="1" x14ac:dyDescent="0.25">
      <c r="B1368" s="12" t="s">
        <v>1190</v>
      </c>
      <c r="C1368" s="12">
        <v>2018011000864</v>
      </c>
      <c r="D1368" s="13" t="s">
        <v>1191</v>
      </c>
      <c r="E1368" s="14" t="s">
        <v>1194</v>
      </c>
      <c r="F1368" s="13">
        <v>2401057</v>
      </c>
      <c r="G1368" s="13" t="s">
        <v>1095</v>
      </c>
      <c r="H1368" s="12"/>
      <c r="I1368" s="13"/>
      <c r="J1368" s="14"/>
      <c r="K1368" s="14" t="s">
        <v>859</v>
      </c>
    </row>
    <row r="1369" spans="2:11" ht="31.15" hidden="1" customHeight="1" x14ac:dyDescent="0.25">
      <c r="B1369" s="12" t="s">
        <v>1190</v>
      </c>
      <c r="C1369" s="12">
        <v>2018011000864</v>
      </c>
      <c r="D1369" s="13" t="s">
        <v>1191</v>
      </c>
      <c r="E1369" s="14" t="s">
        <v>1194</v>
      </c>
      <c r="F1369" s="13">
        <v>2401057</v>
      </c>
      <c r="G1369" s="13" t="s">
        <v>1095</v>
      </c>
      <c r="H1369" s="12"/>
      <c r="I1369" s="13"/>
      <c r="J1369" s="14"/>
      <c r="K1369" s="14" t="s">
        <v>860</v>
      </c>
    </row>
    <row r="1370" spans="2:11" ht="31.15" hidden="1" customHeight="1" x14ac:dyDescent="0.25">
      <c r="B1370" s="12" t="s">
        <v>1190</v>
      </c>
      <c r="C1370" s="12">
        <v>2018011000864</v>
      </c>
      <c r="D1370" s="13" t="s">
        <v>1191</v>
      </c>
      <c r="E1370" s="14" t="s">
        <v>1194</v>
      </c>
      <c r="F1370" s="13">
        <v>2401057</v>
      </c>
      <c r="G1370" s="13" t="s">
        <v>1095</v>
      </c>
      <c r="H1370" s="12"/>
      <c r="I1370" s="13"/>
      <c r="J1370" s="14"/>
      <c r="K1370" s="14" t="s">
        <v>861</v>
      </c>
    </row>
    <row r="1371" spans="2:11" ht="31.15" hidden="1" customHeight="1" x14ac:dyDescent="0.25">
      <c r="B1371" s="12" t="s">
        <v>1190</v>
      </c>
      <c r="C1371" s="12">
        <v>2018011000864</v>
      </c>
      <c r="D1371" s="13" t="s">
        <v>1191</v>
      </c>
      <c r="E1371" s="14" t="s">
        <v>1194</v>
      </c>
      <c r="F1371" s="13">
        <v>2401057</v>
      </c>
      <c r="G1371" s="13" t="s">
        <v>1095</v>
      </c>
      <c r="H1371" s="12"/>
      <c r="I1371" s="13"/>
      <c r="J1371" s="14"/>
      <c r="K1371" s="14" t="s">
        <v>862</v>
      </c>
    </row>
    <row r="1372" spans="2:11" ht="31.15" hidden="1" customHeight="1" x14ac:dyDescent="0.25">
      <c r="B1372" s="12" t="s">
        <v>1190</v>
      </c>
      <c r="C1372" s="12">
        <v>2018011000864</v>
      </c>
      <c r="D1372" s="13" t="s">
        <v>1191</v>
      </c>
      <c r="E1372" s="14" t="s">
        <v>1197</v>
      </c>
      <c r="F1372" s="13">
        <v>2401033</v>
      </c>
      <c r="G1372" s="13" t="s">
        <v>963</v>
      </c>
      <c r="H1372" s="12">
        <v>240103300</v>
      </c>
      <c r="I1372" s="13" t="s">
        <v>963</v>
      </c>
      <c r="J1372" s="14" t="s">
        <v>837</v>
      </c>
      <c r="K1372" s="14" t="s">
        <v>1107</v>
      </c>
    </row>
    <row r="1373" spans="2:11" ht="31.15" hidden="1" customHeight="1" x14ac:dyDescent="0.25">
      <c r="B1373" s="12" t="s">
        <v>1190</v>
      </c>
      <c r="C1373" s="12">
        <v>2018011000864</v>
      </c>
      <c r="D1373" s="13" t="s">
        <v>1191</v>
      </c>
      <c r="E1373" s="14" t="s">
        <v>1197</v>
      </c>
      <c r="F1373" s="13">
        <v>2401033</v>
      </c>
      <c r="G1373" s="13" t="s">
        <v>963</v>
      </c>
      <c r="H1373" s="12"/>
      <c r="I1373" s="13"/>
      <c r="J1373" s="14"/>
      <c r="K1373" s="14" t="s">
        <v>1108</v>
      </c>
    </row>
    <row r="1374" spans="2:11" ht="31.15" hidden="1" customHeight="1" x14ac:dyDescent="0.25">
      <c r="B1374" s="12" t="s">
        <v>1190</v>
      </c>
      <c r="C1374" s="12">
        <v>2018011000864</v>
      </c>
      <c r="D1374" s="13" t="s">
        <v>1191</v>
      </c>
      <c r="E1374" s="14" t="s">
        <v>1197</v>
      </c>
      <c r="F1374" s="13">
        <v>2401033</v>
      </c>
      <c r="G1374" s="13" t="s">
        <v>963</v>
      </c>
      <c r="H1374" s="12"/>
      <c r="I1374" s="13"/>
      <c r="J1374" s="14"/>
      <c r="K1374" s="14" t="s">
        <v>1109</v>
      </c>
    </row>
    <row r="1375" spans="2:11" ht="31.15" hidden="1" customHeight="1" x14ac:dyDescent="0.25">
      <c r="B1375" s="12" t="s">
        <v>1190</v>
      </c>
      <c r="C1375" s="12">
        <v>2018011000864</v>
      </c>
      <c r="D1375" s="13" t="s">
        <v>1191</v>
      </c>
      <c r="E1375" s="14" t="s">
        <v>1197</v>
      </c>
      <c r="F1375" s="13">
        <v>2401051</v>
      </c>
      <c r="G1375" s="13" t="s">
        <v>965</v>
      </c>
      <c r="H1375" s="12">
        <v>240105100</v>
      </c>
      <c r="I1375" s="13" t="s">
        <v>966</v>
      </c>
      <c r="J1375" s="14" t="s">
        <v>843</v>
      </c>
      <c r="K1375" s="14" t="s">
        <v>1105</v>
      </c>
    </row>
    <row r="1376" spans="2:11" ht="31.15" hidden="1" customHeight="1" x14ac:dyDescent="0.25">
      <c r="B1376" s="12" t="s">
        <v>1190</v>
      </c>
      <c r="C1376" s="12">
        <v>2018011000864</v>
      </c>
      <c r="D1376" s="13" t="s">
        <v>1191</v>
      </c>
      <c r="E1376" s="14" t="s">
        <v>1197</v>
      </c>
      <c r="F1376" s="13">
        <v>2401051</v>
      </c>
      <c r="G1376" s="13" t="s">
        <v>965</v>
      </c>
      <c r="H1376" s="12"/>
      <c r="I1376" s="13"/>
      <c r="J1376" s="14"/>
      <c r="K1376" s="14" t="s">
        <v>1106</v>
      </c>
    </row>
    <row r="1377" spans="2:11" ht="31.15" hidden="1" customHeight="1" x14ac:dyDescent="0.25">
      <c r="B1377" s="12" t="s">
        <v>1190</v>
      </c>
      <c r="C1377" s="12">
        <v>2018011000864</v>
      </c>
      <c r="D1377" s="13" t="s">
        <v>1191</v>
      </c>
      <c r="E1377" s="14" t="s">
        <v>1197</v>
      </c>
      <c r="F1377" s="13">
        <v>2401051</v>
      </c>
      <c r="G1377" s="13" t="s">
        <v>965</v>
      </c>
      <c r="H1377" s="12"/>
      <c r="I1377" s="13"/>
      <c r="J1377" s="14"/>
      <c r="K1377" s="14" t="s">
        <v>1198</v>
      </c>
    </row>
    <row r="1378" spans="2:11" ht="31.15" hidden="1" customHeight="1" x14ac:dyDescent="0.25">
      <c r="B1378" s="12" t="s">
        <v>1190</v>
      </c>
      <c r="C1378" s="12">
        <v>2018011000864</v>
      </c>
      <c r="D1378" s="13" t="s">
        <v>1191</v>
      </c>
      <c r="E1378" s="14" t="s">
        <v>1197</v>
      </c>
      <c r="F1378" s="13">
        <v>2401053</v>
      </c>
      <c r="G1378" s="13" t="s">
        <v>1110</v>
      </c>
      <c r="H1378" s="12">
        <v>240105300</v>
      </c>
      <c r="I1378" s="13" t="s">
        <v>1111</v>
      </c>
      <c r="J1378" s="14" t="s">
        <v>837</v>
      </c>
      <c r="K1378" s="14" t="s">
        <v>1112</v>
      </c>
    </row>
    <row r="1379" spans="2:11" ht="31.15" hidden="1" customHeight="1" x14ac:dyDescent="0.25">
      <c r="B1379" s="12" t="s">
        <v>1190</v>
      </c>
      <c r="C1379" s="12">
        <v>2018011000864</v>
      </c>
      <c r="D1379" s="13" t="s">
        <v>1191</v>
      </c>
      <c r="E1379" s="14" t="s">
        <v>1197</v>
      </c>
      <c r="F1379" s="13">
        <v>2401053</v>
      </c>
      <c r="G1379" s="13" t="s">
        <v>1110</v>
      </c>
      <c r="H1379" s="12"/>
      <c r="I1379" s="13"/>
      <c r="J1379" s="14"/>
      <c r="K1379" s="14" t="s">
        <v>1113</v>
      </c>
    </row>
    <row r="1380" spans="2:11" ht="31.15" hidden="1" customHeight="1" x14ac:dyDescent="0.25">
      <c r="B1380" s="12" t="s">
        <v>1190</v>
      </c>
      <c r="C1380" s="12">
        <v>2018011000864</v>
      </c>
      <c r="D1380" s="13" t="s">
        <v>1191</v>
      </c>
      <c r="E1380" s="14" t="s">
        <v>1197</v>
      </c>
      <c r="F1380" s="13">
        <v>2401053</v>
      </c>
      <c r="G1380" s="13" t="s">
        <v>1110</v>
      </c>
      <c r="H1380" s="12"/>
      <c r="I1380" s="13"/>
      <c r="J1380" s="14"/>
      <c r="K1380" s="14" t="s">
        <v>1114</v>
      </c>
    </row>
    <row r="1381" spans="2:11" ht="31.15" hidden="1" customHeight="1" x14ac:dyDescent="0.25">
      <c r="B1381" s="12" t="s">
        <v>1190</v>
      </c>
      <c r="C1381" s="12">
        <v>2018011000864</v>
      </c>
      <c r="D1381" s="13" t="s">
        <v>1191</v>
      </c>
      <c r="E1381" s="14" t="s">
        <v>1197</v>
      </c>
      <c r="F1381" s="13">
        <v>2401066</v>
      </c>
      <c r="G1381" s="13" t="s">
        <v>1115</v>
      </c>
      <c r="H1381" s="12">
        <v>240106600</v>
      </c>
      <c r="I1381" s="13" t="s">
        <v>1115</v>
      </c>
      <c r="J1381" s="14" t="s">
        <v>837</v>
      </c>
      <c r="K1381" s="14" t="s">
        <v>1116</v>
      </c>
    </row>
    <row r="1382" spans="2:11" ht="31.15" hidden="1" customHeight="1" x14ac:dyDescent="0.25">
      <c r="B1382" s="12" t="s">
        <v>1190</v>
      </c>
      <c r="C1382" s="12">
        <v>2018011000864</v>
      </c>
      <c r="D1382" s="13" t="s">
        <v>1191</v>
      </c>
      <c r="E1382" s="14" t="s">
        <v>1197</v>
      </c>
      <c r="F1382" s="13">
        <v>2401066</v>
      </c>
      <c r="G1382" s="13" t="s">
        <v>1115</v>
      </c>
      <c r="H1382" s="12"/>
      <c r="I1382" s="13"/>
      <c r="J1382" s="14"/>
      <c r="K1382" s="14" t="s">
        <v>1117</v>
      </c>
    </row>
    <row r="1383" spans="2:11" ht="31.15" hidden="1" customHeight="1" x14ac:dyDescent="0.25">
      <c r="B1383" s="12" t="s">
        <v>1190</v>
      </c>
      <c r="C1383" s="12">
        <v>2018011000864</v>
      </c>
      <c r="D1383" s="13" t="s">
        <v>1191</v>
      </c>
      <c r="E1383" s="14" t="s">
        <v>1197</v>
      </c>
      <c r="F1383" s="13">
        <v>2401066</v>
      </c>
      <c r="G1383" s="13" t="s">
        <v>1115</v>
      </c>
      <c r="H1383" s="12"/>
      <c r="I1383" s="13"/>
      <c r="J1383" s="14"/>
      <c r="K1383" s="14" t="s">
        <v>1118</v>
      </c>
    </row>
    <row r="1384" spans="2:11" ht="31.15" hidden="1" customHeight="1" x14ac:dyDescent="0.25">
      <c r="B1384" s="12" t="s">
        <v>1190</v>
      </c>
      <c r="C1384" s="12">
        <v>2018011000864</v>
      </c>
      <c r="D1384" s="13" t="s">
        <v>1191</v>
      </c>
      <c r="E1384" s="14" t="s">
        <v>1197</v>
      </c>
      <c r="F1384" s="13">
        <v>2401066</v>
      </c>
      <c r="G1384" s="13" t="s">
        <v>1115</v>
      </c>
      <c r="H1384" s="12"/>
      <c r="I1384" s="13"/>
      <c r="J1384" s="14"/>
      <c r="K1384" s="14" t="s">
        <v>1119</v>
      </c>
    </row>
    <row r="1385" spans="2:11" ht="31.15" hidden="1" customHeight="1" x14ac:dyDescent="0.25">
      <c r="B1385" s="12" t="s">
        <v>1190</v>
      </c>
      <c r="C1385" s="12">
        <v>2018011000864</v>
      </c>
      <c r="D1385" s="13" t="s">
        <v>1191</v>
      </c>
      <c r="E1385" s="14" t="s">
        <v>1197</v>
      </c>
      <c r="F1385" s="13">
        <v>2401066</v>
      </c>
      <c r="G1385" s="13" t="s">
        <v>1115</v>
      </c>
      <c r="H1385" s="12"/>
      <c r="I1385" s="13"/>
      <c r="J1385" s="14"/>
      <c r="K1385" s="14" t="s">
        <v>1120</v>
      </c>
    </row>
    <row r="1386" spans="2:11" ht="31.15" hidden="1" customHeight="1" x14ac:dyDescent="0.25">
      <c r="B1386" s="12" t="s">
        <v>1190</v>
      </c>
      <c r="C1386" s="12">
        <v>2018011000864</v>
      </c>
      <c r="D1386" s="13" t="s">
        <v>1191</v>
      </c>
      <c r="E1386" s="14" t="s">
        <v>1197</v>
      </c>
      <c r="F1386" s="13">
        <v>2401066</v>
      </c>
      <c r="G1386" s="13" t="s">
        <v>1115</v>
      </c>
      <c r="H1386" s="12"/>
      <c r="I1386" s="13"/>
      <c r="J1386" s="14"/>
      <c r="K1386" s="14" t="s">
        <v>1121</v>
      </c>
    </row>
    <row r="1387" spans="2:11" ht="31.15" hidden="1" customHeight="1" x14ac:dyDescent="0.25">
      <c r="B1387" s="12" t="s">
        <v>1190</v>
      </c>
      <c r="C1387" s="12">
        <v>2018011000864</v>
      </c>
      <c r="D1387" s="13" t="s">
        <v>1191</v>
      </c>
      <c r="E1387" s="14" t="s">
        <v>1197</v>
      </c>
      <c r="F1387" s="13">
        <v>2401066</v>
      </c>
      <c r="G1387" s="13" t="s">
        <v>1115</v>
      </c>
      <c r="H1387" s="12"/>
      <c r="I1387" s="13"/>
      <c r="J1387" s="14"/>
      <c r="K1387" s="14" t="s">
        <v>1122</v>
      </c>
    </row>
    <row r="1388" spans="2:11" ht="31.15" hidden="1" customHeight="1" x14ac:dyDescent="0.25">
      <c r="B1388" s="12" t="s">
        <v>1190</v>
      </c>
      <c r="C1388" s="12">
        <v>2018011000864</v>
      </c>
      <c r="D1388" s="13" t="s">
        <v>1191</v>
      </c>
      <c r="E1388" s="14" t="s">
        <v>1197</v>
      </c>
      <c r="F1388" s="13">
        <v>2401067</v>
      </c>
      <c r="G1388" s="13" t="s">
        <v>1123</v>
      </c>
      <c r="H1388" s="12">
        <v>240106700</v>
      </c>
      <c r="I1388" s="13" t="s">
        <v>1123</v>
      </c>
      <c r="J1388" s="14" t="s">
        <v>837</v>
      </c>
      <c r="K1388" s="14" t="s">
        <v>1124</v>
      </c>
    </row>
    <row r="1389" spans="2:11" ht="31.15" hidden="1" customHeight="1" x14ac:dyDescent="0.25">
      <c r="B1389" s="12" t="s">
        <v>1190</v>
      </c>
      <c r="C1389" s="12">
        <v>2018011000864</v>
      </c>
      <c r="D1389" s="13" t="s">
        <v>1191</v>
      </c>
      <c r="E1389" s="14" t="s">
        <v>1197</v>
      </c>
      <c r="F1389" s="13">
        <v>2401067</v>
      </c>
      <c r="G1389" s="13" t="s">
        <v>1123</v>
      </c>
      <c r="H1389" s="12"/>
      <c r="I1389" s="13"/>
      <c r="J1389" s="14"/>
      <c r="K1389" s="14" t="s">
        <v>1125</v>
      </c>
    </row>
    <row r="1390" spans="2:11" ht="31.15" hidden="1" customHeight="1" x14ac:dyDescent="0.25">
      <c r="B1390" s="12" t="s">
        <v>1190</v>
      </c>
      <c r="C1390" s="12">
        <v>2018011000864</v>
      </c>
      <c r="D1390" s="13" t="s">
        <v>1191</v>
      </c>
      <c r="E1390" s="14" t="s">
        <v>1197</v>
      </c>
      <c r="F1390" s="13">
        <v>2401067</v>
      </c>
      <c r="G1390" s="13" t="s">
        <v>1123</v>
      </c>
      <c r="H1390" s="12"/>
      <c r="I1390" s="13"/>
      <c r="J1390" s="14"/>
      <c r="K1390" s="14" t="s">
        <v>1126</v>
      </c>
    </row>
    <row r="1391" spans="2:11" ht="31.15" hidden="1" customHeight="1" x14ac:dyDescent="0.25">
      <c r="B1391" s="12" t="s">
        <v>1190</v>
      </c>
      <c r="C1391" s="12">
        <v>2018011000864</v>
      </c>
      <c r="D1391" s="13" t="s">
        <v>1191</v>
      </c>
      <c r="E1391" s="14" t="s">
        <v>1197</v>
      </c>
      <c r="F1391" s="13">
        <v>2401067</v>
      </c>
      <c r="G1391" s="13" t="s">
        <v>1123</v>
      </c>
      <c r="H1391" s="12"/>
      <c r="I1391" s="13"/>
      <c r="J1391" s="14"/>
      <c r="K1391" s="14" t="s">
        <v>1127</v>
      </c>
    </row>
    <row r="1392" spans="2:11" ht="31.15" hidden="1" customHeight="1" x14ac:dyDescent="0.25">
      <c r="B1392" s="12" t="s">
        <v>1190</v>
      </c>
      <c r="C1392" s="12">
        <v>2018011000864</v>
      </c>
      <c r="D1392" s="13" t="s">
        <v>1191</v>
      </c>
      <c r="E1392" s="14" t="s">
        <v>1197</v>
      </c>
      <c r="F1392" s="13">
        <v>2401067</v>
      </c>
      <c r="G1392" s="13" t="s">
        <v>1123</v>
      </c>
      <c r="H1392" s="12"/>
      <c r="I1392" s="13"/>
      <c r="J1392" s="14"/>
      <c r="K1392" s="14" t="s">
        <v>1128</v>
      </c>
    </row>
    <row r="1393" spans="2:11" ht="31.15" hidden="1" customHeight="1" x14ac:dyDescent="0.25">
      <c r="B1393" s="12" t="s">
        <v>1190</v>
      </c>
      <c r="C1393" s="12">
        <v>2018011000864</v>
      </c>
      <c r="D1393" s="13" t="s">
        <v>1191</v>
      </c>
      <c r="E1393" s="14" t="s">
        <v>1197</v>
      </c>
      <c r="F1393" s="13">
        <v>2401067</v>
      </c>
      <c r="G1393" s="13" t="s">
        <v>1123</v>
      </c>
      <c r="H1393" s="12"/>
      <c r="I1393" s="13"/>
      <c r="J1393" s="14"/>
      <c r="K1393" s="14" t="s">
        <v>1129</v>
      </c>
    </row>
    <row r="1394" spans="2:11" ht="31.15" hidden="1" customHeight="1" x14ac:dyDescent="0.25">
      <c r="B1394" s="12" t="s">
        <v>1190</v>
      </c>
      <c r="C1394" s="12">
        <v>2018011000864</v>
      </c>
      <c r="D1394" s="13" t="s">
        <v>1191</v>
      </c>
      <c r="E1394" s="14" t="s">
        <v>1197</v>
      </c>
      <c r="F1394" s="13">
        <v>2401067</v>
      </c>
      <c r="G1394" s="13" t="s">
        <v>1123</v>
      </c>
      <c r="H1394" s="12"/>
      <c r="I1394" s="13"/>
      <c r="J1394" s="14"/>
      <c r="K1394" s="14" t="s">
        <v>1130</v>
      </c>
    </row>
    <row r="1395" spans="2:11" ht="31.15" hidden="1" customHeight="1" x14ac:dyDescent="0.25">
      <c r="B1395" s="12" t="s">
        <v>1199</v>
      </c>
      <c r="C1395" s="12">
        <v>2018011000716</v>
      </c>
      <c r="D1395" s="13" t="s">
        <v>1200</v>
      </c>
      <c r="E1395" s="14" t="s">
        <v>1201</v>
      </c>
      <c r="F1395" s="13">
        <v>2401033</v>
      </c>
      <c r="G1395" s="13" t="s">
        <v>963</v>
      </c>
      <c r="H1395" s="12">
        <v>240103300</v>
      </c>
      <c r="I1395" s="13" t="s">
        <v>963</v>
      </c>
      <c r="J1395" s="14" t="s">
        <v>837</v>
      </c>
      <c r="K1395" s="14" t="s">
        <v>1202</v>
      </c>
    </row>
    <row r="1396" spans="2:11" ht="31.15" hidden="1" customHeight="1" x14ac:dyDescent="0.25">
      <c r="B1396" s="12" t="s">
        <v>1199</v>
      </c>
      <c r="C1396" s="12">
        <v>2018011000716</v>
      </c>
      <c r="D1396" s="13" t="s">
        <v>1200</v>
      </c>
      <c r="E1396" s="14" t="s">
        <v>1201</v>
      </c>
      <c r="F1396" s="13">
        <v>2401033</v>
      </c>
      <c r="G1396" s="13" t="s">
        <v>963</v>
      </c>
      <c r="H1396" s="12"/>
      <c r="I1396" s="13"/>
      <c r="J1396" s="14"/>
      <c r="K1396" s="14" t="s">
        <v>1203</v>
      </c>
    </row>
    <row r="1397" spans="2:11" ht="31.15" hidden="1" customHeight="1" x14ac:dyDescent="0.25">
      <c r="B1397" s="12" t="s">
        <v>1199</v>
      </c>
      <c r="C1397" s="12">
        <v>2018011000716</v>
      </c>
      <c r="D1397" s="13" t="s">
        <v>1200</v>
      </c>
      <c r="E1397" s="14" t="s">
        <v>1201</v>
      </c>
      <c r="F1397" s="13">
        <v>2401033</v>
      </c>
      <c r="G1397" s="13" t="s">
        <v>963</v>
      </c>
      <c r="H1397" s="12"/>
      <c r="I1397" s="13"/>
      <c r="J1397" s="14"/>
      <c r="K1397" s="14" t="s">
        <v>1204</v>
      </c>
    </row>
    <row r="1398" spans="2:11" ht="31.15" hidden="1" customHeight="1" x14ac:dyDescent="0.25">
      <c r="B1398" s="12" t="s">
        <v>1199</v>
      </c>
      <c r="C1398" s="12">
        <v>2018011000716</v>
      </c>
      <c r="D1398" s="13" t="s">
        <v>1200</v>
      </c>
      <c r="E1398" s="14" t="s">
        <v>1201</v>
      </c>
      <c r="F1398" s="13">
        <v>2401033</v>
      </c>
      <c r="G1398" s="13" t="s">
        <v>963</v>
      </c>
      <c r="H1398" s="12"/>
      <c r="I1398" s="13"/>
      <c r="J1398" s="14"/>
      <c r="K1398" s="14" t="s">
        <v>1205</v>
      </c>
    </row>
    <row r="1399" spans="2:11" ht="31.15" hidden="1" customHeight="1" x14ac:dyDescent="0.25">
      <c r="B1399" s="12" t="s">
        <v>1199</v>
      </c>
      <c r="C1399" s="12">
        <v>2018011000716</v>
      </c>
      <c r="D1399" s="13" t="s">
        <v>1200</v>
      </c>
      <c r="E1399" s="14" t="s">
        <v>1201</v>
      </c>
      <c r="F1399" s="13">
        <v>2401033</v>
      </c>
      <c r="G1399" s="13" t="s">
        <v>963</v>
      </c>
      <c r="H1399" s="12"/>
      <c r="I1399" s="13"/>
      <c r="J1399" s="14"/>
      <c r="K1399" s="14" t="s">
        <v>1206</v>
      </c>
    </row>
    <row r="1400" spans="2:11" ht="31.15" hidden="1" customHeight="1" x14ac:dyDescent="0.25">
      <c r="B1400" s="12" t="s">
        <v>1199</v>
      </c>
      <c r="C1400" s="12">
        <v>2018011000716</v>
      </c>
      <c r="D1400" s="13" t="s">
        <v>1200</v>
      </c>
      <c r="E1400" s="14" t="s">
        <v>1201</v>
      </c>
      <c r="F1400" s="13">
        <v>2401033</v>
      </c>
      <c r="G1400" s="13" t="s">
        <v>963</v>
      </c>
      <c r="H1400" s="12"/>
      <c r="I1400" s="13"/>
      <c r="J1400" s="14"/>
      <c r="K1400" s="14" t="s">
        <v>1207</v>
      </c>
    </row>
    <row r="1401" spans="2:11" ht="31.15" hidden="1" customHeight="1" x14ac:dyDescent="0.25">
      <c r="B1401" s="12" t="s">
        <v>1199</v>
      </c>
      <c r="C1401" s="12">
        <v>2018011000716</v>
      </c>
      <c r="D1401" s="13" t="s">
        <v>1200</v>
      </c>
      <c r="E1401" s="14" t="s">
        <v>1201</v>
      </c>
      <c r="F1401" s="13">
        <v>2401033</v>
      </c>
      <c r="G1401" s="13" t="s">
        <v>963</v>
      </c>
      <c r="H1401" s="12"/>
      <c r="I1401" s="13"/>
      <c r="J1401" s="14"/>
      <c r="K1401" s="14" t="s">
        <v>1208</v>
      </c>
    </row>
    <row r="1402" spans="2:11" ht="31.15" hidden="1" customHeight="1" x14ac:dyDescent="0.25">
      <c r="B1402" s="12" t="s">
        <v>1199</v>
      </c>
      <c r="C1402" s="12">
        <v>2018011000716</v>
      </c>
      <c r="D1402" s="13" t="s">
        <v>1200</v>
      </c>
      <c r="E1402" s="14" t="s">
        <v>1201</v>
      </c>
      <c r="F1402" s="13">
        <v>2401033</v>
      </c>
      <c r="G1402" s="13" t="s">
        <v>963</v>
      </c>
      <c r="H1402" s="12"/>
      <c r="I1402" s="13"/>
      <c r="J1402" s="14"/>
      <c r="K1402" s="14" t="s">
        <v>1209</v>
      </c>
    </row>
    <row r="1403" spans="2:11" ht="31.15" hidden="1" customHeight="1" x14ac:dyDescent="0.25">
      <c r="B1403" s="12" t="s">
        <v>1199</v>
      </c>
      <c r="C1403" s="12">
        <v>2018011000716</v>
      </c>
      <c r="D1403" s="13" t="s">
        <v>1200</v>
      </c>
      <c r="E1403" s="14" t="s">
        <v>1201</v>
      </c>
      <c r="F1403" s="13">
        <v>2401033</v>
      </c>
      <c r="G1403" s="13" t="s">
        <v>963</v>
      </c>
      <c r="H1403" s="12"/>
      <c r="I1403" s="13"/>
      <c r="J1403" s="14"/>
      <c r="K1403" s="14" t="s">
        <v>1210</v>
      </c>
    </row>
    <row r="1404" spans="2:11" ht="31.15" hidden="1" customHeight="1" x14ac:dyDescent="0.25">
      <c r="B1404" s="12" t="s">
        <v>1199</v>
      </c>
      <c r="C1404" s="12">
        <v>2018011000716</v>
      </c>
      <c r="D1404" s="13" t="s">
        <v>1200</v>
      </c>
      <c r="E1404" s="14" t="s">
        <v>1201</v>
      </c>
      <c r="F1404" s="13">
        <v>2401033</v>
      </c>
      <c r="G1404" s="13" t="s">
        <v>963</v>
      </c>
      <c r="H1404" s="12"/>
      <c r="I1404" s="13"/>
      <c r="J1404" s="14"/>
      <c r="K1404" s="14" t="s">
        <v>1211</v>
      </c>
    </row>
    <row r="1405" spans="2:11" ht="31.15" hidden="1" customHeight="1" x14ac:dyDescent="0.25">
      <c r="B1405" s="12" t="s">
        <v>1199</v>
      </c>
      <c r="C1405" s="12">
        <v>2018011000716</v>
      </c>
      <c r="D1405" s="13" t="s">
        <v>1200</v>
      </c>
      <c r="E1405" s="14" t="s">
        <v>1201</v>
      </c>
      <c r="F1405" s="13">
        <v>2401033</v>
      </c>
      <c r="G1405" s="13" t="s">
        <v>963</v>
      </c>
      <c r="H1405" s="12"/>
      <c r="I1405" s="13"/>
      <c r="J1405" s="14"/>
      <c r="K1405" s="14" t="s">
        <v>1212</v>
      </c>
    </row>
    <row r="1406" spans="2:11" ht="31.15" hidden="1" customHeight="1" x14ac:dyDescent="0.25">
      <c r="B1406" s="12" t="s">
        <v>1213</v>
      </c>
      <c r="C1406" s="12">
        <v>2018011000509</v>
      </c>
      <c r="D1406" s="13" t="s">
        <v>1214</v>
      </c>
      <c r="E1406" s="14" t="s">
        <v>1215</v>
      </c>
      <c r="F1406" s="13">
        <v>2401026</v>
      </c>
      <c r="G1406" s="13" t="s">
        <v>863</v>
      </c>
      <c r="H1406" s="12">
        <v>240102600</v>
      </c>
      <c r="I1406" s="13" t="s">
        <v>864</v>
      </c>
      <c r="J1406" s="14" t="s">
        <v>843</v>
      </c>
      <c r="K1406" s="14" t="s">
        <v>996</v>
      </c>
    </row>
    <row r="1407" spans="2:11" ht="31.15" hidden="1" customHeight="1" x14ac:dyDescent="0.25">
      <c r="B1407" s="12" t="s">
        <v>1213</v>
      </c>
      <c r="C1407" s="12">
        <v>2018011000509</v>
      </c>
      <c r="D1407" s="13" t="s">
        <v>1214</v>
      </c>
      <c r="E1407" s="14" t="s">
        <v>1215</v>
      </c>
      <c r="F1407" s="13">
        <v>2401026</v>
      </c>
      <c r="G1407" s="13" t="s">
        <v>863</v>
      </c>
      <c r="H1407" s="12"/>
      <c r="I1407" s="13"/>
      <c r="J1407" s="14"/>
      <c r="K1407" s="14" t="s">
        <v>866</v>
      </c>
    </row>
    <row r="1408" spans="2:11" ht="31.15" hidden="1" customHeight="1" x14ac:dyDescent="0.25">
      <c r="B1408" s="12" t="s">
        <v>1213</v>
      </c>
      <c r="C1408" s="12">
        <v>2018011000509</v>
      </c>
      <c r="D1408" s="13" t="s">
        <v>1214</v>
      </c>
      <c r="E1408" s="14" t="s">
        <v>1215</v>
      </c>
      <c r="F1408" s="13">
        <v>2401026</v>
      </c>
      <c r="G1408" s="13" t="s">
        <v>863</v>
      </c>
      <c r="H1408" s="12"/>
      <c r="I1408" s="13"/>
      <c r="J1408" s="14"/>
      <c r="K1408" s="14" t="s">
        <v>845</v>
      </c>
    </row>
    <row r="1409" spans="2:11" ht="31.15" hidden="1" customHeight="1" x14ac:dyDescent="0.25">
      <c r="B1409" s="12" t="s">
        <v>1213</v>
      </c>
      <c r="C1409" s="12">
        <v>2018011000509</v>
      </c>
      <c r="D1409" s="13" t="s">
        <v>1214</v>
      </c>
      <c r="E1409" s="14" t="s">
        <v>1215</v>
      </c>
      <c r="F1409" s="13">
        <v>2401026</v>
      </c>
      <c r="G1409" s="13" t="s">
        <v>863</v>
      </c>
      <c r="H1409" s="12"/>
      <c r="I1409" s="13"/>
      <c r="J1409" s="14"/>
      <c r="K1409" s="14" t="s">
        <v>997</v>
      </c>
    </row>
    <row r="1410" spans="2:11" ht="31.15" hidden="1" customHeight="1" x14ac:dyDescent="0.25">
      <c r="B1410" s="12" t="s">
        <v>1213</v>
      </c>
      <c r="C1410" s="12">
        <v>2018011000509</v>
      </c>
      <c r="D1410" s="13" t="s">
        <v>1214</v>
      </c>
      <c r="E1410" s="14" t="s">
        <v>1215</v>
      </c>
      <c r="F1410" s="13">
        <v>2401026</v>
      </c>
      <c r="G1410" s="13" t="s">
        <v>863</v>
      </c>
      <c r="H1410" s="12"/>
      <c r="I1410" s="13"/>
      <c r="J1410" s="14"/>
      <c r="K1410" s="14" t="s">
        <v>998</v>
      </c>
    </row>
    <row r="1411" spans="2:11" ht="31.15" hidden="1" customHeight="1" x14ac:dyDescent="0.25">
      <c r="B1411" s="12" t="s">
        <v>1213</v>
      </c>
      <c r="C1411" s="12">
        <v>2018011000509</v>
      </c>
      <c r="D1411" s="13" t="s">
        <v>1214</v>
      </c>
      <c r="E1411" s="14" t="s">
        <v>1215</v>
      </c>
      <c r="F1411" s="13">
        <v>2401026</v>
      </c>
      <c r="G1411" s="13" t="s">
        <v>863</v>
      </c>
      <c r="H1411" s="12"/>
      <c r="I1411" s="13"/>
      <c r="J1411" s="14"/>
      <c r="K1411" s="14" t="s">
        <v>999</v>
      </c>
    </row>
    <row r="1412" spans="2:11" ht="31.15" hidden="1" customHeight="1" x14ac:dyDescent="0.25">
      <c r="B1412" s="12" t="s">
        <v>1213</v>
      </c>
      <c r="C1412" s="12">
        <v>2018011000509</v>
      </c>
      <c r="D1412" s="13" t="s">
        <v>1214</v>
      </c>
      <c r="E1412" s="14" t="s">
        <v>1215</v>
      </c>
      <c r="F1412" s="13">
        <v>2401026</v>
      </c>
      <c r="G1412" s="13" t="s">
        <v>863</v>
      </c>
      <c r="H1412" s="12"/>
      <c r="I1412" s="13"/>
      <c r="J1412" s="14"/>
      <c r="K1412" s="14" t="s">
        <v>1216</v>
      </c>
    </row>
    <row r="1413" spans="2:11" ht="31.15" hidden="1" customHeight="1" x14ac:dyDescent="0.25">
      <c r="B1413" s="12" t="s">
        <v>1213</v>
      </c>
      <c r="C1413" s="12">
        <v>2018011000509</v>
      </c>
      <c r="D1413" s="13" t="s">
        <v>1214</v>
      </c>
      <c r="E1413" s="14" t="s">
        <v>1215</v>
      </c>
      <c r="F1413" s="13">
        <v>2401028</v>
      </c>
      <c r="G1413" s="13" t="s">
        <v>1001</v>
      </c>
      <c r="H1413" s="12">
        <v>240102800</v>
      </c>
      <c r="I1413" s="13" t="s">
        <v>1002</v>
      </c>
      <c r="J1413" s="14" t="s">
        <v>837</v>
      </c>
      <c r="K1413" s="14" t="s">
        <v>996</v>
      </c>
    </row>
    <row r="1414" spans="2:11" ht="31.15" hidden="1" customHeight="1" x14ac:dyDescent="0.25">
      <c r="B1414" s="12" t="s">
        <v>1213</v>
      </c>
      <c r="C1414" s="12">
        <v>2018011000509</v>
      </c>
      <c r="D1414" s="13" t="s">
        <v>1214</v>
      </c>
      <c r="E1414" s="14" t="s">
        <v>1215</v>
      </c>
      <c r="F1414" s="13">
        <v>2401028</v>
      </c>
      <c r="G1414" s="13" t="s">
        <v>1001</v>
      </c>
      <c r="H1414" s="12"/>
      <c r="I1414" s="13"/>
      <c r="J1414" s="14"/>
      <c r="K1414" s="14" t="s">
        <v>1003</v>
      </c>
    </row>
    <row r="1415" spans="2:11" ht="31.15" hidden="1" customHeight="1" x14ac:dyDescent="0.25">
      <c r="B1415" s="12" t="s">
        <v>1213</v>
      </c>
      <c r="C1415" s="12">
        <v>2018011000509</v>
      </c>
      <c r="D1415" s="13" t="s">
        <v>1214</v>
      </c>
      <c r="E1415" s="14" t="s">
        <v>1215</v>
      </c>
      <c r="F1415" s="13">
        <v>2401028</v>
      </c>
      <c r="G1415" s="13" t="s">
        <v>1001</v>
      </c>
      <c r="H1415" s="12"/>
      <c r="I1415" s="13"/>
      <c r="J1415" s="14"/>
      <c r="K1415" s="14" t="s">
        <v>998</v>
      </c>
    </row>
    <row r="1416" spans="2:11" ht="31.15" hidden="1" customHeight="1" x14ac:dyDescent="0.25">
      <c r="B1416" s="12" t="s">
        <v>1213</v>
      </c>
      <c r="C1416" s="12">
        <v>2018011000509</v>
      </c>
      <c r="D1416" s="13" t="s">
        <v>1214</v>
      </c>
      <c r="E1416" s="14" t="s">
        <v>1215</v>
      </c>
      <c r="F1416" s="13">
        <v>2401028</v>
      </c>
      <c r="G1416" s="13" t="s">
        <v>1001</v>
      </c>
      <c r="H1416" s="12"/>
      <c r="I1416" s="13"/>
      <c r="J1416" s="14"/>
      <c r="K1416" s="14" t="s">
        <v>999</v>
      </c>
    </row>
    <row r="1417" spans="2:11" ht="31.15" hidden="1" customHeight="1" x14ac:dyDescent="0.25">
      <c r="B1417" s="12" t="s">
        <v>1213</v>
      </c>
      <c r="C1417" s="12">
        <v>2018011000509</v>
      </c>
      <c r="D1417" s="13" t="s">
        <v>1214</v>
      </c>
      <c r="E1417" s="14" t="s">
        <v>1215</v>
      </c>
      <c r="F1417" s="13">
        <v>2401029</v>
      </c>
      <c r="G1417" s="13" t="s">
        <v>879</v>
      </c>
      <c r="H1417" s="12">
        <v>240102900</v>
      </c>
      <c r="I1417" s="13" t="s">
        <v>879</v>
      </c>
      <c r="J1417" s="14" t="s">
        <v>837</v>
      </c>
      <c r="K1417" s="14" t="s">
        <v>880</v>
      </c>
    </row>
    <row r="1418" spans="2:11" ht="31.15" hidden="1" customHeight="1" x14ac:dyDescent="0.25">
      <c r="B1418" s="12" t="s">
        <v>1213</v>
      </c>
      <c r="C1418" s="12">
        <v>2018011000509</v>
      </c>
      <c r="D1418" s="13" t="s">
        <v>1214</v>
      </c>
      <c r="E1418" s="14" t="s">
        <v>1215</v>
      </c>
      <c r="F1418" s="13">
        <v>2401029</v>
      </c>
      <c r="G1418" s="13" t="s">
        <v>879</v>
      </c>
      <c r="H1418" s="12"/>
      <c r="I1418" s="13"/>
      <c r="J1418" s="14"/>
      <c r="K1418" s="14" t="s">
        <v>1004</v>
      </c>
    </row>
    <row r="1419" spans="2:11" ht="31.15" hidden="1" customHeight="1" x14ac:dyDescent="0.25">
      <c r="B1419" s="12" t="s">
        <v>1213</v>
      </c>
      <c r="C1419" s="12">
        <v>2018011000509</v>
      </c>
      <c r="D1419" s="13" t="s">
        <v>1214</v>
      </c>
      <c r="E1419" s="14" t="s">
        <v>1215</v>
      </c>
      <c r="F1419" s="13">
        <v>2401029</v>
      </c>
      <c r="G1419" s="13" t="s">
        <v>879</v>
      </c>
      <c r="H1419" s="12"/>
      <c r="I1419" s="13"/>
      <c r="J1419" s="14"/>
      <c r="K1419" s="14" t="s">
        <v>845</v>
      </c>
    </row>
    <row r="1420" spans="2:11" ht="31.15" hidden="1" customHeight="1" x14ac:dyDescent="0.25">
      <c r="B1420" s="12" t="s">
        <v>1213</v>
      </c>
      <c r="C1420" s="12">
        <v>2018011000509</v>
      </c>
      <c r="D1420" s="13" t="s">
        <v>1214</v>
      </c>
      <c r="E1420" s="14" t="s">
        <v>1215</v>
      </c>
      <c r="F1420" s="13">
        <v>2401029</v>
      </c>
      <c r="G1420" s="13" t="s">
        <v>879</v>
      </c>
      <c r="H1420" s="12"/>
      <c r="I1420" s="13"/>
      <c r="J1420" s="14"/>
      <c r="K1420" s="14" t="s">
        <v>883</v>
      </c>
    </row>
    <row r="1421" spans="2:11" ht="31.15" hidden="1" customHeight="1" x14ac:dyDescent="0.25">
      <c r="B1421" s="12" t="s">
        <v>1213</v>
      </c>
      <c r="C1421" s="12">
        <v>2018011000509</v>
      </c>
      <c r="D1421" s="13" t="s">
        <v>1214</v>
      </c>
      <c r="E1421" s="14" t="s">
        <v>1215</v>
      </c>
      <c r="F1421" s="13">
        <v>2401029</v>
      </c>
      <c r="G1421" s="13" t="s">
        <v>879</v>
      </c>
      <c r="H1421" s="12"/>
      <c r="I1421" s="13"/>
      <c r="J1421" s="14"/>
      <c r="K1421" s="14" t="s">
        <v>884</v>
      </c>
    </row>
    <row r="1422" spans="2:11" ht="31.15" hidden="1" customHeight="1" x14ac:dyDescent="0.25">
      <c r="B1422" s="12" t="s">
        <v>1213</v>
      </c>
      <c r="C1422" s="12">
        <v>2018011000509</v>
      </c>
      <c r="D1422" s="13" t="s">
        <v>1214</v>
      </c>
      <c r="E1422" s="14" t="s">
        <v>1215</v>
      </c>
      <c r="F1422" s="13">
        <v>2401029</v>
      </c>
      <c r="G1422" s="13" t="s">
        <v>879</v>
      </c>
      <c r="H1422" s="12"/>
      <c r="I1422" s="13"/>
      <c r="J1422" s="14"/>
      <c r="K1422" s="14" t="s">
        <v>885</v>
      </c>
    </row>
    <row r="1423" spans="2:11" ht="31.15" hidden="1" customHeight="1" x14ac:dyDescent="0.25">
      <c r="B1423" s="12" t="s">
        <v>1213</v>
      </c>
      <c r="C1423" s="12">
        <v>2018011000509</v>
      </c>
      <c r="D1423" s="13" t="s">
        <v>1214</v>
      </c>
      <c r="E1423" s="14" t="s">
        <v>1215</v>
      </c>
      <c r="F1423" s="13">
        <v>2401029</v>
      </c>
      <c r="G1423" s="13" t="s">
        <v>879</v>
      </c>
      <c r="H1423" s="12"/>
      <c r="I1423" s="13"/>
      <c r="J1423" s="14"/>
      <c r="K1423" s="14" t="s">
        <v>1006</v>
      </c>
    </row>
    <row r="1424" spans="2:11" ht="31.15" hidden="1" customHeight="1" x14ac:dyDescent="0.25">
      <c r="B1424" s="12" t="s">
        <v>1213</v>
      </c>
      <c r="C1424" s="12">
        <v>2018011000509</v>
      </c>
      <c r="D1424" s="13" t="s">
        <v>1214</v>
      </c>
      <c r="E1424" s="14" t="s">
        <v>1215</v>
      </c>
      <c r="F1424" s="13">
        <v>2401029</v>
      </c>
      <c r="G1424" s="13" t="s">
        <v>879</v>
      </c>
      <c r="H1424" s="12"/>
      <c r="I1424" s="13"/>
      <c r="J1424" s="14"/>
      <c r="K1424" s="14" t="s">
        <v>1007</v>
      </c>
    </row>
    <row r="1425" spans="2:11" ht="31.15" hidden="1" customHeight="1" x14ac:dyDescent="0.25">
      <c r="B1425" s="12" t="s">
        <v>1213</v>
      </c>
      <c r="C1425" s="12">
        <v>2018011000509</v>
      </c>
      <c r="D1425" s="13" t="s">
        <v>1214</v>
      </c>
      <c r="E1425" s="14" t="s">
        <v>1217</v>
      </c>
      <c r="F1425" s="13">
        <v>2401008</v>
      </c>
      <c r="G1425" s="13" t="s">
        <v>907</v>
      </c>
      <c r="H1425" s="12">
        <v>240100800</v>
      </c>
      <c r="I1425" s="13" t="s">
        <v>908</v>
      </c>
      <c r="J1425" s="14" t="s">
        <v>843</v>
      </c>
      <c r="K1425" s="14" t="s">
        <v>909</v>
      </c>
    </row>
    <row r="1426" spans="2:11" ht="31.15" hidden="1" customHeight="1" x14ac:dyDescent="0.25">
      <c r="B1426" s="12" t="s">
        <v>1213</v>
      </c>
      <c r="C1426" s="12">
        <v>2018011000509</v>
      </c>
      <c r="D1426" s="13" t="s">
        <v>1214</v>
      </c>
      <c r="E1426" s="14" t="s">
        <v>1217</v>
      </c>
      <c r="F1426" s="13">
        <v>2401008</v>
      </c>
      <c r="G1426" s="13" t="s">
        <v>907</v>
      </c>
      <c r="H1426" s="12"/>
      <c r="I1426" s="13"/>
      <c r="J1426" s="14"/>
      <c r="K1426" s="14" t="s">
        <v>911</v>
      </c>
    </row>
    <row r="1427" spans="2:11" ht="31.15" hidden="1" customHeight="1" x14ac:dyDescent="0.25">
      <c r="B1427" s="12" t="s">
        <v>1213</v>
      </c>
      <c r="C1427" s="12">
        <v>2018011000509</v>
      </c>
      <c r="D1427" s="13" t="s">
        <v>1214</v>
      </c>
      <c r="E1427" s="14" t="s">
        <v>1217</v>
      </c>
      <c r="F1427" s="13">
        <v>2401008</v>
      </c>
      <c r="G1427" s="13" t="s">
        <v>907</v>
      </c>
      <c r="H1427" s="12"/>
      <c r="I1427" s="13"/>
      <c r="J1427" s="14"/>
      <c r="K1427" s="14" t="s">
        <v>914</v>
      </c>
    </row>
    <row r="1428" spans="2:11" ht="31.15" hidden="1" customHeight="1" x14ac:dyDescent="0.25">
      <c r="B1428" s="12" t="s">
        <v>1213</v>
      </c>
      <c r="C1428" s="12">
        <v>2018011000509</v>
      </c>
      <c r="D1428" s="13" t="s">
        <v>1214</v>
      </c>
      <c r="E1428" s="14" t="s">
        <v>1217</v>
      </c>
      <c r="F1428" s="13">
        <v>2401008</v>
      </c>
      <c r="G1428" s="13" t="s">
        <v>907</v>
      </c>
      <c r="H1428" s="12"/>
      <c r="I1428" s="13"/>
      <c r="J1428" s="14"/>
      <c r="K1428" s="14" t="s">
        <v>915</v>
      </c>
    </row>
    <row r="1429" spans="2:11" ht="31.15" hidden="1" customHeight="1" x14ac:dyDescent="0.25">
      <c r="B1429" s="12" t="s">
        <v>1213</v>
      </c>
      <c r="C1429" s="12">
        <v>2018011000509</v>
      </c>
      <c r="D1429" s="13" t="s">
        <v>1214</v>
      </c>
      <c r="E1429" s="14" t="s">
        <v>1217</v>
      </c>
      <c r="F1429" s="13">
        <v>2401008</v>
      </c>
      <c r="G1429" s="13" t="s">
        <v>907</v>
      </c>
      <c r="H1429" s="12"/>
      <c r="I1429" s="13"/>
      <c r="J1429" s="14"/>
      <c r="K1429" s="14" t="s">
        <v>916</v>
      </c>
    </row>
    <row r="1430" spans="2:11" ht="31.15" hidden="1" customHeight="1" x14ac:dyDescent="0.25">
      <c r="B1430" s="12" t="s">
        <v>1213</v>
      </c>
      <c r="C1430" s="12">
        <v>2018011000509</v>
      </c>
      <c r="D1430" s="13" t="s">
        <v>1214</v>
      </c>
      <c r="E1430" s="14" t="s">
        <v>1217</v>
      </c>
      <c r="F1430" s="13">
        <v>2401008</v>
      </c>
      <c r="G1430" s="13" t="s">
        <v>907</v>
      </c>
      <c r="H1430" s="12"/>
      <c r="I1430" s="13"/>
      <c r="J1430" s="14"/>
      <c r="K1430" s="14" t="s">
        <v>919</v>
      </c>
    </row>
    <row r="1431" spans="2:11" ht="31.15" hidden="1" customHeight="1" x14ac:dyDescent="0.25">
      <c r="B1431" s="12" t="s">
        <v>1213</v>
      </c>
      <c r="C1431" s="12">
        <v>2018011000509</v>
      </c>
      <c r="D1431" s="13" t="s">
        <v>1214</v>
      </c>
      <c r="E1431" s="14" t="s">
        <v>1217</v>
      </c>
      <c r="F1431" s="13">
        <v>2401008</v>
      </c>
      <c r="G1431" s="13" t="s">
        <v>907</v>
      </c>
      <c r="H1431" s="12"/>
      <c r="I1431" s="13"/>
      <c r="J1431" s="14"/>
      <c r="K1431" s="14" t="s">
        <v>1010</v>
      </c>
    </row>
    <row r="1432" spans="2:11" ht="31.15" hidden="1" customHeight="1" x14ac:dyDescent="0.25">
      <c r="B1432" s="12" t="s">
        <v>1213</v>
      </c>
      <c r="C1432" s="12">
        <v>2018011000509</v>
      </c>
      <c r="D1432" s="13" t="s">
        <v>1214</v>
      </c>
      <c r="E1432" s="14" t="s">
        <v>1217</v>
      </c>
      <c r="F1432" s="13">
        <v>2401008</v>
      </c>
      <c r="G1432" s="13" t="s">
        <v>907</v>
      </c>
      <c r="H1432" s="12"/>
      <c r="I1432" s="13"/>
      <c r="J1432" s="14"/>
      <c r="K1432" s="14" t="s">
        <v>922</v>
      </c>
    </row>
    <row r="1433" spans="2:11" ht="31.15" hidden="1" customHeight="1" x14ac:dyDescent="0.25">
      <c r="B1433" s="12" t="s">
        <v>1213</v>
      </c>
      <c r="C1433" s="12">
        <v>2018011000509</v>
      </c>
      <c r="D1433" s="13" t="s">
        <v>1214</v>
      </c>
      <c r="E1433" s="14" t="s">
        <v>1217</v>
      </c>
      <c r="F1433" s="13">
        <v>2401008</v>
      </c>
      <c r="G1433" s="13" t="s">
        <v>907</v>
      </c>
      <c r="H1433" s="12"/>
      <c r="I1433" s="13"/>
      <c r="J1433" s="14"/>
      <c r="K1433" s="14" t="s">
        <v>1011</v>
      </c>
    </row>
    <row r="1434" spans="2:11" ht="31.15" hidden="1" customHeight="1" x14ac:dyDescent="0.25">
      <c r="B1434" s="12" t="s">
        <v>1213</v>
      </c>
      <c r="C1434" s="12">
        <v>2018011000509</v>
      </c>
      <c r="D1434" s="13" t="s">
        <v>1214</v>
      </c>
      <c r="E1434" s="14" t="s">
        <v>1217</v>
      </c>
      <c r="F1434" s="13">
        <v>2401008</v>
      </c>
      <c r="G1434" s="13" t="s">
        <v>907</v>
      </c>
      <c r="H1434" s="12"/>
      <c r="I1434" s="13"/>
      <c r="J1434" s="14"/>
      <c r="K1434" s="14" t="s">
        <v>1012</v>
      </c>
    </row>
    <row r="1435" spans="2:11" ht="31.15" hidden="1" customHeight="1" x14ac:dyDescent="0.25">
      <c r="B1435" s="12" t="s">
        <v>1213</v>
      </c>
      <c r="C1435" s="12">
        <v>2018011000509</v>
      </c>
      <c r="D1435" s="13" t="s">
        <v>1214</v>
      </c>
      <c r="E1435" s="14" t="s">
        <v>1217</v>
      </c>
      <c r="F1435" s="13">
        <v>2401008</v>
      </c>
      <c r="G1435" s="13" t="s">
        <v>907</v>
      </c>
      <c r="H1435" s="12"/>
      <c r="I1435" s="13"/>
      <c r="J1435" s="14"/>
      <c r="K1435" s="14" t="s">
        <v>926</v>
      </c>
    </row>
    <row r="1436" spans="2:11" ht="31.15" hidden="1" customHeight="1" x14ac:dyDescent="0.25">
      <c r="B1436" s="12" t="s">
        <v>1213</v>
      </c>
      <c r="C1436" s="12">
        <v>2018011000509</v>
      </c>
      <c r="D1436" s="13" t="s">
        <v>1214</v>
      </c>
      <c r="E1436" s="14" t="s">
        <v>1217</v>
      </c>
      <c r="F1436" s="13">
        <v>2401008</v>
      </c>
      <c r="G1436" s="13" t="s">
        <v>907</v>
      </c>
      <c r="H1436" s="12"/>
      <c r="I1436" s="13"/>
      <c r="J1436" s="14"/>
      <c r="K1436" s="14" t="s">
        <v>1013</v>
      </c>
    </row>
    <row r="1437" spans="2:11" ht="31.15" hidden="1" customHeight="1" x14ac:dyDescent="0.25">
      <c r="B1437" s="12" t="s">
        <v>1213</v>
      </c>
      <c r="C1437" s="12">
        <v>2018011000509</v>
      </c>
      <c r="D1437" s="13" t="s">
        <v>1214</v>
      </c>
      <c r="E1437" s="14" t="s">
        <v>1217</v>
      </c>
      <c r="F1437" s="13">
        <v>2401008</v>
      </c>
      <c r="G1437" s="13" t="s">
        <v>907</v>
      </c>
      <c r="H1437" s="12"/>
      <c r="I1437" s="13"/>
      <c r="J1437" s="14"/>
      <c r="K1437" s="14" t="s">
        <v>1014</v>
      </c>
    </row>
    <row r="1438" spans="2:11" ht="31.15" hidden="1" customHeight="1" x14ac:dyDescent="0.25">
      <c r="B1438" s="12" t="s">
        <v>1213</v>
      </c>
      <c r="C1438" s="12">
        <v>2018011000509</v>
      </c>
      <c r="D1438" s="13" t="s">
        <v>1214</v>
      </c>
      <c r="E1438" s="14" t="s">
        <v>1217</v>
      </c>
      <c r="F1438" s="13">
        <v>2401013</v>
      </c>
      <c r="G1438" s="13" t="s">
        <v>1016</v>
      </c>
      <c r="H1438" s="12">
        <v>240101300</v>
      </c>
      <c r="I1438" s="13" t="s">
        <v>1017</v>
      </c>
      <c r="J1438" s="14" t="s">
        <v>837</v>
      </c>
      <c r="K1438" s="14" t="s">
        <v>1018</v>
      </c>
    </row>
    <row r="1439" spans="2:11" ht="31.15" hidden="1" customHeight="1" x14ac:dyDescent="0.25">
      <c r="B1439" s="12" t="s">
        <v>1213</v>
      </c>
      <c r="C1439" s="12">
        <v>2018011000509</v>
      </c>
      <c r="D1439" s="13" t="s">
        <v>1214</v>
      </c>
      <c r="E1439" s="14" t="s">
        <v>1217</v>
      </c>
      <c r="F1439" s="13">
        <v>2401013</v>
      </c>
      <c r="G1439" s="13" t="s">
        <v>1016</v>
      </c>
      <c r="H1439" s="12"/>
      <c r="I1439" s="13"/>
      <c r="J1439" s="14"/>
      <c r="K1439" s="14" t="s">
        <v>1019</v>
      </c>
    </row>
    <row r="1440" spans="2:11" ht="31.15" hidden="1" customHeight="1" x14ac:dyDescent="0.25">
      <c r="B1440" s="12" t="s">
        <v>1213</v>
      </c>
      <c r="C1440" s="12">
        <v>2018011000509</v>
      </c>
      <c r="D1440" s="13" t="s">
        <v>1214</v>
      </c>
      <c r="E1440" s="14" t="s">
        <v>1217</v>
      </c>
      <c r="F1440" s="13">
        <v>2401013</v>
      </c>
      <c r="G1440" s="13" t="s">
        <v>1016</v>
      </c>
      <c r="H1440" s="12"/>
      <c r="I1440" s="13"/>
      <c r="J1440" s="14"/>
      <c r="K1440" s="14" t="s">
        <v>1020</v>
      </c>
    </row>
    <row r="1441" spans="2:11" ht="31.15" hidden="1" customHeight="1" x14ac:dyDescent="0.25">
      <c r="B1441" s="12" t="s">
        <v>1213</v>
      </c>
      <c r="C1441" s="12">
        <v>2018011000509</v>
      </c>
      <c r="D1441" s="13" t="s">
        <v>1214</v>
      </c>
      <c r="E1441" s="14" t="s">
        <v>1217</v>
      </c>
      <c r="F1441" s="13">
        <v>2401013</v>
      </c>
      <c r="G1441" s="13" t="s">
        <v>1016</v>
      </c>
      <c r="H1441" s="12"/>
      <c r="I1441" s="13"/>
      <c r="J1441" s="14"/>
      <c r="K1441" s="14" t="s">
        <v>1021</v>
      </c>
    </row>
    <row r="1442" spans="2:11" ht="31.15" hidden="1" customHeight="1" x14ac:dyDescent="0.25">
      <c r="B1442" s="12" t="s">
        <v>1213</v>
      </c>
      <c r="C1442" s="12">
        <v>2018011000509</v>
      </c>
      <c r="D1442" s="13" t="s">
        <v>1214</v>
      </c>
      <c r="E1442" s="14" t="s">
        <v>1217</v>
      </c>
      <c r="F1442" s="13">
        <v>2401013</v>
      </c>
      <c r="G1442" s="13" t="s">
        <v>1016</v>
      </c>
      <c r="H1442" s="12"/>
      <c r="I1442" s="13"/>
      <c r="J1442" s="14"/>
      <c r="K1442" s="14" t="s">
        <v>1022</v>
      </c>
    </row>
    <row r="1443" spans="2:11" ht="31.15" hidden="1" customHeight="1" x14ac:dyDescent="0.25">
      <c r="B1443" s="12" t="s">
        <v>1213</v>
      </c>
      <c r="C1443" s="12">
        <v>2018011000509</v>
      </c>
      <c r="D1443" s="13" t="s">
        <v>1214</v>
      </c>
      <c r="E1443" s="14" t="s">
        <v>1217</v>
      </c>
      <c r="F1443" s="13">
        <v>2401013</v>
      </c>
      <c r="G1443" s="13" t="s">
        <v>1016</v>
      </c>
      <c r="H1443" s="12"/>
      <c r="I1443" s="13"/>
      <c r="J1443" s="14"/>
      <c r="K1443" s="14" t="s">
        <v>1023</v>
      </c>
    </row>
    <row r="1444" spans="2:11" ht="31.15" hidden="1" customHeight="1" x14ac:dyDescent="0.25">
      <c r="B1444" s="12" t="s">
        <v>1213</v>
      </c>
      <c r="C1444" s="12">
        <v>2018011000509</v>
      </c>
      <c r="D1444" s="13" t="s">
        <v>1214</v>
      </c>
      <c r="E1444" s="14" t="s">
        <v>1217</v>
      </c>
      <c r="F1444" s="13">
        <v>2401013</v>
      </c>
      <c r="G1444" s="13" t="s">
        <v>1016</v>
      </c>
      <c r="H1444" s="12"/>
      <c r="I1444" s="13"/>
      <c r="J1444" s="14"/>
      <c r="K1444" s="14" t="s">
        <v>1024</v>
      </c>
    </row>
    <row r="1445" spans="2:11" ht="31.15" hidden="1" customHeight="1" x14ac:dyDescent="0.25">
      <c r="B1445" s="12" t="s">
        <v>1213</v>
      </c>
      <c r="C1445" s="12">
        <v>2018011000509</v>
      </c>
      <c r="D1445" s="13" t="s">
        <v>1214</v>
      </c>
      <c r="E1445" s="14" t="s">
        <v>1217</v>
      </c>
      <c r="F1445" s="13">
        <v>2401013</v>
      </c>
      <c r="G1445" s="13" t="s">
        <v>1016</v>
      </c>
      <c r="H1445" s="12"/>
      <c r="I1445" s="13"/>
      <c r="J1445" s="14"/>
      <c r="K1445" s="14" t="s">
        <v>1025</v>
      </c>
    </row>
    <row r="1446" spans="2:11" ht="31.15" hidden="1" customHeight="1" x14ac:dyDescent="0.25">
      <c r="B1446" s="12" t="s">
        <v>1213</v>
      </c>
      <c r="C1446" s="12">
        <v>2018011000509</v>
      </c>
      <c r="D1446" s="13" t="s">
        <v>1214</v>
      </c>
      <c r="E1446" s="14" t="s">
        <v>1217</v>
      </c>
      <c r="F1446" s="13">
        <v>2401013</v>
      </c>
      <c r="G1446" s="13" t="s">
        <v>1016</v>
      </c>
      <c r="H1446" s="12"/>
      <c r="I1446" s="13"/>
      <c r="J1446" s="14"/>
      <c r="K1446" s="14" t="s">
        <v>1026</v>
      </c>
    </row>
    <row r="1447" spans="2:11" ht="31.15" hidden="1" customHeight="1" x14ac:dyDescent="0.25">
      <c r="B1447" s="12" t="s">
        <v>1213</v>
      </c>
      <c r="C1447" s="12">
        <v>2018011000509</v>
      </c>
      <c r="D1447" s="13" t="s">
        <v>1214</v>
      </c>
      <c r="E1447" s="14" t="s">
        <v>1217</v>
      </c>
      <c r="F1447" s="13">
        <v>2401015</v>
      </c>
      <c r="G1447" s="13" t="s">
        <v>1027</v>
      </c>
      <c r="H1447" s="12">
        <v>240101500</v>
      </c>
      <c r="I1447" s="13" t="s">
        <v>1028</v>
      </c>
      <c r="J1447" s="14" t="s">
        <v>837</v>
      </c>
      <c r="K1447" s="14" t="s">
        <v>1029</v>
      </c>
    </row>
    <row r="1448" spans="2:11" ht="31.15" hidden="1" customHeight="1" x14ac:dyDescent="0.25">
      <c r="B1448" s="12" t="s">
        <v>1213</v>
      </c>
      <c r="C1448" s="12">
        <v>2018011000509</v>
      </c>
      <c r="D1448" s="13" t="s">
        <v>1214</v>
      </c>
      <c r="E1448" s="14" t="s">
        <v>1217</v>
      </c>
      <c r="F1448" s="13">
        <v>2401015</v>
      </c>
      <c r="G1448" s="13" t="s">
        <v>1027</v>
      </c>
      <c r="H1448" s="12"/>
      <c r="I1448" s="13"/>
      <c r="J1448" s="14"/>
      <c r="K1448" s="14" t="s">
        <v>1030</v>
      </c>
    </row>
    <row r="1449" spans="2:11" ht="31.15" hidden="1" customHeight="1" x14ac:dyDescent="0.25">
      <c r="B1449" s="12" t="s">
        <v>1213</v>
      </c>
      <c r="C1449" s="12">
        <v>2018011000509</v>
      </c>
      <c r="D1449" s="13" t="s">
        <v>1214</v>
      </c>
      <c r="E1449" s="14" t="s">
        <v>1217</v>
      </c>
      <c r="F1449" s="13">
        <v>2401015</v>
      </c>
      <c r="G1449" s="13" t="s">
        <v>1027</v>
      </c>
      <c r="H1449" s="12"/>
      <c r="I1449" s="13"/>
      <c r="J1449" s="14"/>
      <c r="K1449" s="14" t="s">
        <v>1031</v>
      </c>
    </row>
    <row r="1450" spans="2:11" ht="31.15" hidden="1" customHeight="1" x14ac:dyDescent="0.25">
      <c r="B1450" s="12" t="s">
        <v>1213</v>
      </c>
      <c r="C1450" s="12">
        <v>2018011000509</v>
      </c>
      <c r="D1450" s="13" t="s">
        <v>1214</v>
      </c>
      <c r="E1450" s="14" t="s">
        <v>1217</v>
      </c>
      <c r="F1450" s="13">
        <v>2401015</v>
      </c>
      <c r="G1450" s="13" t="s">
        <v>1027</v>
      </c>
      <c r="H1450" s="12"/>
      <c r="I1450" s="13"/>
      <c r="J1450" s="14"/>
      <c r="K1450" s="14" t="s">
        <v>1032</v>
      </c>
    </row>
    <row r="1451" spans="2:11" ht="31.15" hidden="1" customHeight="1" x14ac:dyDescent="0.25">
      <c r="B1451" s="12" t="s">
        <v>1213</v>
      </c>
      <c r="C1451" s="12">
        <v>2018011000509</v>
      </c>
      <c r="D1451" s="13" t="s">
        <v>1214</v>
      </c>
      <c r="E1451" s="14" t="s">
        <v>1217</v>
      </c>
      <c r="F1451" s="13">
        <v>2401015</v>
      </c>
      <c r="G1451" s="13" t="s">
        <v>1027</v>
      </c>
      <c r="H1451" s="12"/>
      <c r="I1451" s="13"/>
      <c r="J1451" s="14"/>
      <c r="K1451" s="14" t="s">
        <v>921</v>
      </c>
    </row>
    <row r="1452" spans="2:11" ht="31.15" hidden="1" customHeight="1" x14ac:dyDescent="0.25">
      <c r="B1452" s="12" t="s">
        <v>1213</v>
      </c>
      <c r="C1452" s="12">
        <v>2018011000509</v>
      </c>
      <c r="D1452" s="13" t="s">
        <v>1214</v>
      </c>
      <c r="E1452" s="14" t="s">
        <v>1217</v>
      </c>
      <c r="F1452" s="13">
        <v>2401015</v>
      </c>
      <c r="G1452" s="13" t="s">
        <v>1027</v>
      </c>
      <c r="H1452" s="12"/>
      <c r="I1452" s="13"/>
      <c r="J1452" s="14"/>
      <c r="K1452" s="14" t="s">
        <v>1033</v>
      </c>
    </row>
    <row r="1453" spans="2:11" ht="31.15" hidden="1" customHeight="1" x14ac:dyDescent="0.25">
      <c r="B1453" s="12" t="s">
        <v>1213</v>
      </c>
      <c r="C1453" s="12">
        <v>2018011000509</v>
      </c>
      <c r="D1453" s="13" t="s">
        <v>1214</v>
      </c>
      <c r="E1453" s="14" t="s">
        <v>1217</v>
      </c>
      <c r="F1453" s="13">
        <v>2401015</v>
      </c>
      <c r="G1453" s="13" t="s">
        <v>1027</v>
      </c>
      <c r="H1453" s="12"/>
      <c r="I1453" s="13"/>
      <c r="J1453" s="14"/>
      <c r="K1453" s="14" t="s">
        <v>1034</v>
      </c>
    </row>
    <row r="1454" spans="2:11" ht="31.15" hidden="1" customHeight="1" x14ac:dyDescent="0.25">
      <c r="B1454" s="12" t="s">
        <v>1213</v>
      </c>
      <c r="C1454" s="12">
        <v>2018011000509</v>
      </c>
      <c r="D1454" s="13" t="s">
        <v>1214</v>
      </c>
      <c r="E1454" s="14" t="s">
        <v>1217</v>
      </c>
      <c r="F1454" s="13">
        <v>2401015</v>
      </c>
      <c r="G1454" s="13" t="s">
        <v>1027</v>
      </c>
      <c r="H1454" s="12"/>
      <c r="I1454" s="13"/>
      <c r="J1454" s="14"/>
      <c r="K1454" s="14" t="s">
        <v>1035</v>
      </c>
    </row>
    <row r="1455" spans="2:11" ht="31.15" hidden="1" customHeight="1" x14ac:dyDescent="0.25">
      <c r="B1455" s="12" t="s">
        <v>1213</v>
      </c>
      <c r="C1455" s="12">
        <v>2018011000509</v>
      </c>
      <c r="D1455" s="13" t="s">
        <v>1214</v>
      </c>
      <c r="E1455" s="14" t="s">
        <v>1217</v>
      </c>
      <c r="F1455" s="13">
        <v>2401015</v>
      </c>
      <c r="G1455" s="13" t="s">
        <v>1027</v>
      </c>
      <c r="H1455" s="12"/>
      <c r="I1455" s="13"/>
      <c r="J1455" s="14"/>
      <c r="K1455" s="14" t="s">
        <v>1036</v>
      </c>
    </row>
    <row r="1456" spans="2:11" ht="31.15" hidden="1" customHeight="1" x14ac:dyDescent="0.25">
      <c r="B1456" s="12" t="s">
        <v>1213</v>
      </c>
      <c r="C1456" s="12">
        <v>2018011000509</v>
      </c>
      <c r="D1456" s="13" t="s">
        <v>1214</v>
      </c>
      <c r="E1456" s="14" t="s">
        <v>1217</v>
      </c>
      <c r="F1456" s="13">
        <v>2401015</v>
      </c>
      <c r="G1456" s="13" t="s">
        <v>1027</v>
      </c>
      <c r="H1456" s="12"/>
      <c r="I1456" s="13"/>
      <c r="J1456" s="14"/>
      <c r="K1456" s="14" t="s">
        <v>1037</v>
      </c>
    </row>
    <row r="1457" spans="2:11" ht="31.15" hidden="1" customHeight="1" x14ac:dyDescent="0.25">
      <c r="B1457" s="12" t="s">
        <v>1213</v>
      </c>
      <c r="C1457" s="12">
        <v>2018011000509</v>
      </c>
      <c r="D1457" s="13" t="s">
        <v>1214</v>
      </c>
      <c r="E1457" s="14" t="s">
        <v>1217</v>
      </c>
      <c r="F1457" s="13">
        <v>2401015</v>
      </c>
      <c r="G1457" s="13" t="s">
        <v>1027</v>
      </c>
      <c r="H1457" s="12"/>
      <c r="I1457" s="13"/>
      <c r="J1457" s="14"/>
      <c r="K1457" s="14" t="s">
        <v>1038</v>
      </c>
    </row>
    <row r="1458" spans="2:11" ht="31.15" hidden="1" customHeight="1" x14ac:dyDescent="0.25">
      <c r="B1458" s="12" t="s">
        <v>1213</v>
      </c>
      <c r="C1458" s="12">
        <v>2018011000509</v>
      </c>
      <c r="D1458" s="13" t="s">
        <v>1214</v>
      </c>
      <c r="E1458" s="14" t="s">
        <v>1217</v>
      </c>
      <c r="F1458" s="13">
        <v>2401017</v>
      </c>
      <c r="G1458" s="13" t="s">
        <v>930</v>
      </c>
      <c r="H1458" s="12">
        <v>240101700</v>
      </c>
      <c r="I1458" s="13" t="s">
        <v>931</v>
      </c>
      <c r="J1458" s="14" t="s">
        <v>837</v>
      </c>
      <c r="K1458" s="14" t="s">
        <v>1039</v>
      </c>
    </row>
    <row r="1459" spans="2:11" ht="31.15" hidden="1" customHeight="1" x14ac:dyDescent="0.25">
      <c r="B1459" s="12" t="s">
        <v>1213</v>
      </c>
      <c r="C1459" s="12">
        <v>2018011000509</v>
      </c>
      <c r="D1459" s="13" t="s">
        <v>1214</v>
      </c>
      <c r="E1459" s="14" t="s">
        <v>1217</v>
      </c>
      <c r="F1459" s="13">
        <v>2401017</v>
      </c>
      <c r="G1459" s="13" t="s">
        <v>930</v>
      </c>
      <c r="H1459" s="12"/>
      <c r="I1459" s="13"/>
      <c r="J1459" s="14"/>
      <c r="K1459" s="14" t="s">
        <v>1040</v>
      </c>
    </row>
    <row r="1460" spans="2:11" ht="31.15" hidden="1" customHeight="1" x14ac:dyDescent="0.25">
      <c r="B1460" s="12" t="s">
        <v>1213</v>
      </c>
      <c r="C1460" s="12">
        <v>2018011000509</v>
      </c>
      <c r="D1460" s="13" t="s">
        <v>1214</v>
      </c>
      <c r="E1460" s="14" t="s">
        <v>1217</v>
      </c>
      <c r="F1460" s="13">
        <v>2401017</v>
      </c>
      <c r="G1460" s="13" t="s">
        <v>930</v>
      </c>
      <c r="H1460" s="12"/>
      <c r="I1460" s="13"/>
      <c r="J1460" s="14"/>
      <c r="K1460" s="14" t="s">
        <v>1041</v>
      </c>
    </row>
    <row r="1461" spans="2:11" ht="31.15" hidden="1" customHeight="1" x14ac:dyDescent="0.25">
      <c r="B1461" s="12" t="s">
        <v>1213</v>
      </c>
      <c r="C1461" s="12">
        <v>2018011000509</v>
      </c>
      <c r="D1461" s="13" t="s">
        <v>1214</v>
      </c>
      <c r="E1461" s="14" t="s">
        <v>1217</v>
      </c>
      <c r="F1461" s="13">
        <v>2401017</v>
      </c>
      <c r="G1461" s="13" t="s">
        <v>930</v>
      </c>
      <c r="H1461" s="12"/>
      <c r="I1461" s="13"/>
      <c r="J1461" s="14"/>
      <c r="K1461" s="14" t="s">
        <v>1042</v>
      </c>
    </row>
    <row r="1462" spans="2:11" ht="31.15" hidden="1" customHeight="1" x14ac:dyDescent="0.25">
      <c r="B1462" s="12" t="s">
        <v>1213</v>
      </c>
      <c r="C1462" s="12">
        <v>2018011000509</v>
      </c>
      <c r="D1462" s="13" t="s">
        <v>1214</v>
      </c>
      <c r="E1462" s="14" t="s">
        <v>1217</v>
      </c>
      <c r="F1462" s="13">
        <v>2401017</v>
      </c>
      <c r="G1462" s="13" t="s">
        <v>930</v>
      </c>
      <c r="H1462" s="12"/>
      <c r="I1462" s="13"/>
      <c r="J1462" s="14"/>
      <c r="K1462" s="14" t="s">
        <v>1179</v>
      </c>
    </row>
    <row r="1463" spans="2:11" ht="31.15" hidden="1" customHeight="1" x14ac:dyDescent="0.25">
      <c r="B1463" s="12" t="s">
        <v>1213</v>
      </c>
      <c r="C1463" s="12">
        <v>2018011000509</v>
      </c>
      <c r="D1463" s="13" t="s">
        <v>1214</v>
      </c>
      <c r="E1463" s="14" t="s">
        <v>1217</v>
      </c>
      <c r="F1463" s="13">
        <v>2401017</v>
      </c>
      <c r="G1463" s="13" t="s">
        <v>930</v>
      </c>
      <c r="H1463" s="12"/>
      <c r="I1463" s="13"/>
      <c r="J1463" s="14"/>
      <c r="K1463" s="14" t="s">
        <v>845</v>
      </c>
    </row>
    <row r="1464" spans="2:11" ht="31.15" hidden="1" customHeight="1" x14ac:dyDescent="0.25">
      <c r="B1464" s="12" t="s">
        <v>1213</v>
      </c>
      <c r="C1464" s="12">
        <v>2018011000509</v>
      </c>
      <c r="D1464" s="13" t="s">
        <v>1214</v>
      </c>
      <c r="E1464" s="14" t="s">
        <v>1217</v>
      </c>
      <c r="F1464" s="13">
        <v>2401017</v>
      </c>
      <c r="G1464" s="13" t="s">
        <v>930</v>
      </c>
      <c r="H1464" s="12"/>
      <c r="I1464" s="13"/>
      <c r="J1464" s="14"/>
      <c r="K1464" s="14" t="s">
        <v>1043</v>
      </c>
    </row>
    <row r="1465" spans="2:11" ht="31.15" hidden="1" customHeight="1" x14ac:dyDescent="0.25">
      <c r="B1465" s="12" t="s">
        <v>1213</v>
      </c>
      <c r="C1465" s="12">
        <v>2018011000509</v>
      </c>
      <c r="D1465" s="13" t="s">
        <v>1214</v>
      </c>
      <c r="E1465" s="14" t="s">
        <v>1217</v>
      </c>
      <c r="F1465" s="13">
        <v>2401017</v>
      </c>
      <c r="G1465" s="13" t="s">
        <v>930</v>
      </c>
      <c r="H1465" s="12"/>
      <c r="I1465" s="13"/>
      <c r="J1465" s="14"/>
      <c r="K1465" s="14" t="s">
        <v>1044</v>
      </c>
    </row>
    <row r="1466" spans="2:11" ht="31.15" hidden="1" customHeight="1" x14ac:dyDescent="0.25">
      <c r="B1466" s="12" t="s">
        <v>1213</v>
      </c>
      <c r="C1466" s="12">
        <v>2018011000509</v>
      </c>
      <c r="D1466" s="13" t="s">
        <v>1214</v>
      </c>
      <c r="E1466" s="14" t="s">
        <v>1217</v>
      </c>
      <c r="F1466" s="13">
        <v>2401017</v>
      </c>
      <c r="G1466" s="13" t="s">
        <v>930</v>
      </c>
      <c r="H1466" s="12"/>
      <c r="I1466" s="13"/>
      <c r="J1466" s="14"/>
      <c r="K1466" s="14" t="s">
        <v>1045</v>
      </c>
    </row>
    <row r="1467" spans="2:11" ht="31.15" hidden="1" customHeight="1" x14ac:dyDescent="0.25">
      <c r="B1467" s="12" t="s">
        <v>1213</v>
      </c>
      <c r="C1467" s="12">
        <v>2018011000509</v>
      </c>
      <c r="D1467" s="13" t="s">
        <v>1214</v>
      </c>
      <c r="E1467" s="14" t="s">
        <v>1217</v>
      </c>
      <c r="F1467" s="13">
        <v>2401017</v>
      </c>
      <c r="G1467" s="13" t="s">
        <v>930</v>
      </c>
      <c r="H1467" s="12"/>
      <c r="I1467" s="13"/>
      <c r="J1467" s="14"/>
      <c r="K1467" s="14" t="s">
        <v>1046</v>
      </c>
    </row>
    <row r="1468" spans="2:11" ht="31.15" hidden="1" customHeight="1" x14ac:dyDescent="0.25">
      <c r="B1468" s="12" t="s">
        <v>1213</v>
      </c>
      <c r="C1468" s="12">
        <v>2018011000509</v>
      </c>
      <c r="D1468" s="13" t="s">
        <v>1214</v>
      </c>
      <c r="E1468" s="14" t="s">
        <v>1217</v>
      </c>
      <c r="F1468" s="13">
        <v>2401017</v>
      </c>
      <c r="G1468" s="13" t="s">
        <v>930</v>
      </c>
      <c r="H1468" s="12"/>
      <c r="I1468" s="13"/>
      <c r="J1468" s="14"/>
      <c r="K1468" s="14" t="s">
        <v>1047</v>
      </c>
    </row>
    <row r="1469" spans="2:11" ht="31.15" hidden="1" customHeight="1" x14ac:dyDescent="0.25">
      <c r="B1469" s="12" t="s">
        <v>1213</v>
      </c>
      <c r="C1469" s="12">
        <v>2018011000509</v>
      </c>
      <c r="D1469" s="13" t="s">
        <v>1214</v>
      </c>
      <c r="E1469" s="14" t="s">
        <v>1217</v>
      </c>
      <c r="F1469" s="13">
        <v>2401061</v>
      </c>
      <c r="G1469" s="13" t="s">
        <v>1048</v>
      </c>
      <c r="H1469" s="12">
        <v>240106100</v>
      </c>
      <c r="I1469" s="13" t="s">
        <v>1049</v>
      </c>
      <c r="J1469" s="14" t="s">
        <v>837</v>
      </c>
      <c r="K1469" s="14" t="s">
        <v>1050</v>
      </c>
    </row>
    <row r="1470" spans="2:11" ht="31.15" hidden="1" customHeight="1" x14ac:dyDescent="0.25">
      <c r="B1470" s="12" t="s">
        <v>1213</v>
      </c>
      <c r="C1470" s="12">
        <v>2018011000509</v>
      </c>
      <c r="D1470" s="13" t="s">
        <v>1214</v>
      </c>
      <c r="E1470" s="14" t="s">
        <v>1217</v>
      </c>
      <c r="F1470" s="13">
        <v>2401061</v>
      </c>
      <c r="G1470" s="13" t="s">
        <v>1048</v>
      </c>
      <c r="H1470" s="12"/>
      <c r="I1470" s="13"/>
      <c r="J1470" s="14"/>
      <c r="K1470" s="14" t="s">
        <v>1051</v>
      </c>
    </row>
    <row r="1471" spans="2:11" ht="31.15" hidden="1" customHeight="1" x14ac:dyDescent="0.25">
      <c r="B1471" s="12" t="s">
        <v>1213</v>
      </c>
      <c r="C1471" s="12">
        <v>2018011000509</v>
      </c>
      <c r="D1471" s="13" t="s">
        <v>1214</v>
      </c>
      <c r="E1471" s="14" t="s">
        <v>1217</v>
      </c>
      <c r="F1471" s="13">
        <v>2401061</v>
      </c>
      <c r="G1471" s="13" t="s">
        <v>1048</v>
      </c>
      <c r="H1471" s="12"/>
      <c r="I1471" s="13"/>
      <c r="J1471" s="14"/>
      <c r="K1471" s="14" t="s">
        <v>913</v>
      </c>
    </row>
    <row r="1472" spans="2:11" ht="31.15" hidden="1" customHeight="1" x14ac:dyDescent="0.25">
      <c r="B1472" s="12" t="s">
        <v>1213</v>
      </c>
      <c r="C1472" s="12">
        <v>2018011000509</v>
      </c>
      <c r="D1472" s="13" t="s">
        <v>1214</v>
      </c>
      <c r="E1472" s="14" t="s">
        <v>1217</v>
      </c>
      <c r="F1472" s="13">
        <v>2401061</v>
      </c>
      <c r="G1472" s="13" t="s">
        <v>1048</v>
      </c>
      <c r="H1472" s="12"/>
      <c r="I1472" s="13"/>
      <c r="J1472" s="14"/>
      <c r="K1472" s="14" t="s">
        <v>1052</v>
      </c>
    </row>
    <row r="1473" spans="2:11" ht="31.15" hidden="1" customHeight="1" x14ac:dyDescent="0.25">
      <c r="B1473" s="12" t="s">
        <v>1213</v>
      </c>
      <c r="C1473" s="12">
        <v>2018011000509</v>
      </c>
      <c r="D1473" s="13" t="s">
        <v>1214</v>
      </c>
      <c r="E1473" s="14" t="s">
        <v>1217</v>
      </c>
      <c r="F1473" s="13">
        <v>2401061</v>
      </c>
      <c r="G1473" s="13" t="s">
        <v>1048</v>
      </c>
      <c r="H1473" s="12"/>
      <c r="I1473" s="13"/>
      <c r="J1473" s="14"/>
      <c r="K1473" s="14" t="s">
        <v>1053</v>
      </c>
    </row>
    <row r="1474" spans="2:11" ht="31.15" hidden="1" customHeight="1" x14ac:dyDescent="0.25">
      <c r="B1474" s="12" t="s">
        <v>1213</v>
      </c>
      <c r="C1474" s="12">
        <v>2018011000509</v>
      </c>
      <c r="D1474" s="13" t="s">
        <v>1214</v>
      </c>
      <c r="E1474" s="14" t="s">
        <v>1217</v>
      </c>
      <c r="F1474" s="13">
        <v>2401061</v>
      </c>
      <c r="G1474" s="13" t="s">
        <v>1048</v>
      </c>
      <c r="H1474" s="12"/>
      <c r="I1474" s="13"/>
      <c r="J1474" s="14"/>
      <c r="K1474" s="14" t="s">
        <v>1054</v>
      </c>
    </row>
    <row r="1475" spans="2:11" ht="31.15" hidden="1" customHeight="1" x14ac:dyDescent="0.25">
      <c r="B1475" s="12" t="s">
        <v>1213</v>
      </c>
      <c r="C1475" s="12">
        <v>2018011000509</v>
      </c>
      <c r="D1475" s="13" t="s">
        <v>1214</v>
      </c>
      <c r="E1475" s="14" t="s">
        <v>1217</v>
      </c>
      <c r="F1475" s="13">
        <v>2401061</v>
      </c>
      <c r="G1475" s="13" t="s">
        <v>1048</v>
      </c>
      <c r="H1475" s="12"/>
      <c r="I1475" s="13"/>
      <c r="J1475" s="14"/>
      <c r="K1475" s="14" t="s">
        <v>1055</v>
      </c>
    </row>
    <row r="1476" spans="2:11" ht="31.15" hidden="1" customHeight="1" x14ac:dyDescent="0.25">
      <c r="B1476" s="12" t="s">
        <v>1213</v>
      </c>
      <c r="C1476" s="12">
        <v>2018011000509</v>
      </c>
      <c r="D1476" s="13" t="s">
        <v>1214</v>
      </c>
      <c r="E1476" s="14" t="s">
        <v>1217</v>
      </c>
      <c r="F1476" s="13">
        <v>2401061</v>
      </c>
      <c r="G1476" s="13" t="s">
        <v>1048</v>
      </c>
      <c r="H1476" s="12"/>
      <c r="I1476" s="13"/>
      <c r="J1476" s="14"/>
      <c r="K1476" s="14" t="s">
        <v>1056</v>
      </c>
    </row>
    <row r="1477" spans="2:11" ht="31.15" hidden="1" customHeight="1" x14ac:dyDescent="0.25">
      <c r="B1477" s="12" t="s">
        <v>1213</v>
      </c>
      <c r="C1477" s="12">
        <v>2018011000509</v>
      </c>
      <c r="D1477" s="13" t="s">
        <v>1214</v>
      </c>
      <c r="E1477" s="14" t="s">
        <v>1218</v>
      </c>
      <c r="F1477" s="13">
        <v>2401020</v>
      </c>
      <c r="G1477" s="13" t="s">
        <v>887</v>
      </c>
      <c r="H1477" s="12">
        <v>240102000</v>
      </c>
      <c r="I1477" s="13" t="s">
        <v>888</v>
      </c>
      <c r="J1477" s="14" t="s">
        <v>843</v>
      </c>
      <c r="K1477" s="14" t="s">
        <v>1058</v>
      </c>
    </row>
    <row r="1478" spans="2:11" ht="31.15" hidden="1" customHeight="1" x14ac:dyDescent="0.25">
      <c r="B1478" s="12" t="s">
        <v>1213</v>
      </c>
      <c r="C1478" s="12">
        <v>2018011000509</v>
      </c>
      <c r="D1478" s="13" t="s">
        <v>1214</v>
      </c>
      <c r="E1478" s="14" t="s">
        <v>1218</v>
      </c>
      <c r="F1478" s="13">
        <v>2401020</v>
      </c>
      <c r="G1478" s="13" t="s">
        <v>887</v>
      </c>
      <c r="H1478" s="12"/>
      <c r="I1478" s="13"/>
      <c r="J1478" s="14"/>
      <c r="K1478" s="14" t="s">
        <v>845</v>
      </c>
    </row>
    <row r="1479" spans="2:11" ht="31.15" hidden="1" customHeight="1" x14ac:dyDescent="0.25">
      <c r="B1479" s="12" t="s">
        <v>1213</v>
      </c>
      <c r="C1479" s="12">
        <v>2018011000509</v>
      </c>
      <c r="D1479" s="13" t="s">
        <v>1214</v>
      </c>
      <c r="E1479" s="14" t="s">
        <v>1218</v>
      </c>
      <c r="F1479" s="13">
        <v>2401020</v>
      </c>
      <c r="G1479" s="13" t="s">
        <v>887</v>
      </c>
      <c r="H1479" s="12"/>
      <c r="I1479" s="13"/>
      <c r="J1479" s="14"/>
      <c r="K1479" s="14" t="s">
        <v>1059</v>
      </c>
    </row>
    <row r="1480" spans="2:11" ht="31.15" hidden="1" customHeight="1" x14ac:dyDescent="0.25">
      <c r="B1480" s="12" t="s">
        <v>1213</v>
      </c>
      <c r="C1480" s="12">
        <v>2018011000509</v>
      </c>
      <c r="D1480" s="13" t="s">
        <v>1214</v>
      </c>
      <c r="E1480" s="14" t="s">
        <v>1218</v>
      </c>
      <c r="F1480" s="13">
        <v>2401020</v>
      </c>
      <c r="G1480" s="13" t="s">
        <v>887</v>
      </c>
      <c r="H1480" s="12"/>
      <c r="I1480" s="13"/>
      <c r="J1480" s="14"/>
      <c r="K1480" s="14" t="s">
        <v>1060</v>
      </c>
    </row>
    <row r="1481" spans="2:11" ht="31.15" hidden="1" customHeight="1" x14ac:dyDescent="0.25">
      <c r="B1481" s="12" t="s">
        <v>1213</v>
      </c>
      <c r="C1481" s="12">
        <v>2018011000509</v>
      </c>
      <c r="D1481" s="13" t="s">
        <v>1214</v>
      </c>
      <c r="E1481" s="14" t="s">
        <v>1218</v>
      </c>
      <c r="F1481" s="13">
        <v>2401020</v>
      </c>
      <c r="G1481" s="13" t="s">
        <v>887</v>
      </c>
      <c r="H1481" s="12"/>
      <c r="I1481" s="13"/>
      <c r="J1481" s="14"/>
      <c r="K1481" s="14" t="s">
        <v>1061</v>
      </c>
    </row>
    <row r="1482" spans="2:11" ht="31.15" hidden="1" customHeight="1" x14ac:dyDescent="0.25">
      <c r="B1482" s="12" t="s">
        <v>1213</v>
      </c>
      <c r="C1482" s="12">
        <v>2018011000509</v>
      </c>
      <c r="D1482" s="13" t="s">
        <v>1214</v>
      </c>
      <c r="E1482" s="14" t="s">
        <v>1218</v>
      </c>
      <c r="F1482" s="13">
        <v>2401020</v>
      </c>
      <c r="G1482" s="13" t="s">
        <v>887</v>
      </c>
      <c r="H1482" s="12"/>
      <c r="I1482" s="13"/>
      <c r="J1482" s="14"/>
      <c r="K1482" s="14" t="s">
        <v>1062</v>
      </c>
    </row>
    <row r="1483" spans="2:11" ht="31.15" hidden="1" customHeight="1" x14ac:dyDescent="0.25">
      <c r="B1483" s="12" t="s">
        <v>1213</v>
      </c>
      <c r="C1483" s="12">
        <v>2018011000509</v>
      </c>
      <c r="D1483" s="13" t="s">
        <v>1214</v>
      </c>
      <c r="E1483" s="14" t="s">
        <v>1218</v>
      </c>
      <c r="F1483" s="13">
        <v>2401020</v>
      </c>
      <c r="G1483" s="13" t="s">
        <v>887</v>
      </c>
      <c r="H1483" s="12"/>
      <c r="I1483" s="13"/>
      <c r="J1483" s="14"/>
      <c r="K1483" s="14" t="s">
        <v>1063</v>
      </c>
    </row>
    <row r="1484" spans="2:11" ht="31.15" hidden="1" customHeight="1" x14ac:dyDescent="0.25">
      <c r="B1484" s="12" t="s">
        <v>1213</v>
      </c>
      <c r="C1484" s="12">
        <v>2018011000509</v>
      </c>
      <c r="D1484" s="13" t="s">
        <v>1214</v>
      </c>
      <c r="E1484" s="14" t="s">
        <v>1218</v>
      </c>
      <c r="F1484" s="13">
        <v>2401020</v>
      </c>
      <c r="G1484" s="13" t="s">
        <v>887</v>
      </c>
      <c r="H1484" s="12"/>
      <c r="I1484" s="13"/>
      <c r="J1484" s="14"/>
      <c r="K1484" s="14" t="s">
        <v>893</v>
      </c>
    </row>
    <row r="1485" spans="2:11" ht="31.15" hidden="1" customHeight="1" x14ac:dyDescent="0.25">
      <c r="B1485" s="12" t="s">
        <v>1213</v>
      </c>
      <c r="C1485" s="12">
        <v>2018011000509</v>
      </c>
      <c r="D1485" s="13" t="s">
        <v>1214</v>
      </c>
      <c r="E1485" s="14" t="s">
        <v>1218</v>
      </c>
      <c r="F1485" s="13">
        <v>2401021</v>
      </c>
      <c r="G1485" s="13" t="s">
        <v>894</v>
      </c>
      <c r="H1485" s="12">
        <v>240102100</v>
      </c>
      <c r="I1485" s="13" t="s">
        <v>895</v>
      </c>
      <c r="J1485" s="14" t="s">
        <v>837</v>
      </c>
      <c r="K1485" s="14" t="s">
        <v>896</v>
      </c>
    </row>
    <row r="1486" spans="2:11" ht="31.15" hidden="1" customHeight="1" x14ac:dyDescent="0.25">
      <c r="B1486" s="12" t="s">
        <v>1213</v>
      </c>
      <c r="C1486" s="12">
        <v>2018011000509</v>
      </c>
      <c r="D1486" s="13" t="s">
        <v>1214</v>
      </c>
      <c r="E1486" s="14" t="s">
        <v>1218</v>
      </c>
      <c r="F1486" s="13">
        <v>2401021</v>
      </c>
      <c r="G1486" s="13" t="s">
        <v>894</v>
      </c>
      <c r="H1486" s="12"/>
      <c r="I1486" s="13"/>
      <c r="J1486" s="14"/>
      <c r="K1486" s="14" t="s">
        <v>1064</v>
      </c>
    </row>
    <row r="1487" spans="2:11" ht="31.15" hidden="1" customHeight="1" x14ac:dyDescent="0.25">
      <c r="B1487" s="12" t="s">
        <v>1213</v>
      </c>
      <c r="C1487" s="12">
        <v>2018011000509</v>
      </c>
      <c r="D1487" s="13" t="s">
        <v>1214</v>
      </c>
      <c r="E1487" s="14" t="s">
        <v>1218</v>
      </c>
      <c r="F1487" s="13">
        <v>2401021</v>
      </c>
      <c r="G1487" s="13" t="s">
        <v>894</v>
      </c>
      <c r="H1487" s="12"/>
      <c r="I1487" s="13"/>
      <c r="J1487" s="14"/>
      <c r="K1487" s="14" t="s">
        <v>898</v>
      </c>
    </row>
    <row r="1488" spans="2:11" ht="31.15" hidden="1" customHeight="1" x14ac:dyDescent="0.25">
      <c r="B1488" s="12" t="s">
        <v>1213</v>
      </c>
      <c r="C1488" s="12">
        <v>2018011000509</v>
      </c>
      <c r="D1488" s="13" t="s">
        <v>1214</v>
      </c>
      <c r="E1488" s="14" t="s">
        <v>1218</v>
      </c>
      <c r="F1488" s="13">
        <v>2401021</v>
      </c>
      <c r="G1488" s="13" t="s">
        <v>894</v>
      </c>
      <c r="H1488" s="12"/>
      <c r="I1488" s="13"/>
      <c r="J1488" s="14"/>
      <c r="K1488" s="14" t="s">
        <v>899</v>
      </c>
    </row>
    <row r="1489" spans="2:11" ht="31.15" hidden="1" customHeight="1" x14ac:dyDescent="0.25">
      <c r="B1489" s="12" t="s">
        <v>1213</v>
      </c>
      <c r="C1489" s="12">
        <v>2018011000509</v>
      </c>
      <c r="D1489" s="13" t="s">
        <v>1214</v>
      </c>
      <c r="E1489" s="14" t="s">
        <v>1218</v>
      </c>
      <c r="F1489" s="13">
        <v>2401021</v>
      </c>
      <c r="G1489" s="13" t="s">
        <v>894</v>
      </c>
      <c r="H1489" s="12"/>
      <c r="I1489" s="13"/>
      <c r="J1489" s="14"/>
      <c r="K1489" s="14" t="s">
        <v>1065</v>
      </c>
    </row>
    <row r="1490" spans="2:11" ht="31.15" hidden="1" customHeight="1" x14ac:dyDescent="0.25">
      <c r="B1490" s="12" t="s">
        <v>1213</v>
      </c>
      <c r="C1490" s="12">
        <v>2018011000509</v>
      </c>
      <c r="D1490" s="13" t="s">
        <v>1214</v>
      </c>
      <c r="E1490" s="14" t="s">
        <v>1218</v>
      </c>
      <c r="F1490" s="13">
        <v>2401021</v>
      </c>
      <c r="G1490" s="13" t="s">
        <v>894</v>
      </c>
      <c r="H1490" s="12"/>
      <c r="I1490" s="13"/>
      <c r="J1490" s="14"/>
      <c r="K1490" s="14" t="s">
        <v>902</v>
      </c>
    </row>
    <row r="1491" spans="2:11" ht="31.15" hidden="1" customHeight="1" x14ac:dyDescent="0.25">
      <c r="B1491" s="12" t="s">
        <v>1213</v>
      </c>
      <c r="C1491" s="12">
        <v>2018011000509</v>
      </c>
      <c r="D1491" s="13" t="s">
        <v>1214</v>
      </c>
      <c r="E1491" s="14" t="s">
        <v>1218</v>
      </c>
      <c r="F1491" s="13">
        <v>2401021</v>
      </c>
      <c r="G1491" s="13" t="s">
        <v>894</v>
      </c>
      <c r="H1491" s="12"/>
      <c r="I1491" s="13"/>
      <c r="J1491" s="14"/>
      <c r="K1491" s="14" t="s">
        <v>1066</v>
      </c>
    </row>
    <row r="1492" spans="2:11" ht="31.15" hidden="1" customHeight="1" x14ac:dyDescent="0.25">
      <c r="B1492" s="12" t="s">
        <v>1213</v>
      </c>
      <c r="C1492" s="12">
        <v>2018011000509</v>
      </c>
      <c r="D1492" s="13" t="s">
        <v>1214</v>
      </c>
      <c r="E1492" s="14" t="s">
        <v>1218</v>
      </c>
      <c r="F1492" s="13">
        <v>2401021</v>
      </c>
      <c r="G1492" s="13" t="s">
        <v>894</v>
      </c>
      <c r="H1492" s="12"/>
      <c r="I1492" s="13"/>
      <c r="J1492" s="14"/>
      <c r="K1492" s="14" t="s">
        <v>903</v>
      </c>
    </row>
    <row r="1493" spans="2:11" ht="31.15" hidden="1" customHeight="1" x14ac:dyDescent="0.25">
      <c r="B1493" s="12" t="s">
        <v>1213</v>
      </c>
      <c r="C1493" s="12">
        <v>2018011000509</v>
      </c>
      <c r="D1493" s="13" t="s">
        <v>1214</v>
      </c>
      <c r="E1493" s="14" t="s">
        <v>1218</v>
      </c>
      <c r="F1493" s="13">
        <v>2401021</v>
      </c>
      <c r="G1493" s="13" t="s">
        <v>894</v>
      </c>
      <c r="H1493" s="12"/>
      <c r="I1493" s="13"/>
      <c r="J1493" s="14"/>
      <c r="K1493" s="14" t="s">
        <v>1067</v>
      </c>
    </row>
    <row r="1494" spans="2:11" ht="31.15" hidden="1" customHeight="1" x14ac:dyDescent="0.25">
      <c r="B1494" s="12" t="s">
        <v>1213</v>
      </c>
      <c r="C1494" s="12">
        <v>2018011000509</v>
      </c>
      <c r="D1494" s="13" t="s">
        <v>1214</v>
      </c>
      <c r="E1494" s="14" t="s">
        <v>1218</v>
      </c>
      <c r="F1494" s="13">
        <v>2401023</v>
      </c>
      <c r="G1494" s="13" t="s">
        <v>841</v>
      </c>
      <c r="H1494" s="12">
        <v>240102300</v>
      </c>
      <c r="I1494" s="13" t="s">
        <v>842</v>
      </c>
      <c r="J1494" s="14" t="s">
        <v>843</v>
      </c>
      <c r="K1494" s="14" t="s">
        <v>1068</v>
      </c>
    </row>
    <row r="1495" spans="2:11" ht="31.15" hidden="1" customHeight="1" x14ac:dyDescent="0.25">
      <c r="B1495" s="12" t="s">
        <v>1213</v>
      </c>
      <c r="C1495" s="12">
        <v>2018011000509</v>
      </c>
      <c r="D1495" s="13" t="s">
        <v>1214</v>
      </c>
      <c r="E1495" s="14" t="s">
        <v>1218</v>
      </c>
      <c r="F1495" s="13">
        <v>2401023</v>
      </c>
      <c r="G1495" s="13" t="s">
        <v>841</v>
      </c>
      <c r="H1495" s="12"/>
      <c r="I1495" s="13"/>
      <c r="J1495" s="14"/>
      <c r="K1495" s="14" t="s">
        <v>1219</v>
      </c>
    </row>
    <row r="1496" spans="2:11" ht="31.15" hidden="1" customHeight="1" x14ac:dyDescent="0.25">
      <c r="B1496" s="12" t="s">
        <v>1213</v>
      </c>
      <c r="C1496" s="12">
        <v>2018011000509</v>
      </c>
      <c r="D1496" s="13" t="s">
        <v>1214</v>
      </c>
      <c r="E1496" s="14" t="s">
        <v>1218</v>
      </c>
      <c r="F1496" s="13">
        <v>2401023</v>
      </c>
      <c r="G1496" s="13" t="s">
        <v>841</v>
      </c>
      <c r="H1496" s="12"/>
      <c r="I1496" s="13"/>
      <c r="J1496" s="14"/>
      <c r="K1496" s="14" t="s">
        <v>1070</v>
      </c>
    </row>
    <row r="1497" spans="2:11" ht="31.15" hidden="1" customHeight="1" x14ac:dyDescent="0.25">
      <c r="B1497" s="12" t="s">
        <v>1213</v>
      </c>
      <c r="C1497" s="12">
        <v>2018011000509</v>
      </c>
      <c r="D1497" s="13" t="s">
        <v>1214</v>
      </c>
      <c r="E1497" s="14" t="s">
        <v>1218</v>
      </c>
      <c r="F1497" s="13">
        <v>2401023</v>
      </c>
      <c r="G1497" s="13" t="s">
        <v>841</v>
      </c>
      <c r="H1497" s="12"/>
      <c r="I1497" s="13"/>
      <c r="J1497" s="14"/>
      <c r="K1497" s="14" t="s">
        <v>1071</v>
      </c>
    </row>
    <row r="1498" spans="2:11" ht="31.15" hidden="1" customHeight="1" x14ac:dyDescent="0.25">
      <c r="B1498" s="12" t="s">
        <v>1213</v>
      </c>
      <c r="C1498" s="12">
        <v>2018011000509</v>
      </c>
      <c r="D1498" s="13" t="s">
        <v>1214</v>
      </c>
      <c r="E1498" s="14" t="s">
        <v>1218</v>
      </c>
      <c r="F1498" s="13">
        <v>2401023</v>
      </c>
      <c r="G1498" s="13" t="s">
        <v>841</v>
      </c>
      <c r="H1498" s="12"/>
      <c r="I1498" s="13"/>
      <c r="J1498" s="14"/>
      <c r="K1498" s="14" t="s">
        <v>1172</v>
      </c>
    </row>
    <row r="1499" spans="2:11" ht="31.15" hidden="1" customHeight="1" x14ac:dyDescent="0.25">
      <c r="B1499" s="12" t="s">
        <v>1213</v>
      </c>
      <c r="C1499" s="12">
        <v>2018011000509</v>
      </c>
      <c r="D1499" s="13" t="s">
        <v>1214</v>
      </c>
      <c r="E1499" s="14" t="s">
        <v>1218</v>
      </c>
      <c r="F1499" s="13">
        <v>2401023</v>
      </c>
      <c r="G1499" s="13" t="s">
        <v>841</v>
      </c>
      <c r="H1499" s="12"/>
      <c r="I1499" s="13"/>
      <c r="J1499" s="14"/>
      <c r="K1499" s="14" t="s">
        <v>1073</v>
      </c>
    </row>
    <row r="1500" spans="2:11" ht="31.15" hidden="1" customHeight="1" x14ac:dyDescent="0.25">
      <c r="B1500" s="12" t="s">
        <v>1213</v>
      </c>
      <c r="C1500" s="12">
        <v>2018011000509</v>
      </c>
      <c r="D1500" s="13" t="s">
        <v>1214</v>
      </c>
      <c r="E1500" s="14" t="s">
        <v>1218</v>
      </c>
      <c r="F1500" s="13">
        <v>2401023</v>
      </c>
      <c r="G1500" s="13" t="s">
        <v>841</v>
      </c>
      <c r="H1500" s="12"/>
      <c r="I1500" s="13"/>
      <c r="J1500" s="14"/>
      <c r="K1500" s="14" t="s">
        <v>1074</v>
      </c>
    </row>
    <row r="1501" spans="2:11" ht="31.15" hidden="1" customHeight="1" x14ac:dyDescent="0.25">
      <c r="B1501" s="12" t="s">
        <v>1213</v>
      </c>
      <c r="C1501" s="12">
        <v>2018011000509</v>
      </c>
      <c r="D1501" s="13" t="s">
        <v>1214</v>
      </c>
      <c r="E1501" s="14" t="s">
        <v>1218</v>
      </c>
      <c r="F1501" s="13">
        <v>2401023</v>
      </c>
      <c r="G1501" s="13" t="s">
        <v>841</v>
      </c>
      <c r="H1501" s="12"/>
      <c r="I1501" s="13"/>
      <c r="J1501" s="14"/>
      <c r="K1501" s="14" t="s">
        <v>1075</v>
      </c>
    </row>
    <row r="1502" spans="2:11" ht="31.15" hidden="1" customHeight="1" x14ac:dyDescent="0.25">
      <c r="B1502" s="12" t="s">
        <v>1213</v>
      </c>
      <c r="C1502" s="12">
        <v>2018011000509</v>
      </c>
      <c r="D1502" s="13" t="s">
        <v>1214</v>
      </c>
      <c r="E1502" s="14" t="s">
        <v>1218</v>
      </c>
      <c r="F1502" s="13">
        <v>2401023</v>
      </c>
      <c r="G1502" s="13" t="s">
        <v>841</v>
      </c>
      <c r="H1502" s="12"/>
      <c r="I1502" s="13"/>
      <c r="J1502" s="14"/>
      <c r="K1502" s="14" t="s">
        <v>1076</v>
      </c>
    </row>
    <row r="1503" spans="2:11" ht="31.15" hidden="1" customHeight="1" x14ac:dyDescent="0.25">
      <c r="B1503" s="12" t="s">
        <v>1213</v>
      </c>
      <c r="C1503" s="12">
        <v>2018011000509</v>
      </c>
      <c r="D1503" s="13" t="s">
        <v>1214</v>
      </c>
      <c r="E1503" s="14" t="s">
        <v>1218</v>
      </c>
      <c r="F1503" s="13">
        <v>2401024</v>
      </c>
      <c r="G1503" s="13" t="s">
        <v>853</v>
      </c>
      <c r="H1503" s="12">
        <v>240102400</v>
      </c>
      <c r="I1503" s="13" t="s">
        <v>854</v>
      </c>
      <c r="J1503" s="14" t="s">
        <v>837</v>
      </c>
      <c r="K1503" s="14" t="s">
        <v>1077</v>
      </c>
    </row>
    <row r="1504" spans="2:11" ht="31.15" hidden="1" customHeight="1" x14ac:dyDescent="0.25">
      <c r="B1504" s="12" t="s">
        <v>1213</v>
      </c>
      <c r="C1504" s="12">
        <v>2018011000509</v>
      </c>
      <c r="D1504" s="13" t="s">
        <v>1214</v>
      </c>
      <c r="E1504" s="14" t="s">
        <v>1218</v>
      </c>
      <c r="F1504" s="13">
        <v>2401024</v>
      </c>
      <c r="G1504" s="13" t="s">
        <v>853</v>
      </c>
      <c r="H1504" s="12"/>
      <c r="I1504" s="13"/>
      <c r="J1504" s="14"/>
      <c r="K1504" s="14" t="s">
        <v>1078</v>
      </c>
    </row>
    <row r="1505" spans="2:11" ht="31.15" hidden="1" customHeight="1" x14ac:dyDescent="0.25">
      <c r="B1505" s="12" t="s">
        <v>1213</v>
      </c>
      <c r="C1505" s="12">
        <v>2018011000509</v>
      </c>
      <c r="D1505" s="13" t="s">
        <v>1214</v>
      </c>
      <c r="E1505" s="14" t="s">
        <v>1218</v>
      </c>
      <c r="F1505" s="13">
        <v>2401024</v>
      </c>
      <c r="G1505" s="13" t="s">
        <v>853</v>
      </c>
      <c r="H1505" s="12"/>
      <c r="I1505" s="13"/>
      <c r="J1505" s="14"/>
      <c r="K1505" s="14" t="s">
        <v>1079</v>
      </c>
    </row>
    <row r="1506" spans="2:11" ht="31.15" hidden="1" customHeight="1" x14ac:dyDescent="0.25">
      <c r="B1506" s="12" t="s">
        <v>1213</v>
      </c>
      <c r="C1506" s="12">
        <v>2018011000509</v>
      </c>
      <c r="D1506" s="13" t="s">
        <v>1214</v>
      </c>
      <c r="E1506" s="14" t="s">
        <v>1218</v>
      </c>
      <c r="F1506" s="13">
        <v>2401024</v>
      </c>
      <c r="G1506" s="13" t="s">
        <v>853</v>
      </c>
      <c r="H1506" s="12"/>
      <c r="I1506" s="13"/>
      <c r="J1506" s="14"/>
      <c r="K1506" s="14" t="s">
        <v>1080</v>
      </c>
    </row>
    <row r="1507" spans="2:11" ht="31.15" hidden="1" customHeight="1" x14ac:dyDescent="0.25">
      <c r="B1507" s="12" t="s">
        <v>1213</v>
      </c>
      <c r="C1507" s="12">
        <v>2018011000509</v>
      </c>
      <c r="D1507" s="13" t="s">
        <v>1214</v>
      </c>
      <c r="E1507" s="14" t="s">
        <v>1218</v>
      </c>
      <c r="F1507" s="13">
        <v>2401024</v>
      </c>
      <c r="G1507" s="13" t="s">
        <v>853</v>
      </c>
      <c r="H1507" s="12"/>
      <c r="I1507" s="13"/>
      <c r="J1507" s="14"/>
      <c r="K1507" s="14" t="s">
        <v>1081</v>
      </c>
    </row>
    <row r="1508" spans="2:11" ht="31.15" hidden="1" customHeight="1" x14ac:dyDescent="0.25">
      <c r="B1508" s="12" t="s">
        <v>1213</v>
      </c>
      <c r="C1508" s="12">
        <v>2018011000509</v>
      </c>
      <c r="D1508" s="13" t="s">
        <v>1214</v>
      </c>
      <c r="E1508" s="14" t="s">
        <v>1218</v>
      </c>
      <c r="F1508" s="13">
        <v>2401024</v>
      </c>
      <c r="G1508" s="13" t="s">
        <v>853</v>
      </c>
      <c r="H1508" s="12"/>
      <c r="I1508" s="13"/>
      <c r="J1508" s="14"/>
      <c r="K1508" s="14" t="s">
        <v>859</v>
      </c>
    </row>
    <row r="1509" spans="2:11" ht="31.15" hidden="1" customHeight="1" x14ac:dyDescent="0.25">
      <c r="B1509" s="12" t="s">
        <v>1213</v>
      </c>
      <c r="C1509" s="12">
        <v>2018011000509</v>
      </c>
      <c r="D1509" s="13" t="s">
        <v>1214</v>
      </c>
      <c r="E1509" s="14" t="s">
        <v>1218</v>
      </c>
      <c r="F1509" s="13">
        <v>2401024</v>
      </c>
      <c r="G1509" s="13" t="s">
        <v>853</v>
      </c>
      <c r="H1509" s="12"/>
      <c r="I1509" s="13"/>
      <c r="J1509" s="14"/>
      <c r="K1509" s="14" t="s">
        <v>860</v>
      </c>
    </row>
    <row r="1510" spans="2:11" ht="31.15" hidden="1" customHeight="1" x14ac:dyDescent="0.25">
      <c r="B1510" s="12" t="s">
        <v>1213</v>
      </c>
      <c r="C1510" s="12">
        <v>2018011000509</v>
      </c>
      <c r="D1510" s="13" t="s">
        <v>1214</v>
      </c>
      <c r="E1510" s="14" t="s">
        <v>1218</v>
      </c>
      <c r="F1510" s="13">
        <v>2401024</v>
      </c>
      <c r="G1510" s="13" t="s">
        <v>853</v>
      </c>
      <c r="H1510" s="12"/>
      <c r="I1510" s="13"/>
      <c r="J1510" s="14"/>
      <c r="K1510" s="14" t="s">
        <v>861</v>
      </c>
    </row>
    <row r="1511" spans="2:11" ht="31.15" hidden="1" customHeight="1" x14ac:dyDescent="0.25">
      <c r="B1511" s="12" t="s">
        <v>1213</v>
      </c>
      <c r="C1511" s="12">
        <v>2018011000509</v>
      </c>
      <c r="D1511" s="13" t="s">
        <v>1214</v>
      </c>
      <c r="E1511" s="14" t="s">
        <v>1218</v>
      </c>
      <c r="F1511" s="13">
        <v>2401024</v>
      </c>
      <c r="G1511" s="13" t="s">
        <v>853</v>
      </c>
      <c r="H1511" s="12"/>
      <c r="I1511" s="13"/>
      <c r="J1511" s="14"/>
      <c r="K1511" s="14" t="s">
        <v>862</v>
      </c>
    </row>
    <row r="1512" spans="2:11" ht="31.15" hidden="1" customHeight="1" x14ac:dyDescent="0.25">
      <c r="B1512" s="12" t="s">
        <v>1213</v>
      </c>
      <c r="C1512" s="12">
        <v>2018011000509</v>
      </c>
      <c r="D1512" s="13" t="s">
        <v>1214</v>
      </c>
      <c r="E1512" s="14" t="s">
        <v>1218</v>
      </c>
      <c r="F1512" s="13">
        <v>2401025</v>
      </c>
      <c r="G1512" s="13" t="s">
        <v>1082</v>
      </c>
      <c r="H1512" s="12">
        <v>240102500</v>
      </c>
      <c r="I1512" s="13" t="s">
        <v>1083</v>
      </c>
      <c r="J1512" s="14" t="s">
        <v>837</v>
      </c>
      <c r="K1512" s="14" t="s">
        <v>1084</v>
      </c>
    </row>
    <row r="1513" spans="2:11" ht="31.15" hidden="1" customHeight="1" x14ac:dyDescent="0.25">
      <c r="B1513" s="12" t="s">
        <v>1213</v>
      </c>
      <c r="C1513" s="12">
        <v>2018011000509</v>
      </c>
      <c r="D1513" s="13" t="s">
        <v>1214</v>
      </c>
      <c r="E1513" s="14" t="s">
        <v>1218</v>
      </c>
      <c r="F1513" s="13">
        <v>2401025</v>
      </c>
      <c r="G1513" s="13" t="s">
        <v>1082</v>
      </c>
      <c r="H1513" s="12"/>
      <c r="I1513" s="13"/>
      <c r="J1513" s="14"/>
      <c r="K1513" s="14" t="s">
        <v>1085</v>
      </c>
    </row>
    <row r="1514" spans="2:11" ht="31.15" hidden="1" customHeight="1" x14ac:dyDescent="0.25">
      <c r="B1514" s="12" t="s">
        <v>1213</v>
      </c>
      <c r="C1514" s="12">
        <v>2018011000509</v>
      </c>
      <c r="D1514" s="13" t="s">
        <v>1214</v>
      </c>
      <c r="E1514" s="14" t="s">
        <v>1218</v>
      </c>
      <c r="F1514" s="13">
        <v>2401025</v>
      </c>
      <c r="G1514" s="13" t="s">
        <v>1082</v>
      </c>
      <c r="H1514" s="12"/>
      <c r="I1514" s="13"/>
      <c r="J1514" s="14"/>
      <c r="K1514" s="14" t="s">
        <v>1086</v>
      </c>
    </row>
    <row r="1515" spans="2:11" ht="31.15" hidden="1" customHeight="1" x14ac:dyDescent="0.25">
      <c r="B1515" s="12" t="s">
        <v>1213</v>
      </c>
      <c r="C1515" s="12">
        <v>2018011000509</v>
      </c>
      <c r="D1515" s="13" t="s">
        <v>1214</v>
      </c>
      <c r="E1515" s="14" t="s">
        <v>1218</v>
      </c>
      <c r="F1515" s="13">
        <v>2401025</v>
      </c>
      <c r="G1515" s="13" t="s">
        <v>1082</v>
      </c>
      <c r="H1515" s="12"/>
      <c r="I1515" s="13"/>
      <c r="J1515" s="14"/>
      <c r="K1515" s="14" t="s">
        <v>1087</v>
      </c>
    </row>
    <row r="1516" spans="2:11" ht="31.15" hidden="1" customHeight="1" x14ac:dyDescent="0.25">
      <c r="B1516" s="12" t="s">
        <v>1213</v>
      </c>
      <c r="C1516" s="12">
        <v>2018011000509</v>
      </c>
      <c r="D1516" s="13" t="s">
        <v>1214</v>
      </c>
      <c r="E1516" s="14" t="s">
        <v>1218</v>
      </c>
      <c r="F1516" s="13">
        <v>2401025</v>
      </c>
      <c r="G1516" s="13" t="s">
        <v>1082</v>
      </c>
      <c r="H1516" s="12"/>
      <c r="I1516" s="13"/>
      <c r="J1516" s="14"/>
      <c r="K1516" s="14" t="s">
        <v>1088</v>
      </c>
    </row>
    <row r="1517" spans="2:11" ht="31.15" hidden="1" customHeight="1" x14ac:dyDescent="0.25">
      <c r="B1517" s="12" t="s">
        <v>1213</v>
      </c>
      <c r="C1517" s="12">
        <v>2018011000509</v>
      </c>
      <c r="D1517" s="13" t="s">
        <v>1214</v>
      </c>
      <c r="E1517" s="14" t="s">
        <v>1218</v>
      </c>
      <c r="F1517" s="13">
        <v>2401056</v>
      </c>
      <c r="G1517" s="13" t="s">
        <v>1089</v>
      </c>
      <c r="H1517" s="12">
        <v>240105600</v>
      </c>
      <c r="I1517" s="13" t="s">
        <v>1089</v>
      </c>
      <c r="J1517" s="14" t="s">
        <v>837</v>
      </c>
      <c r="K1517" s="14" t="s">
        <v>1090</v>
      </c>
    </row>
    <row r="1518" spans="2:11" ht="31.15" hidden="1" customHeight="1" x14ac:dyDescent="0.25">
      <c r="B1518" s="12" t="s">
        <v>1213</v>
      </c>
      <c r="C1518" s="12">
        <v>2018011000509</v>
      </c>
      <c r="D1518" s="13" t="s">
        <v>1214</v>
      </c>
      <c r="E1518" s="14" t="s">
        <v>1218</v>
      </c>
      <c r="F1518" s="13">
        <v>2401056</v>
      </c>
      <c r="G1518" s="13" t="s">
        <v>1089</v>
      </c>
      <c r="H1518" s="12"/>
      <c r="I1518" s="13"/>
      <c r="J1518" s="14"/>
      <c r="K1518" s="14" t="s">
        <v>1064</v>
      </c>
    </row>
    <row r="1519" spans="2:11" ht="31.15" hidden="1" customHeight="1" x14ac:dyDescent="0.25">
      <c r="B1519" s="12" t="s">
        <v>1213</v>
      </c>
      <c r="C1519" s="12">
        <v>2018011000509</v>
      </c>
      <c r="D1519" s="13" t="s">
        <v>1214</v>
      </c>
      <c r="E1519" s="14" t="s">
        <v>1218</v>
      </c>
      <c r="F1519" s="13">
        <v>2401056</v>
      </c>
      <c r="G1519" s="13" t="s">
        <v>1089</v>
      </c>
      <c r="H1519" s="12"/>
      <c r="I1519" s="13"/>
      <c r="J1519" s="14"/>
      <c r="K1519" s="14" t="s">
        <v>898</v>
      </c>
    </row>
    <row r="1520" spans="2:11" ht="31.15" hidden="1" customHeight="1" x14ac:dyDescent="0.25">
      <c r="B1520" s="12" t="s">
        <v>1213</v>
      </c>
      <c r="C1520" s="12">
        <v>2018011000509</v>
      </c>
      <c r="D1520" s="13" t="s">
        <v>1214</v>
      </c>
      <c r="E1520" s="14" t="s">
        <v>1218</v>
      </c>
      <c r="F1520" s="13">
        <v>2401056</v>
      </c>
      <c r="G1520" s="13" t="s">
        <v>1089</v>
      </c>
      <c r="H1520" s="12"/>
      <c r="I1520" s="13"/>
      <c r="J1520" s="14"/>
      <c r="K1520" s="14" t="s">
        <v>899</v>
      </c>
    </row>
    <row r="1521" spans="2:11" ht="31.15" hidden="1" customHeight="1" x14ac:dyDescent="0.25">
      <c r="B1521" s="12" t="s">
        <v>1213</v>
      </c>
      <c r="C1521" s="12">
        <v>2018011000509</v>
      </c>
      <c r="D1521" s="13" t="s">
        <v>1214</v>
      </c>
      <c r="E1521" s="14" t="s">
        <v>1218</v>
      </c>
      <c r="F1521" s="13">
        <v>2401056</v>
      </c>
      <c r="G1521" s="13" t="s">
        <v>1089</v>
      </c>
      <c r="H1521" s="12"/>
      <c r="I1521" s="13"/>
      <c r="J1521" s="14"/>
      <c r="K1521" s="14" t="s">
        <v>1091</v>
      </c>
    </row>
    <row r="1522" spans="2:11" ht="31.15" hidden="1" customHeight="1" x14ac:dyDescent="0.25">
      <c r="B1522" s="12" t="s">
        <v>1213</v>
      </c>
      <c r="C1522" s="12">
        <v>2018011000509</v>
      </c>
      <c r="D1522" s="13" t="s">
        <v>1214</v>
      </c>
      <c r="E1522" s="14" t="s">
        <v>1218</v>
      </c>
      <c r="F1522" s="13">
        <v>2401056</v>
      </c>
      <c r="G1522" s="13" t="s">
        <v>1089</v>
      </c>
      <c r="H1522" s="12"/>
      <c r="I1522" s="13"/>
      <c r="J1522" s="14"/>
      <c r="K1522" s="14" t="s">
        <v>1092</v>
      </c>
    </row>
    <row r="1523" spans="2:11" ht="31.15" hidden="1" customHeight="1" x14ac:dyDescent="0.25">
      <c r="B1523" s="12" t="s">
        <v>1213</v>
      </c>
      <c r="C1523" s="12">
        <v>2018011000509</v>
      </c>
      <c r="D1523" s="13" t="s">
        <v>1214</v>
      </c>
      <c r="E1523" s="14" t="s">
        <v>1218</v>
      </c>
      <c r="F1523" s="13">
        <v>2401056</v>
      </c>
      <c r="G1523" s="13" t="s">
        <v>1089</v>
      </c>
      <c r="H1523" s="12"/>
      <c r="I1523" s="13"/>
      <c r="J1523" s="14"/>
      <c r="K1523" s="14" t="s">
        <v>1093</v>
      </c>
    </row>
    <row r="1524" spans="2:11" ht="31.15" hidden="1" customHeight="1" x14ac:dyDescent="0.25">
      <c r="B1524" s="12" t="s">
        <v>1213</v>
      </c>
      <c r="C1524" s="12">
        <v>2018011000509</v>
      </c>
      <c r="D1524" s="13" t="s">
        <v>1214</v>
      </c>
      <c r="E1524" s="14" t="s">
        <v>1218</v>
      </c>
      <c r="F1524" s="13">
        <v>2401056</v>
      </c>
      <c r="G1524" s="13" t="s">
        <v>1089</v>
      </c>
      <c r="H1524" s="12"/>
      <c r="I1524" s="13"/>
      <c r="J1524" s="14"/>
      <c r="K1524" s="14" t="s">
        <v>1094</v>
      </c>
    </row>
    <row r="1525" spans="2:11" ht="31.15" hidden="1" customHeight="1" x14ac:dyDescent="0.25">
      <c r="B1525" s="12" t="s">
        <v>1213</v>
      </c>
      <c r="C1525" s="12">
        <v>2018011000509</v>
      </c>
      <c r="D1525" s="13" t="s">
        <v>1214</v>
      </c>
      <c r="E1525" s="14" t="s">
        <v>1218</v>
      </c>
      <c r="F1525" s="13">
        <v>2401056</v>
      </c>
      <c r="G1525" s="13" t="s">
        <v>1089</v>
      </c>
      <c r="H1525" s="12"/>
      <c r="I1525" s="13"/>
      <c r="J1525" s="14"/>
      <c r="K1525" s="14" t="s">
        <v>1067</v>
      </c>
    </row>
    <row r="1526" spans="2:11" ht="31.15" hidden="1" customHeight="1" x14ac:dyDescent="0.25">
      <c r="B1526" s="12" t="s">
        <v>1213</v>
      </c>
      <c r="C1526" s="12">
        <v>2018011000509</v>
      </c>
      <c r="D1526" s="13" t="s">
        <v>1214</v>
      </c>
      <c r="E1526" s="14" t="s">
        <v>1218</v>
      </c>
      <c r="F1526" s="13">
        <v>2401057</v>
      </c>
      <c r="G1526" s="13" t="s">
        <v>1095</v>
      </c>
      <c r="H1526" s="12">
        <v>240105700</v>
      </c>
      <c r="I1526" s="13" t="s">
        <v>1096</v>
      </c>
      <c r="J1526" s="14" t="s">
        <v>837</v>
      </c>
      <c r="K1526" s="14" t="s">
        <v>1097</v>
      </c>
    </row>
    <row r="1527" spans="2:11" ht="31.15" hidden="1" customHeight="1" x14ac:dyDescent="0.25">
      <c r="B1527" s="12" t="s">
        <v>1213</v>
      </c>
      <c r="C1527" s="12">
        <v>2018011000509</v>
      </c>
      <c r="D1527" s="13" t="s">
        <v>1214</v>
      </c>
      <c r="E1527" s="14" t="s">
        <v>1218</v>
      </c>
      <c r="F1527" s="13">
        <v>2401057</v>
      </c>
      <c r="G1527" s="13" t="s">
        <v>1095</v>
      </c>
      <c r="H1527" s="12"/>
      <c r="I1527" s="13"/>
      <c r="J1527" s="14"/>
      <c r="K1527" s="14" t="s">
        <v>1098</v>
      </c>
    </row>
    <row r="1528" spans="2:11" ht="31.15" hidden="1" customHeight="1" x14ac:dyDescent="0.25">
      <c r="B1528" s="12" t="s">
        <v>1213</v>
      </c>
      <c r="C1528" s="12">
        <v>2018011000509</v>
      </c>
      <c r="D1528" s="13" t="s">
        <v>1214</v>
      </c>
      <c r="E1528" s="14" t="s">
        <v>1218</v>
      </c>
      <c r="F1528" s="13">
        <v>2401057</v>
      </c>
      <c r="G1528" s="13" t="s">
        <v>1095</v>
      </c>
      <c r="H1528" s="12"/>
      <c r="I1528" s="13"/>
      <c r="J1528" s="14"/>
      <c r="K1528" s="14" t="s">
        <v>1099</v>
      </c>
    </row>
    <row r="1529" spans="2:11" ht="31.15" hidden="1" customHeight="1" x14ac:dyDescent="0.25">
      <c r="B1529" s="12" t="s">
        <v>1213</v>
      </c>
      <c r="C1529" s="12">
        <v>2018011000509</v>
      </c>
      <c r="D1529" s="13" t="s">
        <v>1214</v>
      </c>
      <c r="E1529" s="14" t="s">
        <v>1218</v>
      </c>
      <c r="F1529" s="13">
        <v>2401057</v>
      </c>
      <c r="G1529" s="13" t="s">
        <v>1095</v>
      </c>
      <c r="H1529" s="12"/>
      <c r="I1529" s="13"/>
      <c r="J1529" s="14"/>
      <c r="K1529" s="14" t="s">
        <v>1100</v>
      </c>
    </row>
    <row r="1530" spans="2:11" ht="31.15" hidden="1" customHeight="1" x14ac:dyDescent="0.25">
      <c r="B1530" s="12" t="s">
        <v>1213</v>
      </c>
      <c r="C1530" s="12">
        <v>2018011000509</v>
      </c>
      <c r="D1530" s="13" t="s">
        <v>1214</v>
      </c>
      <c r="E1530" s="14" t="s">
        <v>1218</v>
      </c>
      <c r="F1530" s="13">
        <v>2401057</v>
      </c>
      <c r="G1530" s="13" t="s">
        <v>1095</v>
      </c>
      <c r="H1530" s="12"/>
      <c r="I1530" s="13"/>
      <c r="J1530" s="14"/>
      <c r="K1530" s="14" t="s">
        <v>1101</v>
      </c>
    </row>
    <row r="1531" spans="2:11" ht="31.15" hidden="1" customHeight="1" x14ac:dyDescent="0.25">
      <c r="B1531" s="12" t="s">
        <v>1213</v>
      </c>
      <c r="C1531" s="12">
        <v>2018011000509</v>
      </c>
      <c r="D1531" s="13" t="s">
        <v>1214</v>
      </c>
      <c r="E1531" s="14" t="s">
        <v>1218</v>
      </c>
      <c r="F1531" s="13">
        <v>2401057</v>
      </c>
      <c r="G1531" s="13" t="s">
        <v>1095</v>
      </c>
      <c r="H1531" s="12"/>
      <c r="I1531" s="13"/>
      <c r="J1531" s="14"/>
      <c r="K1531" s="14" t="s">
        <v>859</v>
      </c>
    </row>
    <row r="1532" spans="2:11" ht="31.15" hidden="1" customHeight="1" x14ac:dyDescent="0.25">
      <c r="B1532" s="12" t="s">
        <v>1213</v>
      </c>
      <c r="C1532" s="12">
        <v>2018011000509</v>
      </c>
      <c r="D1532" s="13" t="s">
        <v>1214</v>
      </c>
      <c r="E1532" s="14" t="s">
        <v>1218</v>
      </c>
      <c r="F1532" s="13">
        <v>2401057</v>
      </c>
      <c r="G1532" s="13" t="s">
        <v>1095</v>
      </c>
      <c r="H1532" s="12"/>
      <c r="I1532" s="13"/>
      <c r="J1532" s="14"/>
      <c r="K1532" s="14" t="s">
        <v>860</v>
      </c>
    </row>
    <row r="1533" spans="2:11" ht="31.15" hidden="1" customHeight="1" x14ac:dyDescent="0.25">
      <c r="B1533" s="12" t="s">
        <v>1213</v>
      </c>
      <c r="C1533" s="12">
        <v>2018011000509</v>
      </c>
      <c r="D1533" s="13" t="s">
        <v>1214</v>
      </c>
      <c r="E1533" s="14" t="s">
        <v>1218</v>
      </c>
      <c r="F1533" s="13">
        <v>2401057</v>
      </c>
      <c r="G1533" s="13" t="s">
        <v>1095</v>
      </c>
      <c r="H1533" s="12"/>
      <c r="I1533" s="13"/>
      <c r="J1533" s="14"/>
      <c r="K1533" s="14" t="s">
        <v>861</v>
      </c>
    </row>
    <row r="1534" spans="2:11" ht="31.15" hidden="1" customHeight="1" x14ac:dyDescent="0.25">
      <c r="B1534" s="12" t="s">
        <v>1213</v>
      </c>
      <c r="C1534" s="12">
        <v>2018011000509</v>
      </c>
      <c r="D1534" s="13" t="s">
        <v>1214</v>
      </c>
      <c r="E1534" s="14" t="s">
        <v>1218</v>
      </c>
      <c r="F1534" s="13">
        <v>2401057</v>
      </c>
      <c r="G1534" s="13" t="s">
        <v>1095</v>
      </c>
      <c r="H1534" s="12"/>
      <c r="I1534" s="13"/>
      <c r="J1534" s="14"/>
      <c r="K1534" s="14" t="s">
        <v>862</v>
      </c>
    </row>
    <row r="1535" spans="2:11" ht="31.15" hidden="1" customHeight="1" x14ac:dyDescent="0.25">
      <c r="B1535" s="12" t="s">
        <v>1213</v>
      </c>
      <c r="C1535" s="12">
        <v>2018011000509</v>
      </c>
      <c r="D1535" s="13" t="s">
        <v>1214</v>
      </c>
      <c r="E1535" s="14" t="s">
        <v>1220</v>
      </c>
      <c r="F1535" s="13">
        <v>2401033</v>
      </c>
      <c r="G1535" s="13" t="s">
        <v>963</v>
      </c>
      <c r="H1535" s="12">
        <v>240103300</v>
      </c>
      <c r="I1535" s="13" t="s">
        <v>963</v>
      </c>
      <c r="J1535" s="14" t="s">
        <v>837</v>
      </c>
      <c r="K1535" s="14" t="s">
        <v>1107</v>
      </c>
    </row>
    <row r="1536" spans="2:11" ht="31.15" hidden="1" customHeight="1" x14ac:dyDescent="0.25">
      <c r="B1536" s="12" t="s">
        <v>1213</v>
      </c>
      <c r="C1536" s="12">
        <v>2018011000509</v>
      </c>
      <c r="D1536" s="13" t="s">
        <v>1214</v>
      </c>
      <c r="E1536" s="14" t="s">
        <v>1220</v>
      </c>
      <c r="F1536" s="13">
        <v>2401033</v>
      </c>
      <c r="G1536" s="13" t="s">
        <v>963</v>
      </c>
      <c r="H1536" s="12"/>
      <c r="I1536" s="13"/>
      <c r="J1536" s="14"/>
      <c r="K1536" s="14" t="s">
        <v>1108</v>
      </c>
    </row>
    <row r="1537" spans="2:11" ht="31.15" hidden="1" customHeight="1" x14ac:dyDescent="0.25">
      <c r="B1537" s="12" t="s">
        <v>1213</v>
      </c>
      <c r="C1537" s="12">
        <v>2018011000509</v>
      </c>
      <c r="D1537" s="13" t="s">
        <v>1214</v>
      </c>
      <c r="E1537" s="14" t="s">
        <v>1220</v>
      </c>
      <c r="F1537" s="13">
        <v>2401033</v>
      </c>
      <c r="G1537" s="13" t="s">
        <v>963</v>
      </c>
      <c r="H1537" s="12"/>
      <c r="I1537" s="13"/>
      <c r="J1537" s="14"/>
      <c r="K1537" s="14" t="s">
        <v>1109</v>
      </c>
    </row>
    <row r="1538" spans="2:11" ht="31.15" hidden="1" customHeight="1" x14ac:dyDescent="0.25">
      <c r="B1538" s="12" t="s">
        <v>1213</v>
      </c>
      <c r="C1538" s="12">
        <v>2018011000509</v>
      </c>
      <c r="D1538" s="13" t="s">
        <v>1214</v>
      </c>
      <c r="E1538" s="14" t="s">
        <v>1220</v>
      </c>
      <c r="F1538" s="13">
        <v>2401051</v>
      </c>
      <c r="G1538" s="13" t="s">
        <v>965</v>
      </c>
      <c r="H1538" s="12">
        <v>240105100</v>
      </c>
      <c r="I1538" s="13" t="s">
        <v>966</v>
      </c>
      <c r="J1538" s="14" t="s">
        <v>843</v>
      </c>
      <c r="K1538" s="14" t="s">
        <v>1105</v>
      </c>
    </row>
    <row r="1539" spans="2:11" ht="31.15" hidden="1" customHeight="1" x14ac:dyDescent="0.25">
      <c r="B1539" s="12" t="s">
        <v>1213</v>
      </c>
      <c r="C1539" s="12">
        <v>2018011000509</v>
      </c>
      <c r="D1539" s="13" t="s">
        <v>1214</v>
      </c>
      <c r="E1539" s="14" t="s">
        <v>1220</v>
      </c>
      <c r="F1539" s="13">
        <v>2401051</v>
      </c>
      <c r="G1539" s="13" t="s">
        <v>965</v>
      </c>
      <c r="H1539" s="12"/>
      <c r="I1539" s="13"/>
      <c r="J1539" s="14"/>
      <c r="K1539" s="14" t="s">
        <v>1106</v>
      </c>
    </row>
    <row r="1540" spans="2:11" ht="31.15" hidden="1" customHeight="1" x14ac:dyDescent="0.25">
      <c r="B1540" s="12" t="s">
        <v>1213</v>
      </c>
      <c r="C1540" s="12">
        <v>2018011000509</v>
      </c>
      <c r="D1540" s="13" t="s">
        <v>1214</v>
      </c>
      <c r="E1540" s="14" t="s">
        <v>1220</v>
      </c>
      <c r="F1540" s="13">
        <v>2401053</v>
      </c>
      <c r="G1540" s="13" t="s">
        <v>1110</v>
      </c>
      <c r="H1540" s="12">
        <v>240105300</v>
      </c>
      <c r="I1540" s="13" t="s">
        <v>1111</v>
      </c>
      <c r="J1540" s="14" t="s">
        <v>837</v>
      </c>
      <c r="K1540" s="14" t="s">
        <v>1112</v>
      </c>
    </row>
    <row r="1541" spans="2:11" ht="31.15" hidden="1" customHeight="1" x14ac:dyDescent="0.25">
      <c r="B1541" s="12" t="s">
        <v>1213</v>
      </c>
      <c r="C1541" s="12">
        <v>2018011000509</v>
      </c>
      <c r="D1541" s="13" t="s">
        <v>1214</v>
      </c>
      <c r="E1541" s="14" t="s">
        <v>1220</v>
      </c>
      <c r="F1541" s="13">
        <v>2401053</v>
      </c>
      <c r="G1541" s="13" t="s">
        <v>1110</v>
      </c>
      <c r="H1541" s="12"/>
      <c r="I1541" s="13"/>
      <c r="J1541" s="14"/>
      <c r="K1541" s="14" t="s">
        <v>1113</v>
      </c>
    </row>
    <row r="1542" spans="2:11" ht="31.15" hidden="1" customHeight="1" x14ac:dyDescent="0.25">
      <c r="B1542" s="12" t="s">
        <v>1213</v>
      </c>
      <c r="C1542" s="12">
        <v>2018011000509</v>
      </c>
      <c r="D1542" s="13" t="s">
        <v>1214</v>
      </c>
      <c r="E1542" s="14" t="s">
        <v>1220</v>
      </c>
      <c r="F1542" s="13">
        <v>2401053</v>
      </c>
      <c r="G1542" s="13" t="s">
        <v>1110</v>
      </c>
      <c r="H1542" s="12"/>
      <c r="I1542" s="13"/>
      <c r="J1542" s="14"/>
      <c r="K1542" s="14" t="s">
        <v>1114</v>
      </c>
    </row>
    <row r="1543" spans="2:11" ht="31.15" hidden="1" customHeight="1" x14ac:dyDescent="0.25">
      <c r="B1543" s="12" t="s">
        <v>1213</v>
      </c>
      <c r="C1543" s="12">
        <v>2018011000509</v>
      </c>
      <c r="D1543" s="13" t="s">
        <v>1214</v>
      </c>
      <c r="E1543" s="14" t="s">
        <v>1220</v>
      </c>
      <c r="F1543" s="13">
        <v>2401066</v>
      </c>
      <c r="G1543" s="13" t="s">
        <v>1115</v>
      </c>
      <c r="H1543" s="12">
        <v>240106600</v>
      </c>
      <c r="I1543" s="13" t="s">
        <v>1115</v>
      </c>
      <c r="J1543" s="14" t="s">
        <v>837</v>
      </c>
      <c r="K1543" s="14" t="s">
        <v>1116</v>
      </c>
    </row>
    <row r="1544" spans="2:11" ht="31.15" hidden="1" customHeight="1" x14ac:dyDescent="0.25">
      <c r="B1544" s="12" t="s">
        <v>1213</v>
      </c>
      <c r="C1544" s="12">
        <v>2018011000509</v>
      </c>
      <c r="D1544" s="13" t="s">
        <v>1214</v>
      </c>
      <c r="E1544" s="14" t="s">
        <v>1220</v>
      </c>
      <c r="F1544" s="13">
        <v>2401066</v>
      </c>
      <c r="G1544" s="13" t="s">
        <v>1115</v>
      </c>
      <c r="H1544" s="12"/>
      <c r="I1544" s="13"/>
      <c r="J1544" s="14"/>
      <c r="K1544" s="14" t="s">
        <v>1117</v>
      </c>
    </row>
    <row r="1545" spans="2:11" ht="31.15" hidden="1" customHeight="1" x14ac:dyDescent="0.25">
      <c r="B1545" s="12" t="s">
        <v>1213</v>
      </c>
      <c r="C1545" s="12">
        <v>2018011000509</v>
      </c>
      <c r="D1545" s="13" t="s">
        <v>1214</v>
      </c>
      <c r="E1545" s="14" t="s">
        <v>1220</v>
      </c>
      <c r="F1545" s="13">
        <v>2401066</v>
      </c>
      <c r="G1545" s="13" t="s">
        <v>1115</v>
      </c>
      <c r="H1545" s="12"/>
      <c r="I1545" s="13"/>
      <c r="J1545" s="14"/>
      <c r="K1545" s="14" t="s">
        <v>1118</v>
      </c>
    </row>
    <row r="1546" spans="2:11" ht="31.15" hidden="1" customHeight="1" x14ac:dyDescent="0.25">
      <c r="B1546" s="12" t="s">
        <v>1213</v>
      </c>
      <c r="C1546" s="12">
        <v>2018011000509</v>
      </c>
      <c r="D1546" s="13" t="s">
        <v>1214</v>
      </c>
      <c r="E1546" s="14" t="s">
        <v>1220</v>
      </c>
      <c r="F1546" s="13">
        <v>2401066</v>
      </c>
      <c r="G1546" s="13" t="s">
        <v>1115</v>
      </c>
      <c r="H1546" s="12"/>
      <c r="I1546" s="13"/>
      <c r="J1546" s="14"/>
      <c r="K1546" s="14" t="s">
        <v>1119</v>
      </c>
    </row>
    <row r="1547" spans="2:11" ht="31.15" hidden="1" customHeight="1" x14ac:dyDescent="0.25">
      <c r="B1547" s="12" t="s">
        <v>1213</v>
      </c>
      <c r="C1547" s="12">
        <v>2018011000509</v>
      </c>
      <c r="D1547" s="13" t="s">
        <v>1214</v>
      </c>
      <c r="E1547" s="14" t="s">
        <v>1220</v>
      </c>
      <c r="F1547" s="13">
        <v>2401066</v>
      </c>
      <c r="G1547" s="13" t="s">
        <v>1115</v>
      </c>
      <c r="H1547" s="12"/>
      <c r="I1547" s="13"/>
      <c r="J1547" s="14"/>
      <c r="K1547" s="14" t="s">
        <v>1120</v>
      </c>
    </row>
    <row r="1548" spans="2:11" ht="31.15" hidden="1" customHeight="1" x14ac:dyDescent="0.25">
      <c r="B1548" s="12" t="s">
        <v>1213</v>
      </c>
      <c r="C1548" s="12">
        <v>2018011000509</v>
      </c>
      <c r="D1548" s="13" t="s">
        <v>1214</v>
      </c>
      <c r="E1548" s="14" t="s">
        <v>1220</v>
      </c>
      <c r="F1548" s="13">
        <v>2401066</v>
      </c>
      <c r="G1548" s="13" t="s">
        <v>1115</v>
      </c>
      <c r="H1548" s="12"/>
      <c r="I1548" s="13"/>
      <c r="J1548" s="14"/>
      <c r="K1548" s="14" t="s">
        <v>1121</v>
      </c>
    </row>
    <row r="1549" spans="2:11" ht="31.15" hidden="1" customHeight="1" x14ac:dyDescent="0.25">
      <c r="B1549" s="12" t="s">
        <v>1213</v>
      </c>
      <c r="C1549" s="12">
        <v>2018011000509</v>
      </c>
      <c r="D1549" s="13" t="s">
        <v>1214</v>
      </c>
      <c r="E1549" s="14" t="s">
        <v>1220</v>
      </c>
      <c r="F1549" s="13">
        <v>2401066</v>
      </c>
      <c r="G1549" s="13" t="s">
        <v>1115</v>
      </c>
      <c r="H1549" s="12"/>
      <c r="I1549" s="13"/>
      <c r="J1549" s="14"/>
      <c r="K1549" s="14" t="s">
        <v>1122</v>
      </c>
    </row>
    <row r="1550" spans="2:11" ht="31.15" hidden="1" customHeight="1" x14ac:dyDescent="0.25">
      <c r="B1550" s="12" t="s">
        <v>1213</v>
      </c>
      <c r="C1550" s="12">
        <v>2018011000509</v>
      </c>
      <c r="D1550" s="13" t="s">
        <v>1214</v>
      </c>
      <c r="E1550" s="14" t="s">
        <v>1220</v>
      </c>
      <c r="F1550" s="13">
        <v>2401067</v>
      </c>
      <c r="G1550" s="13" t="s">
        <v>1123</v>
      </c>
      <c r="H1550" s="12">
        <v>240106700</v>
      </c>
      <c r="I1550" s="13" t="s">
        <v>1123</v>
      </c>
      <c r="J1550" s="14" t="s">
        <v>837</v>
      </c>
      <c r="K1550" s="14" t="s">
        <v>1124</v>
      </c>
    </row>
    <row r="1551" spans="2:11" ht="31.15" hidden="1" customHeight="1" x14ac:dyDescent="0.25">
      <c r="B1551" s="12" t="s">
        <v>1213</v>
      </c>
      <c r="C1551" s="12">
        <v>2018011000509</v>
      </c>
      <c r="D1551" s="13" t="s">
        <v>1214</v>
      </c>
      <c r="E1551" s="14" t="s">
        <v>1220</v>
      </c>
      <c r="F1551" s="13">
        <v>2401067</v>
      </c>
      <c r="G1551" s="13" t="s">
        <v>1123</v>
      </c>
      <c r="H1551" s="12"/>
      <c r="I1551" s="13"/>
      <c r="J1551" s="14"/>
      <c r="K1551" s="14" t="s">
        <v>1125</v>
      </c>
    </row>
    <row r="1552" spans="2:11" ht="31.15" hidden="1" customHeight="1" x14ac:dyDescent="0.25">
      <c r="B1552" s="12" t="s">
        <v>1213</v>
      </c>
      <c r="C1552" s="12">
        <v>2018011000509</v>
      </c>
      <c r="D1552" s="13" t="s">
        <v>1214</v>
      </c>
      <c r="E1552" s="14" t="s">
        <v>1220</v>
      </c>
      <c r="F1552" s="13">
        <v>2401067</v>
      </c>
      <c r="G1552" s="13" t="s">
        <v>1123</v>
      </c>
      <c r="H1552" s="12"/>
      <c r="I1552" s="13"/>
      <c r="J1552" s="14"/>
      <c r="K1552" s="14" t="s">
        <v>1126</v>
      </c>
    </row>
    <row r="1553" spans="2:11" ht="31.15" hidden="1" customHeight="1" x14ac:dyDescent="0.25">
      <c r="B1553" s="12" t="s">
        <v>1213</v>
      </c>
      <c r="C1553" s="12">
        <v>2018011000509</v>
      </c>
      <c r="D1553" s="13" t="s">
        <v>1214</v>
      </c>
      <c r="E1553" s="14" t="s">
        <v>1220</v>
      </c>
      <c r="F1553" s="13">
        <v>2401067</v>
      </c>
      <c r="G1553" s="13" t="s">
        <v>1123</v>
      </c>
      <c r="H1553" s="12"/>
      <c r="I1553" s="13"/>
      <c r="J1553" s="14"/>
      <c r="K1553" s="14" t="s">
        <v>1127</v>
      </c>
    </row>
    <row r="1554" spans="2:11" ht="31.15" hidden="1" customHeight="1" x14ac:dyDescent="0.25">
      <c r="B1554" s="12" t="s">
        <v>1213</v>
      </c>
      <c r="C1554" s="12">
        <v>2018011000509</v>
      </c>
      <c r="D1554" s="13" t="s">
        <v>1214</v>
      </c>
      <c r="E1554" s="14" t="s">
        <v>1220</v>
      </c>
      <c r="F1554" s="13">
        <v>2401067</v>
      </c>
      <c r="G1554" s="13" t="s">
        <v>1123</v>
      </c>
      <c r="H1554" s="12"/>
      <c r="I1554" s="13"/>
      <c r="J1554" s="14"/>
      <c r="K1554" s="14" t="s">
        <v>1128</v>
      </c>
    </row>
    <row r="1555" spans="2:11" ht="31.15" hidden="1" customHeight="1" x14ac:dyDescent="0.25">
      <c r="B1555" s="12" t="s">
        <v>1213</v>
      </c>
      <c r="C1555" s="12">
        <v>2018011000509</v>
      </c>
      <c r="D1555" s="13" t="s">
        <v>1214</v>
      </c>
      <c r="E1555" s="14" t="s">
        <v>1220</v>
      </c>
      <c r="F1555" s="13">
        <v>2401067</v>
      </c>
      <c r="G1555" s="13" t="s">
        <v>1123</v>
      </c>
      <c r="H1555" s="12"/>
      <c r="I1555" s="13"/>
      <c r="J1555" s="14"/>
      <c r="K1555" s="14" t="s">
        <v>1129</v>
      </c>
    </row>
    <row r="1556" spans="2:11" ht="31.15" hidden="1" customHeight="1" x14ac:dyDescent="0.25">
      <c r="B1556" s="12" t="s">
        <v>1213</v>
      </c>
      <c r="C1556" s="12">
        <v>2018011000509</v>
      </c>
      <c r="D1556" s="13" t="s">
        <v>1214</v>
      </c>
      <c r="E1556" s="14" t="s">
        <v>1220</v>
      </c>
      <c r="F1556" s="13">
        <v>2401067</v>
      </c>
      <c r="G1556" s="13" t="s">
        <v>1123</v>
      </c>
      <c r="H1556" s="12"/>
      <c r="I1556" s="13"/>
      <c r="J1556" s="14"/>
      <c r="K1556" s="14" t="s">
        <v>1130</v>
      </c>
    </row>
    <row r="1557" spans="2:11" ht="31.15" hidden="1" customHeight="1" x14ac:dyDescent="0.25">
      <c r="B1557" s="12" t="s">
        <v>1221</v>
      </c>
      <c r="C1557" s="12">
        <v>2018011000936</v>
      </c>
      <c r="D1557" s="13" t="s">
        <v>1222</v>
      </c>
      <c r="E1557" s="14" t="s">
        <v>1223</v>
      </c>
      <c r="F1557" s="13">
        <v>2401028</v>
      </c>
      <c r="G1557" s="13" t="s">
        <v>1001</v>
      </c>
      <c r="H1557" s="12">
        <v>240102800</v>
      </c>
      <c r="I1557" s="13" t="s">
        <v>1002</v>
      </c>
      <c r="J1557" s="14" t="s">
        <v>837</v>
      </c>
      <c r="K1557" s="14" t="s">
        <v>996</v>
      </c>
    </row>
    <row r="1558" spans="2:11" ht="31.15" hidden="1" customHeight="1" x14ac:dyDescent="0.25">
      <c r="B1558" s="12" t="s">
        <v>1221</v>
      </c>
      <c r="C1558" s="12">
        <v>2018011000936</v>
      </c>
      <c r="D1558" s="13" t="s">
        <v>1222</v>
      </c>
      <c r="E1558" s="14" t="s">
        <v>1223</v>
      </c>
      <c r="F1558" s="13">
        <v>2401028</v>
      </c>
      <c r="G1558" s="13" t="s">
        <v>1001</v>
      </c>
      <c r="H1558" s="12"/>
      <c r="I1558" s="13"/>
      <c r="J1558" s="14"/>
      <c r="K1558" s="14" t="s">
        <v>1003</v>
      </c>
    </row>
    <row r="1559" spans="2:11" ht="31.15" hidden="1" customHeight="1" x14ac:dyDescent="0.25">
      <c r="B1559" s="12" t="s">
        <v>1221</v>
      </c>
      <c r="C1559" s="12">
        <v>2018011000936</v>
      </c>
      <c r="D1559" s="13" t="s">
        <v>1222</v>
      </c>
      <c r="E1559" s="14" t="s">
        <v>1223</v>
      </c>
      <c r="F1559" s="13">
        <v>2401028</v>
      </c>
      <c r="G1559" s="13" t="s">
        <v>1001</v>
      </c>
      <c r="H1559" s="12"/>
      <c r="I1559" s="13"/>
      <c r="J1559" s="14"/>
      <c r="K1559" s="14" t="s">
        <v>998</v>
      </c>
    </row>
    <row r="1560" spans="2:11" ht="31.15" hidden="1" customHeight="1" x14ac:dyDescent="0.25">
      <c r="B1560" s="12" t="s">
        <v>1221</v>
      </c>
      <c r="C1560" s="12">
        <v>2018011000936</v>
      </c>
      <c r="D1560" s="13" t="s">
        <v>1222</v>
      </c>
      <c r="E1560" s="14" t="s">
        <v>1223</v>
      </c>
      <c r="F1560" s="13">
        <v>2401028</v>
      </c>
      <c r="G1560" s="13" t="s">
        <v>1001</v>
      </c>
      <c r="H1560" s="12"/>
      <c r="I1560" s="13"/>
      <c r="J1560" s="14"/>
      <c r="K1560" s="14" t="s">
        <v>999</v>
      </c>
    </row>
    <row r="1561" spans="2:11" ht="31.15" hidden="1" customHeight="1" x14ac:dyDescent="0.25">
      <c r="B1561" s="12" t="s">
        <v>1221</v>
      </c>
      <c r="C1561" s="12">
        <v>2018011000936</v>
      </c>
      <c r="D1561" s="13" t="s">
        <v>1222</v>
      </c>
      <c r="E1561" s="14" t="s">
        <v>1223</v>
      </c>
      <c r="F1561" s="13">
        <v>2401029</v>
      </c>
      <c r="G1561" s="13" t="s">
        <v>879</v>
      </c>
      <c r="H1561" s="12">
        <v>240102900</v>
      </c>
      <c r="I1561" s="13" t="s">
        <v>879</v>
      </c>
      <c r="J1561" s="14" t="s">
        <v>837</v>
      </c>
      <c r="K1561" s="14" t="s">
        <v>880</v>
      </c>
    </row>
    <row r="1562" spans="2:11" ht="31.15" hidden="1" customHeight="1" x14ac:dyDescent="0.25">
      <c r="B1562" s="12" t="s">
        <v>1221</v>
      </c>
      <c r="C1562" s="12">
        <v>2018011000936</v>
      </c>
      <c r="D1562" s="13" t="s">
        <v>1222</v>
      </c>
      <c r="E1562" s="14" t="s">
        <v>1223</v>
      </c>
      <c r="F1562" s="13">
        <v>2401029</v>
      </c>
      <c r="G1562" s="13" t="s">
        <v>879</v>
      </c>
      <c r="H1562" s="12"/>
      <c r="I1562" s="13"/>
      <c r="J1562" s="14"/>
      <c r="K1562" s="14" t="s">
        <v>1004</v>
      </c>
    </row>
    <row r="1563" spans="2:11" ht="31.15" hidden="1" customHeight="1" x14ac:dyDescent="0.25">
      <c r="B1563" s="12" t="s">
        <v>1221</v>
      </c>
      <c r="C1563" s="12">
        <v>2018011000936</v>
      </c>
      <c r="D1563" s="13" t="s">
        <v>1222</v>
      </c>
      <c r="E1563" s="14" t="s">
        <v>1223</v>
      </c>
      <c r="F1563" s="13">
        <v>2401029</v>
      </c>
      <c r="G1563" s="13" t="s">
        <v>879</v>
      </c>
      <c r="H1563" s="12"/>
      <c r="I1563" s="13"/>
      <c r="J1563" s="14"/>
      <c r="K1563" s="14" t="s">
        <v>883</v>
      </c>
    </row>
    <row r="1564" spans="2:11" ht="31.15" hidden="1" customHeight="1" x14ac:dyDescent="0.25">
      <c r="B1564" s="12" t="s">
        <v>1221</v>
      </c>
      <c r="C1564" s="12">
        <v>2018011000936</v>
      </c>
      <c r="D1564" s="13" t="s">
        <v>1222</v>
      </c>
      <c r="E1564" s="14" t="s">
        <v>1223</v>
      </c>
      <c r="F1564" s="13">
        <v>2401029</v>
      </c>
      <c r="G1564" s="13" t="s">
        <v>879</v>
      </c>
      <c r="H1564" s="12"/>
      <c r="I1564" s="13"/>
      <c r="J1564" s="14"/>
      <c r="K1564" s="14" t="s">
        <v>884</v>
      </c>
    </row>
    <row r="1565" spans="2:11" ht="31.15" hidden="1" customHeight="1" x14ac:dyDescent="0.25">
      <c r="B1565" s="12" t="s">
        <v>1221</v>
      </c>
      <c r="C1565" s="12">
        <v>2018011000936</v>
      </c>
      <c r="D1565" s="13" t="s">
        <v>1222</v>
      </c>
      <c r="E1565" s="14" t="s">
        <v>1223</v>
      </c>
      <c r="F1565" s="13">
        <v>2401029</v>
      </c>
      <c r="G1565" s="13" t="s">
        <v>879</v>
      </c>
      <c r="H1565" s="12"/>
      <c r="I1565" s="13"/>
      <c r="J1565" s="14"/>
      <c r="K1565" s="14" t="s">
        <v>885</v>
      </c>
    </row>
    <row r="1566" spans="2:11" ht="31.15" hidden="1" customHeight="1" x14ac:dyDescent="0.25">
      <c r="B1566" s="12" t="s">
        <v>1221</v>
      </c>
      <c r="C1566" s="12">
        <v>2018011000936</v>
      </c>
      <c r="D1566" s="13" t="s">
        <v>1222</v>
      </c>
      <c r="E1566" s="14" t="s">
        <v>1223</v>
      </c>
      <c r="F1566" s="13">
        <v>2401029</v>
      </c>
      <c r="G1566" s="13" t="s">
        <v>879</v>
      </c>
      <c r="H1566" s="12"/>
      <c r="I1566" s="13"/>
      <c r="J1566" s="14"/>
      <c r="K1566" s="14" t="s">
        <v>1006</v>
      </c>
    </row>
    <row r="1567" spans="2:11" ht="31.15" hidden="1" customHeight="1" x14ac:dyDescent="0.25">
      <c r="B1567" s="12" t="s">
        <v>1221</v>
      </c>
      <c r="C1567" s="12">
        <v>2018011000936</v>
      </c>
      <c r="D1567" s="13" t="s">
        <v>1222</v>
      </c>
      <c r="E1567" s="14" t="s">
        <v>1223</v>
      </c>
      <c r="F1567" s="13">
        <v>2401029</v>
      </c>
      <c r="G1567" s="13" t="s">
        <v>879</v>
      </c>
      <c r="H1567" s="12"/>
      <c r="I1567" s="13"/>
      <c r="J1567" s="14"/>
      <c r="K1567" s="14" t="s">
        <v>1007</v>
      </c>
    </row>
    <row r="1568" spans="2:11" ht="31.15" hidden="1" customHeight="1" x14ac:dyDescent="0.25">
      <c r="B1568" s="12" t="s">
        <v>1221</v>
      </c>
      <c r="C1568" s="12">
        <v>2018011000936</v>
      </c>
      <c r="D1568" s="13" t="s">
        <v>1222</v>
      </c>
      <c r="E1568" s="14" t="s">
        <v>1223</v>
      </c>
      <c r="F1568" s="13">
        <v>2401060</v>
      </c>
      <c r="G1568" s="13" t="s">
        <v>1134</v>
      </c>
      <c r="H1568" s="12">
        <v>240106000</v>
      </c>
      <c r="I1568" s="13" t="s">
        <v>1135</v>
      </c>
      <c r="J1568" s="14" t="s">
        <v>843</v>
      </c>
      <c r="K1568" s="14" t="s">
        <v>996</v>
      </c>
    </row>
    <row r="1569" spans="2:11" ht="31.15" hidden="1" customHeight="1" x14ac:dyDescent="0.25">
      <c r="B1569" s="12" t="s">
        <v>1221</v>
      </c>
      <c r="C1569" s="12">
        <v>2018011000936</v>
      </c>
      <c r="D1569" s="13" t="s">
        <v>1222</v>
      </c>
      <c r="E1569" s="14" t="s">
        <v>1223</v>
      </c>
      <c r="F1569" s="13">
        <v>2401060</v>
      </c>
      <c r="G1569" s="13" t="s">
        <v>1134</v>
      </c>
      <c r="H1569" s="12"/>
      <c r="I1569" s="13"/>
      <c r="J1569" s="14"/>
      <c r="K1569" s="14" t="s">
        <v>866</v>
      </c>
    </row>
    <row r="1570" spans="2:11" ht="31.15" hidden="1" customHeight="1" x14ac:dyDescent="0.25">
      <c r="B1570" s="12" t="s">
        <v>1221</v>
      </c>
      <c r="C1570" s="12">
        <v>2018011000936</v>
      </c>
      <c r="D1570" s="13" t="s">
        <v>1222</v>
      </c>
      <c r="E1570" s="14" t="s">
        <v>1223</v>
      </c>
      <c r="F1570" s="13">
        <v>2401060</v>
      </c>
      <c r="G1570" s="13" t="s">
        <v>1134</v>
      </c>
      <c r="H1570" s="12"/>
      <c r="I1570" s="13"/>
      <c r="J1570" s="14"/>
      <c r="K1570" s="14" t="s">
        <v>997</v>
      </c>
    </row>
    <row r="1571" spans="2:11" ht="31.15" hidden="1" customHeight="1" x14ac:dyDescent="0.25">
      <c r="B1571" s="12" t="s">
        <v>1221</v>
      </c>
      <c r="C1571" s="12">
        <v>2018011000936</v>
      </c>
      <c r="D1571" s="13" t="s">
        <v>1222</v>
      </c>
      <c r="E1571" s="14" t="s">
        <v>1223</v>
      </c>
      <c r="F1571" s="13">
        <v>2401060</v>
      </c>
      <c r="G1571" s="13" t="s">
        <v>1134</v>
      </c>
      <c r="H1571" s="12"/>
      <c r="I1571" s="13"/>
      <c r="J1571" s="14"/>
      <c r="K1571" s="14" t="s">
        <v>998</v>
      </c>
    </row>
    <row r="1572" spans="2:11" ht="31.15" hidden="1" customHeight="1" x14ac:dyDescent="0.25">
      <c r="B1572" s="12" t="s">
        <v>1221</v>
      </c>
      <c r="C1572" s="12">
        <v>2018011000936</v>
      </c>
      <c r="D1572" s="13" t="s">
        <v>1222</v>
      </c>
      <c r="E1572" s="14" t="s">
        <v>1223</v>
      </c>
      <c r="F1572" s="13">
        <v>2401060</v>
      </c>
      <c r="G1572" s="13" t="s">
        <v>1134</v>
      </c>
      <c r="H1572" s="12"/>
      <c r="I1572" s="13"/>
      <c r="J1572" s="14"/>
      <c r="K1572" s="14" t="s">
        <v>999</v>
      </c>
    </row>
    <row r="1573" spans="2:11" ht="31.15" hidden="1" customHeight="1" x14ac:dyDescent="0.25">
      <c r="B1573" s="12" t="s">
        <v>1221</v>
      </c>
      <c r="C1573" s="12">
        <v>2018011000936</v>
      </c>
      <c r="D1573" s="13" t="s">
        <v>1222</v>
      </c>
      <c r="E1573" s="14" t="s">
        <v>1224</v>
      </c>
      <c r="F1573" s="13">
        <v>2401008</v>
      </c>
      <c r="G1573" s="13" t="s">
        <v>907</v>
      </c>
      <c r="H1573" s="12">
        <v>240100800</v>
      </c>
      <c r="I1573" s="13" t="s">
        <v>908</v>
      </c>
      <c r="J1573" s="14" t="s">
        <v>843</v>
      </c>
      <c r="K1573" s="14" t="s">
        <v>909</v>
      </c>
    </row>
    <row r="1574" spans="2:11" ht="31.15" hidden="1" customHeight="1" x14ac:dyDescent="0.25">
      <c r="B1574" s="12" t="s">
        <v>1221</v>
      </c>
      <c r="C1574" s="12">
        <v>2018011000936</v>
      </c>
      <c r="D1574" s="13" t="s">
        <v>1222</v>
      </c>
      <c r="E1574" s="14" t="s">
        <v>1224</v>
      </c>
      <c r="F1574" s="13">
        <v>2401008</v>
      </c>
      <c r="G1574" s="13" t="s">
        <v>907</v>
      </c>
      <c r="H1574" s="12"/>
      <c r="I1574" s="13"/>
      <c r="J1574" s="14"/>
      <c r="K1574" s="14" t="s">
        <v>911</v>
      </c>
    </row>
    <row r="1575" spans="2:11" ht="31.15" hidden="1" customHeight="1" x14ac:dyDescent="0.25">
      <c r="B1575" s="12" t="s">
        <v>1221</v>
      </c>
      <c r="C1575" s="12">
        <v>2018011000936</v>
      </c>
      <c r="D1575" s="13" t="s">
        <v>1222</v>
      </c>
      <c r="E1575" s="14" t="s">
        <v>1224</v>
      </c>
      <c r="F1575" s="13">
        <v>2401008</v>
      </c>
      <c r="G1575" s="13" t="s">
        <v>907</v>
      </c>
      <c r="H1575" s="12"/>
      <c r="I1575" s="13"/>
      <c r="J1575" s="14"/>
      <c r="K1575" s="14" t="s">
        <v>914</v>
      </c>
    </row>
    <row r="1576" spans="2:11" ht="31.15" hidden="1" customHeight="1" x14ac:dyDescent="0.25">
      <c r="B1576" s="12" t="s">
        <v>1221</v>
      </c>
      <c r="C1576" s="12">
        <v>2018011000936</v>
      </c>
      <c r="D1576" s="13" t="s">
        <v>1222</v>
      </c>
      <c r="E1576" s="14" t="s">
        <v>1224</v>
      </c>
      <c r="F1576" s="13">
        <v>2401008</v>
      </c>
      <c r="G1576" s="13" t="s">
        <v>907</v>
      </c>
      <c r="H1576" s="12"/>
      <c r="I1576" s="13"/>
      <c r="J1576" s="14"/>
      <c r="K1576" s="14" t="s">
        <v>915</v>
      </c>
    </row>
    <row r="1577" spans="2:11" ht="31.15" hidden="1" customHeight="1" x14ac:dyDescent="0.25">
      <c r="B1577" s="12" t="s">
        <v>1221</v>
      </c>
      <c r="C1577" s="12">
        <v>2018011000936</v>
      </c>
      <c r="D1577" s="13" t="s">
        <v>1222</v>
      </c>
      <c r="E1577" s="14" t="s">
        <v>1224</v>
      </c>
      <c r="F1577" s="13">
        <v>2401008</v>
      </c>
      <c r="G1577" s="13" t="s">
        <v>907</v>
      </c>
      <c r="H1577" s="12"/>
      <c r="I1577" s="13"/>
      <c r="J1577" s="14"/>
      <c r="K1577" s="14" t="s">
        <v>916</v>
      </c>
    </row>
    <row r="1578" spans="2:11" ht="31.15" hidden="1" customHeight="1" x14ac:dyDescent="0.25">
      <c r="B1578" s="12" t="s">
        <v>1221</v>
      </c>
      <c r="C1578" s="12">
        <v>2018011000936</v>
      </c>
      <c r="D1578" s="13" t="s">
        <v>1222</v>
      </c>
      <c r="E1578" s="14" t="s">
        <v>1224</v>
      </c>
      <c r="F1578" s="13">
        <v>2401008</v>
      </c>
      <c r="G1578" s="13" t="s">
        <v>907</v>
      </c>
      <c r="H1578" s="12"/>
      <c r="I1578" s="13"/>
      <c r="J1578" s="14"/>
      <c r="K1578" s="14" t="s">
        <v>919</v>
      </c>
    </row>
    <row r="1579" spans="2:11" ht="31.15" hidden="1" customHeight="1" x14ac:dyDescent="0.25">
      <c r="B1579" s="12" t="s">
        <v>1221</v>
      </c>
      <c r="C1579" s="12">
        <v>2018011000936</v>
      </c>
      <c r="D1579" s="13" t="s">
        <v>1222</v>
      </c>
      <c r="E1579" s="14" t="s">
        <v>1224</v>
      </c>
      <c r="F1579" s="13">
        <v>2401008</v>
      </c>
      <c r="G1579" s="13" t="s">
        <v>907</v>
      </c>
      <c r="H1579" s="12"/>
      <c r="I1579" s="13"/>
      <c r="J1579" s="14"/>
      <c r="K1579" s="14" t="s">
        <v>1010</v>
      </c>
    </row>
    <row r="1580" spans="2:11" ht="31.15" hidden="1" customHeight="1" x14ac:dyDescent="0.25">
      <c r="B1580" s="12" t="s">
        <v>1221</v>
      </c>
      <c r="C1580" s="12">
        <v>2018011000936</v>
      </c>
      <c r="D1580" s="13" t="s">
        <v>1222</v>
      </c>
      <c r="E1580" s="14" t="s">
        <v>1224</v>
      </c>
      <c r="F1580" s="13">
        <v>2401008</v>
      </c>
      <c r="G1580" s="13" t="s">
        <v>907</v>
      </c>
      <c r="H1580" s="12"/>
      <c r="I1580" s="13"/>
      <c r="J1580" s="14"/>
      <c r="K1580" s="14" t="s">
        <v>922</v>
      </c>
    </row>
    <row r="1581" spans="2:11" ht="31.15" hidden="1" customHeight="1" x14ac:dyDescent="0.25">
      <c r="B1581" s="12" t="s">
        <v>1221</v>
      </c>
      <c r="C1581" s="12">
        <v>2018011000936</v>
      </c>
      <c r="D1581" s="13" t="s">
        <v>1222</v>
      </c>
      <c r="E1581" s="14" t="s">
        <v>1224</v>
      </c>
      <c r="F1581" s="13">
        <v>2401008</v>
      </c>
      <c r="G1581" s="13" t="s">
        <v>907</v>
      </c>
      <c r="H1581" s="12"/>
      <c r="I1581" s="13"/>
      <c r="J1581" s="14"/>
      <c r="K1581" s="14" t="s">
        <v>1011</v>
      </c>
    </row>
    <row r="1582" spans="2:11" ht="31.15" hidden="1" customHeight="1" x14ac:dyDescent="0.25">
      <c r="B1582" s="12" t="s">
        <v>1221</v>
      </c>
      <c r="C1582" s="12">
        <v>2018011000936</v>
      </c>
      <c r="D1582" s="13" t="s">
        <v>1222</v>
      </c>
      <c r="E1582" s="14" t="s">
        <v>1224</v>
      </c>
      <c r="F1582" s="13">
        <v>2401008</v>
      </c>
      <c r="G1582" s="13" t="s">
        <v>907</v>
      </c>
      <c r="H1582" s="12"/>
      <c r="I1582" s="13"/>
      <c r="J1582" s="14"/>
      <c r="K1582" s="14" t="s">
        <v>1012</v>
      </c>
    </row>
    <row r="1583" spans="2:11" ht="31.15" hidden="1" customHeight="1" x14ac:dyDescent="0.25">
      <c r="B1583" s="12" t="s">
        <v>1221</v>
      </c>
      <c r="C1583" s="12">
        <v>2018011000936</v>
      </c>
      <c r="D1583" s="13" t="s">
        <v>1222</v>
      </c>
      <c r="E1583" s="14" t="s">
        <v>1224</v>
      </c>
      <c r="F1583" s="13">
        <v>2401008</v>
      </c>
      <c r="G1583" s="13" t="s">
        <v>907</v>
      </c>
      <c r="H1583" s="12"/>
      <c r="I1583" s="13"/>
      <c r="J1583" s="14"/>
      <c r="K1583" s="14" t="s">
        <v>926</v>
      </c>
    </row>
    <row r="1584" spans="2:11" ht="31.15" hidden="1" customHeight="1" x14ac:dyDescent="0.25">
      <c r="B1584" s="12" t="s">
        <v>1221</v>
      </c>
      <c r="C1584" s="12">
        <v>2018011000936</v>
      </c>
      <c r="D1584" s="13" t="s">
        <v>1222</v>
      </c>
      <c r="E1584" s="14" t="s">
        <v>1224</v>
      </c>
      <c r="F1584" s="13">
        <v>2401008</v>
      </c>
      <c r="G1584" s="13" t="s">
        <v>907</v>
      </c>
      <c r="H1584" s="12"/>
      <c r="I1584" s="13"/>
      <c r="J1584" s="14"/>
      <c r="K1584" s="14" t="s">
        <v>1013</v>
      </c>
    </row>
    <row r="1585" spans="2:11" ht="31.15" hidden="1" customHeight="1" x14ac:dyDescent="0.25">
      <c r="B1585" s="12" t="s">
        <v>1221</v>
      </c>
      <c r="C1585" s="12">
        <v>2018011000936</v>
      </c>
      <c r="D1585" s="13" t="s">
        <v>1222</v>
      </c>
      <c r="E1585" s="14" t="s">
        <v>1224</v>
      </c>
      <c r="F1585" s="13">
        <v>2401008</v>
      </c>
      <c r="G1585" s="13" t="s">
        <v>907</v>
      </c>
      <c r="H1585" s="12"/>
      <c r="I1585" s="13"/>
      <c r="J1585" s="14"/>
      <c r="K1585" s="14" t="s">
        <v>1014</v>
      </c>
    </row>
    <row r="1586" spans="2:11" ht="31.15" hidden="1" customHeight="1" x14ac:dyDescent="0.25">
      <c r="B1586" s="12" t="s">
        <v>1221</v>
      </c>
      <c r="C1586" s="12">
        <v>2018011000936</v>
      </c>
      <c r="D1586" s="13" t="s">
        <v>1222</v>
      </c>
      <c r="E1586" s="14" t="s">
        <v>1224</v>
      </c>
      <c r="F1586" s="13">
        <v>2401013</v>
      </c>
      <c r="G1586" s="13" t="s">
        <v>1016</v>
      </c>
      <c r="H1586" s="12">
        <v>240101300</v>
      </c>
      <c r="I1586" s="13" t="s">
        <v>1017</v>
      </c>
      <c r="J1586" s="14" t="s">
        <v>837</v>
      </c>
      <c r="K1586" s="14" t="s">
        <v>1018</v>
      </c>
    </row>
    <row r="1587" spans="2:11" ht="31.15" hidden="1" customHeight="1" x14ac:dyDescent="0.25">
      <c r="B1587" s="12" t="s">
        <v>1221</v>
      </c>
      <c r="C1587" s="12">
        <v>2018011000936</v>
      </c>
      <c r="D1587" s="13" t="s">
        <v>1222</v>
      </c>
      <c r="E1587" s="14" t="s">
        <v>1224</v>
      </c>
      <c r="F1587" s="13">
        <v>2401013</v>
      </c>
      <c r="G1587" s="13" t="s">
        <v>1016</v>
      </c>
      <c r="H1587" s="12"/>
      <c r="I1587" s="13"/>
      <c r="J1587" s="14"/>
      <c r="K1587" s="14" t="s">
        <v>1019</v>
      </c>
    </row>
    <row r="1588" spans="2:11" ht="31.15" hidden="1" customHeight="1" x14ac:dyDescent="0.25">
      <c r="B1588" s="12" t="s">
        <v>1221</v>
      </c>
      <c r="C1588" s="12">
        <v>2018011000936</v>
      </c>
      <c r="D1588" s="13" t="s">
        <v>1222</v>
      </c>
      <c r="E1588" s="14" t="s">
        <v>1224</v>
      </c>
      <c r="F1588" s="13">
        <v>2401013</v>
      </c>
      <c r="G1588" s="13" t="s">
        <v>1016</v>
      </c>
      <c r="H1588" s="12"/>
      <c r="I1588" s="13"/>
      <c r="J1588" s="14"/>
      <c r="K1588" s="14" t="s">
        <v>1020</v>
      </c>
    </row>
    <row r="1589" spans="2:11" ht="31.15" hidden="1" customHeight="1" x14ac:dyDescent="0.25">
      <c r="B1589" s="12" t="s">
        <v>1221</v>
      </c>
      <c r="C1589" s="12">
        <v>2018011000936</v>
      </c>
      <c r="D1589" s="13" t="s">
        <v>1222</v>
      </c>
      <c r="E1589" s="14" t="s">
        <v>1224</v>
      </c>
      <c r="F1589" s="13">
        <v>2401013</v>
      </c>
      <c r="G1589" s="13" t="s">
        <v>1016</v>
      </c>
      <c r="H1589" s="12"/>
      <c r="I1589" s="13"/>
      <c r="J1589" s="14"/>
      <c r="K1589" s="14" t="s">
        <v>1021</v>
      </c>
    </row>
    <row r="1590" spans="2:11" ht="31.15" hidden="1" customHeight="1" x14ac:dyDescent="0.25">
      <c r="B1590" s="12" t="s">
        <v>1221</v>
      </c>
      <c r="C1590" s="12">
        <v>2018011000936</v>
      </c>
      <c r="D1590" s="13" t="s">
        <v>1222</v>
      </c>
      <c r="E1590" s="14" t="s">
        <v>1224</v>
      </c>
      <c r="F1590" s="13">
        <v>2401013</v>
      </c>
      <c r="G1590" s="13" t="s">
        <v>1016</v>
      </c>
      <c r="H1590" s="12"/>
      <c r="I1590" s="13"/>
      <c r="J1590" s="14"/>
      <c r="K1590" s="14" t="s">
        <v>1022</v>
      </c>
    </row>
    <row r="1591" spans="2:11" ht="31.15" hidden="1" customHeight="1" x14ac:dyDescent="0.25">
      <c r="B1591" s="12" t="s">
        <v>1221</v>
      </c>
      <c r="C1591" s="12">
        <v>2018011000936</v>
      </c>
      <c r="D1591" s="13" t="s">
        <v>1222</v>
      </c>
      <c r="E1591" s="14" t="s">
        <v>1224</v>
      </c>
      <c r="F1591" s="13">
        <v>2401013</v>
      </c>
      <c r="G1591" s="13" t="s">
        <v>1016</v>
      </c>
      <c r="H1591" s="12"/>
      <c r="I1591" s="13"/>
      <c r="J1591" s="14"/>
      <c r="K1591" s="14" t="s">
        <v>1023</v>
      </c>
    </row>
    <row r="1592" spans="2:11" ht="31.15" hidden="1" customHeight="1" x14ac:dyDescent="0.25">
      <c r="B1592" s="12" t="s">
        <v>1221</v>
      </c>
      <c r="C1592" s="12">
        <v>2018011000936</v>
      </c>
      <c r="D1592" s="13" t="s">
        <v>1222</v>
      </c>
      <c r="E1592" s="14" t="s">
        <v>1224</v>
      </c>
      <c r="F1592" s="13">
        <v>2401013</v>
      </c>
      <c r="G1592" s="13" t="s">
        <v>1016</v>
      </c>
      <c r="H1592" s="12"/>
      <c r="I1592" s="13"/>
      <c r="J1592" s="14"/>
      <c r="K1592" s="14" t="s">
        <v>1024</v>
      </c>
    </row>
    <row r="1593" spans="2:11" ht="31.15" hidden="1" customHeight="1" x14ac:dyDescent="0.25">
      <c r="B1593" s="12" t="s">
        <v>1221</v>
      </c>
      <c r="C1593" s="12">
        <v>2018011000936</v>
      </c>
      <c r="D1593" s="13" t="s">
        <v>1222</v>
      </c>
      <c r="E1593" s="14" t="s">
        <v>1224</v>
      </c>
      <c r="F1593" s="13">
        <v>2401013</v>
      </c>
      <c r="G1593" s="13" t="s">
        <v>1016</v>
      </c>
      <c r="H1593" s="12"/>
      <c r="I1593" s="13"/>
      <c r="J1593" s="14"/>
      <c r="K1593" s="14" t="s">
        <v>1025</v>
      </c>
    </row>
    <row r="1594" spans="2:11" ht="31.15" hidden="1" customHeight="1" x14ac:dyDescent="0.25">
      <c r="B1594" s="12" t="s">
        <v>1221</v>
      </c>
      <c r="C1594" s="12">
        <v>2018011000936</v>
      </c>
      <c r="D1594" s="13" t="s">
        <v>1222</v>
      </c>
      <c r="E1594" s="14" t="s">
        <v>1224</v>
      </c>
      <c r="F1594" s="13">
        <v>2401013</v>
      </c>
      <c r="G1594" s="13" t="s">
        <v>1016</v>
      </c>
      <c r="H1594" s="12"/>
      <c r="I1594" s="13"/>
      <c r="J1594" s="14"/>
      <c r="K1594" s="14" t="s">
        <v>1026</v>
      </c>
    </row>
    <row r="1595" spans="2:11" ht="31.15" hidden="1" customHeight="1" x14ac:dyDescent="0.25">
      <c r="B1595" s="12" t="s">
        <v>1221</v>
      </c>
      <c r="C1595" s="12">
        <v>2018011000936</v>
      </c>
      <c r="D1595" s="13" t="s">
        <v>1222</v>
      </c>
      <c r="E1595" s="14" t="s">
        <v>1224</v>
      </c>
      <c r="F1595" s="13">
        <v>2401015</v>
      </c>
      <c r="G1595" s="13" t="s">
        <v>1027</v>
      </c>
      <c r="H1595" s="12">
        <v>240101500</v>
      </c>
      <c r="I1595" s="13" t="s">
        <v>1028</v>
      </c>
      <c r="J1595" s="14" t="s">
        <v>837</v>
      </c>
      <c r="K1595" s="14" t="s">
        <v>1029</v>
      </c>
    </row>
    <row r="1596" spans="2:11" ht="31.15" hidden="1" customHeight="1" x14ac:dyDescent="0.25">
      <c r="B1596" s="12" t="s">
        <v>1221</v>
      </c>
      <c r="C1596" s="12">
        <v>2018011000936</v>
      </c>
      <c r="D1596" s="13" t="s">
        <v>1222</v>
      </c>
      <c r="E1596" s="14" t="s">
        <v>1224</v>
      </c>
      <c r="F1596" s="13">
        <v>2401015</v>
      </c>
      <c r="G1596" s="13" t="s">
        <v>1027</v>
      </c>
      <c r="H1596" s="12"/>
      <c r="I1596" s="13"/>
      <c r="J1596" s="14"/>
      <c r="K1596" s="14" t="s">
        <v>1030</v>
      </c>
    </row>
    <row r="1597" spans="2:11" ht="31.15" hidden="1" customHeight="1" x14ac:dyDescent="0.25">
      <c r="B1597" s="12" t="s">
        <v>1221</v>
      </c>
      <c r="C1597" s="12">
        <v>2018011000936</v>
      </c>
      <c r="D1597" s="13" t="s">
        <v>1222</v>
      </c>
      <c r="E1597" s="14" t="s">
        <v>1224</v>
      </c>
      <c r="F1597" s="13">
        <v>2401015</v>
      </c>
      <c r="G1597" s="13" t="s">
        <v>1027</v>
      </c>
      <c r="H1597" s="12"/>
      <c r="I1597" s="13"/>
      <c r="J1597" s="14"/>
      <c r="K1597" s="14" t="s">
        <v>1031</v>
      </c>
    </row>
    <row r="1598" spans="2:11" ht="31.15" hidden="1" customHeight="1" x14ac:dyDescent="0.25">
      <c r="B1598" s="12" t="s">
        <v>1221</v>
      </c>
      <c r="C1598" s="12">
        <v>2018011000936</v>
      </c>
      <c r="D1598" s="13" t="s">
        <v>1222</v>
      </c>
      <c r="E1598" s="14" t="s">
        <v>1224</v>
      </c>
      <c r="F1598" s="13">
        <v>2401015</v>
      </c>
      <c r="G1598" s="13" t="s">
        <v>1027</v>
      </c>
      <c r="H1598" s="12"/>
      <c r="I1598" s="13"/>
      <c r="J1598" s="14"/>
      <c r="K1598" s="14" t="s">
        <v>1032</v>
      </c>
    </row>
    <row r="1599" spans="2:11" ht="31.15" hidden="1" customHeight="1" x14ac:dyDescent="0.25">
      <c r="B1599" s="12" t="s">
        <v>1221</v>
      </c>
      <c r="C1599" s="12">
        <v>2018011000936</v>
      </c>
      <c r="D1599" s="13" t="s">
        <v>1222</v>
      </c>
      <c r="E1599" s="14" t="s">
        <v>1224</v>
      </c>
      <c r="F1599" s="13">
        <v>2401015</v>
      </c>
      <c r="G1599" s="13" t="s">
        <v>1027</v>
      </c>
      <c r="H1599" s="12"/>
      <c r="I1599" s="13"/>
      <c r="J1599" s="14"/>
      <c r="K1599" s="14" t="s">
        <v>921</v>
      </c>
    </row>
    <row r="1600" spans="2:11" ht="31.15" hidden="1" customHeight="1" x14ac:dyDescent="0.25">
      <c r="B1600" s="12" t="s">
        <v>1221</v>
      </c>
      <c r="C1600" s="12">
        <v>2018011000936</v>
      </c>
      <c r="D1600" s="13" t="s">
        <v>1222</v>
      </c>
      <c r="E1600" s="14" t="s">
        <v>1224</v>
      </c>
      <c r="F1600" s="13">
        <v>2401015</v>
      </c>
      <c r="G1600" s="13" t="s">
        <v>1027</v>
      </c>
      <c r="H1600" s="12"/>
      <c r="I1600" s="13"/>
      <c r="J1600" s="14"/>
      <c r="K1600" s="14" t="s">
        <v>1033</v>
      </c>
    </row>
    <row r="1601" spans="2:11" ht="31.15" hidden="1" customHeight="1" x14ac:dyDescent="0.25">
      <c r="B1601" s="12" t="s">
        <v>1221</v>
      </c>
      <c r="C1601" s="12">
        <v>2018011000936</v>
      </c>
      <c r="D1601" s="13" t="s">
        <v>1222</v>
      </c>
      <c r="E1601" s="14" t="s">
        <v>1224</v>
      </c>
      <c r="F1601" s="13">
        <v>2401015</v>
      </c>
      <c r="G1601" s="13" t="s">
        <v>1027</v>
      </c>
      <c r="H1601" s="12"/>
      <c r="I1601" s="13"/>
      <c r="J1601" s="14"/>
      <c r="K1601" s="14" t="s">
        <v>1034</v>
      </c>
    </row>
    <row r="1602" spans="2:11" ht="31.15" hidden="1" customHeight="1" x14ac:dyDescent="0.25">
      <c r="B1602" s="12" t="s">
        <v>1221</v>
      </c>
      <c r="C1602" s="12">
        <v>2018011000936</v>
      </c>
      <c r="D1602" s="13" t="s">
        <v>1222</v>
      </c>
      <c r="E1602" s="14" t="s">
        <v>1224</v>
      </c>
      <c r="F1602" s="13">
        <v>2401015</v>
      </c>
      <c r="G1602" s="13" t="s">
        <v>1027</v>
      </c>
      <c r="H1602" s="12"/>
      <c r="I1602" s="13"/>
      <c r="J1602" s="14"/>
      <c r="K1602" s="14" t="s">
        <v>1035</v>
      </c>
    </row>
    <row r="1603" spans="2:11" ht="31.15" hidden="1" customHeight="1" x14ac:dyDescent="0.25">
      <c r="B1603" s="12" t="s">
        <v>1221</v>
      </c>
      <c r="C1603" s="12">
        <v>2018011000936</v>
      </c>
      <c r="D1603" s="13" t="s">
        <v>1222</v>
      </c>
      <c r="E1603" s="14" t="s">
        <v>1224</v>
      </c>
      <c r="F1603" s="13">
        <v>2401015</v>
      </c>
      <c r="G1603" s="13" t="s">
        <v>1027</v>
      </c>
      <c r="H1603" s="12"/>
      <c r="I1603" s="13"/>
      <c r="J1603" s="14"/>
      <c r="K1603" s="14" t="s">
        <v>1036</v>
      </c>
    </row>
    <row r="1604" spans="2:11" ht="31.15" hidden="1" customHeight="1" x14ac:dyDescent="0.25">
      <c r="B1604" s="12" t="s">
        <v>1221</v>
      </c>
      <c r="C1604" s="12">
        <v>2018011000936</v>
      </c>
      <c r="D1604" s="13" t="s">
        <v>1222</v>
      </c>
      <c r="E1604" s="14" t="s">
        <v>1224</v>
      </c>
      <c r="F1604" s="13">
        <v>2401015</v>
      </c>
      <c r="G1604" s="13" t="s">
        <v>1027</v>
      </c>
      <c r="H1604" s="12"/>
      <c r="I1604" s="13"/>
      <c r="J1604" s="14"/>
      <c r="K1604" s="14" t="s">
        <v>1037</v>
      </c>
    </row>
    <row r="1605" spans="2:11" ht="31.15" hidden="1" customHeight="1" x14ac:dyDescent="0.25">
      <c r="B1605" s="12" t="s">
        <v>1221</v>
      </c>
      <c r="C1605" s="12">
        <v>2018011000936</v>
      </c>
      <c r="D1605" s="13" t="s">
        <v>1222</v>
      </c>
      <c r="E1605" s="14" t="s">
        <v>1224</v>
      </c>
      <c r="F1605" s="13">
        <v>2401015</v>
      </c>
      <c r="G1605" s="13" t="s">
        <v>1027</v>
      </c>
      <c r="H1605" s="12"/>
      <c r="I1605" s="13"/>
      <c r="J1605" s="14"/>
      <c r="K1605" s="14" t="s">
        <v>1038</v>
      </c>
    </row>
    <row r="1606" spans="2:11" ht="31.15" hidden="1" customHeight="1" x14ac:dyDescent="0.25">
      <c r="B1606" s="12" t="s">
        <v>1221</v>
      </c>
      <c r="C1606" s="12">
        <v>2018011000936</v>
      </c>
      <c r="D1606" s="13" t="s">
        <v>1222</v>
      </c>
      <c r="E1606" s="14" t="s">
        <v>1224</v>
      </c>
      <c r="F1606" s="13">
        <v>2401017</v>
      </c>
      <c r="G1606" s="13" t="s">
        <v>930</v>
      </c>
      <c r="H1606" s="12">
        <v>240101700</v>
      </c>
      <c r="I1606" s="13" t="s">
        <v>931</v>
      </c>
      <c r="J1606" s="14" t="s">
        <v>837</v>
      </c>
      <c r="K1606" s="14" t="s">
        <v>1039</v>
      </c>
    </row>
    <row r="1607" spans="2:11" ht="31.15" hidden="1" customHeight="1" x14ac:dyDescent="0.25">
      <c r="B1607" s="12" t="s">
        <v>1221</v>
      </c>
      <c r="C1607" s="12">
        <v>2018011000936</v>
      </c>
      <c r="D1607" s="13" t="s">
        <v>1222</v>
      </c>
      <c r="E1607" s="14" t="s">
        <v>1224</v>
      </c>
      <c r="F1607" s="13">
        <v>2401017</v>
      </c>
      <c r="G1607" s="13" t="s">
        <v>930</v>
      </c>
      <c r="H1607" s="12"/>
      <c r="I1607" s="13"/>
      <c r="J1607" s="14"/>
      <c r="K1607" s="14" t="s">
        <v>1040</v>
      </c>
    </row>
    <row r="1608" spans="2:11" ht="31.15" hidden="1" customHeight="1" x14ac:dyDescent="0.25">
      <c r="B1608" s="12" t="s">
        <v>1221</v>
      </c>
      <c r="C1608" s="12">
        <v>2018011000936</v>
      </c>
      <c r="D1608" s="13" t="s">
        <v>1222</v>
      </c>
      <c r="E1608" s="14" t="s">
        <v>1224</v>
      </c>
      <c r="F1608" s="13">
        <v>2401017</v>
      </c>
      <c r="G1608" s="13" t="s">
        <v>930</v>
      </c>
      <c r="H1608" s="12"/>
      <c r="I1608" s="13"/>
      <c r="J1608" s="14"/>
      <c r="K1608" s="14" t="s">
        <v>1041</v>
      </c>
    </row>
    <row r="1609" spans="2:11" ht="31.15" hidden="1" customHeight="1" x14ac:dyDescent="0.25">
      <c r="B1609" s="12" t="s">
        <v>1221</v>
      </c>
      <c r="C1609" s="12">
        <v>2018011000936</v>
      </c>
      <c r="D1609" s="13" t="s">
        <v>1222</v>
      </c>
      <c r="E1609" s="14" t="s">
        <v>1224</v>
      </c>
      <c r="F1609" s="13">
        <v>2401017</v>
      </c>
      <c r="G1609" s="13" t="s">
        <v>930</v>
      </c>
      <c r="H1609" s="12"/>
      <c r="I1609" s="13"/>
      <c r="J1609" s="14"/>
      <c r="K1609" s="14" t="s">
        <v>1042</v>
      </c>
    </row>
    <row r="1610" spans="2:11" ht="31.15" hidden="1" customHeight="1" x14ac:dyDescent="0.25">
      <c r="B1610" s="12" t="s">
        <v>1221</v>
      </c>
      <c r="C1610" s="12">
        <v>2018011000936</v>
      </c>
      <c r="D1610" s="13" t="s">
        <v>1222</v>
      </c>
      <c r="E1610" s="14" t="s">
        <v>1224</v>
      </c>
      <c r="F1610" s="13">
        <v>2401017</v>
      </c>
      <c r="G1610" s="13" t="s">
        <v>930</v>
      </c>
      <c r="H1610" s="12"/>
      <c r="I1610" s="13"/>
      <c r="J1610" s="14"/>
      <c r="K1610" s="14" t="s">
        <v>1043</v>
      </c>
    </row>
    <row r="1611" spans="2:11" ht="31.15" hidden="1" customHeight="1" x14ac:dyDescent="0.25">
      <c r="B1611" s="12" t="s">
        <v>1221</v>
      </c>
      <c r="C1611" s="12">
        <v>2018011000936</v>
      </c>
      <c r="D1611" s="13" t="s">
        <v>1222</v>
      </c>
      <c r="E1611" s="14" t="s">
        <v>1224</v>
      </c>
      <c r="F1611" s="13">
        <v>2401017</v>
      </c>
      <c r="G1611" s="13" t="s">
        <v>930</v>
      </c>
      <c r="H1611" s="12"/>
      <c r="I1611" s="13"/>
      <c r="J1611" s="14"/>
      <c r="K1611" s="14" t="s">
        <v>1044</v>
      </c>
    </row>
    <row r="1612" spans="2:11" ht="31.15" hidden="1" customHeight="1" x14ac:dyDescent="0.25">
      <c r="B1612" s="12" t="s">
        <v>1221</v>
      </c>
      <c r="C1612" s="12">
        <v>2018011000936</v>
      </c>
      <c r="D1612" s="13" t="s">
        <v>1222</v>
      </c>
      <c r="E1612" s="14" t="s">
        <v>1224</v>
      </c>
      <c r="F1612" s="13">
        <v>2401017</v>
      </c>
      <c r="G1612" s="13" t="s">
        <v>930</v>
      </c>
      <c r="H1612" s="12"/>
      <c r="I1612" s="13"/>
      <c r="J1612" s="14"/>
      <c r="K1612" s="14" t="s">
        <v>1045</v>
      </c>
    </row>
    <row r="1613" spans="2:11" ht="31.15" hidden="1" customHeight="1" x14ac:dyDescent="0.25">
      <c r="B1613" s="12" t="s">
        <v>1221</v>
      </c>
      <c r="C1613" s="12">
        <v>2018011000936</v>
      </c>
      <c r="D1613" s="13" t="s">
        <v>1222</v>
      </c>
      <c r="E1613" s="14" t="s">
        <v>1224</v>
      </c>
      <c r="F1613" s="13">
        <v>2401017</v>
      </c>
      <c r="G1613" s="13" t="s">
        <v>930</v>
      </c>
      <c r="H1613" s="12"/>
      <c r="I1613" s="13"/>
      <c r="J1613" s="14"/>
      <c r="K1613" s="14" t="s">
        <v>1046</v>
      </c>
    </row>
    <row r="1614" spans="2:11" ht="31.15" hidden="1" customHeight="1" x14ac:dyDescent="0.25">
      <c r="B1614" s="12" t="s">
        <v>1221</v>
      </c>
      <c r="C1614" s="12">
        <v>2018011000936</v>
      </c>
      <c r="D1614" s="13" t="s">
        <v>1222</v>
      </c>
      <c r="E1614" s="14" t="s">
        <v>1224</v>
      </c>
      <c r="F1614" s="13">
        <v>2401017</v>
      </c>
      <c r="G1614" s="13" t="s">
        <v>930</v>
      </c>
      <c r="H1614" s="12"/>
      <c r="I1614" s="13"/>
      <c r="J1614" s="14"/>
      <c r="K1614" s="14" t="s">
        <v>1047</v>
      </c>
    </row>
    <row r="1615" spans="2:11" ht="31.15" hidden="1" customHeight="1" x14ac:dyDescent="0.25">
      <c r="B1615" s="12" t="s">
        <v>1221</v>
      </c>
      <c r="C1615" s="12">
        <v>2018011000936</v>
      </c>
      <c r="D1615" s="13" t="s">
        <v>1222</v>
      </c>
      <c r="E1615" s="14" t="s">
        <v>1224</v>
      </c>
      <c r="F1615" s="13">
        <v>2401061</v>
      </c>
      <c r="G1615" s="13" t="s">
        <v>1048</v>
      </c>
      <c r="H1615" s="12">
        <v>240106100</v>
      </c>
      <c r="I1615" s="13" t="s">
        <v>1049</v>
      </c>
      <c r="J1615" s="14" t="s">
        <v>837</v>
      </c>
      <c r="K1615" s="14" t="s">
        <v>1050</v>
      </c>
    </row>
    <row r="1616" spans="2:11" ht="31.15" hidden="1" customHeight="1" x14ac:dyDescent="0.25">
      <c r="B1616" s="12" t="s">
        <v>1221</v>
      </c>
      <c r="C1616" s="12">
        <v>2018011000936</v>
      </c>
      <c r="D1616" s="13" t="s">
        <v>1222</v>
      </c>
      <c r="E1616" s="14" t="s">
        <v>1224</v>
      </c>
      <c r="F1616" s="13">
        <v>2401061</v>
      </c>
      <c r="G1616" s="13" t="s">
        <v>1048</v>
      </c>
      <c r="H1616" s="12"/>
      <c r="I1616" s="13"/>
      <c r="J1616" s="14"/>
      <c r="K1616" s="14" t="s">
        <v>1051</v>
      </c>
    </row>
    <row r="1617" spans="2:11" ht="31.15" hidden="1" customHeight="1" x14ac:dyDescent="0.25">
      <c r="B1617" s="12" t="s">
        <v>1221</v>
      </c>
      <c r="C1617" s="12">
        <v>2018011000936</v>
      </c>
      <c r="D1617" s="13" t="s">
        <v>1222</v>
      </c>
      <c r="E1617" s="14" t="s">
        <v>1224</v>
      </c>
      <c r="F1617" s="13">
        <v>2401061</v>
      </c>
      <c r="G1617" s="13" t="s">
        <v>1048</v>
      </c>
      <c r="H1617" s="12"/>
      <c r="I1617" s="13"/>
      <c r="J1617" s="14"/>
      <c r="K1617" s="14" t="s">
        <v>913</v>
      </c>
    </row>
    <row r="1618" spans="2:11" ht="31.15" hidden="1" customHeight="1" x14ac:dyDescent="0.25">
      <c r="B1618" s="12" t="s">
        <v>1221</v>
      </c>
      <c r="C1618" s="12">
        <v>2018011000936</v>
      </c>
      <c r="D1618" s="13" t="s">
        <v>1222</v>
      </c>
      <c r="E1618" s="14" t="s">
        <v>1224</v>
      </c>
      <c r="F1618" s="13">
        <v>2401061</v>
      </c>
      <c r="G1618" s="13" t="s">
        <v>1048</v>
      </c>
      <c r="H1618" s="12"/>
      <c r="I1618" s="13"/>
      <c r="J1618" s="14"/>
      <c r="K1618" s="14" t="s">
        <v>1225</v>
      </c>
    </row>
    <row r="1619" spans="2:11" ht="31.15" hidden="1" customHeight="1" x14ac:dyDescent="0.25">
      <c r="B1619" s="12" t="s">
        <v>1221</v>
      </c>
      <c r="C1619" s="12">
        <v>2018011000936</v>
      </c>
      <c r="D1619" s="13" t="s">
        <v>1222</v>
      </c>
      <c r="E1619" s="14" t="s">
        <v>1224</v>
      </c>
      <c r="F1619" s="13">
        <v>2401061</v>
      </c>
      <c r="G1619" s="13" t="s">
        <v>1048</v>
      </c>
      <c r="H1619" s="12"/>
      <c r="I1619" s="13"/>
      <c r="J1619" s="14"/>
      <c r="K1619" s="14" t="s">
        <v>1052</v>
      </c>
    </row>
    <row r="1620" spans="2:11" ht="31.15" hidden="1" customHeight="1" x14ac:dyDescent="0.25">
      <c r="B1620" s="12" t="s">
        <v>1221</v>
      </c>
      <c r="C1620" s="12">
        <v>2018011000936</v>
      </c>
      <c r="D1620" s="13" t="s">
        <v>1222</v>
      </c>
      <c r="E1620" s="14" t="s">
        <v>1224</v>
      </c>
      <c r="F1620" s="13">
        <v>2401061</v>
      </c>
      <c r="G1620" s="13" t="s">
        <v>1048</v>
      </c>
      <c r="H1620" s="12"/>
      <c r="I1620" s="13"/>
      <c r="J1620" s="14"/>
      <c r="K1620" s="14" t="s">
        <v>1053</v>
      </c>
    </row>
    <row r="1621" spans="2:11" ht="31.15" hidden="1" customHeight="1" x14ac:dyDescent="0.25">
      <c r="B1621" s="12" t="s">
        <v>1221</v>
      </c>
      <c r="C1621" s="12">
        <v>2018011000936</v>
      </c>
      <c r="D1621" s="13" t="s">
        <v>1222</v>
      </c>
      <c r="E1621" s="14" t="s">
        <v>1224</v>
      </c>
      <c r="F1621" s="13">
        <v>2401061</v>
      </c>
      <c r="G1621" s="13" t="s">
        <v>1048</v>
      </c>
      <c r="H1621" s="12"/>
      <c r="I1621" s="13"/>
      <c r="J1621" s="14"/>
      <c r="K1621" s="14" t="s">
        <v>1054</v>
      </c>
    </row>
    <row r="1622" spans="2:11" ht="31.15" hidden="1" customHeight="1" x14ac:dyDescent="0.25">
      <c r="B1622" s="12" t="s">
        <v>1221</v>
      </c>
      <c r="C1622" s="12">
        <v>2018011000936</v>
      </c>
      <c r="D1622" s="13" t="s">
        <v>1222</v>
      </c>
      <c r="E1622" s="14" t="s">
        <v>1224</v>
      </c>
      <c r="F1622" s="13">
        <v>2401061</v>
      </c>
      <c r="G1622" s="13" t="s">
        <v>1048</v>
      </c>
      <c r="H1622" s="12"/>
      <c r="I1622" s="13"/>
      <c r="J1622" s="14"/>
      <c r="K1622" s="14" t="s">
        <v>1055</v>
      </c>
    </row>
    <row r="1623" spans="2:11" ht="31.15" hidden="1" customHeight="1" x14ac:dyDescent="0.25">
      <c r="B1623" s="12" t="s">
        <v>1221</v>
      </c>
      <c r="C1623" s="12">
        <v>2018011000936</v>
      </c>
      <c r="D1623" s="13" t="s">
        <v>1222</v>
      </c>
      <c r="E1623" s="14" t="s">
        <v>1224</v>
      </c>
      <c r="F1623" s="13">
        <v>2401061</v>
      </c>
      <c r="G1623" s="13" t="s">
        <v>1048</v>
      </c>
      <c r="H1623" s="12"/>
      <c r="I1623" s="13"/>
      <c r="J1623" s="14"/>
      <c r="K1623" s="14" t="s">
        <v>1056</v>
      </c>
    </row>
    <row r="1624" spans="2:11" ht="31.15" hidden="1" customHeight="1" x14ac:dyDescent="0.25">
      <c r="B1624" s="12" t="s">
        <v>1221</v>
      </c>
      <c r="C1624" s="12">
        <v>2018011000936</v>
      </c>
      <c r="D1624" s="13" t="s">
        <v>1222</v>
      </c>
      <c r="E1624" s="14" t="s">
        <v>1226</v>
      </c>
      <c r="F1624" s="13">
        <v>2401020</v>
      </c>
      <c r="G1624" s="13" t="s">
        <v>887</v>
      </c>
      <c r="H1624" s="12">
        <v>240102000</v>
      </c>
      <c r="I1624" s="13" t="s">
        <v>888</v>
      </c>
      <c r="J1624" s="14" t="s">
        <v>843</v>
      </c>
      <c r="K1624" s="14" t="s">
        <v>1058</v>
      </c>
    </row>
    <row r="1625" spans="2:11" ht="31.15" hidden="1" customHeight="1" x14ac:dyDescent="0.25">
      <c r="B1625" s="12" t="s">
        <v>1221</v>
      </c>
      <c r="C1625" s="12">
        <v>2018011000936</v>
      </c>
      <c r="D1625" s="13" t="s">
        <v>1222</v>
      </c>
      <c r="E1625" s="14" t="s">
        <v>1226</v>
      </c>
      <c r="F1625" s="13">
        <v>2401020</v>
      </c>
      <c r="G1625" s="13" t="s">
        <v>887</v>
      </c>
      <c r="H1625" s="12"/>
      <c r="I1625" s="13"/>
      <c r="J1625" s="14"/>
      <c r="K1625" s="14" t="s">
        <v>1059</v>
      </c>
    </row>
    <row r="1626" spans="2:11" ht="31.15" hidden="1" customHeight="1" x14ac:dyDescent="0.25">
      <c r="B1626" s="12" t="s">
        <v>1221</v>
      </c>
      <c r="C1626" s="12">
        <v>2018011000936</v>
      </c>
      <c r="D1626" s="13" t="s">
        <v>1222</v>
      </c>
      <c r="E1626" s="14" t="s">
        <v>1226</v>
      </c>
      <c r="F1626" s="13">
        <v>2401020</v>
      </c>
      <c r="G1626" s="13" t="s">
        <v>887</v>
      </c>
      <c r="H1626" s="12"/>
      <c r="I1626" s="13"/>
      <c r="J1626" s="14"/>
      <c r="K1626" s="14" t="s">
        <v>1060</v>
      </c>
    </row>
    <row r="1627" spans="2:11" ht="31.15" hidden="1" customHeight="1" x14ac:dyDescent="0.25">
      <c r="B1627" s="12" t="s">
        <v>1221</v>
      </c>
      <c r="C1627" s="12">
        <v>2018011000936</v>
      </c>
      <c r="D1627" s="13" t="s">
        <v>1222</v>
      </c>
      <c r="E1627" s="14" t="s">
        <v>1226</v>
      </c>
      <c r="F1627" s="13">
        <v>2401020</v>
      </c>
      <c r="G1627" s="13" t="s">
        <v>887</v>
      </c>
      <c r="H1627" s="12"/>
      <c r="I1627" s="13"/>
      <c r="J1627" s="14"/>
      <c r="K1627" s="14" t="s">
        <v>1061</v>
      </c>
    </row>
    <row r="1628" spans="2:11" ht="31.15" hidden="1" customHeight="1" x14ac:dyDescent="0.25">
      <c r="B1628" s="12" t="s">
        <v>1221</v>
      </c>
      <c r="C1628" s="12">
        <v>2018011000936</v>
      </c>
      <c r="D1628" s="13" t="s">
        <v>1222</v>
      </c>
      <c r="E1628" s="14" t="s">
        <v>1226</v>
      </c>
      <c r="F1628" s="13">
        <v>2401020</v>
      </c>
      <c r="G1628" s="13" t="s">
        <v>887</v>
      </c>
      <c r="H1628" s="12"/>
      <c r="I1628" s="13"/>
      <c r="J1628" s="14"/>
      <c r="K1628" s="14" t="s">
        <v>1062</v>
      </c>
    </row>
    <row r="1629" spans="2:11" ht="31.15" hidden="1" customHeight="1" x14ac:dyDescent="0.25">
      <c r="B1629" s="12" t="s">
        <v>1221</v>
      </c>
      <c r="C1629" s="12">
        <v>2018011000936</v>
      </c>
      <c r="D1629" s="13" t="s">
        <v>1222</v>
      </c>
      <c r="E1629" s="14" t="s">
        <v>1226</v>
      </c>
      <c r="F1629" s="13">
        <v>2401020</v>
      </c>
      <c r="G1629" s="13" t="s">
        <v>887</v>
      </c>
      <c r="H1629" s="12"/>
      <c r="I1629" s="13"/>
      <c r="J1629" s="14"/>
      <c r="K1629" s="14" t="s">
        <v>1063</v>
      </c>
    </row>
    <row r="1630" spans="2:11" ht="31.15" hidden="1" customHeight="1" x14ac:dyDescent="0.25">
      <c r="B1630" s="12" t="s">
        <v>1221</v>
      </c>
      <c r="C1630" s="12">
        <v>2018011000936</v>
      </c>
      <c r="D1630" s="13" t="s">
        <v>1222</v>
      </c>
      <c r="E1630" s="14" t="s">
        <v>1226</v>
      </c>
      <c r="F1630" s="13">
        <v>2401020</v>
      </c>
      <c r="G1630" s="13" t="s">
        <v>887</v>
      </c>
      <c r="H1630" s="12"/>
      <c r="I1630" s="13"/>
      <c r="J1630" s="14"/>
      <c r="K1630" s="14" t="s">
        <v>893</v>
      </c>
    </row>
    <row r="1631" spans="2:11" ht="31.15" hidden="1" customHeight="1" x14ac:dyDescent="0.25">
      <c r="B1631" s="12" t="s">
        <v>1221</v>
      </c>
      <c r="C1631" s="12">
        <v>2018011000936</v>
      </c>
      <c r="D1631" s="13" t="s">
        <v>1222</v>
      </c>
      <c r="E1631" s="14" t="s">
        <v>1226</v>
      </c>
      <c r="F1631" s="13">
        <v>2401021</v>
      </c>
      <c r="G1631" s="13" t="s">
        <v>894</v>
      </c>
      <c r="H1631" s="12">
        <v>240102100</v>
      </c>
      <c r="I1631" s="13" t="s">
        <v>895</v>
      </c>
      <c r="J1631" s="14" t="s">
        <v>837</v>
      </c>
      <c r="K1631" s="14" t="s">
        <v>896</v>
      </c>
    </row>
    <row r="1632" spans="2:11" ht="31.15" hidden="1" customHeight="1" x14ac:dyDescent="0.25">
      <c r="B1632" s="12" t="s">
        <v>1221</v>
      </c>
      <c r="C1632" s="12">
        <v>2018011000936</v>
      </c>
      <c r="D1632" s="13" t="s">
        <v>1222</v>
      </c>
      <c r="E1632" s="14" t="s">
        <v>1226</v>
      </c>
      <c r="F1632" s="13">
        <v>2401021</v>
      </c>
      <c r="G1632" s="13" t="s">
        <v>894</v>
      </c>
      <c r="H1632" s="12"/>
      <c r="I1632" s="13"/>
      <c r="J1632" s="14"/>
      <c r="K1632" s="14" t="s">
        <v>1064</v>
      </c>
    </row>
    <row r="1633" spans="2:11" ht="31.15" hidden="1" customHeight="1" x14ac:dyDescent="0.25">
      <c r="B1633" s="12" t="s">
        <v>1221</v>
      </c>
      <c r="C1633" s="12">
        <v>2018011000936</v>
      </c>
      <c r="D1633" s="13" t="s">
        <v>1222</v>
      </c>
      <c r="E1633" s="14" t="s">
        <v>1226</v>
      </c>
      <c r="F1633" s="13">
        <v>2401021</v>
      </c>
      <c r="G1633" s="13" t="s">
        <v>894</v>
      </c>
      <c r="H1633" s="12"/>
      <c r="I1633" s="13"/>
      <c r="J1633" s="14"/>
      <c r="K1633" s="14" t="s">
        <v>898</v>
      </c>
    </row>
    <row r="1634" spans="2:11" ht="31.15" hidden="1" customHeight="1" x14ac:dyDescent="0.25">
      <c r="B1634" s="12" t="s">
        <v>1221</v>
      </c>
      <c r="C1634" s="12">
        <v>2018011000936</v>
      </c>
      <c r="D1634" s="13" t="s">
        <v>1222</v>
      </c>
      <c r="E1634" s="14" t="s">
        <v>1226</v>
      </c>
      <c r="F1634" s="13">
        <v>2401021</v>
      </c>
      <c r="G1634" s="13" t="s">
        <v>894</v>
      </c>
      <c r="H1634" s="12"/>
      <c r="I1634" s="13"/>
      <c r="J1634" s="14"/>
      <c r="K1634" s="14" t="s">
        <v>899</v>
      </c>
    </row>
    <row r="1635" spans="2:11" ht="31.15" hidden="1" customHeight="1" x14ac:dyDescent="0.25">
      <c r="B1635" s="12" t="s">
        <v>1221</v>
      </c>
      <c r="C1635" s="12">
        <v>2018011000936</v>
      </c>
      <c r="D1635" s="13" t="s">
        <v>1222</v>
      </c>
      <c r="E1635" s="14" t="s">
        <v>1226</v>
      </c>
      <c r="F1635" s="13">
        <v>2401021</v>
      </c>
      <c r="G1635" s="13" t="s">
        <v>894</v>
      </c>
      <c r="H1635" s="12"/>
      <c r="I1635" s="13"/>
      <c r="J1635" s="14"/>
      <c r="K1635" s="14" t="s">
        <v>1065</v>
      </c>
    </row>
    <row r="1636" spans="2:11" ht="31.15" hidden="1" customHeight="1" x14ac:dyDescent="0.25">
      <c r="B1636" s="12" t="s">
        <v>1221</v>
      </c>
      <c r="C1636" s="12">
        <v>2018011000936</v>
      </c>
      <c r="D1636" s="13" t="s">
        <v>1222</v>
      </c>
      <c r="E1636" s="14" t="s">
        <v>1226</v>
      </c>
      <c r="F1636" s="13">
        <v>2401021</v>
      </c>
      <c r="G1636" s="13" t="s">
        <v>894</v>
      </c>
      <c r="H1636" s="12"/>
      <c r="I1636" s="13"/>
      <c r="J1636" s="14"/>
      <c r="K1636" s="14" t="s">
        <v>902</v>
      </c>
    </row>
    <row r="1637" spans="2:11" ht="31.15" hidden="1" customHeight="1" x14ac:dyDescent="0.25">
      <c r="B1637" s="12" t="s">
        <v>1221</v>
      </c>
      <c r="C1637" s="12">
        <v>2018011000936</v>
      </c>
      <c r="D1637" s="13" t="s">
        <v>1222</v>
      </c>
      <c r="E1637" s="14" t="s">
        <v>1226</v>
      </c>
      <c r="F1637" s="13">
        <v>2401021</v>
      </c>
      <c r="G1637" s="13" t="s">
        <v>894</v>
      </c>
      <c r="H1637" s="12"/>
      <c r="I1637" s="13"/>
      <c r="J1637" s="14"/>
      <c r="K1637" s="14" t="s">
        <v>1066</v>
      </c>
    </row>
    <row r="1638" spans="2:11" ht="31.15" hidden="1" customHeight="1" x14ac:dyDescent="0.25">
      <c r="B1638" s="12" t="s">
        <v>1221</v>
      </c>
      <c r="C1638" s="12">
        <v>2018011000936</v>
      </c>
      <c r="D1638" s="13" t="s">
        <v>1222</v>
      </c>
      <c r="E1638" s="14" t="s">
        <v>1226</v>
      </c>
      <c r="F1638" s="13">
        <v>2401021</v>
      </c>
      <c r="G1638" s="13" t="s">
        <v>894</v>
      </c>
      <c r="H1638" s="12"/>
      <c r="I1638" s="13"/>
      <c r="J1638" s="14"/>
      <c r="K1638" s="14" t="s">
        <v>903</v>
      </c>
    </row>
    <row r="1639" spans="2:11" ht="31.15" hidden="1" customHeight="1" x14ac:dyDescent="0.25">
      <c r="B1639" s="12" t="s">
        <v>1221</v>
      </c>
      <c r="C1639" s="12">
        <v>2018011000936</v>
      </c>
      <c r="D1639" s="13" t="s">
        <v>1222</v>
      </c>
      <c r="E1639" s="14" t="s">
        <v>1226</v>
      </c>
      <c r="F1639" s="13">
        <v>2401021</v>
      </c>
      <c r="G1639" s="13" t="s">
        <v>894</v>
      </c>
      <c r="H1639" s="12"/>
      <c r="I1639" s="13"/>
      <c r="J1639" s="14"/>
      <c r="K1639" s="14" t="s">
        <v>1067</v>
      </c>
    </row>
    <row r="1640" spans="2:11" ht="31.15" hidden="1" customHeight="1" x14ac:dyDescent="0.25">
      <c r="B1640" s="12" t="s">
        <v>1221</v>
      </c>
      <c r="C1640" s="12">
        <v>2018011000936</v>
      </c>
      <c r="D1640" s="13" t="s">
        <v>1222</v>
      </c>
      <c r="E1640" s="14" t="s">
        <v>1226</v>
      </c>
      <c r="F1640" s="13">
        <v>2401023</v>
      </c>
      <c r="G1640" s="13" t="s">
        <v>841</v>
      </c>
      <c r="H1640" s="12">
        <v>240102300</v>
      </c>
      <c r="I1640" s="13" t="s">
        <v>842</v>
      </c>
      <c r="J1640" s="14" t="s">
        <v>843</v>
      </c>
      <c r="K1640" s="14" t="s">
        <v>1068</v>
      </c>
    </row>
    <row r="1641" spans="2:11" ht="31.15" hidden="1" customHeight="1" x14ac:dyDescent="0.25">
      <c r="B1641" s="12" t="s">
        <v>1221</v>
      </c>
      <c r="C1641" s="12">
        <v>2018011000936</v>
      </c>
      <c r="D1641" s="13" t="s">
        <v>1222</v>
      </c>
      <c r="E1641" s="14" t="s">
        <v>1226</v>
      </c>
      <c r="F1641" s="13">
        <v>2401023</v>
      </c>
      <c r="G1641" s="13" t="s">
        <v>841</v>
      </c>
      <c r="H1641" s="12"/>
      <c r="I1641" s="13"/>
      <c r="J1641" s="14"/>
      <c r="K1641" s="14" t="s">
        <v>1069</v>
      </c>
    </row>
    <row r="1642" spans="2:11" ht="31.15" hidden="1" customHeight="1" x14ac:dyDescent="0.25">
      <c r="B1642" s="12" t="s">
        <v>1221</v>
      </c>
      <c r="C1642" s="12">
        <v>2018011000936</v>
      </c>
      <c r="D1642" s="13" t="s">
        <v>1222</v>
      </c>
      <c r="E1642" s="14" t="s">
        <v>1226</v>
      </c>
      <c r="F1642" s="13">
        <v>2401023</v>
      </c>
      <c r="G1642" s="13" t="s">
        <v>841</v>
      </c>
      <c r="H1642" s="12"/>
      <c r="I1642" s="13"/>
      <c r="J1642" s="14"/>
      <c r="K1642" s="14" t="s">
        <v>1070</v>
      </c>
    </row>
    <row r="1643" spans="2:11" ht="31.15" hidden="1" customHeight="1" x14ac:dyDescent="0.25">
      <c r="B1643" s="12" t="s">
        <v>1221</v>
      </c>
      <c r="C1643" s="12">
        <v>2018011000936</v>
      </c>
      <c r="D1643" s="13" t="s">
        <v>1222</v>
      </c>
      <c r="E1643" s="14" t="s">
        <v>1226</v>
      </c>
      <c r="F1643" s="13">
        <v>2401023</v>
      </c>
      <c r="G1643" s="13" t="s">
        <v>841</v>
      </c>
      <c r="H1643" s="12"/>
      <c r="I1643" s="13"/>
      <c r="J1643" s="14"/>
      <c r="K1643" s="14" t="s">
        <v>1071</v>
      </c>
    </row>
    <row r="1644" spans="2:11" ht="31.15" hidden="1" customHeight="1" x14ac:dyDescent="0.25">
      <c r="B1644" s="12" t="s">
        <v>1221</v>
      </c>
      <c r="C1644" s="12">
        <v>2018011000936</v>
      </c>
      <c r="D1644" s="13" t="s">
        <v>1222</v>
      </c>
      <c r="E1644" s="14" t="s">
        <v>1226</v>
      </c>
      <c r="F1644" s="13">
        <v>2401023</v>
      </c>
      <c r="G1644" s="13" t="s">
        <v>841</v>
      </c>
      <c r="H1644" s="12"/>
      <c r="I1644" s="13"/>
      <c r="J1644" s="14"/>
      <c r="K1644" s="14" t="s">
        <v>1073</v>
      </c>
    </row>
    <row r="1645" spans="2:11" ht="31.15" hidden="1" customHeight="1" x14ac:dyDescent="0.25">
      <c r="B1645" s="12" t="s">
        <v>1221</v>
      </c>
      <c r="C1645" s="12">
        <v>2018011000936</v>
      </c>
      <c r="D1645" s="13" t="s">
        <v>1222</v>
      </c>
      <c r="E1645" s="14" t="s">
        <v>1226</v>
      </c>
      <c r="F1645" s="13">
        <v>2401023</v>
      </c>
      <c r="G1645" s="13" t="s">
        <v>841</v>
      </c>
      <c r="H1645" s="12"/>
      <c r="I1645" s="13"/>
      <c r="J1645" s="14"/>
      <c r="K1645" s="14" t="s">
        <v>1074</v>
      </c>
    </row>
    <row r="1646" spans="2:11" ht="31.15" hidden="1" customHeight="1" x14ac:dyDescent="0.25">
      <c r="B1646" s="12" t="s">
        <v>1221</v>
      </c>
      <c r="C1646" s="12">
        <v>2018011000936</v>
      </c>
      <c r="D1646" s="13" t="s">
        <v>1222</v>
      </c>
      <c r="E1646" s="14" t="s">
        <v>1226</v>
      </c>
      <c r="F1646" s="13">
        <v>2401023</v>
      </c>
      <c r="G1646" s="13" t="s">
        <v>841</v>
      </c>
      <c r="H1646" s="12"/>
      <c r="I1646" s="13"/>
      <c r="J1646" s="14"/>
      <c r="K1646" s="14" t="s">
        <v>1075</v>
      </c>
    </row>
    <row r="1647" spans="2:11" ht="31.15" hidden="1" customHeight="1" x14ac:dyDescent="0.25">
      <c r="B1647" s="12" t="s">
        <v>1221</v>
      </c>
      <c r="C1647" s="12">
        <v>2018011000936</v>
      </c>
      <c r="D1647" s="13" t="s">
        <v>1222</v>
      </c>
      <c r="E1647" s="14" t="s">
        <v>1226</v>
      </c>
      <c r="F1647" s="13">
        <v>2401023</v>
      </c>
      <c r="G1647" s="13" t="s">
        <v>841</v>
      </c>
      <c r="H1647" s="12"/>
      <c r="I1647" s="13"/>
      <c r="J1647" s="14"/>
      <c r="K1647" s="14" t="s">
        <v>1076</v>
      </c>
    </row>
    <row r="1648" spans="2:11" ht="31.15" hidden="1" customHeight="1" x14ac:dyDescent="0.25">
      <c r="B1648" s="12" t="s">
        <v>1221</v>
      </c>
      <c r="C1648" s="12">
        <v>2018011000936</v>
      </c>
      <c r="D1648" s="13" t="s">
        <v>1222</v>
      </c>
      <c r="E1648" s="14" t="s">
        <v>1226</v>
      </c>
      <c r="F1648" s="13">
        <v>2401024</v>
      </c>
      <c r="G1648" s="13" t="s">
        <v>853</v>
      </c>
      <c r="H1648" s="12">
        <v>240102400</v>
      </c>
      <c r="I1648" s="13" t="s">
        <v>854</v>
      </c>
      <c r="J1648" s="14" t="s">
        <v>837</v>
      </c>
      <c r="K1648" s="14" t="s">
        <v>1077</v>
      </c>
    </row>
    <row r="1649" spans="2:11" ht="31.15" hidden="1" customHeight="1" x14ac:dyDescent="0.25">
      <c r="B1649" s="12" t="s">
        <v>1221</v>
      </c>
      <c r="C1649" s="12">
        <v>2018011000936</v>
      </c>
      <c r="D1649" s="13" t="s">
        <v>1222</v>
      </c>
      <c r="E1649" s="14" t="s">
        <v>1226</v>
      </c>
      <c r="F1649" s="13">
        <v>2401024</v>
      </c>
      <c r="G1649" s="13" t="s">
        <v>853</v>
      </c>
      <c r="H1649" s="12"/>
      <c r="I1649" s="13"/>
      <c r="J1649" s="14"/>
      <c r="K1649" s="14" t="s">
        <v>1078</v>
      </c>
    </row>
    <row r="1650" spans="2:11" ht="31.15" hidden="1" customHeight="1" x14ac:dyDescent="0.25">
      <c r="B1650" s="12" t="s">
        <v>1221</v>
      </c>
      <c r="C1650" s="12">
        <v>2018011000936</v>
      </c>
      <c r="D1650" s="13" t="s">
        <v>1222</v>
      </c>
      <c r="E1650" s="14" t="s">
        <v>1226</v>
      </c>
      <c r="F1650" s="13">
        <v>2401024</v>
      </c>
      <c r="G1650" s="13" t="s">
        <v>853</v>
      </c>
      <c r="H1650" s="12"/>
      <c r="I1650" s="13"/>
      <c r="J1650" s="14"/>
      <c r="K1650" s="14" t="s">
        <v>1079</v>
      </c>
    </row>
    <row r="1651" spans="2:11" ht="31.15" hidden="1" customHeight="1" x14ac:dyDescent="0.25">
      <c r="B1651" s="12" t="s">
        <v>1221</v>
      </c>
      <c r="C1651" s="12">
        <v>2018011000936</v>
      </c>
      <c r="D1651" s="13" t="s">
        <v>1222</v>
      </c>
      <c r="E1651" s="14" t="s">
        <v>1226</v>
      </c>
      <c r="F1651" s="13">
        <v>2401024</v>
      </c>
      <c r="G1651" s="13" t="s">
        <v>853</v>
      </c>
      <c r="H1651" s="12"/>
      <c r="I1651" s="13"/>
      <c r="J1651" s="14"/>
      <c r="K1651" s="14" t="s">
        <v>1080</v>
      </c>
    </row>
    <row r="1652" spans="2:11" ht="31.15" hidden="1" customHeight="1" x14ac:dyDescent="0.25">
      <c r="B1652" s="12" t="s">
        <v>1221</v>
      </c>
      <c r="C1652" s="12">
        <v>2018011000936</v>
      </c>
      <c r="D1652" s="13" t="s">
        <v>1222</v>
      </c>
      <c r="E1652" s="14" t="s">
        <v>1226</v>
      </c>
      <c r="F1652" s="13">
        <v>2401024</v>
      </c>
      <c r="G1652" s="13" t="s">
        <v>853</v>
      </c>
      <c r="H1652" s="12"/>
      <c r="I1652" s="13"/>
      <c r="J1652" s="14"/>
      <c r="K1652" s="14" t="s">
        <v>1081</v>
      </c>
    </row>
    <row r="1653" spans="2:11" ht="31.15" hidden="1" customHeight="1" x14ac:dyDescent="0.25">
      <c r="B1653" s="12" t="s">
        <v>1221</v>
      </c>
      <c r="C1653" s="12">
        <v>2018011000936</v>
      </c>
      <c r="D1653" s="13" t="s">
        <v>1222</v>
      </c>
      <c r="E1653" s="14" t="s">
        <v>1226</v>
      </c>
      <c r="F1653" s="13">
        <v>2401024</v>
      </c>
      <c r="G1653" s="13" t="s">
        <v>853</v>
      </c>
      <c r="H1653" s="12"/>
      <c r="I1653" s="13"/>
      <c r="J1653" s="14"/>
      <c r="K1653" s="14" t="s">
        <v>859</v>
      </c>
    </row>
    <row r="1654" spans="2:11" ht="31.15" hidden="1" customHeight="1" x14ac:dyDescent="0.25">
      <c r="B1654" s="12" t="s">
        <v>1221</v>
      </c>
      <c r="C1654" s="12">
        <v>2018011000936</v>
      </c>
      <c r="D1654" s="13" t="s">
        <v>1222</v>
      </c>
      <c r="E1654" s="14" t="s">
        <v>1226</v>
      </c>
      <c r="F1654" s="13">
        <v>2401024</v>
      </c>
      <c r="G1654" s="13" t="s">
        <v>853</v>
      </c>
      <c r="H1654" s="12"/>
      <c r="I1654" s="13"/>
      <c r="J1654" s="14"/>
      <c r="K1654" s="14" t="s">
        <v>860</v>
      </c>
    </row>
    <row r="1655" spans="2:11" ht="31.15" hidden="1" customHeight="1" x14ac:dyDescent="0.25">
      <c r="B1655" s="12" t="s">
        <v>1221</v>
      </c>
      <c r="C1655" s="12">
        <v>2018011000936</v>
      </c>
      <c r="D1655" s="13" t="s">
        <v>1222</v>
      </c>
      <c r="E1655" s="14" t="s">
        <v>1226</v>
      </c>
      <c r="F1655" s="13">
        <v>2401024</v>
      </c>
      <c r="G1655" s="13" t="s">
        <v>853</v>
      </c>
      <c r="H1655" s="12"/>
      <c r="I1655" s="13"/>
      <c r="J1655" s="14"/>
      <c r="K1655" s="14" t="s">
        <v>861</v>
      </c>
    </row>
    <row r="1656" spans="2:11" ht="31.15" hidden="1" customHeight="1" x14ac:dyDescent="0.25">
      <c r="B1656" s="12" t="s">
        <v>1221</v>
      </c>
      <c r="C1656" s="12">
        <v>2018011000936</v>
      </c>
      <c r="D1656" s="13" t="s">
        <v>1222</v>
      </c>
      <c r="E1656" s="14" t="s">
        <v>1226</v>
      </c>
      <c r="F1656" s="13">
        <v>2401024</v>
      </c>
      <c r="G1656" s="13" t="s">
        <v>853</v>
      </c>
      <c r="H1656" s="12"/>
      <c r="I1656" s="13"/>
      <c r="J1656" s="14"/>
      <c r="K1656" s="14" t="s">
        <v>862</v>
      </c>
    </row>
    <row r="1657" spans="2:11" ht="31.15" hidden="1" customHeight="1" x14ac:dyDescent="0.25">
      <c r="B1657" s="12" t="s">
        <v>1221</v>
      </c>
      <c r="C1657" s="12">
        <v>2018011000936</v>
      </c>
      <c r="D1657" s="13" t="s">
        <v>1222</v>
      </c>
      <c r="E1657" s="14" t="s">
        <v>1226</v>
      </c>
      <c r="F1657" s="13">
        <v>2401025</v>
      </c>
      <c r="G1657" s="13" t="s">
        <v>1082</v>
      </c>
      <c r="H1657" s="12">
        <v>240102500</v>
      </c>
      <c r="I1657" s="13" t="s">
        <v>1083</v>
      </c>
      <c r="J1657" s="14" t="s">
        <v>837</v>
      </c>
      <c r="K1657" s="14" t="s">
        <v>1084</v>
      </c>
    </row>
    <row r="1658" spans="2:11" ht="31.15" hidden="1" customHeight="1" x14ac:dyDescent="0.25">
      <c r="B1658" s="12" t="s">
        <v>1221</v>
      </c>
      <c r="C1658" s="12">
        <v>2018011000936</v>
      </c>
      <c r="D1658" s="13" t="s">
        <v>1222</v>
      </c>
      <c r="E1658" s="14" t="s">
        <v>1226</v>
      </c>
      <c r="F1658" s="13">
        <v>2401025</v>
      </c>
      <c r="G1658" s="13" t="s">
        <v>1082</v>
      </c>
      <c r="H1658" s="12"/>
      <c r="I1658" s="13"/>
      <c r="J1658" s="14"/>
      <c r="K1658" s="14" t="s">
        <v>1085</v>
      </c>
    </row>
    <row r="1659" spans="2:11" ht="31.15" hidden="1" customHeight="1" x14ac:dyDescent="0.25">
      <c r="B1659" s="12" t="s">
        <v>1221</v>
      </c>
      <c r="C1659" s="12">
        <v>2018011000936</v>
      </c>
      <c r="D1659" s="13" t="s">
        <v>1222</v>
      </c>
      <c r="E1659" s="14" t="s">
        <v>1226</v>
      </c>
      <c r="F1659" s="13">
        <v>2401025</v>
      </c>
      <c r="G1659" s="13" t="s">
        <v>1082</v>
      </c>
      <c r="H1659" s="12"/>
      <c r="I1659" s="13"/>
      <c r="J1659" s="14"/>
      <c r="K1659" s="14" t="s">
        <v>1086</v>
      </c>
    </row>
    <row r="1660" spans="2:11" ht="31.15" hidden="1" customHeight="1" x14ac:dyDescent="0.25">
      <c r="B1660" s="12" t="s">
        <v>1221</v>
      </c>
      <c r="C1660" s="12">
        <v>2018011000936</v>
      </c>
      <c r="D1660" s="13" t="s">
        <v>1222</v>
      </c>
      <c r="E1660" s="14" t="s">
        <v>1226</v>
      </c>
      <c r="F1660" s="13">
        <v>2401025</v>
      </c>
      <c r="G1660" s="13" t="s">
        <v>1082</v>
      </c>
      <c r="H1660" s="12"/>
      <c r="I1660" s="13"/>
      <c r="J1660" s="14"/>
      <c r="K1660" s="14" t="s">
        <v>1087</v>
      </c>
    </row>
    <row r="1661" spans="2:11" ht="31.15" hidden="1" customHeight="1" x14ac:dyDescent="0.25">
      <c r="B1661" s="12" t="s">
        <v>1221</v>
      </c>
      <c r="C1661" s="12">
        <v>2018011000936</v>
      </c>
      <c r="D1661" s="13" t="s">
        <v>1222</v>
      </c>
      <c r="E1661" s="14" t="s">
        <v>1226</v>
      </c>
      <c r="F1661" s="13">
        <v>2401025</v>
      </c>
      <c r="G1661" s="13" t="s">
        <v>1082</v>
      </c>
      <c r="H1661" s="12"/>
      <c r="I1661" s="13"/>
      <c r="J1661" s="14"/>
      <c r="K1661" s="14" t="s">
        <v>1088</v>
      </c>
    </row>
    <row r="1662" spans="2:11" ht="31.15" hidden="1" customHeight="1" x14ac:dyDescent="0.25">
      <c r="B1662" s="12" t="s">
        <v>1221</v>
      </c>
      <c r="C1662" s="12">
        <v>2018011000936</v>
      </c>
      <c r="D1662" s="13" t="s">
        <v>1222</v>
      </c>
      <c r="E1662" s="14" t="s">
        <v>1226</v>
      </c>
      <c r="F1662" s="13">
        <v>2401056</v>
      </c>
      <c r="G1662" s="13" t="s">
        <v>1089</v>
      </c>
      <c r="H1662" s="12">
        <v>240105600</v>
      </c>
      <c r="I1662" s="13" t="s">
        <v>1089</v>
      </c>
      <c r="J1662" s="14" t="s">
        <v>837</v>
      </c>
      <c r="K1662" s="14" t="s">
        <v>1090</v>
      </c>
    </row>
    <row r="1663" spans="2:11" ht="31.15" hidden="1" customHeight="1" x14ac:dyDescent="0.25">
      <c r="B1663" s="12" t="s">
        <v>1221</v>
      </c>
      <c r="C1663" s="12">
        <v>2018011000936</v>
      </c>
      <c r="D1663" s="13" t="s">
        <v>1222</v>
      </c>
      <c r="E1663" s="14" t="s">
        <v>1226</v>
      </c>
      <c r="F1663" s="13">
        <v>2401056</v>
      </c>
      <c r="G1663" s="13" t="s">
        <v>1089</v>
      </c>
      <c r="H1663" s="12"/>
      <c r="I1663" s="13"/>
      <c r="J1663" s="14"/>
      <c r="K1663" s="14" t="s">
        <v>1064</v>
      </c>
    </row>
    <row r="1664" spans="2:11" ht="31.15" hidden="1" customHeight="1" x14ac:dyDescent="0.25">
      <c r="B1664" s="12" t="s">
        <v>1221</v>
      </c>
      <c r="C1664" s="12">
        <v>2018011000936</v>
      </c>
      <c r="D1664" s="13" t="s">
        <v>1222</v>
      </c>
      <c r="E1664" s="14" t="s">
        <v>1226</v>
      </c>
      <c r="F1664" s="13">
        <v>2401056</v>
      </c>
      <c r="G1664" s="13" t="s">
        <v>1089</v>
      </c>
      <c r="H1664" s="12"/>
      <c r="I1664" s="13"/>
      <c r="J1664" s="14"/>
      <c r="K1664" s="14" t="s">
        <v>898</v>
      </c>
    </row>
    <row r="1665" spans="2:11" ht="31.15" hidden="1" customHeight="1" x14ac:dyDescent="0.25">
      <c r="B1665" s="12" t="s">
        <v>1221</v>
      </c>
      <c r="C1665" s="12">
        <v>2018011000936</v>
      </c>
      <c r="D1665" s="13" t="s">
        <v>1222</v>
      </c>
      <c r="E1665" s="14" t="s">
        <v>1226</v>
      </c>
      <c r="F1665" s="13">
        <v>2401056</v>
      </c>
      <c r="G1665" s="13" t="s">
        <v>1089</v>
      </c>
      <c r="H1665" s="12"/>
      <c r="I1665" s="13"/>
      <c r="J1665" s="14"/>
      <c r="K1665" s="14" t="s">
        <v>899</v>
      </c>
    </row>
    <row r="1666" spans="2:11" ht="31.15" hidden="1" customHeight="1" x14ac:dyDescent="0.25">
      <c r="B1666" s="12" t="s">
        <v>1221</v>
      </c>
      <c r="C1666" s="12">
        <v>2018011000936</v>
      </c>
      <c r="D1666" s="13" t="s">
        <v>1222</v>
      </c>
      <c r="E1666" s="14" t="s">
        <v>1226</v>
      </c>
      <c r="F1666" s="13">
        <v>2401056</v>
      </c>
      <c r="G1666" s="13" t="s">
        <v>1089</v>
      </c>
      <c r="H1666" s="12"/>
      <c r="I1666" s="13"/>
      <c r="J1666" s="14"/>
      <c r="K1666" s="14" t="s">
        <v>1091</v>
      </c>
    </row>
    <row r="1667" spans="2:11" ht="31.15" hidden="1" customHeight="1" x14ac:dyDescent="0.25">
      <c r="B1667" s="12" t="s">
        <v>1221</v>
      </c>
      <c r="C1667" s="12">
        <v>2018011000936</v>
      </c>
      <c r="D1667" s="13" t="s">
        <v>1222</v>
      </c>
      <c r="E1667" s="14" t="s">
        <v>1226</v>
      </c>
      <c r="F1667" s="13">
        <v>2401056</v>
      </c>
      <c r="G1667" s="13" t="s">
        <v>1089</v>
      </c>
      <c r="H1667" s="12"/>
      <c r="I1667" s="13"/>
      <c r="J1667" s="14"/>
      <c r="K1667" s="14" t="s">
        <v>1092</v>
      </c>
    </row>
    <row r="1668" spans="2:11" ht="31.15" hidden="1" customHeight="1" x14ac:dyDescent="0.25">
      <c r="B1668" s="12" t="s">
        <v>1221</v>
      </c>
      <c r="C1668" s="12">
        <v>2018011000936</v>
      </c>
      <c r="D1668" s="13" t="s">
        <v>1222</v>
      </c>
      <c r="E1668" s="14" t="s">
        <v>1226</v>
      </c>
      <c r="F1668" s="13">
        <v>2401056</v>
      </c>
      <c r="G1668" s="13" t="s">
        <v>1089</v>
      </c>
      <c r="H1668" s="12"/>
      <c r="I1668" s="13"/>
      <c r="J1668" s="14"/>
      <c r="K1668" s="14" t="s">
        <v>1093</v>
      </c>
    </row>
    <row r="1669" spans="2:11" ht="31.15" hidden="1" customHeight="1" x14ac:dyDescent="0.25">
      <c r="B1669" s="12" t="s">
        <v>1221</v>
      </c>
      <c r="C1669" s="12">
        <v>2018011000936</v>
      </c>
      <c r="D1669" s="13" t="s">
        <v>1222</v>
      </c>
      <c r="E1669" s="14" t="s">
        <v>1226</v>
      </c>
      <c r="F1669" s="13">
        <v>2401056</v>
      </c>
      <c r="G1669" s="13" t="s">
        <v>1089</v>
      </c>
      <c r="H1669" s="12"/>
      <c r="I1669" s="13"/>
      <c r="J1669" s="14"/>
      <c r="K1669" s="14" t="s">
        <v>1094</v>
      </c>
    </row>
    <row r="1670" spans="2:11" ht="31.15" hidden="1" customHeight="1" x14ac:dyDescent="0.25">
      <c r="B1670" s="12" t="s">
        <v>1221</v>
      </c>
      <c r="C1670" s="12">
        <v>2018011000936</v>
      </c>
      <c r="D1670" s="13" t="s">
        <v>1222</v>
      </c>
      <c r="E1670" s="14" t="s">
        <v>1226</v>
      </c>
      <c r="F1670" s="13">
        <v>2401056</v>
      </c>
      <c r="G1670" s="13" t="s">
        <v>1089</v>
      </c>
      <c r="H1670" s="12"/>
      <c r="I1670" s="13"/>
      <c r="J1670" s="14"/>
      <c r="K1670" s="14" t="s">
        <v>1067</v>
      </c>
    </row>
    <row r="1671" spans="2:11" ht="31.15" hidden="1" customHeight="1" x14ac:dyDescent="0.25">
      <c r="B1671" s="12" t="s">
        <v>1221</v>
      </c>
      <c r="C1671" s="12">
        <v>2018011000936</v>
      </c>
      <c r="D1671" s="13" t="s">
        <v>1222</v>
      </c>
      <c r="E1671" s="14" t="s">
        <v>1226</v>
      </c>
      <c r="F1671" s="13">
        <v>2401057</v>
      </c>
      <c r="G1671" s="13" t="s">
        <v>1095</v>
      </c>
      <c r="H1671" s="12">
        <v>240105700</v>
      </c>
      <c r="I1671" s="13" t="s">
        <v>1096</v>
      </c>
      <c r="J1671" s="14" t="s">
        <v>837</v>
      </c>
      <c r="K1671" s="14" t="s">
        <v>1097</v>
      </c>
    </row>
    <row r="1672" spans="2:11" ht="31.15" hidden="1" customHeight="1" x14ac:dyDescent="0.25">
      <c r="B1672" s="12" t="s">
        <v>1221</v>
      </c>
      <c r="C1672" s="12">
        <v>2018011000936</v>
      </c>
      <c r="D1672" s="13" t="s">
        <v>1222</v>
      </c>
      <c r="E1672" s="14" t="s">
        <v>1226</v>
      </c>
      <c r="F1672" s="13">
        <v>2401057</v>
      </c>
      <c r="G1672" s="13" t="s">
        <v>1095</v>
      </c>
      <c r="H1672" s="12"/>
      <c r="I1672" s="13"/>
      <c r="J1672" s="14"/>
      <c r="K1672" s="14" t="s">
        <v>1098</v>
      </c>
    </row>
    <row r="1673" spans="2:11" ht="31.15" hidden="1" customHeight="1" x14ac:dyDescent="0.25">
      <c r="B1673" s="12" t="s">
        <v>1221</v>
      </c>
      <c r="C1673" s="12">
        <v>2018011000936</v>
      </c>
      <c r="D1673" s="13" t="s">
        <v>1222</v>
      </c>
      <c r="E1673" s="14" t="s">
        <v>1226</v>
      </c>
      <c r="F1673" s="13">
        <v>2401057</v>
      </c>
      <c r="G1673" s="13" t="s">
        <v>1095</v>
      </c>
      <c r="H1673" s="12"/>
      <c r="I1673" s="13"/>
      <c r="J1673" s="14"/>
      <c r="K1673" s="14" t="s">
        <v>1099</v>
      </c>
    </row>
    <row r="1674" spans="2:11" ht="31.15" hidden="1" customHeight="1" x14ac:dyDescent="0.25">
      <c r="B1674" s="12" t="s">
        <v>1221</v>
      </c>
      <c r="C1674" s="12">
        <v>2018011000936</v>
      </c>
      <c r="D1674" s="13" t="s">
        <v>1222</v>
      </c>
      <c r="E1674" s="14" t="s">
        <v>1226</v>
      </c>
      <c r="F1674" s="13">
        <v>2401057</v>
      </c>
      <c r="G1674" s="13" t="s">
        <v>1095</v>
      </c>
      <c r="H1674" s="12"/>
      <c r="I1674" s="13"/>
      <c r="J1674" s="14"/>
      <c r="K1674" s="14" t="s">
        <v>1100</v>
      </c>
    </row>
    <row r="1675" spans="2:11" ht="31.15" hidden="1" customHeight="1" x14ac:dyDescent="0.25">
      <c r="B1675" s="12" t="s">
        <v>1221</v>
      </c>
      <c r="C1675" s="12">
        <v>2018011000936</v>
      </c>
      <c r="D1675" s="13" t="s">
        <v>1222</v>
      </c>
      <c r="E1675" s="14" t="s">
        <v>1226</v>
      </c>
      <c r="F1675" s="13">
        <v>2401057</v>
      </c>
      <c r="G1675" s="13" t="s">
        <v>1095</v>
      </c>
      <c r="H1675" s="12"/>
      <c r="I1675" s="13"/>
      <c r="J1675" s="14"/>
      <c r="K1675" s="14" t="s">
        <v>1101</v>
      </c>
    </row>
    <row r="1676" spans="2:11" ht="31.15" hidden="1" customHeight="1" x14ac:dyDescent="0.25">
      <c r="B1676" s="12" t="s">
        <v>1221</v>
      </c>
      <c r="C1676" s="12">
        <v>2018011000936</v>
      </c>
      <c r="D1676" s="13" t="s">
        <v>1222</v>
      </c>
      <c r="E1676" s="14" t="s">
        <v>1226</v>
      </c>
      <c r="F1676" s="13">
        <v>2401057</v>
      </c>
      <c r="G1676" s="13" t="s">
        <v>1095</v>
      </c>
      <c r="H1676" s="12"/>
      <c r="I1676" s="13"/>
      <c r="J1676" s="14"/>
      <c r="K1676" s="14" t="s">
        <v>859</v>
      </c>
    </row>
    <row r="1677" spans="2:11" ht="31.15" hidden="1" customHeight="1" x14ac:dyDescent="0.25">
      <c r="B1677" s="12" t="s">
        <v>1221</v>
      </c>
      <c r="C1677" s="12">
        <v>2018011000936</v>
      </c>
      <c r="D1677" s="13" t="s">
        <v>1222</v>
      </c>
      <c r="E1677" s="14" t="s">
        <v>1226</v>
      </c>
      <c r="F1677" s="13">
        <v>2401057</v>
      </c>
      <c r="G1677" s="13" t="s">
        <v>1095</v>
      </c>
      <c r="H1677" s="12"/>
      <c r="I1677" s="13"/>
      <c r="J1677" s="14"/>
      <c r="K1677" s="14" t="s">
        <v>860</v>
      </c>
    </row>
    <row r="1678" spans="2:11" ht="31.15" hidden="1" customHeight="1" x14ac:dyDescent="0.25">
      <c r="B1678" s="12" t="s">
        <v>1221</v>
      </c>
      <c r="C1678" s="12">
        <v>2018011000936</v>
      </c>
      <c r="D1678" s="13" t="s">
        <v>1222</v>
      </c>
      <c r="E1678" s="14" t="s">
        <v>1226</v>
      </c>
      <c r="F1678" s="13">
        <v>2401057</v>
      </c>
      <c r="G1678" s="13" t="s">
        <v>1095</v>
      </c>
      <c r="H1678" s="12"/>
      <c r="I1678" s="13"/>
      <c r="J1678" s="14"/>
      <c r="K1678" s="14" t="s">
        <v>861</v>
      </c>
    </row>
    <row r="1679" spans="2:11" ht="31.15" hidden="1" customHeight="1" x14ac:dyDescent="0.25">
      <c r="B1679" s="12" t="s">
        <v>1221</v>
      </c>
      <c r="C1679" s="12">
        <v>2018011000936</v>
      </c>
      <c r="D1679" s="13" t="s">
        <v>1222</v>
      </c>
      <c r="E1679" s="14" t="s">
        <v>1226</v>
      </c>
      <c r="F1679" s="13">
        <v>2401057</v>
      </c>
      <c r="G1679" s="13" t="s">
        <v>1095</v>
      </c>
      <c r="H1679" s="12"/>
      <c r="I1679" s="13"/>
      <c r="J1679" s="14"/>
      <c r="K1679" s="14" t="s">
        <v>862</v>
      </c>
    </row>
    <row r="1680" spans="2:11" ht="31.15" hidden="1" customHeight="1" x14ac:dyDescent="0.25">
      <c r="B1680" s="12" t="s">
        <v>1221</v>
      </c>
      <c r="C1680" s="12">
        <v>2018011000936</v>
      </c>
      <c r="D1680" s="13" t="s">
        <v>1222</v>
      </c>
      <c r="E1680" s="14" t="s">
        <v>1227</v>
      </c>
      <c r="F1680" s="13">
        <v>2401031</v>
      </c>
      <c r="G1680" s="13" t="s">
        <v>950</v>
      </c>
      <c r="H1680" s="12">
        <v>240103100</v>
      </c>
      <c r="I1680" s="13" t="s">
        <v>950</v>
      </c>
      <c r="J1680" s="14" t="s">
        <v>837</v>
      </c>
      <c r="K1680" s="14" t="s">
        <v>1116</v>
      </c>
    </row>
    <row r="1681" spans="2:11" ht="31.15" hidden="1" customHeight="1" x14ac:dyDescent="0.25">
      <c r="B1681" s="12" t="s">
        <v>1221</v>
      </c>
      <c r="C1681" s="12">
        <v>2018011000936</v>
      </c>
      <c r="D1681" s="13" t="s">
        <v>1222</v>
      </c>
      <c r="E1681" s="14" t="s">
        <v>1227</v>
      </c>
      <c r="F1681" s="13">
        <v>2401031</v>
      </c>
      <c r="G1681" s="13" t="s">
        <v>950</v>
      </c>
      <c r="H1681" s="12"/>
      <c r="I1681" s="13"/>
      <c r="J1681" s="14"/>
      <c r="K1681" s="14" t="s">
        <v>1117</v>
      </c>
    </row>
    <row r="1682" spans="2:11" ht="31.15" hidden="1" customHeight="1" x14ac:dyDescent="0.25">
      <c r="B1682" s="12" t="s">
        <v>1221</v>
      </c>
      <c r="C1682" s="12">
        <v>2018011000936</v>
      </c>
      <c r="D1682" s="13" t="s">
        <v>1222</v>
      </c>
      <c r="E1682" s="14" t="s">
        <v>1227</v>
      </c>
      <c r="F1682" s="13">
        <v>2401031</v>
      </c>
      <c r="G1682" s="13" t="s">
        <v>950</v>
      </c>
      <c r="H1682" s="12"/>
      <c r="I1682" s="13"/>
      <c r="J1682" s="14"/>
      <c r="K1682" s="14" t="s">
        <v>1118</v>
      </c>
    </row>
    <row r="1683" spans="2:11" ht="31.15" hidden="1" customHeight="1" x14ac:dyDescent="0.25">
      <c r="B1683" s="12" t="s">
        <v>1221</v>
      </c>
      <c r="C1683" s="12">
        <v>2018011000936</v>
      </c>
      <c r="D1683" s="13" t="s">
        <v>1222</v>
      </c>
      <c r="E1683" s="14" t="s">
        <v>1227</v>
      </c>
      <c r="F1683" s="13">
        <v>2401031</v>
      </c>
      <c r="G1683" s="13" t="s">
        <v>950</v>
      </c>
      <c r="H1683" s="12"/>
      <c r="I1683" s="13"/>
      <c r="J1683" s="14"/>
      <c r="K1683" s="14" t="s">
        <v>1119</v>
      </c>
    </row>
    <row r="1684" spans="2:11" ht="31.15" hidden="1" customHeight="1" x14ac:dyDescent="0.25">
      <c r="B1684" s="12" t="s">
        <v>1221</v>
      </c>
      <c r="C1684" s="12">
        <v>2018011000936</v>
      </c>
      <c r="D1684" s="13" t="s">
        <v>1222</v>
      </c>
      <c r="E1684" s="14" t="s">
        <v>1227</v>
      </c>
      <c r="F1684" s="13">
        <v>2401031</v>
      </c>
      <c r="G1684" s="13" t="s">
        <v>950</v>
      </c>
      <c r="H1684" s="12"/>
      <c r="I1684" s="13"/>
      <c r="J1684" s="14"/>
      <c r="K1684" s="14" t="s">
        <v>1120</v>
      </c>
    </row>
    <row r="1685" spans="2:11" ht="31.15" hidden="1" customHeight="1" x14ac:dyDescent="0.25">
      <c r="B1685" s="12" t="s">
        <v>1221</v>
      </c>
      <c r="C1685" s="12">
        <v>2018011000936</v>
      </c>
      <c r="D1685" s="13" t="s">
        <v>1222</v>
      </c>
      <c r="E1685" s="14" t="s">
        <v>1227</v>
      </c>
      <c r="F1685" s="13">
        <v>2401031</v>
      </c>
      <c r="G1685" s="13" t="s">
        <v>950</v>
      </c>
      <c r="H1685" s="12"/>
      <c r="I1685" s="13"/>
      <c r="J1685" s="14"/>
      <c r="K1685" s="14" t="s">
        <v>1121</v>
      </c>
    </row>
    <row r="1686" spans="2:11" ht="31.15" hidden="1" customHeight="1" x14ac:dyDescent="0.25">
      <c r="B1686" s="12" t="s">
        <v>1221</v>
      </c>
      <c r="C1686" s="12">
        <v>2018011000936</v>
      </c>
      <c r="D1686" s="13" t="s">
        <v>1222</v>
      </c>
      <c r="E1686" s="14" t="s">
        <v>1227</v>
      </c>
      <c r="F1686" s="13">
        <v>2401031</v>
      </c>
      <c r="G1686" s="13" t="s">
        <v>950</v>
      </c>
      <c r="H1686" s="12"/>
      <c r="I1686" s="13"/>
      <c r="J1686" s="14"/>
      <c r="K1686" s="14" t="s">
        <v>1122</v>
      </c>
    </row>
    <row r="1687" spans="2:11" ht="31.15" hidden="1" customHeight="1" x14ac:dyDescent="0.25">
      <c r="B1687" s="12" t="s">
        <v>1221</v>
      </c>
      <c r="C1687" s="12">
        <v>2018011000936</v>
      </c>
      <c r="D1687" s="13" t="s">
        <v>1222</v>
      </c>
      <c r="E1687" s="14" t="s">
        <v>1227</v>
      </c>
      <c r="F1687" s="13">
        <v>2401033</v>
      </c>
      <c r="G1687" s="13" t="s">
        <v>963</v>
      </c>
      <c r="H1687" s="12">
        <v>240103300</v>
      </c>
      <c r="I1687" s="13" t="s">
        <v>963</v>
      </c>
      <c r="J1687" s="14" t="s">
        <v>837</v>
      </c>
      <c r="K1687" s="14" t="s">
        <v>1107</v>
      </c>
    </row>
    <row r="1688" spans="2:11" ht="31.15" hidden="1" customHeight="1" x14ac:dyDescent="0.25">
      <c r="B1688" s="12" t="s">
        <v>1221</v>
      </c>
      <c r="C1688" s="12">
        <v>2018011000936</v>
      </c>
      <c r="D1688" s="13" t="s">
        <v>1222</v>
      </c>
      <c r="E1688" s="14" t="s">
        <v>1227</v>
      </c>
      <c r="F1688" s="13">
        <v>2401033</v>
      </c>
      <c r="G1688" s="13" t="s">
        <v>963</v>
      </c>
      <c r="H1688" s="12"/>
      <c r="I1688" s="13"/>
      <c r="J1688" s="14"/>
      <c r="K1688" s="14" t="s">
        <v>1108</v>
      </c>
    </row>
    <row r="1689" spans="2:11" ht="31.15" hidden="1" customHeight="1" x14ac:dyDescent="0.25">
      <c r="B1689" s="12" t="s">
        <v>1221</v>
      </c>
      <c r="C1689" s="12">
        <v>2018011000936</v>
      </c>
      <c r="D1689" s="13" t="s">
        <v>1222</v>
      </c>
      <c r="E1689" s="14" t="s">
        <v>1227</v>
      </c>
      <c r="F1689" s="13">
        <v>2401033</v>
      </c>
      <c r="G1689" s="13" t="s">
        <v>963</v>
      </c>
      <c r="H1689" s="12"/>
      <c r="I1689" s="13"/>
      <c r="J1689" s="14"/>
      <c r="K1689" s="14" t="s">
        <v>1109</v>
      </c>
    </row>
    <row r="1690" spans="2:11" ht="31.15" hidden="1" customHeight="1" x14ac:dyDescent="0.25">
      <c r="B1690" s="12" t="s">
        <v>1221</v>
      </c>
      <c r="C1690" s="12">
        <v>2018011000936</v>
      </c>
      <c r="D1690" s="13" t="s">
        <v>1222</v>
      </c>
      <c r="E1690" s="14" t="s">
        <v>1227</v>
      </c>
      <c r="F1690" s="13">
        <v>2401051</v>
      </c>
      <c r="G1690" s="13" t="s">
        <v>965</v>
      </c>
      <c r="H1690" s="12">
        <v>240105100</v>
      </c>
      <c r="I1690" s="13" t="s">
        <v>966</v>
      </c>
      <c r="J1690" s="14" t="s">
        <v>843</v>
      </c>
      <c r="K1690" s="14" t="s">
        <v>1105</v>
      </c>
    </row>
    <row r="1691" spans="2:11" ht="31.15" hidden="1" customHeight="1" x14ac:dyDescent="0.25">
      <c r="B1691" s="12" t="s">
        <v>1221</v>
      </c>
      <c r="C1691" s="12">
        <v>2018011000936</v>
      </c>
      <c r="D1691" s="13" t="s">
        <v>1222</v>
      </c>
      <c r="E1691" s="14" t="s">
        <v>1227</v>
      </c>
      <c r="F1691" s="13">
        <v>2401051</v>
      </c>
      <c r="G1691" s="13" t="s">
        <v>965</v>
      </c>
      <c r="H1691" s="12"/>
      <c r="I1691" s="13"/>
      <c r="J1691" s="14"/>
      <c r="K1691" s="14" t="s">
        <v>1106</v>
      </c>
    </row>
    <row r="1692" spans="2:11" ht="31.15" hidden="1" customHeight="1" x14ac:dyDescent="0.25">
      <c r="B1692" s="12" t="s">
        <v>1221</v>
      </c>
      <c r="C1692" s="12">
        <v>2018011000936</v>
      </c>
      <c r="D1692" s="13" t="s">
        <v>1222</v>
      </c>
      <c r="E1692" s="14" t="s">
        <v>1227</v>
      </c>
      <c r="F1692" s="13">
        <v>2401053</v>
      </c>
      <c r="G1692" s="13" t="s">
        <v>1110</v>
      </c>
      <c r="H1692" s="12">
        <v>240105300</v>
      </c>
      <c r="I1692" s="13" t="s">
        <v>1111</v>
      </c>
      <c r="J1692" s="14" t="s">
        <v>837</v>
      </c>
      <c r="K1692" s="14" t="s">
        <v>1112</v>
      </c>
    </row>
    <row r="1693" spans="2:11" ht="31.15" hidden="1" customHeight="1" x14ac:dyDescent="0.25">
      <c r="B1693" s="12" t="s">
        <v>1221</v>
      </c>
      <c r="C1693" s="12">
        <v>2018011000936</v>
      </c>
      <c r="D1693" s="13" t="s">
        <v>1222</v>
      </c>
      <c r="E1693" s="14" t="s">
        <v>1227</v>
      </c>
      <c r="F1693" s="13">
        <v>2401053</v>
      </c>
      <c r="G1693" s="13" t="s">
        <v>1110</v>
      </c>
      <c r="H1693" s="12"/>
      <c r="I1693" s="13"/>
      <c r="J1693" s="14"/>
      <c r="K1693" s="14" t="s">
        <v>1113</v>
      </c>
    </row>
    <row r="1694" spans="2:11" ht="31.15" hidden="1" customHeight="1" x14ac:dyDescent="0.25">
      <c r="B1694" s="12" t="s">
        <v>1221</v>
      </c>
      <c r="C1694" s="12">
        <v>2018011000936</v>
      </c>
      <c r="D1694" s="13" t="s">
        <v>1222</v>
      </c>
      <c r="E1694" s="14" t="s">
        <v>1227</v>
      </c>
      <c r="F1694" s="13">
        <v>2401053</v>
      </c>
      <c r="G1694" s="13" t="s">
        <v>1110</v>
      </c>
      <c r="H1694" s="12"/>
      <c r="I1694" s="13"/>
      <c r="J1694" s="14"/>
      <c r="K1694" s="14" t="s">
        <v>1114</v>
      </c>
    </row>
    <row r="1695" spans="2:11" ht="31.15" hidden="1" customHeight="1" x14ac:dyDescent="0.25">
      <c r="B1695" s="12" t="s">
        <v>1221</v>
      </c>
      <c r="C1695" s="12">
        <v>2018011000936</v>
      </c>
      <c r="D1695" s="13" t="s">
        <v>1222</v>
      </c>
      <c r="E1695" s="14" t="s">
        <v>1227</v>
      </c>
      <c r="F1695" s="13">
        <v>2401067</v>
      </c>
      <c r="G1695" s="13" t="s">
        <v>1123</v>
      </c>
      <c r="H1695" s="12">
        <v>240106700</v>
      </c>
      <c r="I1695" s="13" t="s">
        <v>1123</v>
      </c>
      <c r="J1695" s="14" t="s">
        <v>837</v>
      </c>
      <c r="K1695" s="14" t="s">
        <v>1124</v>
      </c>
    </row>
    <row r="1696" spans="2:11" ht="31.15" hidden="1" customHeight="1" x14ac:dyDescent="0.25">
      <c r="B1696" s="12" t="s">
        <v>1221</v>
      </c>
      <c r="C1696" s="12">
        <v>2018011000936</v>
      </c>
      <c r="D1696" s="13" t="s">
        <v>1222</v>
      </c>
      <c r="E1696" s="14" t="s">
        <v>1227</v>
      </c>
      <c r="F1696" s="13">
        <v>2401067</v>
      </c>
      <c r="G1696" s="13" t="s">
        <v>1123</v>
      </c>
      <c r="H1696" s="12"/>
      <c r="I1696" s="13"/>
      <c r="J1696" s="14"/>
      <c r="K1696" s="14" t="s">
        <v>1125</v>
      </c>
    </row>
    <row r="1697" spans="2:11" ht="31.15" hidden="1" customHeight="1" x14ac:dyDescent="0.25">
      <c r="B1697" s="12" t="s">
        <v>1221</v>
      </c>
      <c r="C1697" s="12">
        <v>2018011000936</v>
      </c>
      <c r="D1697" s="13" t="s">
        <v>1222</v>
      </c>
      <c r="E1697" s="14" t="s">
        <v>1227</v>
      </c>
      <c r="F1697" s="13">
        <v>2401067</v>
      </c>
      <c r="G1697" s="13" t="s">
        <v>1123</v>
      </c>
      <c r="H1697" s="12"/>
      <c r="I1697" s="13"/>
      <c r="J1697" s="14"/>
      <c r="K1697" s="14" t="s">
        <v>1126</v>
      </c>
    </row>
    <row r="1698" spans="2:11" ht="31.15" hidden="1" customHeight="1" x14ac:dyDescent="0.25">
      <c r="B1698" s="12" t="s">
        <v>1221</v>
      </c>
      <c r="C1698" s="12">
        <v>2018011000936</v>
      </c>
      <c r="D1698" s="13" t="s">
        <v>1222</v>
      </c>
      <c r="E1698" s="14" t="s">
        <v>1227</v>
      </c>
      <c r="F1698" s="13">
        <v>2401067</v>
      </c>
      <c r="G1698" s="13" t="s">
        <v>1123</v>
      </c>
      <c r="H1698" s="12"/>
      <c r="I1698" s="13"/>
      <c r="J1698" s="14"/>
      <c r="K1698" s="14" t="s">
        <v>1127</v>
      </c>
    </row>
    <row r="1699" spans="2:11" ht="31.15" hidden="1" customHeight="1" x14ac:dyDescent="0.25">
      <c r="B1699" s="12" t="s">
        <v>1221</v>
      </c>
      <c r="C1699" s="12">
        <v>2018011000936</v>
      </c>
      <c r="D1699" s="13" t="s">
        <v>1222</v>
      </c>
      <c r="E1699" s="14" t="s">
        <v>1227</v>
      </c>
      <c r="F1699" s="13">
        <v>2401067</v>
      </c>
      <c r="G1699" s="13" t="s">
        <v>1123</v>
      </c>
      <c r="H1699" s="12"/>
      <c r="I1699" s="13"/>
      <c r="J1699" s="14"/>
      <c r="K1699" s="14" t="s">
        <v>1128</v>
      </c>
    </row>
    <row r="1700" spans="2:11" ht="31.15" hidden="1" customHeight="1" x14ac:dyDescent="0.25">
      <c r="B1700" s="12" t="s">
        <v>1221</v>
      </c>
      <c r="C1700" s="12">
        <v>2018011000936</v>
      </c>
      <c r="D1700" s="13" t="s">
        <v>1222</v>
      </c>
      <c r="E1700" s="14" t="s">
        <v>1227</v>
      </c>
      <c r="F1700" s="13">
        <v>2401067</v>
      </c>
      <c r="G1700" s="13" t="s">
        <v>1123</v>
      </c>
      <c r="H1700" s="12"/>
      <c r="I1700" s="13"/>
      <c r="J1700" s="14"/>
      <c r="K1700" s="14" t="s">
        <v>1129</v>
      </c>
    </row>
    <row r="1701" spans="2:11" ht="31.15" hidden="1" customHeight="1" x14ac:dyDescent="0.25">
      <c r="B1701" s="12" t="s">
        <v>1221</v>
      </c>
      <c r="C1701" s="12">
        <v>2018011000936</v>
      </c>
      <c r="D1701" s="13" t="s">
        <v>1222</v>
      </c>
      <c r="E1701" s="14" t="s">
        <v>1227</v>
      </c>
      <c r="F1701" s="13">
        <v>2401067</v>
      </c>
      <c r="G1701" s="13" t="s">
        <v>1123</v>
      </c>
      <c r="H1701" s="12"/>
      <c r="I1701" s="13"/>
      <c r="J1701" s="14"/>
      <c r="K1701" s="14" t="s">
        <v>1130</v>
      </c>
    </row>
    <row r="1702" spans="2:11" ht="31.15" hidden="1" customHeight="1" x14ac:dyDescent="0.25">
      <c r="B1702" s="12" t="s">
        <v>1228</v>
      </c>
      <c r="C1702" s="12">
        <v>2018011000874</v>
      </c>
      <c r="D1702" s="13" t="s">
        <v>1229</v>
      </c>
      <c r="E1702" s="14" t="s">
        <v>1230</v>
      </c>
      <c r="F1702" s="13">
        <v>2401028</v>
      </c>
      <c r="G1702" s="13" t="s">
        <v>1001</v>
      </c>
      <c r="H1702" s="12">
        <v>240102800</v>
      </c>
      <c r="I1702" s="13" t="s">
        <v>1002</v>
      </c>
      <c r="J1702" s="14" t="s">
        <v>837</v>
      </c>
      <c r="K1702" s="14" t="s">
        <v>996</v>
      </c>
    </row>
    <row r="1703" spans="2:11" ht="31.15" hidden="1" customHeight="1" x14ac:dyDescent="0.25">
      <c r="B1703" s="12" t="s">
        <v>1228</v>
      </c>
      <c r="C1703" s="12">
        <v>2018011000874</v>
      </c>
      <c r="D1703" s="13" t="s">
        <v>1229</v>
      </c>
      <c r="E1703" s="14" t="s">
        <v>1230</v>
      </c>
      <c r="F1703" s="13">
        <v>2401028</v>
      </c>
      <c r="G1703" s="13" t="s">
        <v>1001</v>
      </c>
      <c r="H1703" s="12"/>
      <c r="I1703" s="13"/>
      <c r="J1703" s="14"/>
      <c r="K1703" s="14" t="s">
        <v>1003</v>
      </c>
    </row>
    <row r="1704" spans="2:11" ht="31.15" hidden="1" customHeight="1" x14ac:dyDescent="0.25">
      <c r="B1704" s="12" t="s">
        <v>1228</v>
      </c>
      <c r="C1704" s="12">
        <v>2018011000874</v>
      </c>
      <c r="D1704" s="13" t="s">
        <v>1229</v>
      </c>
      <c r="E1704" s="14" t="s">
        <v>1230</v>
      </c>
      <c r="F1704" s="13">
        <v>2401028</v>
      </c>
      <c r="G1704" s="13" t="s">
        <v>1001</v>
      </c>
      <c r="H1704" s="12"/>
      <c r="I1704" s="13"/>
      <c r="J1704" s="14"/>
      <c r="K1704" s="14" t="s">
        <v>998</v>
      </c>
    </row>
    <row r="1705" spans="2:11" ht="31.15" hidden="1" customHeight="1" x14ac:dyDescent="0.25">
      <c r="B1705" s="12" t="s">
        <v>1228</v>
      </c>
      <c r="C1705" s="12">
        <v>2018011000874</v>
      </c>
      <c r="D1705" s="13" t="s">
        <v>1229</v>
      </c>
      <c r="E1705" s="14" t="s">
        <v>1230</v>
      </c>
      <c r="F1705" s="13">
        <v>2401028</v>
      </c>
      <c r="G1705" s="13" t="s">
        <v>1001</v>
      </c>
      <c r="H1705" s="12"/>
      <c r="I1705" s="13"/>
      <c r="J1705" s="14"/>
      <c r="K1705" s="14" t="s">
        <v>999</v>
      </c>
    </row>
    <row r="1706" spans="2:11" ht="31.15" hidden="1" customHeight="1" x14ac:dyDescent="0.25">
      <c r="B1706" s="12" t="s">
        <v>1228</v>
      </c>
      <c r="C1706" s="12">
        <v>2018011000874</v>
      </c>
      <c r="D1706" s="13" t="s">
        <v>1229</v>
      </c>
      <c r="E1706" s="14" t="s">
        <v>1230</v>
      </c>
      <c r="F1706" s="13">
        <v>2401029</v>
      </c>
      <c r="G1706" s="13" t="s">
        <v>879</v>
      </c>
      <c r="H1706" s="12">
        <v>240102900</v>
      </c>
      <c r="I1706" s="13" t="s">
        <v>879</v>
      </c>
      <c r="J1706" s="14" t="s">
        <v>837</v>
      </c>
      <c r="K1706" s="14" t="s">
        <v>880</v>
      </c>
    </row>
    <row r="1707" spans="2:11" ht="31.15" hidden="1" customHeight="1" x14ac:dyDescent="0.25">
      <c r="B1707" s="12" t="s">
        <v>1228</v>
      </c>
      <c r="C1707" s="12">
        <v>2018011000874</v>
      </c>
      <c r="D1707" s="13" t="s">
        <v>1229</v>
      </c>
      <c r="E1707" s="14" t="s">
        <v>1230</v>
      </c>
      <c r="F1707" s="13">
        <v>2401029</v>
      </c>
      <c r="G1707" s="13" t="s">
        <v>879</v>
      </c>
      <c r="H1707" s="12"/>
      <c r="I1707" s="13"/>
      <c r="J1707" s="14"/>
      <c r="K1707" s="14" t="s">
        <v>1004</v>
      </c>
    </row>
    <row r="1708" spans="2:11" ht="31.15" hidden="1" customHeight="1" x14ac:dyDescent="0.25">
      <c r="B1708" s="12" t="s">
        <v>1228</v>
      </c>
      <c r="C1708" s="12">
        <v>2018011000874</v>
      </c>
      <c r="D1708" s="13" t="s">
        <v>1229</v>
      </c>
      <c r="E1708" s="14" t="s">
        <v>1230</v>
      </c>
      <c r="F1708" s="13">
        <v>2401029</v>
      </c>
      <c r="G1708" s="13" t="s">
        <v>879</v>
      </c>
      <c r="H1708" s="12"/>
      <c r="I1708" s="13"/>
      <c r="J1708" s="14"/>
      <c r="K1708" s="14" t="s">
        <v>883</v>
      </c>
    </row>
    <row r="1709" spans="2:11" ht="31.15" hidden="1" customHeight="1" x14ac:dyDescent="0.25">
      <c r="B1709" s="12" t="s">
        <v>1228</v>
      </c>
      <c r="C1709" s="12">
        <v>2018011000874</v>
      </c>
      <c r="D1709" s="13" t="s">
        <v>1229</v>
      </c>
      <c r="E1709" s="14" t="s">
        <v>1230</v>
      </c>
      <c r="F1709" s="13">
        <v>2401029</v>
      </c>
      <c r="G1709" s="13" t="s">
        <v>879</v>
      </c>
      <c r="H1709" s="12"/>
      <c r="I1709" s="13"/>
      <c r="J1709" s="14"/>
      <c r="K1709" s="14" t="s">
        <v>884</v>
      </c>
    </row>
    <row r="1710" spans="2:11" ht="31.15" hidden="1" customHeight="1" x14ac:dyDescent="0.25">
      <c r="B1710" s="12" t="s">
        <v>1228</v>
      </c>
      <c r="C1710" s="12">
        <v>2018011000874</v>
      </c>
      <c r="D1710" s="13" t="s">
        <v>1229</v>
      </c>
      <c r="E1710" s="14" t="s">
        <v>1230</v>
      </c>
      <c r="F1710" s="13">
        <v>2401029</v>
      </c>
      <c r="G1710" s="13" t="s">
        <v>879</v>
      </c>
      <c r="H1710" s="12"/>
      <c r="I1710" s="13"/>
      <c r="J1710" s="14"/>
      <c r="K1710" s="14" t="s">
        <v>885</v>
      </c>
    </row>
    <row r="1711" spans="2:11" ht="31.15" hidden="1" customHeight="1" x14ac:dyDescent="0.25">
      <c r="B1711" s="12" t="s">
        <v>1228</v>
      </c>
      <c r="C1711" s="12">
        <v>2018011000874</v>
      </c>
      <c r="D1711" s="13" t="s">
        <v>1229</v>
      </c>
      <c r="E1711" s="14" t="s">
        <v>1230</v>
      </c>
      <c r="F1711" s="13">
        <v>2401029</v>
      </c>
      <c r="G1711" s="13" t="s">
        <v>879</v>
      </c>
      <c r="H1711" s="12"/>
      <c r="I1711" s="13"/>
      <c r="J1711" s="14"/>
      <c r="K1711" s="14" t="s">
        <v>1006</v>
      </c>
    </row>
    <row r="1712" spans="2:11" ht="31.15" hidden="1" customHeight="1" x14ac:dyDescent="0.25">
      <c r="B1712" s="12" t="s">
        <v>1228</v>
      </c>
      <c r="C1712" s="12">
        <v>2018011000874</v>
      </c>
      <c r="D1712" s="13" t="s">
        <v>1229</v>
      </c>
      <c r="E1712" s="14" t="s">
        <v>1230</v>
      </c>
      <c r="F1712" s="13">
        <v>2401029</v>
      </c>
      <c r="G1712" s="13" t="s">
        <v>879</v>
      </c>
      <c r="H1712" s="12"/>
      <c r="I1712" s="13"/>
      <c r="J1712" s="14"/>
      <c r="K1712" s="14" t="s">
        <v>1007</v>
      </c>
    </row>
    <row r="1713" spans="2:11" ht="31.15" hidden="1" customHeight="1" x14ac:dyDescent="0.25">
      <c r="B1713" s="12" t="s">
        <v>1228</v>
      </c>
      <c r="C1713" s="12">
        <v>2018011000874</v>
      </c>
      <c r="D1713" s="13" t="s">
        <v>1229</v>
      </c>
      <c r="E1713" s="14" t="s">
        <v>1230</v>
      </c>
      <c r="F1713" s="13">
        <v>2401060</v>
      </c>
      <c r="G1713" s="13" t="s">
        <v>1134</v>
      </c>
      <c r="H1713" s="12">
        <v>240106000</v>
      </c>
      <c r="I1713" s="13" t="s">
        <v>1135</v>
      </c>
      <c r="J1713" s="14" t="s">
        <v>843</v>
      </c>
      <c r="K1713" s="14" t="s">
        <v>996</v>
      </c>
    </row>
    <row r="1714" spans="2:11" ht="31.15" hidden="1" customHeight="1" x14ac:dyDescent="0.25">
      <c r="B1714" s="12" t="s">
        <v>1228</v>
      </c>
      <c r="C1714" s="12">
        <v>2018011000874</v>
      </c>
      <c r="D1714" s="13" t="s">
        <v>1229</v>
      </c>
      <c r="E1714" s="14" t="s">
        <v>1230</v>
      </c>
      <c r="F1714" s="13">
        <v>2401060</v>
      </c>
      <c r="G1714" s="13" t="s">
        <v>1134</v>
      </c>
      <c r="H1714" s="12"/>
      <c r="I1714" s="13"/>
      <c r="J1714" s="14"/>
      <c r="K1714" s="14" t="s">
        <v>866</v>
      </c>
    </row>
    <row r="1715" spans="2:11" ht="31.15" hidden="1" customHeight="1" x14ac:dyDescent="0.25">
      <c r="B1715" s="12" t="s">
        <v>1228</v>
      </c>
      <c r="C1715" s="12">
        <v>2018011000874</v>
      </c>
      <c r="D1715" s="13" t="s">
        <v>1229</v>
      </c>
      <c r="E1715" s="14" t="s">
        <v>1230</v>
      </c>
      <c r="F1715" s="13">
        <v>2401060</v>
      </c>
      <c r="G1715" s="13" t="s">
        <v>1134</v>
      </c>
      <c r="H1715" s="12"/>
      <c r="I1715" s="13"/>
      <c r="J1715" s="14"/>
      <c r="K1715" s="14" t="s">
        <v>997</v>
      </c>
    </row>
    <row r="1716" spans="2:11" ht="31.15" hidden="1" customHeight="1" x14ac:dyDescent="0.25">
      <c r="B1716" s="12" t="s">
        <v>1228</v>
      </c>
      <c r="C1716" s="12">
        <v>2018011000874</v>
      </c>
      <c r="D1716" s="13" t="s">
        <v>1229</v>
      </c>
      <c r="E1716" s="14" t="s">
        <v>1230</v>
      </c>
      <c r="F1716" s="13">
        <v>2401060</v>
      </c>
      <c r="G1716" s="13" t="s">
        <v>1134</v>
      </c>
      <c r="H1716" s="12"/>
      <c r="I1716" s="13"/>
      <c r="J1716" s="14"/>
      <c r="K1716" s="14" t="s">
        <v>998</v>
      </c>
    </row>
    <row r="1717" spans="2:11" ht="31.15" hidden="1" customHeight="1" x14ac:dyDescent="0.25">
      <c r="B1717" s="12" t="s">
        <v>1228</v>
      </c>
      <c r="C1717" s="12">
        <v>2018011000874</v>
      </c>
      <c r="D1717" s="13" t="s">
        <v>1229</v>
      </c>
      <c r="E1717" s="14" t="s">
        <v>1230</v>
      </c>
      <c r="F1717" s="13">
        <v>2401060</v>
      </c>
      <c r="G1717" s="13" t="s">
        <v>1134</v>
      </c>
      <c r="H1717" s="12"/>
      <c r="I1717" s="13"/>
      <c r="J1717" s="14"/>
      <c r="K1717" s="14" t="s">
        <v>999</v>
      </c>
    </row>
    <row r="1718" spans="2:11" ht="31.15" hidden="1" customHeight="1" x14ac:dyDescent="0.25">
      <c r="B1718" s="12" t="s">
        <v>1228</v>
      </c>
      <c r="C1718" s="12">
        <v>2018011000874</v>
      </c>
      <c r="D1718" s="13" t="s">
        <v>1229</v>
      </c>
      <c r="E1718" s="14" t="s">
        <v>1231</v>
      </c>
      <c r="F1718" s="13">
        <v>2401008</v>
      </c>
      <c r="G1718" s="13" t="s">
        <v>907</v>
      </c>
      <c r="H1718" s="12">
        <v>240100800</v>
      </c>
      <c r="I1718" s="13" t="s">
        <v>908</v>
      </c>
      <c r="J1718" s="14" t="s">
        <v>843</v>
      </c>
      <c r="K1718" s="14" t="s">
        <v>909</v>
      </c>
    </row>
    <row r="1719" spans="2:11" ht="31.15" hidden="1" customHeight="1" x14ac:dyDescent="0.25">
      <c r="B1719" s="12" t="s">
        <v>1228</v>
      </c>
      <c r="C1719" s="12">
        <v>2018011000874</v>
      </c>
      <c r="D1719" s="13" t="s">
        <v>1229</v>
      </c>
      <c r="E1719" s="14" t="s">
        <v>1231</v>
      </c>
      <c r="F1719" s="13">
        <v>2401008</v>
      </c>
      <c r="G1719" s="13" t="s">
        <v>907</v>
      </c>
      <c r="H1719" s="12"/>
      <c r="I1719" s="13"/>
      <c r="J1719" s="14"/>
      <c r="K1719" s="14" t="s">
        <v>911</v>
      </c>
    </row>
    <row r="1720" spans="2:11" ht="31.15" hidden="1" customHeight="1" x14ac:dyDescent="0.25">
      <c r="B1720" s="12" t="s">
        <v>1228</v>
      </c>
      <c r="C1720" s="12">
        <v>2018011000874</v>
      </c>
      <c r="D1720" s="13" t="s">
        <v>1229</v>
      </c>
      <c r="E1720" s="14" t="s">
        <v>1231</v>
      </c>
      <c r="F1720" s="13">
        <v>2401008</v>
      </c>
      <c r="G1720" s="13" t="s">
        <v>907</v>
      </c>
      <c r="H1720" s="12"/>
      <c r="I1720" s="13"/>
      <c r="J1720" s="14"/>
      <c r="K1720" s="14" t="s">
        <v>914</v>
      </c>
    </row>
    <row r="1721" spans="2:11" ht="31.15" hidden="1" customHeight="1" x14ac:dyDescent="0.25">
      <c r="B1721" s="12" t="s">
        <v>1228</v>
      </c>
      <c r="C1721" s="12">
        <v>2018011000874</v>
      </c>
      <c r="D1721" s="13" t="s">
        <v>1229</v>
      </c>
      <c r="E1721" s="14" t="s">
        <v>1231</v>
      </c>
      <c r="F1721" s="13">
        <v>2401008</v>
      </c>
      <c r="G1721" s="13" t="s">
        <v>907</v>
      </c>
      <c r="H1721" s="12"/>
      <c r="I1721" s="13"/>
      <c r="J1721" s="14"/>
      <c r="K1721" s="14" t="s">
        <v>915</v>
      </c>
    </row>
    <row r="1722" spans="2:11" ht="31.15" hidden="1" customHeight="1" x14ac:dyDescent="0.25">
      <c r="B1722" s="12" t="s">
        <v>1228</v>
      </c>
      <c r="C1722" s="12">
        <v>2018011000874</v>
      </c>
      <c r="D1722" s="13" t="s">
        <v>1229</v>
      </c>
      <c r="E1722" s="14" t="s">
        <v>1231</v>
      </c>
      <c r="F1722" s="13">
        <v>2401008</v>
      </c>
      <c r="G1722" s="13" t="s">
        <v>907</v>
      </c>
      <c r="H1722" s="12"/>
      <c r="I1722" s="13"/>
      <c r="J1722" s="14"/>
      <c r="K1722" s="14" t="s">
        <v>916</v>
      </c>
    </row>
    <row r="1723" spans="2:11" ht="31.15" hidden="1" customHeight="1" x14ac:dyDescent="0.25">
      <c r="B1723" s="12" t="s">
        <v>1228</v>
      </c>
      <c r="C1723" s="12">
        <v>2018011000874</v>
      </c>
      <c r="D1723" s="13" t="s">
        <v>1229</v>
      </c>
      <c r="E1723" s="14" t="s">
        <v>1231</v>
      </c>
      <c r="F1723" s="13">
        <v>2401008</v>
      </c>
      <c r="G1723" s="13" t="s">
        <v>907</v>
      </c>
      <c r="H1723" s="12"/>
      <c r="I1723" s="13"/>
      <c r="J1723" s="14"/>
      <c r="K1723" s="14" t="s">
        <v>919</v>
      </c>
    </row>
    <row r="1724" spans="2:11" ht="31.15" hidden="1" customHeight="1" x14ac:dyDescent="0.25">
      <c r="B1724" s="12" t="s">
        <v>1228</v>
      </c>
      <c r="C1724" s="12">
        <v>2018011000874</v>
      </c>
      <c r="D1724" s="13" t="s">
        <v>1229</v>
      </c>
      <c r="E1724" s="14" t="s">
        <v>1231</v>
      </c>
      <c r="F1724" s="13">
        <v>2401008</v>
      </c>
      <c r="G1724" s="13" t="s">
        <v>907</v>
      </c>
      <c r="H1724" s="12"/>
      <c r="I1724" s="13"/>
      <c r="J1724" s="14"/>
      <c r="K1724" s="14" t="s">
        <v>1010</v>
      </c>
    </row>
    <row r="1725" spans="2:11" ht="31.15" hidden="1" customHeight="1" x14ac:dyDescent="0.25">
      <c r="B1725" s="12" t="s">
        <v>1228</v>
      </c>
      <c r="C1725" s="12">
        <v>2018011000874</v>
      </c>
      <c r="D1725" s="13" t="s">
        <v>1229</v>
      </c>
      <c r="E1725" s="14" t="s">
        <v>1231</v>
      </c>
      <c r="F1725" s="13">
        <v>2401008</v>
      </c>
      <c r="G1725" s="13" t="s">
        <v>907</v>
      </c>
      <c r="H1725" s="12"/>
      <c r="I1725" s="13"/>
      <c r="J1725" s="14"/>
      <c r="K1725" s="14" t="s">
        <v>922</v>
      </c>
    </row>
    <row r="1726" spans="2:11" ht="31.15" hidden="1" customHeight="1" x14ac:dyDescent="0.25">
      <c r="B1726" s="12" t="s">
        <v>1228</v>
      </c>
      <c r="C1726" s="12">
        <v>2018011000874</v>
      </c>
      <c r="D1726" s="13" t="s">
        <v>1229</v>
      </c>
      <c r="E1726" s="14" t="s">
        <v>1231</v>
      </c>
      <c r="F1726" s="13">
        <v>2401008</v>
      </c>
      <c r="G1726" s="13" t="s">
        <v>907</v>
      </c>
      <c r="H1726" s="12"/>
      <c r="I1726" s="13"/>
      <c r="J1726" s="14"/>
      <c r="K1726" s="14" t="s">
        <v>1011</v>
      </c>
    </row>
    <row r="1727" spans="2:11" ht="31.15" hidden="1" customHeight="1" x14ac:dyDescent="0.25">
      <c r="B1727" s="12" t="s">
        <v>1228</v>
      </c>
      <c r="C1727" s="12">
        <v>2018011000874</v>
      </c>
      <c r="D1727" s="13" t="s">
        <v>1229</v>
      </c>
      <c r="E1727" s="14" t="s">
        <v>1231</v>
      </c>
      <c r="F1727" s="13">
        <v>2401008</v>
      </c>
      <c r="G1727" s="13" t="s">
        <v>907</v>
      </c>
      <c r="H1727" s="12"/>
      <c r="I1727" s="13"/>
      <c r="J1727" s="14"/>
      <c r="K1727" s="14" t="s">
        <v>1012</v>
      </c>
    </row>
    <row r="1728" spans="2:11" ht="31.15" hidden="1" customHeight="1" x14ac:dyDescent="0.25">
      <c r="B1728" s="12" t="s">
        <v>1228</v>
      </c>
      <c r="C1728" s="12">
        <v>2018011000874</v>
      </c>
      <c r="D1728" s="13" t="s">
        <v>1229</v>
      </c>
      <c r="E1728" s="14" t="s">
        <v>1231</v>
      </c>
      <c r="F1728" s="13">
        <v>2401008</v>
      </c>
      <c r="G1728" s="13" t="s">
        <v>907</v>
      </c>
      <c r="H1728" s="12"/>
      <c r="I1728" s="13"/>
      <c r="J1728" s="14"/>
      <c r="K1728" s="14" t="s">
        <v>926</v>
      </c>
    </row>
    <row r="1729" spans="2:11" ht="31.15" hidden="1" customHeight="1" x14ac:dyDescent="0.25">
      <c r="B1729" s="12" t="s">
        <v>1228</v>
      </c>
      <c r="C1729" s="12">
        <v>2018011000874</v>
      </c>
      <c r="D1729" s="13" t="s">
        <v>1229</v>
      </c>
      <c r="E1729" s="14" t="s">
        <v>1231</v>
      </c>
      <c r="F1729" s="13">
        <v>2401008</v>
      </c>
      <c r="G1729" s="13" t="s">
        <v>907</v>
      </c>
      <c r="H1729" s="12"/>
      <c r="I1729" s="13"/>
      <c r="J1729" s="14"/>
      <c r="K1729" s="14" t="s">
        <v>1013</v>
      </c>
    </row>
    <row r="1730" spans="2:11" ht="31.15" hidden="1" customHeight="1" x14ac:dyDescent="0.25">
      <c r="B1730" s="12" t="s">
        <v>1228</v>
      </c>
      <c r="C1730" s="12">
        <v>2018011000874</v>
      </c>
      <c r="D1730" s="13" t="s">
        <v>1229</v>
      </c>
      <c r="E1730" s="14" t="s">
        <v>1231</v>
      </c>
      <c r="F1730" s="13">
        <v>2401008</v>
      </c>
      <c r="G1730" s="13" t="s">
        <v>907</v>
      </c>
      <c r="H1730" s="12"/>
      <c r="I1730" s="13"/>
      <c r="J1730" s="14"/>
      <c r="K1730" s="14" t="s">
        <v>1014</v>
      </c>
    </row>
    <row r="1731" spans="2:11" ht="31.15" hidden="1" customHeight="1" x14ac:dyDescent="0.25">
      <c r="B1731" s="12" t="s">
        <v>1228</v>
      </c>
      <c r="C1731" s="12">
        <v>2018011000874</v>
      </c>
      <c r="D1731" s="13" t="s">
        <v>1229</v>
      </c>
      <c r="E1731" s="14" t="s">
        <v>1231</v>
      </c>
      <c r="F1731" s="13">
        <v>2401013</v>
      </c>
      <c r="G1731" s="13" t="s">
        <v>1016</v>
      </c>
      <c r="H1731" s="12">
        <v>240101300</v>
      </c>
      <c r="I1731" s="13" t="s">
        <v>1017</v>
      </c>
      <c r="J1731" s="14" t="s">
        <v>837</v>
      </c>
      <c r="K1731" s="14" t="s">
        <v>1018</v>
      </c>
    </row>
    <row r="1732" spans="2:11" ht="31.15" hidden="1" customHeight="1" x14ac:dyDescent="0.25">
      <c r="B1732" s="12" t="s">
        <v>1228</v>
      </c>
      <c r="C1732" s="12">
        <v>2018011000874</v>
      </c>
      <c r="D1732" s="13" t="s">
        <v>1229</v>
      </c>
      <c r="E1732" s="14" t="s">
        <v>1231</v>
      </c>
      <c r="F1732" s="13">
        <v>2401013</v>
      </c>
      <c r="G1732" s="13" t="s">
        <v>1016</v>
      </c>
      <c r="H1732" s="12"/>
      <c r="I1732" s="13"/>
      <c r="J1732" s="14"/>
      <c r="K1732" s="14" t="s">
        <v>1019</v>
      </c>
    </row>
    <row r="1733" spans="2:11" ht="31.15" hidden="1" customHeight="1" x14ac:dyDescent="0.25">
      <c r="B1733" s="12" t="s">
        <v>1228</v>
      </c>
      <c r="C1733" s="12">
        <v>2018011000874</v>
      </c>
      <c r="D1733" s="13" t="s">
        <v>1229</v>
      </c>
      <c r="E1733" s="14" t="s">
        <v>1231</v>
      </c>
      <c r="F1733" s="13">
        <v>2401013</v>
      </c>
      <c r="G1733" s="13" t="s">
        <v>1016</v>
      </c>
      <c r="H1733" s="12"/>
      <c r="I1733" s="13"/>
      <c r="J1733" s="14"/>
      <c r="K1733" s="14" t="s">
        <v>1020</v>
      </c>
    </row>
    <row r="1734" spans="2:11" ht="31.15" hidden="1" customHeight="1" x14ac:dyDescent="0.25">
      <c r="B1734" s="12" t="s">
        <v>1228</v>
      </c>
      <c r="C1734" s="12">
        <v>2018011000874</v>
      </c>
      <c r="D1734" s="13" t="s">
        <v>1229</v>
      </c>
      <c r="E1734" s="14" t="s">
        <v>1231</v>
      </c>
      <c r="F1734" s="13">
        <v>2401013</v>
      </c>
      <c r="G1734" s="13" t="s">
        <v>1016</v>
      </c>
      <c r="H1734" s="12"/>
      <c r="I1734" s="13"/>
      <c r="J1734" s="14"/>
      <c r="K1734" s="14" t="s">
        <v>1021</v>
      </c>
    </row>
    <row r="1735" spans="2:11" ht="31.15" hidden="1" customHeight="1" x14ac:dyDescent="0.25">
      <c r="B1735" s="12" t="s">
        <v>1228</v>
      </c>
      <c r="C1735" s="12">
        <v>2018011000874</v>
      </c>
      <c r="D1735" s="13" t="s">
        <v>1229</v>
      </c>
      <c r="E1735" s="14" t="s">
        <v>1231</v>
      </c>
      <c r="F1735" s="13">
        <v>2401013</v>
      </c>
      <c r="G1735" s="13" t="s">
        <v>1016</v>
      </c>
      <c r="H1735" s="12"/>
      <c r="I1735" s="13"/>
      <c r="J1735" s="14"/>
      <c r="K1735" s="14" t="s">
        <v>1022</v>
      </c>
    </row>
    <row r="1736" spans="2:11" ht="31.15" hidden="1" customHeight="1" x14ac:dyDescent="0.25">
      <c r="B1736" s="12" t="s">
        <v>1228</v>
      </c>
      <c r="C1736" s="12">
        <v>2018011000874</v>
      </c>
      <c r="D1736" s="13" t="s">
        <v>1229</v>
      </c>
      <c r="E1736" s="14" t="s">
        <v>1231</v>
      </c>
      <c r="F1736" s="13">
        <v>2401013</v>
      </c>
      <c r="G1736" s="13" t="s">
        <v>1016</v>
      </c>
      <c r="H1736" s="12"/>
      <c r="I1736" s="13"/>
      <c r="J1736" s="14"/>
      <c r="K1736" s="14" t="s">
        <v>1023</v>
      </c>
    </row>
    <row r="1737" spans="2:11" ht="31.15" hidden="1" customHeight="1" x14ac:dyDescent="0.25">
      <c r="B1737" s="12" t="s">
        <v>1228</v>
      </c>
      <c r="C1737" s="12">
        <v>2018011000874</v>
      </c>
      <c r="D1737" s="13" t="s">
        <v>1229</v>
      </c>
      <c r="E1737" s="14" t="s">
        <v>1231</v>
      </c>
      <c r="F1737" s="13">
        <v>2401013</v>
      </c>
      <c r="G1737" s="13" t="s">
        <v>1016</v>
      </c>
      <c r="H1737" s="12"/>
      <c r="I1737" s="13"/>
      <c r="J1737" s="14"/>
      <c r="K1737" s="14" t="s">
        <v>1232</v>
      </c>
    </row>
    <row r="1738" spans="2:11" ht="31.15" hidden="1" customHeight="1" x14ac:dyDescent="0.25">
      <c r="B1738" s="12" t="s">
        <v>1228</v>
      </c>
      <c r="C1738" s="12">
        <v>2018011000874</v>
      </c>
      <c r="D1738" s="13" t="s">
        <v>1229</v>
      </c>
      <c r="E1738" s="14" t="s">
        <v>1231</v>
      </c>
      <c r="F1738" s="13">
        <v>2401013</v>
      </c>
      <c r="G1738" s="13" t="s">
        <v>1016</v>
      </c>
      <c r="H1738" s="12"/>
      <c r="I1738" s="13"/>
      <c r="J1738" s="14"/>
      <c r="K1738" s="14" t="s">
        <v>1025</v>
      </c>
    </row>
    <row r="1739" spans="2:11" ht="31.15" hidden="1" customHeight="1" x14ac:dyDescent="0.25">
      <c r="B1739" s="12" t="s">
        <v>1228</v>
      </c>
      <c r="C1739" s="12">
        <v>2018011000874</v>
      </c>
      <c r="D1739" s="13" t="s">
        <v>1229</v>
      </c>
      <c r="E1739" s="14" t="s">
        <v>1231</v>
      </c>
      <c r="F1739" s="13">
        <v>2401013</v>
      </c>
      <c r="G1739" s="13" t="s">
        <v>1016</v>
      </c>
      <c r="H1739" s="12"/>
      <c r="I1739" s="13"/>
      <c r="J1739" s="14"/>
      <c r="K1739" s="14" t="s">
        <v>1026</v>
      </c>
    </row>
    <row r="1740" spans="2:11" ht="31.15" hidden="1" customHeight="1" x14ac:dyDescent="0.25">
      <c r="B1740" s="12" t="s">
        <v>1228</v>
      </c>
      <c r="C1740" s="12">
        <v>2018011000874</v>
      </c>
      <c r="D1740" s="13" t="s">
        <v>1229</v>
      </c>
      <c r="E1740" s="14" t="s">
        <v>1231</v>
      </c>
      <c r="F1740" s="13">
        <v>2401015</v>
      </c>
      <c r="G1740" s="13" t="s">
        <v>1027</v>
      </c>
      <c r="H1740" s="12">
        <v>240101500</v>
      </c>
      <c r="I1740" s="13" t="s">
        <v>1028</v>
      </c>
      <c r="J1740" s="14" t="s">
        <v>837</v>
      </c>
      <c r="K1740" s="14" t="s">
        <v>1029</v>
      </c>
    </row>
    <row r="1741" spans="2:11" ht="31.15" hidden="1" customHeight="1" x14ac:dyDescent="0.25">
      <c r="B1741" s="12" t="s">
        <v>1228</v>
      </c>
      <c r="C1741" s="12">
        <v>2018011000874</v>
      </c>
      <c r="D1741" s="13" t="s">
        <v>1229</v>
      </c>
      <c r="E1741" s="14" t="s">
        <v>1231</v>
      </c>
      <c r="F1741" s="13">
        <v>2401015</v>
      </c>
      <c r="G1741" s="13" t="s">
        <v>1027</v>
      </c>
      <c r="H1741" s="12"/>
      <c r="I1741" s="13"/>
      <c r="J1741" s="14"/>
      <c r="K1741" s="14" t="s">
        <v>1030</v>
      </c>
    </row>
    <row r="1742" spans="2:11" ht="31.15" hidden="1" customHeight="1" x14ac:dyDescent="0.25">
      <c r="B1742" s="12" t="s">
        <v>1228</v>
      </c>
      <c r="C1742" s="12">
        <v>2018011000874</v>
      </c>
      <c r="D1742" s="13" t="s">
        <v>1229</v>
      </c>
      <c r="E1742" s="14" t="s">
        <v>1231</v>
      </c>
      <c r="F1742" s="13">
        <v>2401015</v>
      </c>
      <c r="G1742" s="13" t="s">
        <v>1027</v>
      </c>
      <c r="H1742" s="12"/>
      <c r="I1742" s="13"/>
      <c r="J1742" s="14"/>
      <c r="K1742" s="14" t="s">
        <v>1031</v>
      </c>
    </row>
    <row r="1743" spans="2:11" ht="31.15" hidden="1" customHeight="1" x14ac:dyDescent="0.25">
      <c r="B1743" s="12" t="s">
        <v>1228</v>
      </c>
      <c r="C1743" s="12">
        <v>2018011000874</v>
      </c>
      <c r="D1743" s="13" t="s">
        <v>1229</v>
      </c>
      <c r="E1743" s="14" t="s">
        <v>1231</v>
      </c>
      <c r="F1743" s="13">
        <v>2401015</v>
      </c>
      <c r="G1743" s="13" t="s">
        <v>1027</v>
      </c>
      <c r="H1743" s="12"/>
      <c r="I1743" s="13"/>
      <c r="J1743" s="14"/>
      <c r="K1743" s="14" t="s">
        <v>1032</v>
      </c>
    </row>
    <row r="1744" spans="2:11" ht="31.15" hidden="1" customHeight="1" x14ac:dyDescent="0.25">
      <c r="B1744" s="12" t="s">
        <v>1228</v>
      </c>
      <c r="C1744" s="12">
        <v>2018011000874</v>
      </c>
      <c r="D1744" s="13" t="s">
        <v>1229</v>
      </c>
      <c r="E1744" s="14" t="s">
        <v>1231</v>
      </c>
      <c r="F1744" s="13">
        <v>2401015</v>
      </c>
      <c r="G1744" s="13" t="s">
        <v>1027</v>
      </c>
      <c r="H1744" s="12"/>
      <c r="I1744" s="13"/>
      <c r="J1744" s="14"/>
      <c r="K1744" s="14" t="s">
        <v>921</v>
      </c>
    </row>
    <row r="1745" spans="2:11" ht="31.15" hidden="1" customHeight="1" x14ac:dyDescent="0.25">
      <c r="B1745" s="12" t="s">
        <v>1228</v>
      </c>
      <c r="C1745" s="12">
        <v>2018011000874</v>
      </c>
      <c r="D1745" s="13" t="s">
        <v>1229</v>
      </c>
      <c r="E1745" s="14" t="s">
        <v>1231</v>
      </c>
      <c r="F1745" s="13">
        <v>2401015</v>
      </c>
      <c r="G1745" s="13" t="s">
        <v>1027</v>
      </c>
      <c r="H1745" s="12"/>
      <c r="I1745" s="13"/>
      <c r="J1745" s="14"/>
      <c r="K1745" s="14" t="s">
        <v>1033</v>
      </c>
    </row>
    <row r="1746" spans="2:11" ht="31.15" hidden="1" customHeight="1" x14ac:dyDescent="0.25">
      <c r="B1746" s="12" t="s">
        <v>1228</v>
      </c>
      <c r="C1746" s="12">
        <v>2018011000874</v>
      </c>
      <c r="D1746" s="13" t="s">
        <v>1229</v>
      </c>
      <c r="E1746" s="14" t="s">
        <v>1231</v>
      </c>
      <c r="F1746" s="13">
        <v>2401015</v>
      </c>
      <c r="G1746" s="13" t="s">
        <v>1027</v>
      </c>
      <c r="H1746" s="12"/>
      <c r="I1746" s="13"/>
      <c r="J1746" s="14"/>
      <c r="K1746" s="14" t="s">
        <v>1034</v>
      </c>
    </row>
    <row r="1747" spans="2:11" ht="31.15" hidden="1" customHeight="1" x14ac:dyDescent="0.25">
      <c r="B1747" s="12" t="s">
        <v>1228</v>
      </c>
      <c r="C1747" s="12">
        <v>2018011000874</v>
      </c>
      <c r="D1747" s="13" t="s">
        <v>1229</v>
      </c>
      <c r="E1747" s="14" t="s">
        <v>1231</v>
      </c>
      <c r="F1747" s="13">
        <v>2401015</v>
      </c>
      <c r="G1747" s="13" t="s">
        <v>1027</v>
      </c>
      <c r="H1747" s="12"/>
      <c r="I1747" s="13"/>
      <c r="J1747" s="14"/>
      <c r="K1747" s="14" t="s">
        <v>1035</v>
      </c>
    </row>
    <row r="1748" spans="2:11" ht="31.15" hidden="1" customHeight="1" x14ac:dyDescent="0.25">
      <c r="B1748" s="12" t="s">
        <v>1228</v>
      </c>
      <c r="C1748" s="12">
        <v>2018011000874</v>
      </c>
      <c r="D1748" s="13" t="s">
        <v>1229</v>
      </c>
      <c r="E1748" s="14" t="s">
        <v>1231</v>
      </c>
      <c r="F1748" s="13">
        <v>2401015</v>
      </c>
      <c r="G1748" s="13" t="s">
        <v>1027</v>
      </c>
      <c r="H1748" s="12"/>
      <c r="I1748" s="13"/>
      <c r="J1748" s="14"/>
      <c r="K1748" s="14" t="s">
        <v>1036</v>
      </c>
    </row>
    <row r="1749" spans="2:11" ht="31.15" hidden="1" customHeight="1" x14ac:dyDescent="0.25">
      <c r="B1749" s="12" t="s">
        <v>1228</v>
      </c>
      <c r="C1749" s="12">
        <v>2018011000874</v>
      </c>
      <c r="D1749" s="13" t="s">
        <v>1229</v>
      </c>
      <c r="E1749" s="14" t="s">
        <v>1231</v>
      </c>
      <c r="F1749" s="13">
        <v>2401015</v>
      </c>
      <c r="G1749" s="13" t="s">
        <v>1027</v>
      </c>
      <c r="H1749" s="12"/>
      <c r="I1749" s="13"/>
      <c r="J1749" s="14"/>
      <c r="K1749" s="14" t="s">
        <v>1037</v>
      </c>
    </row>
    <row r="1750" spans="2:11" ht="31.15" hidden="1" customHeight="1" x14ac:dyDescent="0.25">
      <c r="B1750" s="12" t="s">
        <v>1228</v>
      </c>
      <c r="C1750" s="12">
        <v>2018011000874</v>
      </c>
      <c r="D1750" s="13" t="s">
        <v>1229</v>
      </c>
      <c r="E1750" s="14" t="s">
        <v>1231</v>
      </c>
      <c r="F1750" s="13">
        <v>2401015</v>
      </c>
      <c r="G1750" s="13" t="s">
        <v>1027</v>
      </c>
      <c r="H1750" s="12"/>
      <c r="I1750" s="13"/>
      <c r="J1750" s="14"/>
      <c r="K1750" s="14" t="s">
        <v>1038</v>
      </c>
    </row>
    <row r="1751" spans="2:11" ht="31.15" hidden="1" customHeight="1" x14ac:dyDescent="0.25">
      <c r="B1751" s="12" t="s">
        <v>1228</v>
      </c>
      <c r="C1751" s="12">
        <v>2018011000874</v>
      </c>
      <c r="D1751" s="13" t="s">
        <v>1229</v>
      </c>
      <c r="E1751" s="14" t="s">
        <v>1231</v>
      </c>
      <c r="F1751" s="13">
        <v>2401017</v>
      </c>
      <c r="G1751" s="13" t="s">
        <v>930</v>
      </c>
      <c r="H1751" s="12">
        <v>240101700</v>
      </c>
      <c r="I1751" s="13" t="s">
        <v>931</v>
      </c>
      <c r="J1751" s="14" t="s">
        <v>837</v>
      </c>
      <c r="K1751" s="14" t="s">
        <v>1039</v>
      </c>
    </row>
    <row r="1752" spans="2:11" ht="31.15" hidden="1" customHeight="1" x14ac:dyDescent="0.25">
      <c r="B1752" s="12" t="s">
        <v>1228</v>
      </c>
      <c r="C1752" s="12">
        <v>2018011000874</v>
      </c>
      <c r="D1752" s="13" t="s">
        <v>1229</v>
      </c>
      <c r="E1752" s="14" t="s">
        <v>1231</v>
      </c>
      <c r="F1752" s="13">
        <v>2401017</v>
      </c>
      <c r="G1752" s="13" t="s">
        <v>930</v>
      </c>
      <c r="H1752" s="12"/>
      <c r="I1752" s="13"/>
      <c r="J1752" s="14"/>
      <c r="K1752" s="14" t="s">
        <v>1040</v>
      </c>
    </row>
    <row r="1753" spans="2:11" ht="31.15" hidden="1" customHeight="1" x14ac:dyDescent="0.25">
      <c r="B1753" s="12" t="s">
        <v>1228</v>
      </c>
      <c r="C1753" s="12">
        <v>2018011000874</v>
      </c>
      <c r="D1753" s="13" t="s">
        <v>1229</v>
      </c>
      <c r="E1753" s="14" t="s">
        <v>1231</v>
      </c>
      <c r="F1753" s="13">
        <v>2401017</v>
      </c>
      <c r="G1753" s="13" t="s">
        <v>930</v>
      </c>
      <c r="H1753" s="12"/>
      <c r="I1753" s="13"/>
      <c r="J1753" s="14"/>
      <c r="K1753" s="14" t="s">
        <v>1041</v>
      </c>
    </row>
    <row r="1754" spans="2:11" ht="31.15" hidden="1" customHeight="1" x14ac:dyDescent="0.25">
      <c r="B1754" s="12" t="s">
        <v>1228</v>
      </c>
      <c r="C1754" s="12">
        <v>2018011000874</v>
      </c>
      <c r="D1754" s="13" t="s">
        <v>1229</v>
      </c>
      <c r="E1754" s="14" t="s">
        <v>1231</v>
      </c>
      <c r="F1754" s="13">
        <v>2401017</v>
      </c>
      <c r="G1754" s="13" t="s">
        <v>930</v>
      </c>
      <c r="H1754" s="12"/>
      <c r="I1754" s="13"/>
      <c r="J1754" s="14"/>
      <c r="K1754" s="14" t="s">
        <v>1042</v>
      </c>
    </row>
    <row r="1755" spans="2:11" ht="31.15" hidden="1" customHeight="1" x14ac:dyDescent="0.25">
      <c r="B1755" s="12" t="s">
        <v>1228</v>
      </c>
      <c r="C1755" s="12">
        <v>2018011000874</v>
      </c>
      <c r="D1755" s="13" t="s">
        <v>1229</v>
      </c>
      <c r="E1755" s="14" t="s">
        <v>1231</v>
      </c>
      <c r="F1755" s="13">
        <v>2401017</v>
      </c>
      <c r="G1755" s="13" t="s">
        <v>930</v>
      </c>
      <c r="H1755" s="12"/>
      <c r="I1755" s="13"/>
      <c r="J1755" s="14"/>
      <c r="K1755" s="14" t="s">
        <v>1043</v>
      </c>
    </row>
    <row r="1756" spans="2:11" ht="31.15" hidden="1" customHeight="1" x14ac:dyDescent="0.25">
      <c r="B1756" s="12" t="s">
        <v>1228</v>
      </c>
      <c r="C1756" s="12">
        <v>2018011000874</v>
      </c>
      <c r="D1756" s="13" t="s">
        <v>1229</v>
      </c>
      <c r="E1756" s="14" t="s">
        <v>1231</v>
      </c>
      <c r="F1756" s="13">
        <v>2401017</v>
      </c>
      <c r="G1756" s="13" t="s">
        <v>930</v>
      </c>
      <c r="H1756" s="12"/>
      <c r="I1756" s="13"/>
      <c r="J1756" s="14"/>
      <c r="K1756" s="14" t="s">
        <v>1044</v>
      </c>
    </row>
    <row r="1757" spans="2:11" ht="31.15" hidden="1" customHeight="1" x14ac:dyDescent="0.25">
      <c r="B1757" s="12" t="s">
        <v>1228</v>
      </c>
      <c r="C1757" s="12">
        <v>2018011000874</v>
      </c>
      <c r="D1757" s="13" t="s">
        <v>1229</v>
      </c>
      <c r="E1757" s="14" t="s">
        <v>1231</v>
      </c>
      <c r="F1757" s="13">
        <v>2401017</v>
      </c>
      <c r="G1757" s="13" t="s">
        <v>930</v>
      </c>
      <c r="H1757" s="12"/>
      <c r="I1757" s="13"/>
      <c r="J1757" s="14"/>
      <c r="K1757" s="14" t="s">
        <v>1045</v>
      </c>
    </row>
    <row r="1758" spans="2:11" ht="31.15" hidden="1" customHeight="1" x14ac:dyDescent="0.25">
      <c r="B1758" s="12" t="s">
        <v>1228</v>
      </c>
      <c r="C1758" s="12">
        <v>2018011000874</v>
      </c>
      <c r="D1758" s="13" t="s">
        <v>1229</v>
      </c>
      <c r="E1758" s="14" t="s">
        <v>1231</v>
      </c>
      <c r="F1758" s="13">
        <v>2401017</v>
      </c>
      <c r="G1758" s="13" t="s">
        <v>930</v>
      </c>
      <c r="H1758" s="12"/>
      <c r="I1758" s="13"/>
      <c r="J1758" s="14"/>
      <c r="K1758" s="14" t="s">
        <v>1046</v>
      </c>
    </row>
    <row r="1759" spans="2:11" ht="31.15" hidden="1" customHeight="1" x14ac:dyDescent="0.25">
      <c r="B1759" s="12" t="s">
        <v>1228</v>
      </c>
      <c r="C1759" s="12">
        <v>2018011000874</v>
      </c>
      <c r="D1759" s="13" t="s">
        <v>1229</v>
      </c>
      <c r="E1759" s="14" t="s">
        <v>1231</v>
      </c>
      <c r="F1759" s="13">
        <v>2401017</v>
      </c>
      <c r="G1759" s="13" t="s">
        <v>930</v>
      </c>
      <c r="H1759" s="12"/>
      <c r="I1759" s="13"/>
      <c r="J1759" s="14"/>
      <c r="K1759" s="14" t="s">
        <v>1047</v>
      </c>
    </row>
    <row r="1760" spans="2:11" ht="31.15" hidden="1" customHeight="1" x14ac:dyDescent="0.25">
      <c r="B1760" s="12" t="s">
        <v>1228</v>
      </c>
      <c r="C1760" s="12">
        <v>2018011000874</v>
      </c>
      <c r="D1760" s="13" t="s">
        <v>1229</v>
      </c>
      <c r="E1760" s="14" t="s">
        <v>1231</v>
      </c>
      <c r="F1760" s="13">
        <v>2401061</v>
      </c>
      <c r="G1760" s="13" t="s">
        <v>1048</v>
      </c>
      <c r="H1760" s="12">
        <v>240106100</v>
      </c>
      <c r="I1760" s="13" t="s">
        <v>1049</v>
      </c>
      <c r="J1760" s="14" t="s">
        <v>837</v>
      </c>
      <c r="K1760" s="14" t="s">
        <v>1050</v>
      </c>
    </row>
    <row r="1761" spans="2:11" ht="31.15" hidden="1" customHeight="1" x14ac:dyDescent="0.25">
      <c r="B1761" s="12" t="s">
        <v>1228</v>
      </c>
      <c r="C1761" s="12">
        <v>2018011000874</v>
      </c>
      <c r="D1761" s="13" t="s">
        <v>1229</v>
      </c>
      <c r="E1761" s="14" t="s">
        <v>1231</v>
      </c>
      <c r="F1761" s="13">
        <v>2401061</v>
      </c>
      <c r="G1761" s="13" t="s">
        <v>1048</v>
      </c>
      <c r="H1761" s="12"/>
      <c r="I1761" s="13"/>
      <c r="J1761" s="14"/>
      <c r="K1761" s="14" t="s">
        <v>1051</v>
      </c>
    </row>
    <row r="1762" spans="2:11" ht="31.15" hidden="1" customHeight="1" x14ac:dyDescent="0.25">
      <c r="B1762" s="12" t="s">
        <v>1228</v>
      </c>
      <c r="C1762" s="12">
        <v>2018011000874</v>
      </c>
      <c r="D1762" s="13" t="s">
        <v>1229</v>
      </c>
      <c r="E1762" s="14" t="s">
        <v>1231</v>
      </c>
      <c r="F1762" s="13">
        <v>2401061</v>
      </c>
      <c r="G1762" s="13" t="s">
        <v>1048</v>
      </c>
      <c r="H1762" s="12"/>
      <c r="I1762" s="13"/>
      <c r="J1762" s="14"/>
      <c r="K1762" s="14" t="s">
        <v>913</v>
      </c>
    </row>
    <row r="1763" spans="2:11" ht="31.15" hidden="1" customHeight="1" x14ac:dyDescent="0.25">
      <c r="B1763" s="12" t="s">
        <v>1228</v>
      </c>
      <c r="C1763" s="12">
        <v>2018011000874</v>
      </c>
      <c r="D1763" s="13" t="s">
        <v>1229</v>
      </c>
      <c r="E1763" s="14" t="s">
        <v>1231</v>
      </c>
      <c r="F1763" s="13">
        <v>2401061</v>
      </c>
      <c r="G1763" s="13" t="s">
        <v>1048</v>
      </c>
      <c r="H1763" s="12"/>
      <c r="I1763" s="13"/>
      <c r="J1763" s="14"/>
      <c r="K1763" s="14" t="s">
        <v>1052</v>
      </c>
    </row>
    <row r="1764" spans="2:11" ht="31.15" hidden="1" customHeight="1" x14ac:dyDescent="0.25">
      <c r="B1764" s="12" t="s">
        <v>1228</v>
      </c>
      <c r="C1764" s="12">
        <v>2018011000874</v>
      </c>
      <c r="D1764" s="13" t="s">
        <v>1229</v>
      </c>
      <c r="E1764" s="14" t="s">
        <v>1231</v>
      </c>
      <c r="F1764" s="13">
        <v>2401061</v>
      </c>
      <c r="G1764" s="13" t="s">
        <v>1048</v>
      </c>
      <c r="H1764" s="12"/>
      <c r="I1764" s="13"/>
      <c r="J1764" s="14"/>
      <c r="K1764" s="14" t="s">
        <v>1053</v>
      </c>
    </row>
    <row r="1765" spans="2:11" ht="31.15" hidden="1" customHeight="1" x14ac:dyDescent="0.25">
      <c r="B1765" s="12" t="s">
        <v>1228</v>
      </c>
      <c r="C1765" s="12">
        <v>2018011000874</v>
      </c>
      <c r="D1765" s="13" t="s">
        <v>1229</v>
      </c>
      <c r="E1765" s="14" t="s">
        <v>1231</v>
      </c>
      <c r="F1765" s="13">
        <v>2401061</v>
      </c>
      <c r="G1765" s="13" t="s">
        <v>1048</v>
      </c>
      <c r="H1765" s="12"/>
      <c r="I1765" s="13"/>
      <c r="J1765" s="14"/>
      <c r="K1765" s="14" t="s">
        <v>1054</v>
      </c>
    </row>
    <row r="1766" spans="2:11" ht="31.15" hidden="1" customHeight="1" x14ac:dyDescent="0.25">
      <c r="B1766" s="12" t="s">
        <v>1228</v>
      </c>
      <c r="C1766" s="12">
        <v>2018011000874</v>
      </c>
      <c r="D1766" s="13" t="s">
        <v>1229</v>
      </c>
      <c r="E1766" s="14" t="s">
        <v>1231</v>
      </c>
      <c r="F1766" s="13">
        <v>2401061</v>
      </c>
      <c r="G1766" s="13" t="s">
        <v>1048</v>
      </c>
      <c r="H1766" s="12"/>
      <c r="I1766" s="13"/>
      <c r="J1766" s="14"/>
      <c r="K1766" s="14" t="s">
        <v>1055</v>
      </c>
    </row>
    <row r="1767" spans="2:11" ht="31.15" hidden="1" customHeight="1" x14ac:dyDescent="0.25">
      <c r="B1767" s="12" t="s">
        <v>1228</v>
      </c>
      <c r="C1767" s="12">
        <v>2018011000874</v>
      </c>
      <c r="D1767" s="13" t="s">
        <v>1229</v>
      </c>
      <c r="E1767" s="14" t="s">
        <v>1231</v>
      </c>
      <c r="F1767" s="13">
        <v>2401061</v>
      </c>
      <c r="G1767" s="13" t="s">
        <v>1048</v>
      </c>
      <c r="H1767" s="12"/>
      <c r="I1767" s="13"/>
      <c r="J1767" s="14"/>
      <c r="K1767" s="14" t="s">
        <v>1056</v>
      </c>
    </row>
    <row r="1768" spans="2:11" ht="31.15" hidden="1" customHeight="1" x14ac:dyDescent="0.25">
      <c r="B1768" s="12" t="s">
        <v>1228</v>
      </c>
      <c r="C1768" s="12">
        <v>2018011000874</v>
      </c>
      <c r="D1768" s="13" t="s">
        <v>1229</v>
      </c>
      <c r="E1768" s="14" t="s">
        <v>1147</v>
      </c>
      <c r="F1768" s="13">
        <v>2401020</v>
      </c>
      <c r="G1768" s="13" t="s">
        <v>887</v>
      </c>
      <c r="H1768" s="12">
        <v>240102000</v>
      </c>
      <c r="I1768" s="13" t="s">
        <v>888</v>
      </c>
      <c r="J1768" s="14" t="s">
        <v>843</v>
      </c>
      <c r="K1768" s="14" t="s">
        <v>1058</v>
      </c>
    </row>
    <row r="1769" spans="2:11" ht="31.15" hidden="1" customHeight="1" x14ac:dyDescent="0.25">
      <c r="B1769" s="12" t="s">
        <v>1228</v>
      </c>
      <c r="C1769" s="12">
        <v>2018011000874</v>
      </c>
      <c r="D1769" s="13" t="s">
        <v>1229</v>
      </c>
      <c r="E1769" s="14" t="s">
        <v>1147</v>
      </c>
      <c r="F1769" s="13">
        <v>2401020</v>
      </c>
      <c r="G1769" s="13" t="s">
        <v>887</v>
      </c>
      <c r="H1769" s="12"/>
      <c r="I1769" s="13"/>
      <c r="J1769" s="14"/>
      <c r="K1769" s="14" t="s">
        <v>845</v>
      </c>
    </row>
    <row r="1770" spans="2:11" ht="31.15" hidden="1" customHeight="1" x14ac:dyDescent="0.25">
      <c r="B1770" s="12" t="s">
        <v>1228</v>
      </c>
      <c r="C1770" s="12">
        <v>2018011000874</v>
      </c>
      <c r="D1770" s="13" t="s">
        <v>1229</v>
      </c>
      <c r="E1770" s="14" t="s">
        <v>1147</v>
      </c>
      <c r="F1770" s="13">
        <v>2401020</v>
      </c>
      <c r="G1770" s="13" t="s">
        <v>887</v>
      </c>
      <c r="H1770" s="12"/>
      <c r="I1770" s="13"/>
      <c r="J1770" s="14"/>
      <c r="K1770" s="14" t="s">
        <v>1149</v>
      </c>
    </row>
    <row r="1771" spans="2:11" ht="31.15" hidden="1" customHeight="1" x14ac:dyDescent="0.25">
      <c r="B1771" s="12" t="s">
        <v>1228</v>
      </c>
      <c r="C1771" s="12">
        <v>2018011000874</v>
      </c>
      <c r="D1771" s="13" t="s">
        <v>1229</v>
      </c>
      <c r="E1771" s="14" t="s">
        <v>1147</v>
      </c>
      <c r="F1771" s="13">
        <v>2401020</v>
      </c>
      <c r="G1771" s="13" t="s">
        <v>887</v>
      </c>
      <c r="H1771" s="12"/>
      <c r="I1771" s="13"/>
      <c r="J1771" s="14"/>
      <c r="K1771" s="14" t="s">
        <v>1150</v>
      </c>
    </row>
    <row r="1772" spans="2:11" ht="31.15" hidden="1" customHeight="1" x14ac:dyDescent="0.25">
      <c r="B1772" s="12" t="s">
        <v>1228</v>
      </c>
      <c r="C1772" s="12">
        <v>2018011000874</v>
      </c>
      <c r="D1772" s="13" t="s">
        <v>1229</v>
      </c>
      <c r="E1772" s="14" t="s">
        <v>1147</v>
      </c>
      <c r="F1772" s="13">
        <v>2401020</v>
      </c>
      <c r="G1772" s="13" t="s">
        <v>887</v>
      </c>
      <c r="H1772" s="12"/>
      <c r="I1772" s="13"/>
      <c r="J1772" s="14"/>
      <c r="K1772" s="14" t="s">
        <v>1061</v>
      </c>
    </row>
    <row r="1773" spans="2:11" ht="31.15" hidden="1" customHeight="1" x14ac:dyDescent="0.25">
      <c r="B1773" s="12" t="s">
        <v>1228</v>
      </c>
      <c r="C1773" s="12">
        <v>2018011000874</v>
      </c>
      <c r="D1773" s="13" t="s">
        <v>1229</v>
      </c>
      <c r="E1773" s="14" t="s">
        <v>1147</v>
      </c>
      <c r="F1773" s="13">
        <v>2401020</v>
      </c>
      <c r="G1773" s="13" t="s">
        <v>887</v>
      </c>
      <c r="H1773" s="12"/>
      <c r="I1773" s="13"/>
      <c r="J1773" s="14"/>
      <c r="K1773" s="14" t="s">
        <v>1062</v>
      </c>
    </row>
    <row r="1774" spans="2:11" ht="31.15" hidden="1" customHeight="1" x14ac:dyDescent="0.25">
      <c r="B1774" s="12" t="s">
        <v>1228</v>
      </c>
      <c r="C1774" s="12">
        <v>2018011000874</v>
      </c>
      <c r="D1774" s="13" t="s">
        <v>1229</v>
      </c>
      <c r="E1774" s="14" t="s">
        <v>1147</v>
      </c>
      <c r="F1774" s="13">
        <v>2401020</v>
      </c>
      <c r="G1774" s="13" t="s">
        <v>887</v>
      </c>
      <c r="H1774" s="12"/>
      <c r="I1774" s="13"/>
      <c r="J1774" s="14"/>
      <c r="K1774" s="14" t="s">
        <v>1063</v>
      </c>
    </row>
    <row r="1775" spans="2:11" ht="31.15" hidden="1" customHeight="1" x14ac:dyDescent="0.25">
      <c r="B1775" s="12" t="s">
        <v>1228</v>
      </c>
      <c r="C1775" s="12">
        <v>2018011000874</v>
      </c>
      <c r="D1775" s="13" t="s">
        <v>1229</v>
      </c>
      <c r="E1775" s="14" t="s">
        <v>1147</v>
      </c>
      <c r="F1775" s="13">
        <v>2401020</v>
      </c>
      <c r="G1775" s="13" t="s">
        <v>887</v>
      </c>
      <c r="H1775" s="12"/>
      <c r="I1775" s="13"/>
      <c r="J1775" s="14"/>
      <c r="K1775" s="14" t="s">
        <v>893</v>
      </c>
    </row>
    <row r="1776" spans="2:11" ht="31.15" hidden="1" customHeight="1" x14ac:dyDescent="0.25">
      <c r="B1776" s="12" t="s">
        <v>1228</v>
      </c>
      <c r="C1776" s="12">
        <v>2018011000874</v>
      </c>
      <c r="D1776" s="13" t="s">
        <v>1229</v>
      </c>
      <c r="E1776" s="14" t="s">
        <v>1147</v>
      </c>
      <c r="F1776" s="13">
        <v>2401021</v>
      </c>
      <c r="G1776" s="13" t="s">
        <v>894</v>
      </c>
      <c r="H1776" s="12">
        <v>240102100</v>
      </c>
      <c r="I1776" s="13" t="s">
        <v>895</v>
      </c>
      <c r="J1776" s="14" t="s">
        <v>837</v>
      </c>
      <c r="K1776" s="14" t="s">
        <v>896</v>
      </c>
    </row>
    <row r="1777" spans="2:11" ht="31.15" hidden="1" customHeight="1" x14ac:dyDescent="0.25">
      <c r="B1777" s="12" t="s">
        <v>1228</v>
      </c>
      <c r="C1777" s="12">
        <v>2018011000874</v>
      </c>
      <c r="D1777" s="13" t="s">
        <v>1229</v>
      </c>
      <c r="E1777" s="14" t="s">
        <v>1147</v>
      </c>
      <c r="F1777" s="13">
        <v>2401021</v>
      </c>
      <c r="G1777" s="13" t="s">
        <v>894</v>
      </c>
      <c r="H1777" s="12"/>
      <c r="I1777" s="13"/>
      <c r="J1777" s="14"/>
      <c r="K1777" s="14" t="s">
        <v>1064</v>
      </c>
    </row>
    <row r="1778" spans="2:11" ht="31.15" hidden="1" customHeight="1" x14ac:dyDescent="0.25">
      <c r="B1778" s="12" t="s">
        <v>1228</v>
      </c>
      <c r="C1778" s="12">
        <v>2018011000874</v>
      </c>
      <c r="D1778" s="13" t="s">
        <v>1229</v>
      </c>
      <c r="E1778" s="14" t="s">
        <v>1147</v>
      </c>
      <c r="F1778" s="13">
        <v>2401021</v>
      </c>
      <c r="G1778" s="13" t="s">
        <v>894</v>
      </c>
      <c r="H1778" s="12"/>
      <c r="I1778" s="13"/>
      <c r="J1778" s="14"/>
      <c r="K1778" s="14" t="s">
        <v>898</v>
      </c>
    </row>
    <row r="1779" spans="2:11" ht="31.15" hidden="1" customHeight="1" x14ac:dyDescent="0.25">
      <c r="B1779" s="12" t="s">
        <v>1228</v>
      </c>
      <c r="C1779" s="12">
        <v>2018011000874</v>
      </c>
      <c r="D1779" s="13" t="s">
        <v>1229</v>
      </c>
      <c r="E1779" s="14" t="s">
        <v>1147</v>
      </c>
      <c r="F1779" s="13">
        <v>2401021</v>
      </c>
      <c r="G1779" s="13" t="s">
        <v>894</v>
      </c>
      <c r="H1779" s="12"/>
      <c r="I1779" s="13"/>
      <c r="J1779" s="14"/>
      <c r="K1779" s="14" t="s">
        <v>899</v>
      </c>
    </row>
    <row r="1780" spans="2:11" ht="31.15" hidden="1" customHeight="1" x14ac:dyDescent="0.25">
      <c r="B1780" s="12" t="s">
        <v>1228</v>
      </c>
      <c r="C1780" s="12">
        <v>2018011000874</v>
      </c>
      <c r="D1780" s="13" t="s">
        <v>1229</v>
      </c>
      <c r="E1780" s="14" t="s">
        <v>1147</v>
      </c>
      <c r="F1780" s="13">
        <v>2401021</v>
      </c>
      <c r="G1780" s="13" t="s">
        <v>894</v>
      </c>
      <c r="H1780" s="12"/>
      <c r="I1780" s="13"/>
      <c r="J1780" s="14"/>
      <c r="K1780" s="14" t="s">
        <v>1065</v>
      </c>
    </row>
    <row r="1781" spans="2:11" ht="31.15" hidden="1" customHeight="1" x14ac:dyDescent="0.25">
      <c r="B1781" s="12" t="s">
        <v>1228</v>
      </c>
      <c r="C1781" s="12">
        <v>2018011000874</v>
      </c>
      <c r="D1781" s="13" t="s">
        <v>1229</v>
      </c>
      <c r="E1781" s="14" t="s">
        <v>1147</v>
      </c>
      <c r="F1781" s="13">
        <v>2401021</v>
      </c>
      <c r="G1781" s="13" t="s">
        <v>894</v>
      </c>
      <c r="H1781" s="12"/>
      <c r="I1781" s="13"/>
      <c r="J1781" s="14"/>
      <c r="K1781" s="14" t="s">
        <v>902</v>
      </c>
    </row>
    <row r="1782" spans="2:11" ht="31.15" hidden="1" customHeight="1" x14ac:dyDescent="0.25">
      <c r="B1782" s="12" t="s">
        <v>1228</v>
      </c>
      <c r="C1782" s="12">
        <v>2018011000874</v>
      </c>
      <c r="D1782" s="13" t="s">
        <v>1229</v>
      </c>
      <c r="E1782" s="14" t="s">
        <v>1147</v>
      </c>
      <c r="F1782" s="13">
        <v>2401021</v>
      </c>
      <c r="G1782" s="13" t="s">
        <v>894</v>
      </c>
      <c r="H1782" s="12"/>
      <c r="I1782" s="13"/>
      <c r="J1782" s="14"/>
      <c r="K1782" s="14" t="s">
        <v>1066</v>
      </c>
    </row>
    <row r="1783" spans="2:11" ht="31.15" hidden="1" customHeight="1" x14ac:dyDescent="0.25">
      <c r="B1783" s="12" t="s">
        <v>1228</v>
      </c>
      <c r="C1783" s="12">
        <v>2018011000874</v>
      </c>
      <c r="D1783" s="13" t="s">
        <v>1229</v>
      </c>
      <c r="E1783" s="14" t="s">
        <v>1147</v>
      </c>
      <c r="F1783" s="13">
        <v>2401021</v>
      </c>
      <c r="G1783" s="13" t="s">
        <v>894</v>
      </c>
      <c r="H1783" s="12"/>
      <c r="I1783" s="13"/>
      <c r="J1783" s="14"/>
      <c r="K1783" s="14" t="s">
        <v>903</v>
      </c>
    </row>
    <row r="1784" spans="2:11" ht="31.15" hidden="1" customHeight="1" x14ac:dyDescent="0.25">
      <c r="B1784" s="12" t="s">
        <v>1228</v>
      </c>
      <c r="C1784" s="12">
        <v>2018011000874</v>
      </c>
      <c r="D1784" s="13" t="s">
        <v>1229</v>
      </c>
      <c r="E1784" s="14" t="s">
        <v>1147</v>
      </c>
      <c r="F1784" s="13">
        <v>2401021</v>
      </c>
      <c r="G1784" s="13" t="s">
        <v>894</v>
      </c>
      <c r="H1784" s="12"/>
      <c r="I1784" s="13"/>
      <c r="J1784" s="14"/>
      <c r="K1784" s="14" t="s">
        <v>1067</v>
      </c>
    </row>
    <row r="1785" spans="2:11" ht="31.15" hidden="1" customHeight="1" x14ac:dyDescent="0.25">
      <c r="B1785" s="12" t="s">
        <v>1228</v>
      </c>
      <c r="C1785" s="12">
        <v>2018011000874</v>
      </c>
      <c r="D1785" s="13" t="s">
        <v>1229</v>
      </c>
      <c r="E1785" s="14" t="s">
        <v>1147</v>
      </c>
      <c r="F1785" s="13">
        <v>2401023</v>
      </c>
      <c r="G1785" s="13" t="s">
        <v>841</v>
      </c>
      <c r="H1785" s="12">
        <v>240102300</v>
      </c>
      <c r="I1785" s="13" t="s">
        <v>842</v>
      </c>
      <c r="J1785" s="14" t="s">
        <v>843</v>
      </c>
      <c r="K1785" s="14" t="s">
        <v>1068</v>
      </c>
    </row>
    <row r="1786" spans="2:11" ht="31.15" hidden="1" customHeight="1" x14ac:dyDescent="0.25">
      <c r="B1786" s="12" t="s">
        <v>1228</v>
      </c>
      <c r="C1786" s="12">
        <v>2018011000874</v>
      </c>
      <c r="D1786" s="13" t="s">
        <v>1229</v>
      </c>
      <c r="E1786" s="14" t="s">
        <v>1147</v>
      </c>
      <c r="F1786" s="13">
        <v>2401023</v>
      </c>
      <c r="G1786" s="13" t="s">
        <v>841</v>
      </c>
      <c r="H1786" s="12"/>
      <c r="I1786" s="13"/>
      <c r="J1786" s="14"/>
      <c r="K1786" s="14" t="s">
        <v>1069</v>
      </c>
    </row>
    <row r="1787" spans="2:11" ht="31.15" hidden="1" customHeight="1" x14ac:dyDescent="0.25">
      <c r="B1787" s="12" t="s">
        <v>1228</v>
      </c>
      <c r="C1787" s="12">
        <v>2018011000874</v>
      </c>
      <c r="D1787" s="13" t="s">
        <v>1229</v>
      </c>
      <c r="E1787" s="14" t="s">
        <v>1147</v>
      </c>
      <c r="F1787" s="13">
        <v>2401023</v>
      </c>
      <c r="G1787" s="13" t="s">
        <v>841</v>
      </c>
      <c r="H1787" s="12"/>
      <c r="I1787" s="13"/>
      <c r="J1787" s="14"/>
      <c r="K1787" s="14" t="s">
        <v>1195</v>
      </c>
    </row>
    <row r="1788" spans="2:11" ht="31.15" hidden="1" customHeight="1" x14ac:dyDescent="0.25">
      <c r="B1788" s="12" t="s">
        <v>1228</v>
      </c>
      <c r="C1788" s="12">
        <v>2018011000874</v>
      </c>
      <c r="D1788" s="13" t="s">
        <v>1229</v>
      </c>
      <c r="E1788" s="14" t="s">
        <v>1147</v>
      </c>
      <c r="F1788" s="13">
        <v>2401023</v>
      </c>
      <c r="G1788" s="13" t="s">
        <v>841</v>
      </c>
      <c r="H1788" s="12"/>
      <c r="I1788" s="13"/>
      <c r="J1788" s="14"/>
      <c r="K1788" s="14" t="s">
        <v>1070</v>
      </c>
    </row>
    <row r="1789" spans="2:11" ht="31.15" hidden="1" customHeight="1" x14ac:dyDescent="0.25">
      <c r="B1789" s="12" t="s">
        <v>1228</v>
      </c>
      <c r="C1789" s="12">
        <v>2018011000874</v>
      </c>
      <c r="D1789" s="13" t="s">
        <v>1229</v>
      </c>
      <c r="E1789" s="14" t="s">
        <v>1147</v>
      </c>
      <c r="F1789" s="13">
        <v>2401023</v>
      </c>
      <c r="G1789" s="13" t="s">
        <v>841</v>
      </c>
      <c r="H1789" s="12"/>
      <c r="I1789" s="13"/>
      <c r="J1789" s="14"/>
      <c r="K1789" s="14" t="s">
        <v>1071</v>
      </c>
    </row>
    <row r="1790" spans="2:11" ht="31.15" hidden="1" customHeight="1" x14ac:dyDescent="0.25">
      <c r="B1790" s="12" t="s">
        <v>1228</v>
      </c>
      <c r="C1790" s="12">
        <v>2018011000874</v>
      </c>
      <c r="D1790" s="13" t="s">
        <v>1229</v>
      </c>
      <c r="E1790" s="14" t="s">
        <v>1147</v>
      </c>
      <c r="F1790" s="13">
        <v>2401023</v>
      </c>
      <c r="G1790" s="13" t="s">
        <v>841</v>
      </c>
      <c r="H1790" s="12"/>
      <c r="I1790" s="13"/>
      <c r="J1790" s="14"/>
      <c r="K1790" s="14" t="s">
        <v>1172</v>
      </c>
    </row>
    <row r="1791" spans="2:11" ht="31.15" hidden="1" customHeight="1" x14ac:dyDescent="0.25">
      <c r="B1791" s="12" t="s">
        <v>1228</v>
      </c>
      <c r="C1791" s="12">
        <v>2018011000874</v>
      </c>
      <c r="D1791" s="13" t="s">
        <v>1229</v>
      </c>
      <c r="E1791" s="14" t="s">
        <v>1147</v>
      </c>
      <c r="F1791" s="13">
        <v>2401023</v>
      </c>
      <c r="G1791" s="13" t="s">
        <v>841</v>
      </c>
      <c r="H1791" s="12"/>
      <c r="I1791" s="13"/>
      <c r="J1791" s="14"/>
      <c r="K1791" s="14" t="s">
        <v>1073</v>
      </c>
    </row>
    <row r="1792" spans="2:11" ht="31.15" hidden="1" customHeight="1" x14ac:dyDescent="0.25">
      <c r="B1792" s="12" t="s">
        <v>1228</v>
      </c>
      <c r="C1792" s="12">
        <v>2018011000874</v>
      </c>
      <c r="D1792" s="13" t="s">
        <v>1229</v>
      </c>
      <c r="E1792" s="14" t="s">
        <v>1147</v>
      </c>
      <c r="F1792" s="13">
        <v>2401023</v>
      </c>
      <c r="G1792" s="13" t="s">
        <v>841</v>
      </c>
      <c r="H1792" s="12"/>
      <c r="I1792" s="13"/>
      <c r="J1792" s="14"/>
      <c r="K1792" s="14" t="s">
        <v>1074</v>
      </c>
    </row>
    <row r="1793" spans="2:11" ht="31.15" hidden="1" customHeight="1" x14ac:dyDescent="0.25">
      <c r="B1793" s="12" t="s">
        <v>1228</v>
      </c>
      <c r="C1793" s="12">
        <v>2018011000874</v>
      </c>
      <c r="D1793" s="13" t="s">
        <v>1229</v>
      </c>
      <c r="E1793" s="14" t="s">
        <v>1147</v>
      </c>
      <c r="F1793" s="13">
        <v>2401023</v>
      </c>
      <c r="G1793" s="13" t="s">
        <v>841</v>
      </c>
      <c r="H1793" s="12"/>
      <c r="I1793" s="13"/>
      <c r="J1793" s="14"/>
      <c r="K1793" s="14" t="s">
        <v>1075</v>
      </c>
    </row>
    <row r="1794" spans="2:11" ht="31.15" hidden="1" customHeight="1" x14ac:dyDescent="0.25">
      <c r="B1794" s="12" t="s">
        <v>1228</v>
      </c>
      <c r="C1794" s="12">
        <v>2018011000874</v>
      </c>
      <c r="D1794" s="13" t="s">
        <v>1229</v>
      </c>
      <c r="E1794" s="14" t="s">
        <v>1147</v>
      </c>
      <c r="F1794" s="13">
        <v>2401023</v>
      </c>
      <c r="G1794" s="13" t="s">
        <v>841</v>
      </c>
      <c r="H1794" s="12"/>
      <c r="I1794" s="13"/>
      <c r="J1794" s="14"/>
      <c r="K1794" s="14" t="s">
        <v>1076</v>
      </c>
    </row>
    <row r="1795" spans="2:11" ht="31.15" hidden="1" customHeight="1" x14ac:dyDescent="0.25">
      <c r="B1795" s="12" t="s">
        <v>1228</v>
      </c>
      <c r="C1795" s="12">
        <v>2018011000874</v>
      </c>
      <c r="D1795" s="13" t="s">
        <v>1229</v>
      </c>
      <c r="E1795" s="14" t="s">
        <v>1147</v>
      </c>
      <c r="F1795" s="13">
        <v>2401024</v>
      </c>
      <c r="G1795" s="13" t="s">
        <v>853</v>
      </c>
      <c r="H1795" s="12">
        <v>240102400</v>
      </c>
      <c r="I1795" s="13" t="s">
        <v>854</v>
      </c>
      <c r="J1795" s="14" t="s">
        <v>837</v>
      </c>
      <c r="K1795" s="14" t="s">
        <v>1077</v>
      </c>
    </row>
    <row r="1796" spans="2:11" ht="31.15" hidden="1" customHeight="1" x14ac:dyDescent="0.25">
      <c r="B1796" s="12" t="s">
        <v>1228</v>
      </c>
      <c r="C1796" s="12">
        <v>2018011000874</v>
      </c>
      <c r="D1796" s="13" t="s">
        <v>1229</v>
      </c>
      <c r="E1796" s="14" t="s">
        <v>1147</v>
      </c>
      <c r="F1796" s="13">
        <v>2401024</v>
      </c>
      <c r="G1796" s="13" t="s">
        <v>853</v>
      </c>
      <c r="H1796" s="12"/>
      <c r="I1796" s="13"/>
      <c r="J1796" s="14"/>
      <c r="K1796" s="14" t="s">
        <v>1078</v>
      </c>
    </row>
    <row r="1797" spans="2:11" ht="31.15" hidden="1" customHeight="1" x14ac:dyDescent="0.25">
      <c r="B1797" s="12" t="s">
        <v>1228</v>
      </c>
      <c r="C1797" s="12">
        <v>2018011000874</v>
      </c>
      <c r="D1797" s="13" t="s">
        <v>1229</v>
      </c>
      <c r="E1797" s="14" t="s">
        <v>1147</v>
      </c>
      <c r="F1797" s="13">
        <v>2401024</v>
      </c>
      <c r="G1797" s="13" t="s">
        <v>853</v>
      </c>
      <c r="H1797" s="12"/>
      <c r="I1797" s="13"/>
      <c r="J1797" s="14"/>
      <c r="K1797" s="14" t="s">
        <v>1079</v>
      </c>
    </row>
    <row r="1798" spans="2:11" ht="31.15" hidden="1" customHeight="1" x14ac:dyDescent="0.25">
      <c r="B1798" s="12" t="s">
        <v>1228</v>
      </c>
      <c r="C1798" s="12">
        <v>2018011000874</v>
      </c>
      <c r="D1798" s="13" t="s">
        <v>1229</v>
      </c>
      <c r="E1798" s="14" t="s">
        <v>1147</v>
      </c>
      <c r="F1798" s="13">
        <v>2401024</v>
      </c>
      <c r="G1798" s="13" t="s">
        <v>853</v>
      </c>
      <c r="H1798" s="12"/>
      <c r="I1798" s="13"/>
      <c r="J1798" s="14"/>
      <c r="K1798" s="14" t="s">
        <v>1080</v>
      </c>
    </row>
    <row r="1799" spans="2:11" ht="31.15" hidden="1" customHeight="1" x14ac:dyDescent="0.25">
      <c r="B1799" s="12" t="s">
        <v>1228</v>
      </c>
      <c r="C1799" s="12">
        <v>2018011000874</v>
      </c>
      <c r="D1799" s="13" t="s">
        <v>1229</v>
      </c>
      <c r="E1799" s="14" t="s">
        <v>1147</v>
      </c>
      <c r="F1799" s="13">
        <v>2401024</v>
      </c>
      <c r="G1799" s="13" t="s">
        <v>853</v>
      </c>
      <c r="H1799" s="12"/>
      <c r="I1799" s="13"/>
      <c r="J1799" s="14"/>
      <c r="K1799" s="14" t="s">
        <v>1081</v>
      </c>
    </row>
    <row r="1800" spans="2:11" ht="31.15" hidden="1" customHeight="1" x14ac:dyDescent="0.25">
      <c r="B1800" s="12" t="s">
        <v>1228</v>
      </c>
      <c r="C1800" s="12">
        <v>2018011000874</v>
      </c>
      <c r="D1800" s="13" t="s">
        <v>1229</v>
      </c>
      <c r="E1800" s="14" t="s">
        <v>1147</v>
      </c>
      <c r="F1800" s="13">
        <v>2401024</v>
      </c>
      <c r="G1800" s="13" t="s">
        <v>853</v>
      </c>
      <c r="H1800" s="12"/>
      <c r="I1800" s="13"/>
      <c r="J1800" s="14"/>
      <c r="K1800" s="14" t="s">
        <v>859</v>
      </c>
    </row>
    <row r="1801" spans="2:11" ht="31.15" hidden="1" customHeight="1" x14ac:dyDescent="0.25">
      <c r="B1801" s="12" t="s">
        <v>1228</v>
      </c>
      <c r="C1801" s="12">
        <v>2018011000874</v>
      </c>
      <c r="D1801" s="13" t="s">
        <v>1229</v>
      </c>
      <c r="E1801" s="14" t="s">
        <v>1147</v>
      </c>
      <c r="F1801" s="13">
        <v>2401024</v>
      </c>
      <c r="G1801" s="13" t="s">
        <v>853</v>
      </c>
      <c r="H1801" s="12"/>
      <c r="I1801" s="13"/>
      <c r="J1801" s="14"/>
      <c r="K1801" s="14" t="s">
        <v>860</v>
      </c>
    </row>
    <row r="1802" spans="2:11" ht="31.15" hidden="1" customHeight="1" x14ac:dyDescent="0.25">
      <c r="B1802" s="12" t="s">
        <v>1228</v>
      </c>
      <c r="C1802" s="12">
        <v>2018011000874</v>
      </c>
      <c r="D1802" s="13" t="s">
        <v>1229</v>
      </c>
      <c r="E1802" s="14" t="s">
        <v>1147</v>
      </c>
      <c r="F1802" s="13">
        <v>2401024</v>
      </c>
      <c r="G1802" s="13" t="s">
        <v>853</v>
      </c>
      <c r="H1802" s="12"/>
      <c r="I1802" s="13"/>
      <c r="J1802" s="14"/>
      <c r="K1802" s="14" t="s">
        <v>861</v>
      </c>
    </row>
    <row r="1803" spans="2:11" ht="31.15" hidden="1" customHeight="1" x14ac:dyDescent="0.25">
      <c r="B1803" s="12" t="s">
        <v>1228</v>
      </c>
      <c r="C1803" s="12">
        <v>2018011000874</v>
      </c>
      <c r="D1803" s="13" t="s">
        <v>1229</v>
      </c>
      <c r="E1803" s="14" t="s">
        <v>1147</v>
      </c>
      <c r="F1803" s="13">
        <v>2401024</v>
      </c>
      <c r="G1803" s="13" t="s">
        <v>853</v>
      </c>
      <c r="H1803" s="12"/>
      <c r="I1803" s="13"/>
      <c r="J1803" s="14"/>
      <c r="K1803" s="14" t="s">
        <v>862</v>
      </c>
    </row>
    <row r="1804" spans="2:11" ht="31.15" hidden="1" customHeight="1" x14ac:dyDescent="0.25">
      <c r="B1804" s="12" t="s">
        <v>1228</v>
      </c>
      <c r="C1804" s="12">
        <v>2018011000874</v>
      </c>
      <c r="D1804" s="13" t="s">
        <v>1229</v>
      </c>
      <c r="E1804" s="14" t="s">
        <v>1147</v>
      </c>
      <c r="F1804" s="13">
        <v>2401025</v>
      </c>
      <c r="G1804" s="13" t="s">
        <v>1082</v>
      </c>
      <c r="H1804" s="12">
        <v>240102500</v>
      </c>
      <c r="I1804" s="13" t="s">
        <v>1083</v>
      </c>
      <c r="J1804" s="14" t="s">
        <v>837</v>
      </c>
      <c r="K1804" s="14" t="s">
        <v>1084</v>
      </c>
    </row>
    <row r="1805" spans="2:11" ht="31.15" hidden="1" customHeight="1" x14ac:dyDescent="0.25">
      <c r="B1805" s="12" t="s">
        <v>1228</v>
      </c>
      <c r="C1805" s="12">
        <v>2018011000874</v>
      </c>
      <c r="D1805" s="13" t="s">
        <v>1229</v>
      </c>
      <c r="E1805" s="14" t="s">
        <v>1147</v>
      </c>
      <c r="F1805" s="13">
        <v>2401025</v>
      </c>
      <c r="G1805" s="13" t="s">
        <v>1082</v>
      </c>
      <c r="H1805" s="12"/>
      <c r="I1805" s="13"/>
      <c r="J1805" s="14"/>
      <c r="K1805" s="14" t="s">
        <v>1085</v>
      </c>
    </row>
    <row r="1806" spans="2:11" ht="31.15" hidden="1" customHeight="1" x14ac:dyDescent="0.25">
      <c r="B1806" s="12" t="s">
        <v>1228</v>
      </c>
      <c r="C1806" s="12">
        <v>2018011000874</v>
      </c>
      <c r="D1806" s="13" t="s">
        <v>1229</v>
      </c>
      <c r="E1806" s="14" t="s">
        <v>1147</v>
      </c>
      <c r="F1806" s="13">
        <v>2401025</v>
      </c>
      <c r="G1806" s="13" t="s">
        <v>1082</v>
      </c>
      <c r="H1806" s="12"/>
      <c r="I1806" s="13"/>
      <c r="J1806" s="14"/>
      <c r="K1806" s="14" t="s">
        <v>1086</v>
      </c>
    </row>
    <row r="1807" spans="2:11" ht="31.15" hidden="1" customHeight="1" x14ac:dyDescent="0.25">
      <c r="B1807" s="12" t="s">
        <v>1228</v>
      </c>
      <c r="C1807" s="12">
        <v>2018011000874</v>
      </c>
      <c r="D1807" s="13" t="s">
        <v>1229</v>
      </c>
      <c r="E1807" s="14" t="s">
        <v>1147</v>
      </c>
      <c r="F1807" s="13">
        <v>2401025</v>
      </c>
      <c r="G1807" s="13" t="s">
        <v>1082</v>
      </c>
      <c r="H1807" s="12"/>
      <c r="I1807" s="13"/>
      <c r="J1807" s="14"/>
      <c r="K1807" s="14" t="s">
        <v>1087</v>
      </c>
    </row>
    <row r="1808" spans="2:11" ht="31.15" hidden="1" customHeight="1" x14ac:dyDescent="0.25">
      <c r="B1808" s="12" t="s">
        <v>1228</v>
      </c>
      <c r="C1808" s="12">
        <v>2018011000874</v>
      </c>
      <c r="D1808" s="13" t="s">
        <v>1229</v>
      </c>
      <c r="E1808" s="14" t="s">
        <v>1147</v>
      </c>
      <c r="F1808" s="13">
        <v>2401025</v>
      </c>
      <c r="G1808" s="13" t="s">
        <v>1082</v>
      </c>
      <c r="H1808" s="12"/>
      <c r="I1808" s="13"/>
      <c r="J1808" s="14"/>
      <c r="K1808" s="14" t="s">
        <v>1088</v>
      </c>
    </row>
    <row r="1809" spans="2:11" ht="31.15" hidden="1" customHeight="1" x14ac:dyDescent="0.25">
      <c r="B1809" s="12" t="s">
        <v>1228</v>
      </c>
      <c r="C1809" s="12">
        <v>2018011000874</v>
      </c>
      <c r="D1809" s="13" t="s">
        <v>1229</v>
      </c>
      <c r="E1809" s="14" t="s">
        <v>1147</v>
      </c>
      <c r="F1809" s="13">
        <v>2401056</v>
      </c>
      <c r="G1809" s="13" t="s">
        <v>1089</v>
      </c>
      <c r="H1809" s="12">
        <v>240105600</v>
      </c>
      <c r="I1809" s="13" t="s">
        <v>1089</v>
      </c>
      <c r="J1809" s="14" t="s">
        <v>837</v>
      </c>
      <c r="K1809" s="14" t="s">
        <v>1090</v>
      </c>
    </row>
    <row r="1810" spans="2:11" ht="31.15" hidden="1" customHeight="1" x14ac:dyDescent="0.25">
      <c r="B1810" s="12" t="s">
        <v>1228</v>
      </c>
      <c r="C1810" s="12">
        <v>2018011000874</v>
      </c>
      <c r="D1810" s="13" t="s">
        <v>1229</v>
      </c>
      <c r="E1810" s="14" t="s">
        <v>1147</v>
      </c>
      <c r="F1810" s="13">
        <v>2401056</v>
      </c>
      <c r="G1810" s="13" t="s">
        <v>1089</v>
      </c>
      <c r="H1810" s="12"/>
      <c r="I1810" s="13"/>
      <c r="J1810" s="14"/>
      <c r="K1810" s="14" t="s">
        <v>1064</v>
      </c>
    </row>
    <row r="1811" spans="2:11" ht="31.15" hidden="1" customHeight="1" x14ac:dyDescent="0.25">
      <c r="B1811" s="12" t="s">
        <v>1228</v>
      </c>
      <c r="C1811" s="12">
        <v>2018011000874</v>
      </c>
      <c r="D1811" s="13" t="s">
        <v>1229</v>
      </c>
      <c r="E1811" s="14" t="s">
        <v>1147</v>
      </c>
      <c r="F1811" s="13">
        <v>2401056</v>
      </c>
      <c r="G1811" s="13" t="s">
        <v>1089</v>
      </c>
      <c r="H1811" s="12"/>
      <c r="I1811" s="13"/>
      <c r="J1811" s="14"/>
      <c r="K1811" s="14" t="s">
        <v>898</v>
      </c>
    </row>
    <row r="1812" spans="2:11" ht="31.15" hidden="1" customHeight="1" x14ac:dyDescent="0.25">
      <c r="B1812" s="12" t="s">
        <v>1228</v>
      </c>
      <c r="C1812" s="12">
        <v>2018011000874</v>
      </c>
      <c r="D1812" s="13" t="s">
        <v>1229</v>
      </c>
      <c r="E1812" s="14" t="s">
        <v>1147</v>
      </c>
      <c r="F1812" s="13">
        <v>2401056</v>
      </c>
      <c r="G1812" s="13" t="s">
        <v>1089</v>
      </c>
      <c r="H1812" s="12"/>
      <c r="I1812" s="13"/>
      <c r="J1812" s="14"/>
      <c r="K1812" s="14" t="s">
        <v>899</v>
      </c>
    </row>
    <row r="1813" spans="2:11" ht="31.15" hidden="1" customHeight="1" x14ac:dyDescent="0.25">
      <c r="B1813" s="12" t="s">
        <v>1228</v>
      </c>
      <c r="C1813" s="12">
        <v>2018011000874</v>
      </c>
      <c r="D1813" s="13" t="s">
        <v>1229</v>
      </c>
      <c r="E1813" s="14" t="s">
        <v>1147</v>
      </c>
      <c r="F1813" s="13">
        <v>2401056</v>
      </c>
      <c r="G1813" s="13" t="s">
        <v>1089</v>
      </c>
      <c r="H1813" s="12"/>
      <c r="I1813" s="13"/>
      <c r="J1813" s="14"/>
      <c r="K1813" s="14" t="s">
        <v>1091</v>
      </c>
    </row>
    <row r="1814" spans="2:11" ht="31.15" hidden="1" customHeight="1" x14ac:dyDescent="0.25">
      <c r="B1814" s="12" t="s">
        <v>1228</v>
      </c>
      <c r="C1814" s="12">
        <v>2018011000874</v>
      </c>
      <c r="D1814" s="13" t="s">
        <v>1229</v>
      </c>
      <c r="E1814" s="14" t="s">
        <v>1147</v>
      </c>
      <c r="F1814" s="13">
        <v>2401056</v>
      </c>
      <c r="G1814" s="13" t="s">
        <v>1089</v>
      </c>
      <c r="H1814" s="12"/>
      <c r="I1814" s="13"/>
      <c r="J1814" s="14"/>
      <c r="K1814" s="14" t="s">
        <v>1092</v>
      </c>
    </row>
    <row r="1815" spans="2:11" ht="31.15" hidden="1" customHeight="1" x14ac:dyDescent="0.25">
      <c r="B1815" s="12" t="s">
        <v>1228</v>
      </c>
      <c r="C1815" s="12">
        <v>2018011000874</v>
      </c>
      <c r="D1815" s="13" t="s">
        <v>1229</v>
      </c>
      <c r="E1815" s="14" t="s">
        <v>1147</v>
      </c>
      <c r="F1815" s="13">
        <v>2401056</v>
      </c>
      <c r="G1815" s="13" t="s">
        <v>1089</v>
      </c>
      <c r="H1815" s="12"/>
      <c r="I1815" s="13"/>
      <c r="J1815" s="14"/>
      <c r="K1815" s="14" t="s">
        <v>1093</v>
      </c>
    </row>
    <row r="1816" spans="2:11" ht="31.15" hidden="1" customHeight="1" x14ac:dyDescent="0.25">
      <c r="B1816" s="12" t="s">
        <v>1228</v>
      </c>
      <c r="C1816" s="12">
        <v>2018011000874</v>
      </c>
      <c r="D1816" s="13" t="s">
        <v>1229</v>
      </c>
      <c r="E1816" s="14" t="s">
        <v>1147</v>
      </c>
      <c r="F1816" s="13">
        <v>2401056</v>
      </c>
      <c r="G1816" s="13" t="s">
        <v>1089</v>
      </c>
      <c r="H1816" s="12"/>
      <c r="I1816" s="13"/>
      <c r="J1816" s="14"/>
      <c r="K1816" s="14" t="s">
        <v>1094</v>
      </c>
    </row>
    <row r="1817" spans="2:11" ht="31.15" hidden="1" customHeight="1" x14ac:dyDescent="0.25">
      <c r="B1817" s="12" t="s">
        <v>1228</v>
      </c>
      <c r="C1817" s="12">
        <v>2018011000874</v>
      </c>
      <c r="D1817" s="13" t="s">
        <v>1229</v>
      </c>
      <c r="E1817" s="14" t="s">
        <v>1147</v>
      </c>
      <c r="F1817" s="13">
        <v>2401056</v>
      </c>
      <c r="G1817" s="13" t="s">
        <v>1089</v>
      </c>
      <c r="H1817" s="12"/>
      <c r="I1817" s="13"/>
      <c r="J1817" s="14"/>
      <c r="K1817" s="14" t="s">
        <v>1067</v>
      </c>
    </row>
    <row r="1818" spans="2:11" ht="31.15" hidden="1" customHeight="1" x14ac:dyDescent="0.25">
      <c r="B1818" s="12" t="s">
        <v>1228</v>
      </c>
      <c r="C1818" s="12">
        <v>2018011000874</v>
      </c>
      <c r="D1818" s="13" t="s">
        <v>1229</v>
      </c>
      <c r="E1818" s="14" t="s">
        <v>1147</v>
      </c>
      <c r="F1818" s="13">
        <v>2401057</v>
      </c>
      <c r="G1818" s="13" t="s">
        <v>1095</v>
      </c>
      <c r="H1818" s="12">
        <v>240105700</v>
      </c>
      <c r="I1818" s="13" t="s">
        <v>1096</v>
      </c>
      <c r="J1818" s="14" t="s">
        <v>837</v>
      </c>
      <c r="K1818" s="14" t="s">
        <v>1097</v>
      </c>
    </row>
    <row r="1819" spans="2:11" ht="31.15" hidden="1" customHeight="1" x14ac:dyDescent="0.25">
      <c r="B1819" s="12" t="s">
        <v>1228</v>
      </c>
      <c r="C1819" s="12">
        <v>2018011000874</v>
      </c>
      <c r="D1819" s="13" t="s">
        <v>1229</v>
      </c>
      <c r="E1819" s="14" t="s">
        <v>1147</v>
      </c>
      <c r="F1819" s="13">
        <v>2401057</v>
      </c>
      <c r="G1819" s="13" t="s">
        <v>1095</v>
      </c>
      <c r="H1819" s="12"/>
      <c r="I1819" s="13"/>
      <c r="J1819" s="14"/>
      <c r="K1819" s="14" t="s">
        <v>1098</v>
      </c>
    </row>
    <row r="1820" spans="2:11" ht="31.15" hidden="1" customHeight="1" x14ac:dyDescent="0.25">
      <c r="B1820" s="12" t="s">
        <v>1228</v>
      </c>
      <c r="C1820" s="12">
        <v>2018011000874</v>
      </c>
      <c r="D1820" s="13" t="s">
        <v>1229</v>
      </c>
      <c r="E1820" s="14" t="s">
        <v>1147</v>
      </c>
      <c r="F1820" s="13">
        <v>2401057</v>
      </c>
      <c r="G1820" s="13" t="s">
        <v>1095</v>
      </c>
      <c r="H1820" s="12"/>
      <c r="I1820" s="13"/>
      <c r="J1820" s="14"/>
      <c r="K1820" s="14" t="s">
        <v>1099</v>
      </c>
    </row>
    <row r="1821" spans="2:11" ht="31.15" hidden="1" customHeight="1" x14ac:dyDescent="0.25">
      <c r="B1821" s="12" t="s">
        <v>1228</v>
      </c>
      <c r="C1821" s="12">
        <v>2018011000874</v>
      </c>
      <c r="D1821" s="13" t="s">
        <v>1229</v>
      </c>
      <c r="E1821" s="14" t="s">
        <v>1147</v>
      </c>
      <c r="F1821" s="13">
        <v>2401057</v>
      </c>
      <c r="G1821" s="13" t="s">
        <v>1095</v>
      </c>
      <c r="H1821" s="12"/>
      <c r="I1821" s="13"/>
      <c r="J1821" s="14"/>
      <c r="K1821" s="14" t="s">
        <v>1100</v>
      </c>
    </row>
    <row r="1822" spans="2:11" ht="31.15" hidden="1" customHeight="1" x14ac:dyDescent="0.25">
      <c r="B1822" s="12" t="s">
        <v>1228</v>
      </c>
      <c r="C1822" s="12">
        <v>2018011000874</v>
      </c>
      <c r="D1822" s="13" t="s">
        <v>1229</v>
      </c>
      <c r="E1822" s="14" t="s">
        <v>1147</v>
      </c>
      <c r="F1822" s="13">
        <v>2401057</v>
      </c>
      <c r="G1822" s="13" t="s">
        <v>1095</v>
      </c>
      <c r="H1822" s="12"/>
      <c r="I1822" s="13"/>
      <c r="J1822" s="14"/>
      <c r="K1822" s="14" t="s">
        <v>1101</v>
      </c>
    </row>
    <row r="1823" spans="2:11" ht="31.15" hidden="1" customHeight="1" x14ac:dyDescent="0.25">
      <c r="B1823" s="12" t="s">
        <v>1228</v>
      </c>
      <c r="C1823" s="12">
        <v>2018011000874</v>
      </c>
      <c r="D1823" s="13" t="s">
        <v>1229</v>
      </c>
      <c r="E1823" s="14" t="s">
        <v>1147</v>
      </c>
      <c r="F1823" s="13">
        <v>2401057</v>
      </c>
      <c r="G1823" s="13" t="s">
        <v>1095</v>
      </c>
      <c r="H1823" s="12"/>
      <c r="I1823" s="13"/>
      <c r="J1823" s="14"/>
      <c r="K1823" s="14" t="s">
        <v>859</v>
      </c>
    </row>
    <row r="1824" spans="2:11" ht="31.15" hidden="1" customHeight="1" x14ac:dyDescent="0.25">
      <c r="B1824" s="12" t="s">
        <v>1228</v>
      </c>
      <c r="C1824" s="12">
        <v>2018011000874</v>
      </c>
      <c r="D1824" s="13" t="s">
        <v>1229</v>
      </c>
      <c r="E1824" s="14" t="s">
        <v>1147</v>
      </c>
      <c r="F1824" s="13">
        <v>2401057</v>
      </c>
      <c r="G1824" s="13" t="s">
        <v>1095</v>
      </c>
      <c r="H1824" s="12"/>
      <c r="I1824" s="13"/>
      <c r="J1824" s="14"/>
      <c r="K1824" s="14" t="s">
        <v>860</v>
      </c>
    </row>
    <row r="1825" spans="2:11" ht="31.15" hidden="1" customHeight="1" x14ac:dyDescent="0.25">
      <c r="B1825" s="12" t="s">
        <v>1228</v>
      </c>
      <c r="C1825" s="12">
        <v>2018011000874</v>
      </c>
      <c r="D1825" s="13" t="s">
        <v>1229</v>
      </c>
      <c r="E1825" s="14" t="s">
        <v>1147</v>
      </c>
      <c r="F1825" s="13">
        <v>2401057</v>
      </c>
      <c r="G1825" s="13" t="s">
        <v>1095</v>
      </c>
      <c r="H1825" s="12"/>
      <c r="I1825" s="13"/>
      <c r="J1825" s="14"/>
      <c r="K1825" s="14" t="s">
        <v>861</v>
      </c>
    </row>
    <row r="1826" spans="2:11" ht="31.15" hidden="1" customHeight="1" x14ac:dyDescent="0.25">
      <c r="B1826" s="12" t="s">
        <v>1228</v>
      </c>
      <c r="C1826" s="12">
        <v>2018011000874</v>
      </c>
      <c r="D1826" s="13" t="s">
        <v>1229</v>
      </c>
      <c r="E1826" s="14" t="s">
        <v>1147</v>
      </c>
      <c r="F1826" s="13">
        <v>2401057</v>
      </c>
      <c r="G1826" s="13" t="s">
        <v>1095</v>
      </c>
      <c r="H1826" s="12"/>
      <c r="I1826" s="13"/>
      <c r="J1826" s="14"/>
      <c r="K1826" s="14" t="s">
        <v>862</v>
      </c>
    </row>
    <row r="1827" spans="2:11" ht="31.15" hidden="1" customHeight="1" x14ac:dyDescent="0.25">
      <c r="B1827" s="12" t="s">
        <v>1228</v>
      </c>
      <c r="C1827" s="12">
        <v>2018011000874</v>
      </c>
      <c r="D1827" s="13" t="s">
        <v>1229</v>
      </c>
      <c r="E1827" s="14" t="s">
        <v>1233</v>
      </c>
      <c r="F1827" s="13">
        <v>2401033</v>
      </c>
      <c r="G1827" s="13" t="s">
        <v>963</v>
      </c>
      <c r="H1827" s="12">
        <v>240103300</v>
      </c>
      <c r="I1827" s="13" t="s">
        <v>963</v>
      </c>
      <c r="J1827" s="14" t="s">
        <v>837</v>
      </c>
      <c r="K1827" s="14" t="s">
        <v>1107</v>
      </c>
    </row>
    <row r="1828" spans="2:11" ht="31.15" hidden="1" customHeight="1" x14ac:dyDescent="0.25">
      <c r="B1828" s="12" t="s">
        <v>1228</v>
      </c>
      <c r="C1828" s="12">
        <v>2018011000874</v>
      </c>
      <c r="D1828" s="13" t="s">
        <v>1229</v>
      </c>
      <c r="E1828" s="14" t="s">
        <v>1233</v>
      </c>
      <c r="F1828" s="13">
        <v>2401033</v>
      </c>
      <c r="G1828" s="13" t="s">
        <v>963</v>
      </c>
      <c r="H1828" s="12"/>
      <c r="I1828" s="13"/>
      <c r="J1828" s="14"/>
      <c r="K1828" s="14" t="s">
        <v>1108</v>
      </c>
    </row>
    <row r="1829" spans="2:11" ht="31.15" hidden="1" customHeight="1" x14ac:dyDescent="0.25">
      <c r="B1829" s="12" t="s">
        <v>1228</v>
      </c>
      <c r="C1829" s="12">
        <v>2018011000874</v>
      </c>
      <c r="D1829" s="13" t="s">
        <v>1229</v>
      </c>
      <c r="E1829" s="14" t="s">
        <v>1233</v>
      </c>
      <c r="F1829" s="13">
        <v>2401033</v>
      </c>
      <c r="G1829" s="13" t="s">
        <v>963</v>
      </c>
      <c r="H1829" s="12"/>
      <c r="I1829" s="13"/>
      <c r="J1829" s="14"/>
      <c r="K1829" s="14" t="s">
        <v>1109</v>
      </c>
    </row>
    <row r="1830" spans="2:11" ht="31.15" hidden="1" customHeight="1" x14ac:dyDescent="0.25">
      <c r="B1830" s="12" t="s">
        <v>1228</v>
      </c>
      <c r="C1830" s="12">
        <v>2018011000874</v>
      </c>
      <c r="D1830" s="13" t="s">
        <v>1229</v>
      </c>
      <c r="E1830" s="14" t="s">
        <v>1233</v>
      </c>
      <c r="F1830" s="13">
        <v>2401051</v>
      </c>
      <c r="G1830" s="13" t="s">
        <v>965</v>
      </c>
      <c r="H1830" s="12">
        <v>240105100</v>
      </c>
      <c r="I1830" s="13" t="s">
        <v>966</v>
      </c>
      <c r="J1830" s="14" t="s">
        <v>843</v>
      </c>
      <c r="K1830" s="14" t="s">
        <v>1105</v>
      </c>
    </row>
    <row r="1831" spans="2:11" ht="31.15" hidden="1" customHeight="1" x14ac:dyDescent="0.25">
      <c r="B1831" s="12" t="s">
        <v>1228</v>
      </c>
      <c r="C1831" s="12">
        <v>2018011000874</v>
      </c>
      <c r="D1831" s="13" t="s">
        <v>1229</v>
      </c>
      <c r="E1831" s="14" t="s">
        <v>1233</v>
      </c>
      <c r="F1831" s="13">
        <v>2401051</v>
      </c>
      <c r="G1831" s="13" t="s">
        <v>965</v>
      </c>
      <c r="H1831" s="12"/>
      <c r="I1831" s="13"/>
      <c r="J1831" s="14"/>
      <c r="K1831" s="14" t="s">
        <v>1106</v>
      </c>
    </row>
    <row r="1832" spans="2:11" ht="31.15" hidden="1" customHeight="1" x14ac:dyDescent="0.25">
      <c r="B1832" s="12" t="s">
        <v>1228</v>
      </c>
      <c r="C1832" s="12">
        <v>2018011000874</v>
      </c>
      <c r="D1832" s="13" t="s">
        <v>1229</v>
      </c>
      <c r="E1832" s="14" t="s">
        <v>1233</v>
      </c>
      <c r="F1832" s="13">
        <v>2401053</v>
      </c>
      <c r="G1832" s="13" t="s">
        <v>1110</v>
      </c>
      <c r="H1832" s="12">
        <v>240105300</v>
      </c>
      <c r="I1832" s="13" t="s">
        <v>1111</v>
      </c>
      <c r="J1832" s="14" t="s">
        <v>837</v>
      </c>
      <c r="K1832" s="14" t="s">
        <v>1112</v>
      </c>
    </row>
    <row r="1833" spans="2:11" ht="31.15" hidden="1" customHeight="1" x14ac:dyDescent="0.25">
      <c r="B1833" s="12" t="s">
        <v>1228</v>
      </c>
      <c r="C1833" s="12">
        <v>2018011000874</v>
      </c>
      <c r="D1833" s="13" t="s">
        <v>1229</v>
      </c>
      <c r="E1833" s="14" t="s">
        <v>1233</v>
      </c>
      <c r="F1833" s="13">
        <v>2401053</v>
      </c>
      <c r="G1833" s="13" t="s">
        <v>1110</v>
      </c>
      <c r="H1833" s="12"/>
      <c r="I1833" s="13"/>
      <c r="J1833" s="14"/>
      <c r="K1833" s="14" t="s">
        <v>1113</v>
      </c>
    </row>
    <row r="1834" spans="2:11" ht="31.15" hidden="1" customHeight="1" x14ac:dyDescent="0.25">
      <c r="B1834" s="12" t="s">
        <v>1228</v>
      </c>
      <c r="C1834" s="12">
        <v>2018011000874</v>
      </c>
      <c r="D1834" s="13" t="s">
        <v>1229</v>
      </c>
      <c r="E1834" s="14" t="s">
        <v>1233</v>
      </c>
      <c r="F1834" s="13">
        <v>2401053</v>
      </c>
      <c r="G1834" s="13" t="s">
        <v>1110</v>
      </c>
      <c r="H1834" s="12"/>
      <c r="I1834" s="13"/>
      <c r="J1834" s="14"/>
      <c r="K1834" s="14" t="s">
        <v>1114</v>
      </c>
    </row>
    <row r="1835" spans="2:11" ht="31.15" hidden="1" customHeight="1" x14ac:dyDescent="0.25">
      <c r="B1835" s="12" t="s">
        <v>1228</v>
      </c>
      <c r="C1835" s="12">
        <v>2018011000874</v>
      </c>
      <c r="D1835" s="13" t="s">
        <v>1229</v>
      </c>
      <c r="E1835" s="14" t="s">
        <v>1233</v>
      </c>
      <c r="F1835" s="13">
        <v>2401066</v>
      </c>
      <c r="G1835" s="13" t="s">
        <v>1115</v>
      </c>
      <c r="H1835" s="12">
        <v>240106600</v>
      </c>
      <c r="I1835" s="13" t="s">
        <v>1115</v>
      </c>
      <c r="J1835" s="14" t="s">
        <v>837</v>
      </c>
      <c r="K1835" s="14" t="s">
        <v>1116</v>
      </c>
    </row>
    <row r="1836" spans="2:11" ht="31.15" hidden="1" customHeight="1" x14ac:dyDescent="0.25">
      <c r="B1836" s="12" t="s">
        <v>1228</v>
      </c>
      <c r="C1836" s="12">
        <v>2018011000874</v>
      </c>
      <c r="D1836" s="13" t="s">
        <v>1229</v>
      </c>
      <c r="E1836" s="14" t="s">
        <v>1233</v>
      </c>
      <c r="F1836" s="13">
        <v>2401066</v>
      </c>
      <c r="G1836" s="13" t="s">
        <v>1115</v>
      </c>
      <c r="H1836" s="12"/>
      <c r="I1836" s="13"/>
      <c r="J1836" s="14"/>
      <c r="K1836" s="14" t="s">
        <v>1117</v>
      </c>
    </row>
    <row r="1837" spans="2:11" ht="31.15" hidden="1" customHeight="1" x14ac:dyDescent="0.25">
      <c r="B1837" s="12" t="s">
        <v>1228</v>
      </c>
      <c r="C1837" s="12">
        <v>2018011000874</v>
      </c>
      <c r="D1837" s="13" t="s">
        <v>1229</v>
      </c>
      <c r="E1837" s="14" t="s">
        <v>1233</v>
      </c>
      <c r="F1837" s="13">
        <v>2401066</v>
      </c>
      <c r="G1837" s="13" t="s">
        <v>1115</v>
      </c>
      <c r="H1837" s="12"/>
      <c r="I1837" s="13"/>
      <c r="J1837" s="14"/>
      <c r="K1837" s="14" t="s">
        <v>1118</v>
      </c>
    </row>
    <row r="1838" spans="2:11" ht="31.15" hidden="1" customHeight="1" x14ac:dyDescent="0.25">
      <c r="B1838" s="12" t="s">
        <v>1228</v>
      </c>
      <c r="C1838" s="12">
        <v>2018011000874</v>
      </c>
      <c r="D1838" s="13" t="s">
        <v>1229</v>
      </c>
      <c r="E1838" s="14" t="s">
        <v>1233</v>
      </c>
      <c r="F1838" s="13">
        <v>2401066</v>
      </c>
      <c r="G1838" s="13" t="s">
        <v>1115</v>
      </c>
      <c r="H1838" s="12"/>
      <c r="I1838" s="13"/>
      <c r="J1838" s="14"/>
      <c r="K1838" s="14" t="s">
        <v>1119</v>
      </c>
    </row>
    <row r="1839" spans="2:11" ht="31.15" hidden="1" customHeight="1" x14ac:dyDescent="0.25">
      <c r="B1839" s="12" t="s">
        <v>1228</v>
      </c>
      <c r="C1839" s="12">
        <v>2018011000874</v>
      </c>
      <c r="D1839" s="13" t="s">
        <v>1229</v>
      </c>
      <c r="E1839" s="14" t="s">
        <v>1233</v>
      </c>
      <c r="F1839" s="13">
        <v>2401066</v>
      </c>
      <c r="G1839" s="13" t="s">
        <v>1115</v>
      </c>
      <c r="H1839" s="12"/>
      <c r="I1839" s="13"/>
      <c r="J1839" s="14"/>
      <c r="K1839" s="14" t="s">
        <v>1120</v>
      </c>
    </row>
    <row r="1840" spans="2:11" ht="31.15" hidden="1" customHeight="1" x14ac:dyDescent="0.25">
      <c r="B1840" s="12" t="s">
        <v>1228</v>
      </c>
      <c r="C1840" s="12">
        <v>2018011000874</v>
      </c>
      <c r="D1840" s="13" t="s">
        <v>1229</v>
      </c>
      <c r="E1840" s="14" t="s">
        <v>1233</v>
      </c>
      <c r="F1840" s="13">
        <v>2401066</v>
      </c>
      <c r="G1840" s="13" t="s">
        <v>1115</v>
      </c>
      <c r="H1840" s="12"/>
      <c r="I1840" s="13"/>
      <c r="J1840" s="14"/>
      <c r="K1840" s="14" t="s">
        <v>1121</v>
      </c>
    </row>
    <row r="1841" spans="2:11" ht="31.15" hidden="1" customHeight="1" x14ac:dyDescent="0.25">
      <c r="B1841" s="12" t="s">
        <v>1228</v>
      </c>
      <c r="C1841" s="12">
        <v>2018011000874</v>
      </c>
      <c r="D1841" s="13" t="s">
        <v>1229</v>
      </c>
      <c r="E1841" s="14" t="s">
        <v>1233</v>
      </c>
      <c r="F1841" s="13">
        <v>2401066</v>
      </c>
      <c r="G1841" s="13" t="s">
        <v>1115</v>
      </c>
      <c r="H1841" s="12"/>
      <c r="I1841" s="13"/>
      <c r="J1841" s="14"/>
      <c r="K1841" s="14" t="s">
        <v>1122</v>
      </c>
    </row>
    <row r="1842" spans="2:11" ht="31.15" hidden="1" customHeight="1" x14ac:dyDescent="0.25">
      <c r="B1842" s="12" t="s">
        <v>1228</v>
      </c>
      <c r="C1842" s="12">
        <v>2018011000874</v>
      </c>
      <c r="D1842" s="13" t="s">
        <v>1229</v>
      </c>
      <c r="E1842" s="14" t="s">
        <v>1233</v>
      </c>
      <c r="F1842" s="13">
        <v>2401067</v>
      </c>
      <c r="G1842" s="13" t="s">
        <v>1123</v>
      </c>
      <c r="H1842" s="12">
        <v>240106700</v>
      </c>
      <c r="I1842" s="13" t="s">
        <v>1123</v>
      </c>
      <c r="J1842" s="14" t="s">
        <v>837</v>
      </c>
      <c r="K1842" s="14" t="s">
        <v>1124</v>
      </c>
    </row>
    <row r="1843" spans="2:11" ht="31.15" hidden="1" customHeight="1" x14ac:dyDescent="0.25">
      <c r="B1843" s="12" t="s">
        <v>1228</v>
      </c>
      <c r="C1843" s="12">
        <v>2018011000874</v>
      </c>
      <c r="D1843" s="13" t="s">
        <v>1229</v>
      </c>
      <c r="E1843" s="14" t="s">
        <v>1233</v>
      </c>
      <c r="F1843" s="13">
        <v>2401067</v>
      </c>
      <c r="G1843" s="13" t="s">
        <v>1123</v>
      </c>
      <c r="H1843" s="12"/>
      <c r="I1843" s="13"/>
      <c r="J1843" s="14"/>
      <c r="K1843" s="14" t="s">
        <v>1125</v>
      </c>
    </row>
    <row r="1844" spans="2:11" ht="31.15" hidden="1" customHeight="1" x14ac:dyDescent="0.25">
      <c r="B1844" s="12" t="s">
        <v>1228</v>
      </c>
      <c r="C1844" s="12">
        <v>2018011000874</v>
      </c>
      <c r="D1844" s="13" t="s">
        <v>1229</v>
      </c>
      <c r="E1844" s="14" t="s">
        <v>1233</v>
      </c>
      <c r="F1844" s="13">
        <v>2401067</v>
      </c>
      <c r="G1844" s="13" t="s">
        <v>1123</v>
      </c>
      <c r="H1844" s="12"/>
      <c r="I1844" s="13"/>
      <c r="J1844" s="14"/>
      <c r="K1844" s="14" t="s">
        <v>1126</v>
      </c>
    </row>
    <row r="1845" spans="2:11" ht="31.15" hidden="1" customHeight="1" x14ac:dyDescent="0.25">
      <c r="B1845" s="12" t="s">
        <v>1228</v>
      </c>
      <c r="C1845" s="12">
        <v>2018011000874</v>
      </c>
      <c r="D1845" s="13" t="s">
        <v>1229</v>
      </c>
      <c r="E1845" s="14" t="s">
        <v>1233</v>
      </c>
      <c r="F1845" s="13">
        <v>2401067</v>
      </c>
      <c r="G1845" s="13" t="s">
        <v>1123</v>
      </c>
      <c r="H1845" s="12"/>
      <c r="I1845" s="13"/>
      <c r="J1845" s="14"/>
      <c r="K1845" s="14" t="s">
        <v>1127</v>
      </c>
    </row>
    <row r="1846" spans="2:11" ht="31.15" hidden="1" customHeight="1" x14ac:dyDescent="0.25">
      <c r="B1846" s="12" t="s">
        <v>1228</v>
      </c>
      <c r="C1846" s="12">
        <v>2018011000874</v>
      </c>
      <c r="D1846" s="13" t="s">
        <v>1229</v>
      </c>
      <c r="E1846" s="14" t="s">
        <v>1233</v>
      </c>
      <c r="F1846" s="13">
        <v>2401067</v>
      </c>
      <c r="G1846" s="13" t="s">
        <v>1123</v>
      </c>
      <c r="H1846" s="12"/>
      <c r="I1846" s="13"/>
      <c r="J1846" s="14"/>
      <c r="K1846" s="14" t="s">
        <v>1128</v>
      </c>
    </row>
    <row r="1847" spans="2:11" ht="31.15" hidden="1" customHeight="1" x14ac:dyDescent="0.25">
      <c r="B1847" s="12" t="s">
        <v>1228</v>
      </c>
      <c r="C1847" s="12">
        <v>2018011000874</v>
      </c>
      <c r="D1847" s="13" t="s">
        <v>1229</v>
      </c>
      <c r="E1847" s="14" t="s">
        <v>1233</v>
      </c>
      <c r="F1847" s="13">
        <v>2401067</v>
      </c>
      <c r="G1847" s="13" t="s">
        <v>1123</v>
      </c>
      <c r="H1847" s="12"/>
      <c r="I1847" s="13"/>
      <c r="J1847" s="14"/>
      <c r="K1847" s="14" t="s">
        <v>1129</v>
      </c>
    </row>
    <row r="1848" spans="2:11" ht="31.15" hidden="1" customHeight="1" x14ac:dyDescent="0.25">
      <c r="B1848" s="12" t="s">
        <v>1228</v>
      </c>
      <c r="C1848" s="12">
        <v>2018011000874</v>
      </c>
      <c r="D1848" s="13" t="s">
        <v>1229</v>
      </c>
      <c r="E1848" s="14" t="s">
        <v>1233</v>
      </c>
      <c r="F1848" s="13">
        <v>2401067</v>
      </c>
      <c r="G1848" s="13" t="s">
        <v>1123</v>
      </c>
      <c r="H1848" s="12"/>
      <c r="I1848" s="13"/>
      <c r="J1848" s="14"/>
      <c r="K1848" s="14" t="s">
        <v>1130</v>
      </c>
    </row>
    <row r="1849" spans="2:11" ht="31.15" hidden="1" customHeight="1" x14ac:dyDescent="0.25">
      <c r="B1849" s="12" t="s">
        <v>1234</v>
      </c>
      <c r="C1849" s="12">
        <v>2018011000916</v>
      </c>
      <c r="D1849" s="13" t="s">
        <v>1235</v>
      </c>
      <c r="E1849" s="14" t="s">
        <v>1236</v>
      </c>
      <c r="F1849" s="13">
        <v>2401028</v>
      </c>
      <c r="G1849" s="13" t="s">
        <v>1001</v>
      </c>
      <c r="H1849" s="12">
        <v>240102800</v>
      </c>
      <c r="I1849" s="13" t="s">
        <v>1002</v>
      </c>
      <c r="J1849" s="14" t="s">
        <v>837</v>
      </c>
      <c r="K1849" s="14" t="s">
        <v>996</v>
      </c>
    </row>
    <row r="1850" spans="2:11" ht="31.15" hidden="1" customHeight="1" x14ac:dyDescent="0.25">
      <c r="B1850" s="12" t="s">
        <v>1234</v>
      </c>
      <c r="C1850" s="12">
        <v>2018011000916</v>
      </c>
      <c r="D1850" s="13" t="s">
        <v>1235</v>
      </c>
      <c r="E1850" s="14" t="s">
        <v>1236</v>
      </c>
      <c r="F1850" s="13">
        <v>2401028</v>
      </c>
      <c r="G1850" s="13" t="s">
        <v>1001</v>
      </c>
      <c r="H1850" s="12"/>
      <c r="I1850" s="13"/>
      <c r="J1850" s="14"/>
      <c r="K1850" s="14" t="s">
        <v>1003</v>
      </c>
    </row>
    <row r="1851" spans="2:11" ht="31.15" hidden="1" customHeight="1" x14ac:dyDescent="0.25">
      <c r="B1851" s="12" t="s">
        <v>1234</v>
      </c>
      <c r="C1851" s="12">
        <v>2018011000916</v>
      </c>
      <c r="D1851" s="13" t="s">
        <v>1235</v>
      </c>
      <c r="E1851" s="14" t="s">
        <v>1236</v>
      </c>
      <c r="F1851" s="13">
        <v>2401028</v>
      </c>
      <c r="G1851" s="13" t="s">
        <v>1001</v>
      </c>
      <c r="H1851" s="12"/>
      <c r="I1851" s="13"/>
      <c r="J1851" s="14"/>
      <c r="K1851" s="14" t="s">
        <v>998</v>
      </c>
    </row>
    <row r="1852" spans="2:11" ht="31.15" hidden="1" customHeight="1" x14ac:dyDescent="0.25">
      <c r="B1852" s="12" t="s">
        <v>1234</v>
      </c>
      <c r="C1852" s="12">
        <v>2018011000916</v>
      </c>
      <c r="D1852" s="13" t="s">
        <v>1235</v>
      </c>
      <c r="E1852" s="14" t="s">
        <v>1236</v>
      </c>
      <c r="F1852" s="13">
        <v>2401028</v>
      </c>
      <c r="G1852" s="13" t="s">
        <v>1001</v>
      </c>
      <c r="H1852" s="12"/>
      <c r="I1852" s="13"/>
      <c r="J1852" s="14"/>
      <c r="K1852" s="14" t="s">
        <v>999</v>
      </c>
    </row>
    <row r="1853" spans="2:11" ht="31.15" hidden="1" customHeight="1" x14ac:dyDescent="0.25">
      <c r="B1853" s="12" t="s">
        <v>1234</v>
      </c>
      <c r="C1853" s="12">
        <v>2018011000916</v>
      </c>
      <c r="D1853" s="13" t="s">
        <v>1235</v>
      </c>
      <c r="E1853" s="14" t="s">
        <v>1236</v>
      </c>
      <c r="F1853" s="13">
        <v>2401029</v>
      </c>
      <c r="G1853" s="13" t="s">
        <v>879</v>
      </c>
      <c r="H1853" s="12">
        <v>240102900</v>
      </c>
      <c r="I1853" s="13" t="s">
        <v>879</v>
      </c>
      <c r="J1853" s="14" t="s">
        <v>837</v>
      </c>
      <c r="K1853" s="14" t="s">
        <v>880</v>
      </c>
    </row>
    <row r="1854" spans="2:11" ht="31.15" hidden="1" customHeight="1" x14ac:dyDescent="0.25">
      <c r="B1854" s="12" t="s">
        <v>1234</v>
      </c>
      <c r="C1854" s="12">
        <v>2018011000916</v>
      </c>
      <c r="D1854" s="13" t="s">
        <v>1235</v>
      </c>
      <c r="E1854" s="14" t="s">
        <v>1236</v>
      </c>
      <c r="F1854" s="13">
        <v>2401029</v>
      </c>
      <c r="G1854" s="13" t="s">
        <v>879</v>
      </c>
      <c r="H1854" s="12"/>
      <c r="I1854" s="13"/>
      <c r="J1854" s="14"/>
      <c r="K1854" s="14" t="s">
        <v>1004</v>
      </c>
    </row>
    <row r="1855" spans="2:11" ht="31.15" hidden="1" customHeight="1" x14ac:dyDescent="0.25">
      <c r="B1855" s="12" t="s">
        <v>1234</v>
      </c>
      <c r="C1855" s="12">
        <v>2018011000916</v>
      </c>
      <c r="D1855" s="13" t="s">
        <v>1235</v>
      </c>
      <c r="E1855" s="14" t="s">
        <v>1236</v>
      </c>
      <c r="F1855" s="13">
        <v>2401029</v>
      </c>
      <c r="G1855" s="13" t="s">
        <v>879</v>
      </c>
      <c r="H1855" s="12"/>
      <c r="I1855" s="13"/>
      <c r="J1855" s="14"/>
      <c r="K1855" s="14" t="s">
        <v>1009</v>
      </c>
    </row>
    <row r="1856" spans="2:11" ht="31.15" hidden="1" customHeight="1" x14ac:dyDescent="0.25">
      <c r="B1856" s="12" t="s">
        <v>1234</v>
      </c>
      <c r="C1856" s="12">
        <v>2018011000916</v>
      </c>
      <c r="D1856" s="13" t="s">
        <v>1235</v>
      </c>
      <c r="E1856" s="14" t="s">
        <v>1236</v>
      </c>
      <c r="F1856" s="13">
        <v>2401029</v>
      </c>
      <c r="G1856" s="13" t="s">
        <v>879</v>
      </c>
      <c r="H1856" s="12"/>
      <c r="I1856" s="13"/>
      <c r="J1856" s="14"/>
      <c r="K1856" s="14" t="s">
        <v>883</v>
      </c>
    </row>
    <row r="1857" spans="2:11" ht="31.15" hidden="1" customHeight="1" x14ac:dyDescent="0.25">
      <c r="B1857" s="12" t="s">
        <v>1234</v>
      </c>
      <c r="C1857" s="12">
        <v>2018011000916</v>
      </c>
      <c r="D1857" s="13" t="s">
        <v>1235</v>
      </c>
      <c r="E1857" s="14" t="s">
        <v>1236</v>
      </c>
      <c r="F1857" s="13">
        <v>2401029</v>
      </c>
      <c r="G1857" s="13" t="s">
        <v>879</v>
      </c>
      <c r="H1857" s="12"/>
      <c r="I1857" s="13"/>
      <c r="J1857" s="14"/>
      <c r="K1857" s="14" t="s">
        <v>884</v>
      </c>
    </row>
    <row r="1858" spans="2:11" ht="31.15" hidden="1" customHeight="1" x14ac:dyDescent="0.25">
      <c r="B1858" s="12" t="s">
        <v>1234</v>
      </c>
      <c r="C1858" s="12">
        <v>2018011000916</v>
      </c>
      <c r="D1858" s="13" t="s">
        <v>1235</v>
      </c>
      <c r="E1858" s="14" t="s">
        <v>1236</v>
      </c>
      <c r="F1858" s="13">
        <v>2401029</v>
      </c>
      <c r="G1858" s="13" t="s">
        <v>879</v>
      </c>
      <c r="H1858" s="12"/>
      <c r="I1858" s="13"/>
      <c r="J1858" s="14"/>
      <c r="K1858" s="14" t="s">
        <v>885</v>
      </c>
    </row>
    <row r="1859" spans="2:11" ht="31.15" hidden="1" customHeight="1" x14ac:dyDescent="0.25">
      <c r="B1859" s="12" t="s">
        <v>1234</v>
      </c>
      <c r="C1859" s="12">
        <v>2018011000916</v>
      </c>
      <c r="D1859" s="13" t="s">
        <v>1235</v>
      </c>
      <c r="E1859" s="14" t="s">
        <v>1236</v>
      </c>
      <c r="F1859" s="13">
        <v>2401029</v>
      </c>
      <c r="G1859" s="13" t="s">
        <v>879</v>
      </c>
      <c r="H1859" s="12"/>
      <c r="I1859" s="13"/>
      <c r="J1859" s="14"/>
      <c r="K1859" s="14" t="s">
        <v>1006</v>
      </c>
    </row>
    <row r="1860" spans="2:11" ht="31.15" hidden="1" customHeight="1" x14ac:dyDescent="0.25">
      <c r="B1860" s="12" t="s">
        <v>1234</v>
      </c>
      <c r="C1860" s="12">
        <v>2018011000916</v>
      </c>
      <c r="D1860" s="13" t="s">
        <v>1235</v>
      </c>
      <c r="E1860" s="14" t="s">
        <v>1236</v>
      </c>
      <c r="F1860" s="13">
        <v>2401029</v>
      </c>
      <c r="G1860" s="13" t="s">
        <v>879</v>
      </c>
      <c r="H1860" s="12"/>
      <c r="I1860" s="13"/>
      <c r="J1860" s="14"/>
      <c r="K1860" s="14" t="s">
        <v>1007</v>
      </c>
    </row>
    <row r="1861" spans="2:11" ht="31.15" hidden="1" customHeight="1" x14ac:dyDescent="0.25">
      <c r="B1861" s="12" t="s">
        <v>1234</v>
      </c>
      <c r="C1861" s="12">
        <v>2018011000916</v>
      </c>
      <c r="D1861" s="13" t="s">
        <v>1235</v>
      </c>
      <c r="E1861" s="14" t="s">
        <v>1236</v>
      </c>
      <c r="F1861" s="13">
        <v>2401060</v>
      </c>
      <c r="G1861" s="13" t="s">
        <v>1134</v>
      </c>
      <c r="H1861" s="12">
        <v>240106000</v>
      </c>
      <c r="I1861" s="13" t="s">
        <v>1135</v>
      </c>
      <c r="J1861" s="14" t="s">
        <v>843</v>
      </c>
      <c r="K1861" s="14" t="s">
        <v>996</v>
      </c>
    </row>
    <row r="1862" spans="2:11" ht="31.15" hidden="1" customHeight="1" x14ac:dyDescent="0.25">
      <c r="B1862" s="12" t="s">
        <v>1234</v>
      </c>
      <c r="C1862" s="12">
        <v>2018011000916</v>
      </c>
      <c r="D1862" s="13" t="s">
        <v>1235</v>
      </c>
      <c r="E1862" s="14" t="s">
        <v>1236</v>
      </c>
      <c r="F1862" s="13">
        <v>2401060</v>
      </c>
      <c r="G1862" s="13" t="s">
        <v>1134</v>
      </c>
      <c r="H1862" s="12"/>
      <c r="I1862" s="13"/>
      <c r="J1862" s="14"/>
      <c r="K1862" s="14" t="s">
        <v>866</v>
      </c>
    </row>
    <row r="1863" spans="2:11" ht="31.15" hidden="1" customHeight="1" x14ac:dyDescent="0.25">
      <c r="B1863" s="12" t="s">
        <v>1234</v>
      </c>
      <c r="C1863" s="12">
        <v>2018011000916</v>
      </c>
      <c r="D1863" s="13" t="s">
        <v>1235</v>
      </c>
      <c r="E1863" s="14" t="s">
        <v>1236</v>
      </c>
      <c r="F1863" s="13">
        <v>2401060</v>
      </c>
      <c r="G1863" s="13" t="s">
        <v>1134</v>
      </c>
      <c r="H1863" s="12"/>
      <c r="I1863" s="13"/>
      <c r="J1863" s="14"/>
      <c r="K1863" s="14" t="s">
        <v>997</v>
      </c>
    </row>
    <row r="1864" spans="2:11" ht="31.15" hidden="1" customHeight="1" x14ac:dyDescent="0.25">
      <c r="B1864" s="12" t="s">
        <v>1234</v>
      </c>
      <c r="C1864" s="12">
        <v>2018011000916</v>
      </c>
      <c r="D1864" s="13" t="s">
        <v>1235</v>
      </c>
      <c r="E1864" s="14" t="s">
        <v>1236</v>
      </c>
      <c r="F1864" s="13">
        <v>2401060</v>
      </c>
      <c r="G1864" s="13" t="s">
        <v>1134</v>
      </c>
      <c r="H1864" s="12"/>
      <c r="I1864" s="13"/>
      <c r="J1864" s="14"/>
      <c r="K1864" s="14" t="s">
        <v>998</v>
      </c>
    </row>
    <row r="1865" spans="2:11" ht="31.15" hidden="1" customHeight="1" x14ac:dyDescent="0.25">
      <c r="B1865" s="12" t="s">
        <v>1234</v>
      </c>
      <c r="C1865" s="12">
        <v>2018011000916</v>
      </c>
      <c r="D1865" s="13" t="s">
        <v>1235</v>
      </c>
      <c r="E1865" s="14" t="s">
        <v>1236</v>
      </c>
      <c r="F1865" s="13">
        <v>2401060</v>
      </c>
      <c r="G1865" s="13" t="s">
        <v>1134</v>
      </c>
      <c r="H1865" s="12"/>
      <c r="I1865" s="13"/>
      <c r="J1865" s="14"/>
      <c r="K1865" s="14" t="s">
        <v>999</v>
      </c>
    </row>
    <row r="1866" spans="2:11" ht="31.15" hidden="1" customHeight="1" x14ac:dyDescent="0.25">
      <c r="B1866" s="12" t="s">
        <v>1234</v>
      </c>
      <c r="C1866" s="12">
        <v>2018011000916</v>
      </c>
      <c r="D1866" s="13" t="s">
        <v>1235</v>
      </c>
      <c r="E1866" s="14" t="s">
        <v>1237</v>
      </c>
      <c r="F1866" s="13">
        <v>2401008</v>
      </c>
      <c r="G1866" s="13" t="s">
        <v>907</v>
      </c>
      <c r="H1866" s="12">
        <v>240100800</v>
      </c>
      <c r="I1866" s="13" t="s">
        <v>908</v>
      </c>
      <c r="J1866" s="14" t="s">
        <v>843</v>
      </c>
      <c r="K1866" s="14" t="s">
        <v>909</v>
      </c>
    </row>
    <row r="1867" spans="2:11" ht="31.15" hidden="1" customHeight="1" x14ac:dyDescent="0.25">
      <c r="B1867" s="12" t="s">
        <v>1234</v>
      </c>
      <c r="C1867" s="12">
        <v>2018011000916</v>
      </c>
      <c r="D1867" s="13" t="s">
        <v>1235</v>
      </c>
      <c r="E1867" s="14" t="s">
        <v>1237</v>
      </c>
      <c r="F1867" s="13">
        <v>2401008</v>
      </c>
      <c r="G1867" s="13" t="s">
        <v>907</v>
      </c>
      <c r="H1867" s="12"/>
      <c r="I1867" s="13"/>
      <c r="J1867" s="14"/>
      <c r="K1867" s="14" t="s">
        <v>911</v>
      </c>
    </row>
    <row r="1868" spans="2:11" ht="31.15" hidden="1" customHeight="1" x14ac:dyDescent="0.25">
      <c r="B1868" s="12" t="s">
        <v>1234</v>
      </c>
      <c r="C1868" s="12">
        <v>2018011000916</v>
      </c>
      <c r="D1868" s="13" t="s">
        <v>1235</v>
      </c>
      <c r="E1868" s="14" t="s">
        <v>1237</v>
      </c>
      <c r="F1868" s="13">
        <v>2401008</v>
      </c>
      <c r="G1868" s="13" t="s">
        <v>907</v>
      </c>
      <c r="H1868" s="12"/>
      <c r="I1868" s="13"/>
      <c r="J1868" s="14"/>
      <c r="K1868" s="14" t="s">
        <v>914</v>
      </c>
    </row>
    <row r="1869" spans="2:11" ht="31.15" hidden="1" customHeight="1" x14ac:dyDescent="0.25">
      <c r="B1869" s="12" t="s">
        <v>1234</v>
      </c>
      <c r="C1869" s="12">
        <v>2018011000916</v>
      </c>
      <c r="D1869" s="13" t="s">
        <v>1235</v>
      </c>
      <c r="E1869" s="14" t="s">
        <v>1237</v>
      </c>
      <c r="F1869" s="13">
        <v>2401008</v>
      </c>
      <c r="G1869" s="13" t="s">
        <v>907</v>
      </c>
      <c r="H1869" s="12"/>
      <c r="I1869" s="13"/>
      <c r="J1869" s="14"/>
      <c r="K1869" s="14" t="s">
        <v>915</v>
      </c>
    </row>
    <row r="1870" spans="2:11" ht="31.15" hidden="1" customHeight="1" x14ac:dyDescent="0.25">
      <c r="B1870" s="12" t="s">
        <v>1234</v>
      </c>
      <c r="C1870" s="12">
        <v>2018011000916</v>
      </c>
      <c r="D1870" s="13" t="s">
        <v>1235</v>
      </c>
      <c r="E1870" s="14" t="s">
        <v>1237</v>
      </c>
      <c r="F1870" s="13">
        <v>2401008</v>
      </c>
      <c r="G1870" s="13" t="s">
        <v>907</v>
      </c>
      <c r="H1870" s="12"/>
      <c r="I1870" s="13"/>
      <c r="J1870" s="14"/>
      <c r="K1870" s="14" t="s">
        <v>916</v>
      </c>
    </row>
    <row r="1871" spans="2:11" ht="31.15" hidden="1" customHeight="1" x14ac:dyDescent="0.25">
      <c r="B1871" s="12" t="s">
        <v>1234</v>
      </c>
      <c r="C1871" s="12">
        <v>2018011000916</v>
      </c>
      <c r="D1871" s="13" t="s">
        <v>1235</v>
      </c>
      <c r="E1871" s="14" t="s">
        <v>1237</v>
      </c>
      <c r="F1871" s="13">
        <v>2401008</v>
      </c>
      <c r="G1871" s="13" t="s">
        <v>907</v>
      </c>
      <c r="H1871" s="12"/>
      <c r="I1871" s="13"/>
      <c r="J1871" s="14"/>
      <c r="K1871" s="14" t="s">
        <v>919</v>
      </c>
    </row>
    <row r="1872" spans="2:11" ht="31.15" hidden="1" customHeight="1" x14ac:dyDescent="0.25">
      <c r="B1872" s="12" t="s">
        <v>1234</v>
      </c>
      <c r="C1872" s="12">
        <v>2018011000916</v>
      </c>
      <c r="D1872" s="13" t="s">
        <v>1235</v>
      </c>
      <c r="E1872" s="14" t="s">
        <v>1237</v>
      </c>
      <c r="F1872" s="13">
        <v>2401008</v>
      </c>
      <c r="G1872" s="13" t="s">
        <v>907</v>
      </c>
      <c r="H1872" s="12"/>
      <c r="I1872" s="13"/>
      <c r="J1872" s="14"/>
      <c r="K1872" s="14" t="s">
        <v>1010</v>
      </c>
    </row>
    <row r="1873" spans="2:11" ht="31.15" hidden="1" customHeight="1" x14ac:dyDescent="0.25">
      <c r="B1873" s="12" t="s">
        <v>1234</v>
      </c>
      <c r="C1873" s="12">
        <v>2018011000916</v>
      </c>
      <c r="D1873" s="13" t="s">
        <v>1235</v>
      </c>
      <c r="E1873" s="14" t="s">
        <v>1237</v>
      </c>
      <c r="F1873" s="13">
        <v>2401008</v>
      </c>
      <c r="G1873" s="13" t="s">
        <v>907</v>
      </c>
      <c r="H1873" s="12"/>
      <c r="I1873" s="13"/>
      <c r="J1873" s="14"/>
      <c r="K1873" s="14" t="s">
        <v>922</v>
      </c>
    </row>
    <row r="1874" spans="2:11" ht="31.15" hidden="1" customHeight="1" x14ac:dyDescent="0.25">
      <c r="B1874" s="12" t="s">
        <v>1234</v>
      </c>
      <c r="C1874" s="12">
        <v>2018011000916</v>
      </c>
      <c r="D1874" s="13" t="s">
        <v>1235</v>
      </c>
      <c r="E1874" s="14" t="s">
        <v>1237</v>
      </c>
      <c r="F1874" s="13">
        <v>2401008</v>
      </c>
      <c r="G1874" s="13" t="s">
        <v>907</v>
      </c>
      <c r="H1874" s="12"/>
      <c r="I1874" s="13"/>
      <c r="J1874" s="14"/>
      <c r="K1874" s="14" t="s">
        <v>1011</v>
      </c>
    </row>
    <row r="1875" spans="2:11" ht="31.15" hidden="1" customHeight="1" x14ac:dyDescent="0.25">
      <c r="B1875" s="12" t="s">
        <v>1234</v>
      </c>
      <c r="C1875" s="12">
        <v>2018011000916</v>
      </c>
      <c r="D1875" s="13" t="s">
        <v>1235</v>
      </c>
      <c r="E1875" s="14" t="s">
        <v>1237</v>
      </c>
      <c r="F1875" s="13">
        <v>2401008</v>
      </c>
      <c r="G1875" s="13" t="s">
        <v>907</v>
      </c>
      <c r="H1875" s="12"/>
      <c r="I1875" s="13"/>
      <c r="J1875" s="14"/>
      <c r="K1875" s="14" t="s">
        <v>1012</v>
      </c>
    </row>
    <row r="1876" spans="2:11" ht="31.15" hidden="1" customHeight="1" x14ac:dyDescent="0.25">
      <c r="B1876" s="12" t="s">
        <v>1234</v>
      </c>
      <c r="C1876" s="12">
        <v>2018011000916</v>
      </c>
      <c r="D1876" s="13" t="s">
        <v>1235</v>
      </c>
      <c r="E1876" s="14" t="s">
        <v>1237</v>
      </c>
      <c r="F1876" s="13">
        <v>2401008</v>
      </c>
      <c r="G1876" s="13" t="s">
        <v>907</v>
      </c>
      <c r="H1876" s="12"/>
      <c r="I1876" s="13"/>
      <c r="J1876" s="14"/>
      <c r="K1876" s="14" t="s">
        <v>926</v>
      </c>
    </row>
    <row r="1877" spans="2:11" ht="31.15" hidden="1" customHeight="1" x14ac:dyDescent="0.25">
      <c r="B1877" s="12" t="s">
        <v>1234</v>
      </c>
      <c r="C1877" s="12">
        <v>2018011000916</v>
      </c>
      <c r="D1877" s="13" t="s">
        <v>1235</v>
      </c>
      <c r="E1877" s="14" t="s">
        <v>1237</v>
      </c>
      <c r="F1877" s="13">
        <v>2401008</v>
      </c>
      <c r="G1877" s="13" t="s">
        <v>907</v>
      </c>
      <c r="H1877" s="12"/>
      <c r="I1877" s="13"/>
      <c r="J1877" s="14"/>
      <c r="K1877" s="14" t="s">
        <v>1172</v>
      </c>
    </row>
    <row r="1878" spans="2:11" ht="31.15" hidden="1" customHeight="1" x14ac:dyDescent="0.25">
      <c r="B1878" s="12" t="s">
        <v>1234</v>
      </c>
      <c r="C1878" s="12">
        <v>2018011000916</v>
      </c>
      <c r="D1878" s="13" t="s">
        <v>1235</v>
      </c>
      <c r="E1878" s="14" t="s">
        <v>1237</v>
      </c>
      <c r="F1878" s="13">
        <v>2401008</v>
      </c>
      <c r="G1878" s="13" t="s">
        <v>907</v>
      </c>
      <c r="H1878" s="12"/>
      <c r="I1878" s="13"/>
      <c r="J1878" s="14"/>
      <c r="K1878" s="14" t="s">
        <v>1013</v>
      </c>
    </row>
    <row r="1879" spans="2:11" ht="31.15" hidden="1" customHeight="1" x14ac:dyDescent="0.25">
      <c r="B1879" s="12" t="s">
        <v>1234</v>
      </c>
      <c r="C1879" s="12">
        <v>2018011000916</v>
      </c>
      <c r="D1879" s="13" t="s">
        <v>1235</v>
      </c>
      <c r="E1879" s="14" t="s">
        <v>1237</v>
      </c>
      <c r="F1879" s="13">
        <v>2401008</v>
      </c>
      <c r="G1879" s="13" t="s">
        <v>907</v>
      </c>
      <c r="H1879" s="12"/>
      <c r="I1879" s="13"/>
      <c r="J1879" s="14"/>
      <c r="K1879" s="14" t="s">
        <v>1014</v>
      </c>
    </row>
    <row r="1880" spans="2:11" ht="31.15" hidden="1" customHeight="1" x14ac:dyDescent="0.25">
      <c r="B1880" s="12" t="s">
        <v>1234</v>
      </c>
      <c r="C1880" s="12">
        <v>2018011000916</v>
      </c>
      <c r="D1880" s="13" t="s">
        <v>1235</v>
      </c>
      <c r="E1880" s="14" t="s">
        <v>1237</v>
      </c>
      <c r="F1880" s="13">
        <v>2401013</v>
      </c>
      <c r="G1880" s="13" t="s">
        <v>1016</v>
      </c>
      <c r="H1880" s="12">
        <v>240101300</v>
      </c>
      <c r="I1880" s="13" t="s">
        <v>1017</v>
      </c>
      <c r="J1880" s="14" t="s">
        <v>837</v>
      </c>
      <c r="K1880" s="14" t="s">
        <v>1018</v>
      </c>
    </row>
    <row r="1881" spans="2:11" ht="31.15" hidden="1" customHeight="1" x14ac:dyDescent="0.25">
      <c r="B1881" s="12" t="s">
        <v>1234</v>
      </c>
      <c r="C1881" s="12">
        <v>2018011000916</v>
      </c>
      <c r="D1881" s="13" t="s">
        <v>1235</v>
      </c>
      <c r="E1881" s="14" t="s">
        <v>1237</v>
      </c>
      <c r="F1881" s="13">
        <v>2401013</v>
      </c>
      <c r="G1881" s="13" t="s">
        <v>1016</v>
      </c>
      <c r="H1881" s="12"/>
      <c r="I1881" s="13"/>
      <c r="J1881" s="14"/>
      <c r="K1881" s="14" t="s">
        <v>1019</v>
      </c>
    </row>
    <row r="1882" spans="2:11" ht="31.15" hidden="1" customHeight="1" x14ac:dyDescent="0.25">
      <c r="B1882" s="12" t="s">
        <v>1234</v>
      </c>
      <c r="C1882" s="12">
        <v>2018011000916</v>
      </c>
      <c r="D1882" s="13" t="s">
        <v>1235</v>
      </c>
      <c r="E1882" s="14" t="s">
        <v>1237</v>
      </c>
      <c r="F1882" s="13">
        <v>2401013</v>
      </c>
      <c r="G1882" s="13" t="s">
        <v>1016</v>
      </c>
      <c r="H1882" s="12"/>
      <c r="I1882" s="13"/>
      <c r="J1882" s="14"/>
      <c r="K1882" s="14" t="s">
        <v>1020</v>
      </c>
    </row>
    <row r="1883" spans="2:11" ht="31.15" hidden="1" customHeight="1" x14ac:dyDescent="0.25">
      <c r="B1883" s="12" t="s">
        <v>1234</v>
      </c>
      <c r="C1883" s="12">
        <v>2018011000916</v>
      </c>
      <c r="D1883" s="13" t="s">
        <v>1235</v>
      </c>
      <c r="E1883" s="14" t="s">
        <v>1237</v>
      </c>
      <c r="F1883" s="13">
        <v>2401013</v>
      </c>
      <c r="G1883" s="13" t="s">
        <v>1016</v>
      </c>
      <c r="H1883" s="12"/>
      <c r="I1883" s="13"/>
      <c r="J1883" s="14"/>
      <c r="K1883" s="14" t="s">
        <v>1021</v>
      </c>
    </row>
    <row r="1884" spans="2:11" ht="31.15" hidden="1" customHeight="1" x14ac:dyDescent="0.25">
      <c r="B1884" s="12" t="s">
        <v>1234</v>
      </c>
      <c r="C1884" s="12">
        <v>2018011000916</v>
      </c>
      <c r="D1884" s="13" t="s">
        <v>1235</v>
      </c>
      <c r="E1884" s="14" t="s">
        <v>1237</v>
      </c>
      <c r="F1884" s="13">
        <v>2401013</v>
      </c>
      <c r="G1884" s="13" t="s">
        <v>1016</v>
      </c>
      <c r="H1884" s="12"/>
      <c r="I1884" s="13"/>
      <c r="J1884" s="14"/>
      <c r="K1884" s="14" t="s">
        <v>1022</v>
      </c>
    </row>
    <row r="1885" spans="2:11" ht="31.15" hidden="1" customHeight="1" x14ac:dyDescent="0.25">
      <c r="B1885" s="12" t="s">
        <v>1234</v>
      </c>
      <c r="C1885" s="12">
        <v>2018011000916</v>
      </c>
      <c r="D1885" s="13" t="s">
        <v>1235</v>
      </c>
      <c r="E1885" s="14" t="s">
        <v>1237</v>
      </c>
      <c r="F1885" s="13">
        <v>2401013</v>
      </c>
      <c r="G1885" s="13" t="s">
        <v>1016</v>
      </c>
      <c r="H1885" s="12"/>
      <c r="I1885" s="13"/>
      <c r="J1885" s="14"/>
      <c r="K1885" s="14" t="s">
        <v>1023</v>
      </c>
    </row>
    <row r="1886" spans="2:11" ht="31.15" hidden="1" customHeight="1" x14ac:dyDescent="0.25">
      <c r="B1886" s="12" t="s">
        <v>1234</v>
      </c>
      <c r="C1886" s="12">
        <v>2018011000916</v>
      </c>
      <c r="D1886" s="13" t="s">
        <v>1235</v>
      </c>
      <c r="E1886" s="14" t="s">
        <v>1237</v>
      </c>
      <c r="F1886" s="13">
        <v>2401013</v>
      </c>
      <c r="G1886" s="13" t="s">
        <v>1016</v>
      </c>
      <c r="H1886" s="12"/>
      <c r="I1886" s="13"/>
      <c r="J1886" s="14"/>
      <c r="K1886" s="14" t="s">
        <v>1024</v>
      </c>
    </row>
    <row r="1887" spans="2:11" ht="31.15" hidden="1" customHeight="1" x14ac:dyDescent="0.25">
      <c r="B1887" s="12" t="s">
        <v>1234</v>
      </c>
      <c r="C1887" s="12">
        <v>2018011000916</v>
      </c>
      <c r="D1887" s="13" t="s">
        <v>1235</v>
      </c>
      <c r="E1887" s="14" t="s">
        <v>1237</v>
      </c>
      <c r="F1887" s="13">
        <v>2401013</v>
      </c>
      <c r="G1887" s="13" t="s">
        <v>1016</v>
      </c>
      <c r="H1887" s="12"/>
      <c r="I1887" s="13"/>
      <c r="J1887" s="14"/>
      <c r="K1887" s="14" t="s">
        <v>1025</v>
      </c>
    </row>
    <row r="1888" spans="2:11" ht="31.15" hidden="1" customHeight="1" x14ac:dyDescent="0.25">
      <c r="B1888" s="12" t="s">
        <v>1234</v>
      </c>
      <c r="C1888" s="12">
        <v>2018011000916</v>
      </c>
      <c r="D1888" s="13" t="s">
        <v>1235</v>
      </c>
      <c r="E1888" s="14" t="s">
        <v>1237</v>
      </c>
      <c r="F1888" s="13">
        <v>2401013</v>
      </c>
      <c r="G1888" s="13" t="s">
        <v>1016</v>
      </c>
      <c r="H1888" s="12"/>
      <c r="I1888" s="13"/>
      <c r="J1888" s="14"/>
      <c r="K1888" s="14" t="s">
        <v>1026</v>
      </c>
    </row>
    <row r="1889" spans="2:11" ht="31.15" hidden="1" customHeight="1" x14ac:dyDescent="0.25">
      <c r="B1889" s="12" t="s">
        <v>1234</v>
      </c>
      <c r="C1889" s="12">
        <v>2018011000916</v>
      </c>
      <c r="D1889" s="13" t="s">
        <v>1235</v>
      </c>
      <c r="E1889" s="14" t="s">
        <v>1237</v>
      </c>
      <c r="F1889" s="13">
        <v>2401015</v>
      </c>
      <c r="G1889" s="13" t="s">
        <v>1027</v>
      </c>
      <c r="H1889" s="12">
        <v>240101500</v>
      </c>
      <c r="I1889" s="13" t="s">
        <v>1028</v>
      </c>
      <c r="J1889" s="14" t="s">
        <v>837</v>
      </c>
      <c r="K1889" s="14" t="s">
        <v>1029</v>
      </c>
    </row>
    <row r="1890" spans="2:11" ht="31.15" hidden="1" customHeight="1" x14ac:dyDescent="0.25">
      <c r="B1890" s="12" t="s">
        <v>1234</v>
      </c>
      <c r="C1890" s="12">
        <v>2018011000916</v>
      </c>
      <c r="D1890" s="13" t="s">
        <v>1235</v>
      </c>
      <c r="E1890" s="14" t="s">
        <v>1237</v>
      </c>
      <c r="F1890" s="13">
        <v>2401015</v>
      </c>
      <c r="G1890" s="13" t="s">
        <v>1027</v>
      </c>
      <c r="H1890" s="12"/>
      <c r="I1890" s="13"/>
      <c r="J1890" s="14"/>
      <c r="K1890" s="14" t="s">
        <v>1030</v>
      </c>
    </row>
    <row r="1891" spans="2:11" ht="31.15" hidden="1" customHeight="1" x14ac:dyDescent="0.25">
      <c r="B1891" s="12" t="s">
        <v>1234</v>
      </c>
      <c r="C1891" s="12">
        <v>2018011000916</v>
      </c>
      <c r="D1891" s="13" t="s">
        <v>1235</v>
      </c>
      <c r="E1891" s="14" t="s">
        <v>1237</v>
      </c>
      <c r="F1891" s="13">
        <v>2401015</v>
      </c>
      <c r="G1891" s="13" t="s">
        <v>1027</v>
      </c>
      <c r="H1891" s="12"/>
      <c r="I1891" s="13"/>
      <c r="J1891" s="14"/>
      <c r="K1891" s="14" t="s">
        <v>1031</v>
      </c>
    </row>
    <row r="1892" spans="2:11" ht="31.15" hidden="1" customHeight="1" x14ac:dyDescent="0.25">
      <c r="B1892" s="12" t="s">
        <v>1234</v>
      </c>
      <c r="C1892" s="12">
        <v>2018011000916</v>
      </c>
      <c r="D1892" s="13" t="s">
        <v>1235</v>
      </c>
      <c r="E1892" s="14" t="s">
        <v>1237</v>
      </c>
      <c r="F1892" s="13">
        <v>2401015</v>
      </c>
      <c r="G1892" s="13" t="s">
        <v>1027</v>
      </c>
      <c r="H1892" s="12"/>
      <c r="I1892" s="13"/>
      <c r="J1892" s="14"/>
      <c r="K1892" s="14" t="s">
        <v>1032</v>
      </c>
    </row>
    <row r="1893" spans="2:11" ht="31.15" hidden="1" customHeight="1" x14ac:dyDescent="0.25">
      <c r="B1893" s="12" t="s">
        <v>1234</v>
      </c>
      <c r="C1893" s="12">
        <v>2018011000916</v>
      </c>
      <c r="D1893" s="13" t="s">
        <v>1235</v>
      </c>
      <c r="E1893" s="14" t="s">
        <v>1237</v>
      </c>
      <c r="F1893" s="13">
        <v>2401015</v>
      </c>
      <c r="G1893" s="13" t="s">
        <v>1027</v>
      </c>
      <c r="H1893" s="12"/>
      <c r="I1893" s="13"/>
      <c r="J1893" s="14"/>
      <c r="K1893" s="14" t="s">
        <v>921</v>
      </c>
    </row>
    <row r="1894" spans="2:11" ht="31.15" hidden="1" customHeight="1" x14ac:dyDescent="0.25">
      <c r="B1894" s="12" t="s">
        <v>1234</v>
      </c>
      <c r="C1894" s="12">
        <v>2018011000916</v>
      </c>
      <c r="D1894" s="13" t="s">
        <v>1235</v>
      </c>
      <c r="E1894" s="14" t="s">
        <v>1237</v>
      </c>
      <c r="F1894" s="13">
        <v>2401015</v>
      </c>
      <c r="G1894" s="13" t="s">
        <v>1027</v>
      </c>
      <c r="H1894" s="12"/>
      <c r="I1894" s="13"/>
      <c r="J1894" s="14"/>
      <c r="K1894" s="14" t="s">
        <v>1033</v>
      </c>
    </row>
    <row r="1895" spans="2:11" ht="31.15" hidden="1" customHeight="1" x14ac:dyDescent="0.25">
      <c r="B1895" s="12" t="s">
        <v>1234</v>
      </c>
      <c r="C1895" s="12">
        <v>2018011000916</v>
      </c>
      <c r="D1895" s="13" t="s">
        <v>1235</v>
      </c>
      <c r="E1895" s="14" t="s">
        <v>1237</v>
      </c>
      <c r="F1895" s="13">
        <v>2401015</v>
      </c>
      <c r="G1895" s="13" t="s">
        <v>1027</v>
      </c>
      <c r="H1895" s="12"/>
      <c r="I1895" s="13"/>
      <c r="J1895" s="14"/>
      <c r="K1895" s="14" t="s">
        <v>1034</v>
      </c>
    </row>
    <row r="1896" spans="2:11" ht="31.15" hidden="1" customHeight="1" x14ac:dyDescent="0.25">
      <c r="B1896" s="12" t="s">
        <v>1234</v>
      </c>
      <c r="C1896" s="12">
        <v>2018011000916</v>
      </c>
      <c r="D1896" s="13" t="s">
        <v>1235</v>
      </c>
      <c r="E1896" s="14" t="s">
        <v>1237</v>
      </c>
      <c r="F1896" s="13">
        <v>2401015</v>
      </c>
      <c r="G1896" s="13" t="s">
        <v>1027</v>
      </c>
      <c r="H1896" s="12"/>
      <c r="I1896" s="13"/>
      <c r="J1896" s="14"/>
      <c r="K1896" s="14" t="s">
        <v>1035</v>
      </c>
    </row>
    <row r="1897" spans="2:11" ht="31.15" hidden="1" customHeight="1" x14ac:dyDescent="0.25">
      <c r="B1897" s="12" t="s">
        <v>1234</v>
      </c>
      <c r="C1897" s="12">
        <v>2018011000916</v>
      </c>
      <c r="D1897" s="13" t="s">
        <v>1235</v>
      </c>
      <c r="E1897" s="14" t="s">
        <v>1237</v>
      </c>
      <c r="F1897" s="13">
        <v>2401015</v>
      </c>
      <c r="G1897" s="13" t="s">
        <v>1027</v>
      </c>
      <c r="H1897" s="12"/>
      <c r="I1897" s="13"/>
      <c r="J1897" s="14"/>
      <c r="K1897" s="14" t="s">
        <v>1036</v>
      </c>
    </row>
    <row r="1898" spans="2:11" ht="31.15" hidden="1" customHeight="1" x14ac:dyDescent="0.25">
      <c r="B1898" s="12" t="s">
        <v>1234</v>
      </c>
      <c r="C1898" s="12">
        <v>2018011000916</v>
      </c>
      <c r="D1898" s="13" t="s">
        <v>1235</v>
      </c>
      <c r="E1898" s="14" t="s">
        <v>1237</v>
      </c>
      <c r="F1898" s="13">
        <v>2401015</v>
      </c>
      <c r="G1898" s="13" t="s">
        <v>1027</v>
      </c>
      <c r="H1898" s="12"/>
      <c r="I1898" s="13"/>
      <c r="J1898" s="14"/>
      <c r="K1898" s="14" t="s">
        <v>1037</v>
      </c>
    </row>
    <row r="1899" spans="2:11" ht="31.15" hidden="1" customHeight="1" x14ac:dyDescent="0.25">
      <c r="B1899" s="12" t="s">
        <v>1234</v>
      </c>
      <c r="C1899" s="12">
        <v>2018011000916</v>
      </c>
      <c r="D1899" s="13" t="s">
        <v>1235</v>
      </c>
      <c r="E1899" s="14" t="s">
        <v>1237</v>
      </c>
      <c r="F1899" s="13">
        <v>2401015</v>
      </c>
      <c r="G1899" s="13" t="s">
        <v>1027</v>
      </c>
      <c r="H1899" s="12"/>
      <c r="I1899" s="13"/>
      <c r="J1899" s="14"/>
      <c r="K1899" s="14" t="s">
        <v>1038</v>
      </c>
    </row>
    <row r="1900" spans="2:11" ht="31.15" hidden="1" customHeight="1" x14ac:dyDescent="0.25">
      <c r="B1900" s="12" t="s">
        <v>1234</v>
      </c>
      <c r="C1900" s="12">
        <v>2018011000916</v>
      </c>
      <c r="D1900" s="13" t="s">
        <v>1235</v>
      </c>
      <c r="E1900" s="14" t="s">
        <v>1237</v>
      </c>
      <c r="F1900" s="13">
        <v>2401017</v>
      </c>
      <c r="G1900" s="13" t="s">
        <v>930</v>
      </c>
      <c r="H1900" s="12">
        <v>240101700</v>
      </c>
      <c r="I1900" s="13" t="s">
        <v>931</v>
      </c>
      <c r="J1900" s="14" t="s">
        <v>837</v>
      </c>
      <c r="K1900" s="14" t="s">
        <v>1039</v>
      </c>
    </row>
    <row r="1901" spans="2:11" ht="31.15" hidden="1" customHeight="1" x14ac:dyDescent="0.25">
      <c r="B1901" s="12" t="s">
        <v>1234</v>
      </c>
      <c r="C1901" s="12">
        <v>2018011000916</v>
      </c>
      <c r="D1901" s="13" t="s">
        <v>1235</v>
      </c>
      <c r="E1901" s="14" t="s">
        <v>1237</v>
      </c>
      <c r="F1901" s="13">
        <v>2401017</v>
      </c>
      <c r="G1901" s="13" t="s">
        <v>930</v>
      </c>
      <c r="H1901" s="12"/>
      <c r="I1901" s="13"/>
      <c r="J1901" s="14"/>
      <c r="K1901" s="14" t="s">
        <v>1040</v>
      </c>
    </row>
    <row r="1902" spans="2:11" ht="31.15" hidden="1" customHeight="1" x14ac:dyDescent="0.25">
      <c r="B1902" s="12" t="s">
        <v>1234</v>
      </c>
      <c r="C1902" s="12">
        <v>2018011000916</v>
      </c>
      <c r="D1902" s="13" t="s">
        <v>1235</v>
      </c>
      <c r="E1902" s="14" t="s">
        <v>1237</v>
      </c>
      <c r="F1902" s="13">
        <v>2401017</v>
      </c>
      <c r="G1902" s="13" t="s">
        <v>930</v>
      </c>
      <c r="H1902" s="12"/>
      <c r="I1902" s="13"/>
      <c r="J1902" s="14"/>
      <c r="K1902" s="14" t="s">
        <v>1041</v>
      </c>
    </row>
    <row r="1903" spans="2:11" ht="31.15" hidden="1" customHeight="1" x14ac:dyDescent="0.25">
      <c r="B1903" s="12" t="s">
        <v>1234</v>
      </c>
      <c r="C1903" s="12">
        <v>2018011000916</v>
      </c>
      <c r="D1903" s="13" t="s">
        <v>1235</v>
      </c>
      <c r="E1903" s="14" t="s">
        <v>1237</v>
      </c>
      <c r="F1903" s="13">
        <v>2401017</v>
      </c>
      <c r="G1903" s="13" t="s">
        <v>930</v>
      </c>
      <c r="H1903" s="12"/>
      <c r="I1903" s="13"/>
      <c r="J1903" s="14"/>
      <c r="K1903" s="14" t="s">
        <v>1042</v>
      </c>
    </row>
    <row r="1904" spans="2:11" ht="31.15" hidden="1" customHeight="1" x14ac:dyDescent="0.25">
      <c r="B1904" s="12" t="s">
        <v>1234</v>
      </c>
      <c r="C1904" s="12">
        <v>2018011000916</v>
      </c>
      <c r="D1904" s="13" t="s">
        <v>1235</v>
      </c>
      <c r="E1904" s="14" t="s">
        <v>1237</v>
      </c>
      <c r="F1904" s="13">
        <v>2401017</v>
      </c>
      <c r="G1904" s="13" t="s">
        <v>930</v>
      </c>
      <c r="H1904" s="12"/>
      <c r="I1904" s="13"/>
      <c r="J1904" s="14"/>
      <c r="K1904" s="14" t="s">
        <v>1043</v>
      </c>
    </row>
    <row r="1905" spans="2:11" ht="31.15" hidden="1" customHeight="1" x14ac:dyDescent="0.25">
      <c r="B1905" s="12" t="s">
        <v>1234</v>
      </c>
      <c r="C1905" s="12">
        <v>2018011000916</v>
      </c>
      <c r="D1905" s="13" t="s">
        <v>1235</v>
      </c>
      <c r="E1905" s="14" t="s">
        <v>1237</v>
      </c>
      <c r="F1905" s="13">
        <v>2401017</v>
      </c>
      <c r="G1905" s="13" t="s">
        <v>930</v>
      </c>
      <c r="H1905" s="12"/>
      <c r="I1905" s="13"/>
      <c r="J1905" s="14"/>
      <c r="K1905" s="14" t="s">
        <v>1044</v>
      </c>
    </row>
    <row r="1906" spans="2:11" ht="31.15" hidden="1" customHeight="1" x14ac:dyDescent="0.25">
      <c r="B1906" s="12" t="s">
        <v>1234</v>
      </c>
      <c r="C1906" s="12">
        <v>2018011000916</v>
      </c>
      <c r="D1906" s="13" t="s">
        <v>1235</v>
      </c>
      <c r="E1906" s="14" t="s">
        <v>1237</v>
      </c>
      <c r="F1906" s="13">
        <v>2401017</v>
      </c>
      <c r="G1906" s="13" t="s">
        <v>930</v>
      </c>
      <c r="H1906" s="12"/>
      <c r="I1906" s="13"/>
      <c r="J1906" s="14"/>
      <c r="K1906" s="14" t="s">
        <v>1045</v>
      </c>
    </row>
    <row r="1907" spans="2:11" ht="31.15" hidden="1" customHeight="1" x14ac:dyDescent="0.25">
      <c r="B1907" s="12" t="s">
        <v>1234</v>
      </c>
      <c r="C1907" s="12">
        <v>2018011000916</v>
      </c>
      <c r="D1907" s="13" t="s">
        <v>1235</v>
      </c>
      <c r="E1907" s="14" t="s">
        <v>1237</v>
      </c>
      <c r="F1907" s="13">
        <v>2401017</v>
      </c>
      <c r="G1907" s="13" t="s">
        <v>930</v>
      </c>
      <c r="H1907" s="12"/>
      <c r="I1907" s="13"/>
      <c r="J1907" s="14"/>
      <c r="K1907" s="14" t="s">
        <v>1046</v>
      </c>
    </row>
    <row r="1908" spans="2:11" ht="31.15" hidden="1" customHeight="1" x14ac:dyDescent="0.25">
      <c r="B1908" s="12" t="s">
        <v>1234</v>
      </c>
      <c r="C1908" s="12">
        <v>2018011000916</v>
      </c>
      <c r="D1908" s="13" t="s">
        <v>1235</v>
      </c>
      <c r="E1908" s="14" t="s">
        <v>1237</v>
      </c>
      <c r="F1908" s="13">
        <v>2401017</v>
      </c>
      <c r="G1908" s="13" t="s">
        <v>930</v>
      </c>
      <c r="H1908" s="12"/>
      <c r="I1908" s="13"/>
      <c r="J1908" s="14"/>
      <c r="K1908" s="14" t="s">
        <v>1047</v>
      </c>
    </row>
    <row r="1909" spans="2:11" ht="31.15" hidden="1" customHeight="1" x14ac:dyDescent="0.25">
      <c r="B1909" s="12" t="s">
        <v>1234</v>
      </c>
      <c r="C1909" s="12">
        <v>2018011000916</v>
      </c>
      <c r="D1909" s="13" t="s">
        <v>1235</v>
      </c>
      <c r="E1909" s="14" t="s">
        <v>1237</v>
      </c>
      <c r="F1909" s="13">
        <v>2401061</v>
      </c>
      <c r="G1909" s="13" t="s">
        <v>1048</v>
      </c>
      <c r="H1909" s="12">
        <v>240106100</v>
      </c>
      <c r="I1909" s="13" t="s">
        <v>1049</v>
      </c>
      <c r="J1909" s="14" t="s">
        <v>837</v>
      </c>
      <c r="K1909" s="14" t="s">
        <v>1050</v>
      </c>
    </row>
    <row r="1910" spans="2:11" ht="31.15" hidden="1" customHeight="1" x14ac:dyDescent="0.25">
      <c r="B1910" s="12" t="s">
        <v>1234</v>
      </c>
      <c r="C1910" s="12">
        <v>2018011000916</v>
      </c>
      <c r="D1910" s="13" t="s">
        <v>1235</v>
      </c>
      <c r="E1910" s="14" t="s">
        <v>1237</v>
      </c>
      <c r="F1910" s="13">
        <v>2401061</v>
      </c>
      <c r="G1910" s="13" t="s">
        <v>1048</v>
      </c>
      <c r="H1910" s="12"/>
      <c r="I1910" s="13"/>
      <c r="J1910" s="14"/>
      <c r="K1910" s="14" t="s">
        <v>1051</v>
      </c>
    </row>
    <row r="1911" spans="2:11" ht="31.15" hidden="1" customHeight="1" x14ac:dyDescent="0.25">
      <c r="B1911" s="12" t="s">
        <v>1234</v>
      </c>
      <c r="C1911" s="12">
        <v>2018011000916</v>
      </c>
      <c r="D1911" s="13" t="s">
        <v>1235</v>
      </c>
      <c r="E1911" s="14" t="s">
        <v>1237</v>
      </c>
      <c r="F1911" s="13">
        <v>2401061</v>
      </c>
      <c r="G1911" s="13" t="s">
        <v>1048</v>
      </c>
      <c r="H1911" s="12"/>
      <c r="I1911" s="13"/>
      <c r="J1911" s="14"/>
      <c r="K1911" s="14" t="s">
        <v>913</v>
      </c>
    </row>
    <row r="1912" spans="2:11" ht="31.15" hidden="1" customHeight="1" x14ac:dyDescent="0.25">
      <c r="B1912" s="12" t="s">
        <v>1234</v>
      </c>
      <c r="C1912" s="12">
        <v>2018011000916</v>
      </c>
      <c r="D1912" s="13" t="s">
        <v>1235</v>
      </c>
      <c r="E1912" s="14" t="s">
        <v>1237</v>
      </c>
      <c r="F1912" s="13">
        <v>2401061</v>
      </c>
      <c r="G1912" s="13" t="s">
        <v>1048</v>
      </c>
      <c r="H1912" s="12"/>
      <c r="I1912" s="13"/>
      <c r="J1912" s="14"/>
      <c r="K1912" s="14" t="s">
        <v>1052</v>
      </c>
    </row>
    <row r="1913" spans="2:11" ht="31.15" hidden="1" customHeight="1" x14ac:dyDescent="0.25">
      <c r="B1913" s="12" t="s">
        <v>1234</v>
      </c>
      <c r="C1913" s="12">
        <v>2018011000916</v>
      </c>
      <c r="D1913" s="13" t="s">
        <v>1235</v>
      </c>
      <c r="E1913" s="14" t="s">
        <v>1237</v>
      </c>
      <c r="F1913" s="13">
        <v>2401061</v>
      </c>
      <c r="G1913" s="13" t="s">
        <v>1048</v>
      </c>
      <c r="H1913" s="12"/>
      <c r="I1913" s="13"/>
      <c r="J1913" s="14"/>
      <c r="K1913" s="14" t="s">
        <v>1053</v>
      </c>
    </row>
    <row r="1914" spans="2:11" ht="31.15" hidden="1" customHeight="1" x14ac:dyDescent="0.25">
      <c r="B1914" s="12" t="s">
        <v>1234</v>
      </c>
      <c r="C1914" s="12">
        <v>2018011000916</v>
      </c>
      <c r="D1914" s="13" t="s">
        <v>1235</v>
      </c>
      <c r="E1914" s="14" t="s">
        <v>1237</v>
      </c>
      <c r="F1914" s="13">
        <v>2401061</v>
      </c>
      <c r="G1914" s="13" t="s">
        <v>1048</v>
      </c>
      <c r="H1914" s="12"/>
      <c r="I1914" s="13"/>
      <c r="J1914" s="14"/>
      <c r="K1914" s="14" t="s">
        <v>1054</v>
      </c>
    </row>
    <row r="1915" spans="2:11" ht="31.15" hidden="1" customHeight="1" x14ac:dyDescent="0.25">
      <c r="B1915" s="12" t="s">
        <v>1234</v>
      </c>
      <c r="C1915" s="12">
        <v>2018011000916</v>
      </c>
      <c r="D1915" s="13" t="s">
        <v>1235</v>
      </c>
      <c r="E1915" s="14" t="s">
        <v>1237</v>
      </c>
      <c r="F1915" s="13">
        <v>2401061</v>
      </c>
      <c r="G1915" s="13" t="s">
        <v>1048</v>
      </c>
      <c r="H1915" s="12"/>
      <c r="I1915" s="13"/>
      <c r="J1915" s="14"/>
      <c r="K1915" s="14" t="s">
        <v>1055</v>
      </c>
    </row>
    <row r="1916" spans="2:11" ht="31.15" hidden="1" customHeight="1" x14ac:dyDescent="0.25">
      <c r="B1916" s="12" t="s">
        <v>1234</v>
      </c>
      <c r="C1916" s="12">
        <v>2018011000916</v>
      </c>
      <c r="D1916" s="13" t="s">
        <v>1235</v>
      </c>
      <c r="E1916" s="14" t="s">
        <v>1237</v>
      </c>
      <c r="F1916" s="13">
        <v>2401061</v>
      </c>
      <c r="G1916" s="13" t="s">
        <v>1048</v>
      </c>
      <c r="H1916" s="12"/>
      <c r="I1916" s="13"/>
      <c r="J1916" s="14"/>
      <c r="K1916" s="14" t="s">
        <v>1056</v>
      </c>
    </row>
    <row r="1917" spans="2:11" ht="31.15" hidden="1" customHeight="1" x14ac:dyDescent="0.25">
      <c r="B1917" s="12" t="s">
        <v>1234</v>
      </c>
      <c r="C1917" s="12">
        <v>2018011000916</v>
      </c>
      <c r="D1917" s="13" t="s">
        <v>1235</v>
      </c>
      <c r="E1917" s="14" t="s">
        <v>1238</v>
      </c>
      <c r="F1917" s="13">
        <v>2401020</v>
      </c>
      <c r="G1917" s="13" t="s">
        <v>887</v>
      </c>
      <c r="H1917" s="12">
        <v>240102000</v>
      </c>
      <c r="I1917" s="13" t="s">
        <v>888</v>
      </c>
      <c r="J1917" s="14" t="s">
        <v>843</v>
      </c>
      <c r="K1917" s="14" t="s">
        <v>1058</v>
      </c>
    </row>
    <row r="1918" spans="2:11" ht="31.15" hidden="1" customHeight="1" x14ac:dyDescent="0.25">
      <c r="B1918" s="12" t="s">
        <v>1234</v>
      </c>
      <c r="C1918" s="12">
        <v>2018011000916</v>
      </c>
      <c r="D1918" s="13" t="s">
        <v>1235</v>
      </c>
      <c r="E1918" s="14" t="s">
        <v>1238</v>
      </c>
      <c r="F1918" s="13">
        <v>2401020</v>
      </c>
      <c r="G1918" s="13" t="s">
        <v>887</v>
      </c>
      <c r="H1918" s="12"/>
      <c r="I1918" s="13"/>
      <c r="J1918" s="14"/>
      <c r="K1918" s="14" t="s">
        <v>1149</v>
      </c>
    </row>
    <row r="1919" spans="2:11" ht="31.15" hidden="1" customHeight="1" x14ac:dyDescent="0.25">
      <c r="B1919" s="12" t="s">
        <v>1234</v>
      </c>
      <c r="C1919" s="12">
        <v>2018011000916</v>
      </c>
      <c r="D1919" s="13" t="s">
        <v>1235</v>
      </c>
      <c r="E1919" s="14" t="s">
        <v>1238</v>
      </c>
      <c r="F1919" s="13">
        <v>2401020</v>
      </c>
      <c r="G1919" s="13" t="s">
        <v>887</v>
      </c>
      <c r="H1919" s="12"/>
      <c r="I1919" s="13"/>
      <c r="J1919" s="14"/>
      <c r="K1919" s="14" t="s">
        <v>1060</v>
      </c>
    </row>
    <row r="1920" spans="2:11" ht="31.15" hidden="1" customHeight="1" x14ac:dyDescent="0.25">
      <c r="B1920" s="12" t="s">
        <v>1234</v>
      </c>
      <c r="C1920" s="12">
        <v>2018011000916</v>
      </c>
      <c r="D1920" s="13" t="s">
        <v>1235</v>
      </c>
      <c r="E1920" s="14" t="s">
        <v>1238</v>
      </c>
      <c r="F1920" s="13">
        <v>2401020</v>
      </c>
      <c r="G1920" s="13" t="s">
        <v>887</v>
      </c>
      <c r="H1920" s="12"/>
      <c r="I1920" s="13"/>
      <c r="J1920" s="14"/>
      <c r="K1920" s="14" t="s">
        <v>1061</v>
      </c>
    </row>
    <row r="1921" spans="2:11" ht="31.15" hidden="1" customHeight="1" x14ac:dyDescent="0.25">
      <c r="B1921" s="12" t="s">
        <v>1234</v>
      </c>
      <c r="C1921" s="12">
        <v>2018011000916</v>
      </c>
      <c r="D1921" s="13" t="s">
        <v>1235</v>
      </c>
      <c r="E1921" s="14" t="s">
        <v>1238</v>
      </c>
      <c r="F1921" s="13">
        <v>2401020</v>
      </c>
      <c r="G1921" s="13" t="s">
        <v>887</v>
      </c>
      <c r="H1921" s="12"/>
      <c r="I1921" s="13"/>
      <c r="J1921" s="14"/>
      <c r="K1921" s="14" t="s">
        <v>1062</v>
      </c>
    </row>
    <row r="1922" spans="2:11" ht="31.15" hidden="1" customHeight="1" x14ac:dyDescent="0.25">
      <c r="B1922" s="12" t="s">
        <v>1234</v>
      </c>
      <c r="C1922" s="12">
        <v>2018011000916</v>
      </c>
      <c r="D1922" s="13" t="s">
        <v>1235</v>
      </c>
      <c r="E1922" s="14" t="s">
        <v>1238</v>
      </c>
      <c r="F1922" s="13">
        <v>2401020</v>
      </c>
      <c r="G1922" s="13" t="s">
        <v>887</v>
      </c>
      <c r="H1922" s="12"/>
      <c r="I1922" s="13"/>
      <c r="J1922" s="14"/>
      <c r="K1922" s="14" t="s">
        <v>1063</v>
      </c>
    </row>
    <row r="1923" spans="2:11" ht="31.15" hidden="1" customHeight="1" x14ac:dyDescent="0.25">
      <c r="B1923" s="12" t="s">
        <v>1234</v>
      </c>
      <c r="C1923" s="12">
        <v>2018011000916</v>
      </c>
      <c r="D1923" s="13" t="s">
        <v>1235</v>
      </c>
      <c r="E1923" s="14" t="s">
        <v>1238</v>
      </c>
      <c r="F1923" s="13">
        <v>2401020</v>
      </c>
      <c r="G1923" s="13" t="s">
        <v>887</v>
      </c>
      <c r="H1923" s="12"/>
      <c r="I1923" s="13"/>
      <c r="J1923" s="14"/>
      <c r="K1923" s="14" t="s">
        <v>893</v>
      </c>
    </row>
    <row r="1924" spans="2:11" ht="31.15" hidden="1" customHeight="1" x14ac:dyDescent="0.25">
      <c r="B1924" s="12" t="s">
        <v>1234</v>
      </c>
      <c r="C1924" s="12">
        <v>2018011000916</v>
      </c>
      <c r="D1924" s="13" t="s">
        <v>1235</v>
      </c>
      <c r="E1924" s="14" t="s">
        <v>1238</v>
      </c>
      <c r="F1924" s="13">
        <v>2401021</v>
      </c>
      <c r="G1924" s="13" t="s">
        <v>894</v>
      </c>
      <c r="H1924" s="12">
        <v>240102100</v>
      </c>
      <c r="I1924" s="13" t="s">
        <v>895</v>
      </c>
      <c r="J1924" s="14" t="s">
        <v>837</v>
      </c>
      <c r="K1924" s="14" t="s">
        <v>1239</v>
      </c>
    </row>
    <row r="1925" spans="2:11" ht="31.15" hidden="1" customHeight="1" x14ac:dyDescent="0.25">
      <c r="B1925" s="12" t="s">
        <v>1234</v>
      </c>
      <c r="C1925" s="12">
        <v>2018011000916</v>
      </c>
      <c r="D1925" s="13" t="s">
        <v>1235</v>
      </c>
      <c r="E1925" s="14" t="s">
        <v>1238</v>
      </c>
      <c r="F1925" s="13">
        <v>2401021</v>
      </c>
      <c r="G1925" s="13" t="s">
        <v>894</v>
      </c>
      <c r="H1925" s="12"/>
      <c r="I1925" s="13"/>
      <c r="J1925" s="14"/>
      <c r="K1925" s="14" t="s">
        <v>1064</v>
      </c>
    </row>
    <row r="1926" spans="2:11" ht="31.15" hidden="1" customHeight="1" x14ac:dyDescent="0.25">
      <c r="B1926" s="12" t="s">
        <v>1234</v>
      </c>
      <c r="C1926" s="12">
        <v>2018011000916</v>
      </c>
      <c r="D1926" s="13" t="s">
        <v>1235</v>
      </c>
      <c r="E1926" s="14" t="s">
        <v>1238</v>
      </c>
      <c r="F1926" s="13">
        <v>2401021</v>
      </c>
      <c r="G1926" s="13" t="s">
        <v>894</v>
      </c>
      <c r="H1926" s="12"/>
      <c r="I1926" s="13"/>
      <c r="J1926" s="14"/>
      <c r="K1926" s="14" t="s">
        <v>898</v>
      </c>
    </row>
    <row r="1927" spans="2:11" ht="31.15" hidden="1" customHeight="1" x14ac:dyDescent="0.25">
      <c r="B1927" s="12" t="s">
        <v>1234</v>
      </c>
      <c r="C1927" s="12">
        <v>2018011000916</v>
      </c>
      <c r="D1927" s="13" t="s">
        <v>1235</v>
      </c>
      <c r="E1927" s="14" t="s">
        <v>1238</v>
      </c>
      <c r="F1927" s="13">
        <v>2401021</v>
      </c>
      <c r="G1927" s="13" t="s">
        <v>894</v>
      </c>
      <c r="H1927" s="12"/>
      <c r="I1927" s="13"/>
      <c r="J1927" s="14"/>
      <c r="K1927" s="14" t="s">
        <v>899</v>
      </c>
    </row>
    <row r="1928" spans="2:11" ht="31.15" hidden="1" customHeight="1" x14ac:dyDescent="0.25">
      <c r="B1928" s="12" t="s">
        <v>1234</v>
      </c>
      <c r="C1928" s="12">
        <v>2018011000916</v>
      </c>
      <c r="D1928" s="13" t="s">
        <v>1235</v>
      </c>
      <c r="E1928" s="14" t="s">
        <v>1238</v>
      </c>
      <c r="F1928" s="13">
        <v>2401021</v>
      </c>
      <c r="G1928" s="13" t="s">
        <v>894</v>
      </c>
      <c r="H1928" s="12"/>
      <c r="I1928" s="13"/>
      <c r="J1928" s="14"/>
      <c r="K1928" s="14" t="s">
        <v>1065</v>
      </c>
    </row>
    <row r="1929" spans="2:11" ht="31.15" hidden="1" customHeight="1" x14ac:dyDescent="0.25">
      <c r="B1929" s="12" t="s">
        <v>1234</v>
      </c>
      <c r="C1929" s="12">
        <v>2018011000916</v>
      </c>
      <c r="D1929" s="13" t="s">
        <v>1235</v>
      </c>
      <c r="E1929" s="14" t="s">
        <v>1238</v>
      </c>
      <c r="F1929" s="13">
        <v>2401021</v>
      </c>
      <c r="G1929" s="13" t="s">
        <v>894</v>
      </c>
      <c r="H1929" s="12"/>
      <c r="I1929" s="13"/>
      <c r="J1929" s="14"/>
      <c r="K1929" s="14" t="s">
        <v>902</v>
      </c>
    </row>
    <row r="1930" spans="2:11" ht="31.15" hidden="1" customHeight="1" x14ac:dyDescent="0.25">
      <c r="B1930" s="12" t="s">
        <v>1234</v>
      </c>
      <c r="C1930" s="12">
        <v>2018011000916</v>
      </c>
      <c r="D1930" s="13" t="s">
        <v>1235</v>
      </c>
      <c r="E1930" s="14" t="s">
        <v>1238</v>
      </c>
      <c r="F1930" s="13">
        <v>2401021</v>
      </c>
      <c r="G1930" s="13" t="s">
        <v>894</v>
      </c>
      <c r="H1930" s="12"/>
      <c r="I1930" s="13"/>
      <c r="J1930" s="14"/>
      <c r="K1930" s="14" t="s">
        <v>1066</v>
      </c>
    </row>
    <row r="1931" spans="2:11" ht="31.15" hidden="1" customHeight="1" x14ac:dyDescent="0.25">
      <c r="B1931" s="12" t="s">
        <v>1234</v>
      </c>
      <c r="C1931" s="12">
        <v>2018011000916</v>
      </c>
      <c r="D1931" s="13" t="s">
        <v>1235</v>
      </c>
      <c r="E1931" s="14" t="s">
        <v>1238</v>
      </c>
      <c r="F1931" s="13">
        <v>2401021</v>
      </c>
      <c r="G1931" s="13" t="s">
        <v>894</v>
      </c>
      <c r="H1931" s="12"/>
      <c r="I1931" s="13"/>
      <c r="J1931" s="14"/>
      <c r="K1931" s="14" t="s">
        <v>903</v>
      </c>
    </row>
    <row r="1932" spans="2:11" ht="31.15" hidden="1" customHeight="1" x14ac:dyDescent="0.25">
      <c r="B1932" s="12" t="s">
        <v>1234</v>
      </c>
      <c r="C1932" s="12">
        <v>2018011000916</v>
      </c>
      <c r="D1932" s="13" t="s">
        <v>1235</v>
      </c>
      <c r="E1932" s="14" t="s">
        <v>1238</v>
      </c>
      <c r="F1932" s="13">
        <v>2401021</v>
      </c>
      <c r="G1932" s="13" t="s">
        <v>894</v>
      </c>
      <c r="H1932" s="12"/>
      <c r="I1932" s="13"/>
      <c r="J1932" s="14"/>
      <c r="K1932" s="14" t="s">
        <v>1067</v>
      </c>
    </row>
    <row r="1933" spans="2:11" ht="31.15" hidden="1" customHeight="1" x14ac:dyDescent="0.25">
      <c r="B1933" s="12" t="s">
        <v>1234</v>
      </c>
      <c r="C1933" s="12">
        <v>2018011000916</v>
      </c>
      <c r="D1933" s="13" t="s">
        <v>1235</v>
      </c>
      <c r="E1933" s="14" t="s">
        <v>1238</v>
      </c>
      <c r="F1933" s="13">
        <v>2401023</v>
      </c>
      <c r="G1933" s="13" t="s">
        <v>841</v>
      </c>
      <c r="H1933" s="12">
        <v>240102300</v>
      </c>
      <c r="I1933" s="13" t="s">
        <v>842</v>
      </c>
      <c r="J1933" s="14" t="s">
        <v>843</v>
      </c>
      <c r="K1933" s="14" t="s">
        <v>1068</v>
      </c>
    </row>
    <row r="1934" spans="2:11" ht="31.15" hidden="1" customHeight="1" x14ac:dyDescent="0.25">
      <c r="B1934" s="12" t="s">
        <v>1234</v>
      </c>
      <c r="C1934" s="12">
        <v>2018011000916</v>
      </c>
      <c r="D1934" s="13" t="s">
        <v>1235</v>
      </c>
      <c r="E1934" s="14" t="s">
        <v>1238</v>
      </c>
      <c r="F1934" s="13">
        <v>2401023</v>
      </c>
      <c r="G1934" s="13" t="s">
        <v>841</v>
      </c>
      <c r="H1934" s="12"/>
      <c r="I1934" s="13"/>
      <c r="J1934" s="14"/>
      <c r="K1934" s="14" t="s">
        <v>1069</v>
      </c>
    </row>
    <row r="1935" spans="2:11" ht="31.15" hidden="1" customHeight="1" x14ac:dyDescent="0.25">
      <c r="B1935" s="12" t="s">
        <v>1234</v>
      </c>
      <c r="C1935" s="12">
        <v>2018011000916</v>
      </c>
      <c r="D1935" s="13" t="s">
        <v>1235</v>
      </c>
      <c r="E1935" s="14" t="s">
        <v>1238</v>
      </c>
      <c r="F1935" s="13">
        <v>2401023</v>
      </c>
      <c r="G1935" s="13" t="s">
        <v>841</v>
      </c>
      <c r="H1935" s="12"/>
      <c r="I1935" s="13"/>
      <c r="J1935" s="14"/>
      <c r="K1935" s="14" t="s">
        <v>1195</v>
      </c>
    </row>
    <row r="1936" spans="2:11" ht="31.15" hidden="1" customHeight="1" x14ac:dyDescent="0.25">
      <c r="B1936" s="12" t="s">
        <v>1234</v>
      </c>
      <c r="C1936" s="12">
        <v>2018011000916</v>
      </c>
      <c r="D1936" s="13" t="s">
        <v>1235</v>
      </c>
      <c r="E1936" s="14" t="s">
        <v>1238</v>
      </c>
      <c r="F1936" s="13">
        <v>2401023</v>
      </c>
      <c r="G1936" s="13" t="s">
        <v>841</v>
      </c>
      <c r="H1936" s="12"/>
      <c r="I1936" s="13"/>
      <c r="J1936" s="14"/>
      <c r="K1936" s="14" t="s">
        <v>1070</v>
      </c>
    </row>
    <row r="1937" spans="2:11" ht="31.15" hidden="1" customHeight="1" x14ac:dyDescent="0.25">
      <c r="B1937" s="12" t="s">
        <v>1234</v>
      </c>
      <c r="C1937" s="12">
        <v>2018011000916</v>
      </c>
      <c r="D1937" s="13" t="s">
        <v>1235</v>
      </c>
      <c r="E1937" s="14" t="s">
        <v>1238</v>
      </c>
      <c r="F1937" s="13">
        <v>2401023</v>
      </c>
      <c r="G1937" s="13" t="s">
        <v>841</v>
      </c>
      <c r="H1937" s="12"/>
      <c r="I1937" s="13"/>
      <c r="J1937" s="14"/>
      <c r="K1937" s="14" t="s">
        <v>1071</v>
      </c>
    </row>
    <row r="1938" spans="2:11" ht="31.15" hidden="1" customHeight="1" x14ac:dyDescent="0.25">
      <c r="B1938" s="12" t="s">
        <v>1234</v>
      </c>
      <c r="C1938" s="12">
        <v>2018011000916</v>
      </c>
      <c r="D1938" s="13" t="s">
        <v>1235</v>
      </c>
      <c r="E1938" s="14" t="s">
        <v>1238</v>
      </c>
      <c r="F1938" s="13">
        <v>2401023</v>
      </c>
      <c r="G1938" s="13" t="s">
        <v>841</v>
      </c>
      <c r="H1938" s="12"/>
      <c r="I1938" s="13"/>
      <c r="J1938" s="14"/>
      <c r="K1938" s="14" t="s">
        <v>1172</v>
      </c>
    </row>
    <row r="1939" spans="2:11" ht="31.15" hidden="1" customHeight="1" x14ac:dyDescent="0.25">
      <c r="B1939" s="12" t="s">
        <v>1234</v>
      </c>
      <c r="C1939" s="12">
        <v>2018011000916</v>
      </c>
      <c r="D1939" s="13" t="s">
        <v>1235</v>
      </c>
      <c r="E1939" s="14" t="s">
        <v>1238</v>
      </c>
      <c r="F1939" s="13">
        <v>2401023</v>
      </c>
      <c r="G1939" s="13" t="s">
        <v>841</v>
      </c>
      <c r="H1939" s="12"/>
      <c r="I1939" s="13"/>
      <c r="J1939" s="14"/>
      <c r="K1939" s="14" t="s">
        <v>1073</v>
      </c>
    </row>
    <row r="1940" spans="2:11" ht="31.15" hidden="1" customHeight="1" x14ac:dyDescent="0.25">
      <c r="B1940" s="12" t="s">
        <v>1234</v>
      </c>
      <c r="C1940" s="12">
        <v>2018011000916</v>
      </c>
      <c r="D1940" s="13" t="s">
        <v>1235</v>
      </c>
      <c r="E1940" s="14" t="s">
        <v>1238</v>
      </c>
      <c r="F1940" s="13">
        <v>2401023</v>
      </c>
      <c r="G1940" s="13" t="s">
        <v>841</v>
      </c>
      <c r="H1940" s="12"/>
      <c r="I1940" s="13"/>
      <c r="J1940" s="14"/>
      <c r="K1940" s="14" t="s">
        <v>1074</v>
      </c>
    </row>
    <row r="1941" spans="2:11" ht="31.15" hidden="1" customHeight="1" x14ac:dyDescent="0.25">
      <c r="B1941" s="12" t="s">
        <v>1234</v>
      </c>
      <c r="C1941" s="12">
        <v>2018011000916</v>
      </c>
      <c r="D1941" s="13" t="s">
        <v>1235</v>
      </c>
      <c r="E1941" s="14" t="s">
        <v>1238</v>
      </c>
      <c r="F1941" s="13">
        <v>2401023</v>
      </c>
      <c r="G1941" s="13" t="s">
        <v>841</v>
      </c>
      <c r="H1941" s="12"/>
      <c r="I1941" s="13"/>
      <c r="J1941" s="14"/>
      <c r="K1941" s="14" t="s">
        <v>1075</v>
      </c>
    </row>
    <row r="1942" spans="2:11" ht="31.15" hidden="1" customHeight="1" x14ac:dyDescent="0.25">
      <c r="B1942" s="12" t="s">
        <v>1234</v>
      </c>
      <c r="C1942" s="12">
        <v>2018011000916</v>
      </c>
      <c r="D1942" s="13" t="s">
        <v>1235</v>
      </c>
      <c r="E1942" s="14" t="s">
        <v>1238</v>
      </c>
      <c r="F1942" s="13">
        <v>2401023</v>
      </c>
      <c r="G1942" s="13" t="s">
        <v>841</v>
      </c>
      <c r="H1942" s="12"/>
      <c r="I1942" s="13"/>
      <c r="J1942" s="14"/>
      <c r="K1942" s="14" t="s">
        <v>1076</v>
      </c>
    </row>
    <row r="1943" spans="2:11" ht="31.15" hidden="1" customHeight="1" x14ac:dyDescent="0.25">
      <c r="B1943" s="12" t="s">
        <v>1234</v>
      </c>
      <c r="C1943" s="12">
        <v>2018011000916</v>
      </c>
      <c r="D1943" s="13" t="s">
        <v>1235</v>
      </c>
      <c r="E1943" s="14" t="s">
        <v>1238</v>
      </c>
      <c r="F1943" s="13">
        <v>2401024</v>
      </c>
      <c r="G1943" s="13" t="s">
        <v>853</v>
      </c>
      <c r="H1943" s="12">
        <v>240102400</v>
      </c>
      <c r="I1943" s="13" t="s">
        <v>854</v>
      </c>
      <c r="J1943" s="14" t="s">
        <v>837</v>
      </c>
      <c r="K1943" s="14" t="s">
        <v>1077</v>
      </c>
    </row>
    <row r="1944" spans="2:11" ht="31.15" hidden="1" customHeight="1" x14ac:dyDescent="0.25">
      <c r="B1944" s="12" t="s">
        <v>1234</v>
      </c>
      <c r="C1944" s="12">
        <v>2018011000916</v>
      </c>
      <c r="D1944" s="13" t="s">
        <v>1235</v>
      </c>
      <c r="E1944" s="14" t="s">
        <v>1238</v>
      </c>
      <c r="F1944" s="13">
        <v>2401024</v>
      </c>
      <c r="G1944" s="13" t="s">
        <v>853</v>
      </c>
      <c r="H1944" s="12"/>
      <c r="I1944" s="13"/>
      <c r="J1944" s="14"/>
      <c r="K1944" s="14" t="s">
        <v>1078</v>
      </c>
    </row>
    <row r="1945" spans="2:11" ht="31.15" hidden="1" customHeight="1" x14ac:dyDescent="0.25">
      <c r="B1945" s="12" t="s">
        <v>1234</v>
      </c>
      <c r="C1945" s="12">
        <v>2018011000916</v>
      </c>
      <c r="D1945" s="13" t="s">
        <v>1235</v>
      </c>
      <c r="E1945" s="14" t="s">
        <v>1238</v>
      </c>
      <c r="F1945" s="13">
        <v>2401024</v>
      </c>
      <c r="G1945" s="13" t="s">
        <v>853</v>
      </c>
      <c r="H1945" s="12"/>
      <c r="I1945" s="13"/>
      <c r="J1945" s="14"/>
      <c r="K1945" s="14" t="s">
        <v>1079</v>
      </c>
    </row>
    <row r="1946" spans="2:11" ht="31.15" hidden="1" customHeight="1" x14ac:dyDescent="0.25">
      <c r="B1946" s="12" t="s">
        <v>1234</v>
      </c>
      <c r="C1946" s="12">
        <v>2018011000916</v>
      </c>
      <c r="D1946" s="13" t="s">
        <v>1235</v>
      </c>
      <c r="E1946" s="14" t="s">
        <v>1238</v>
      </c>
      <c r="F1946" s="13">
        <v>2401024</v>
      </c>
      <c r="G1946" s="13" t="s">
        <v>853</v>
      </c>
      <c r="H1946" s="12"/>
      <c r="I1946" s="13"/>
      <c r="J1946" s="14"/>
      <c r="K1946" s="14" t="s">
        <v>1080</v>
      </c>
    </row>
    <row r="1947" spans="2:11" ht="31.15" hidden="1" customHeight="1" x14ac:dyDescent="0.25">
      <c r="B1947" s="12" t="s">
        <v>1234</v>
      </c>
      <c r="C1947" s="12">
        <v>2018011000916</v>
      </c>
      <c r="D1947" s="13" t="s">
        <v>1235</v>
      </c>
      <c r="E1947" s="14" t="s">
        <v>1238</v>
      </c>
      <c r="F1947" s="13">
        <v>2401024</v>
      </c>
      <c r="G1947" s="13" t="s">
        <v>853</v>
      </c>
      <c r="H1947" s="12"/>
      <c r="I1947" s="13"/>
      <c r="J1947" s="14"/>
      <c r="K1947" s="14" t="s">
        <v>1081</v>
      </c>
    </row>
    <row r="1948" spans="2:11" ht="31.15" hidden="1" customHeight="1" x14ac:dyDescent="0.25">
      <c r="B1948" s="12" t="s">
        <v>1234</v>
      </c>
      <c r="C1948" s="12">
        <v>2018011000916</v>
      </c>
      <c r="D1948" s="13" t="s">
        <v>1235</v>
      </c>
      <c r="E1948" s="14" t="s">
        <v>1238</v>
      </c>
      <c r="F1948" s="13">
        <v>2401024</v>
      </c>
      <c r="G1948" s="13" t="s">
        <v>853</v>
      </c>
      <c r="H1948" s="12"/>
      <c r="I1948" s="13"/>
      <c r="J1948" s="14"/>
      <c r="K1948" s="14" t="s">
        <v>859</v>
      </c>
    </row>
    <row r="1949" spans="2:11" ht="31.15" hidden="1" customHeight="1" x14ac:dyDescent="0.25">
      <c r="B1949" s="12" t="s">
        <v>1234</v>
      </c>
      <c r="C1949" s="12">
        <v>2018011000916</v>
      </c>
      <c r="D1949" s="13" t="s">
        <v>1235</v>
      </c>
      <c r="E1949" s="14" t="s">
        <v>1238</v>
      </c>
      <c r="F1949" s="13">
        <v>2401024</v>
      </c>
      <c r="G1949" s="13" t="s">
        <v>853</v>
      </c>
      <c r="H1949" s="12"/>
      <c r="I1949" s="13"/>
      <c r="J1949" s="14"/>
      <c r="K1949" s="14" t="s">
        <v>860</v>
      </c>
    </row>
    <row r="1950" spans="2:11" ht="31.15" hidden="1" customHeight="1" x14ac:dyDescent="0.25">
      <c r="B1950" s="12" t="s">
        <v>1234</v>
      </c>
      <c r="C1950" s="12">
        <v>2018011000916</v>
      </c>
      <c r="D1950" s="13" t="s">
        <v>1235</v>
      </c>
      <c r="E1950" s="14" t="s">
        <v>1238</v>
      </c>
      <c r="F1950" s="13">
        <v>2401024</v>
      </c>
      <c r="G1950" s="13" t="s">
        <v>853</v>
      </c>
      <c r="H1950" s="12"/>
      <c r="I1950" s="13"/>
      <c r="J1950" s="14"/>
      <c r="K1950" s="14" t="s">
        <v>861</v>
      </c>
    </row>
    <row r="1951" spans="2:11" ht="31.15" hidden="1" customHeight="1" x14ac:dyDescent="0.25">
      <c r="B1951" s="12" t="s">
        <v>1234</v>
      </c>
      <c r="C1951" s="12">
        <v>2018011000916</v>
      </c>
      <c r="D1951" s="13" t="s">
        <v>1235</v>
      </c>
      <c r="E1951" s="14" t="s">
        <v>1238</v>
      </c>
      <c r="F1951" s="13">
        <v>2401024</v>
      </c>
      <c r="G1951" s="13" t="s">
        <v>853</v>
      </c>
      <c r="H1951" s="12"/>
      <c r="I1951" s="13"/>
      <c r="J1951" s="14"/>
      <c r="K1951" s="14" t="s">
        <v>862</v>
      </c>
    </row>
    <row r="1952" spans="2:11" ht="31.15" hidden="1" customHeight="1" x14ac:dyDescent="0.25">
      <c r="B1952" s="12" t="s">
        <v>1234</v>
      </c>
      <c r="C1952" s="12">
        <v>2018011000916</v>
      </c>
      <c r="D1952" s="13" t="s">
        <v>1235</v>
      </c>
      <c r="E1952" s="14" t="s">
        <v>1238</v>
      </c>
      <c r="F1952" s="13">
        <v>2401025</v>
      </c>
      <c r="G1952" s="13" t="s">
        <v>1082</v>
      </c>
      <c r="H1952" s="12">
        <v>240102500</v>
      </c>
      <c r="I1952" s="13" t="s">
        <v>1083</v>
      </c>
      <c r="J1952" s="14" t="s">
        <v>837</v>
      </c>
      <c r="K1952" s="14" t="s">
        <v>1084</v>
      </c>
    </row>
    <row r="1953" spans="2:11" ht="31.15" hidden="1" customHeight="1" x14ac:dyDescent="0.25">
      <c r="B1953" s="12" t="s">
        <v>1234</v>
      </c>
      <c r="C1953" s="12">
        <v>2018011000916</v>
      </c>
      <c r="D1953" s="13" t="s">
        <v>1235</v>
      </c>
      <c r="E1953" s="14" t="s">
        <v>1238</v>
      </c>
      <c r="F1953" s="13">
        <v>2401025</v>
      </c>
      <c r="G1953" s="13" t="s">
        <v>1082</v>
      </c>
      <c r="H1953" s="12"/>
      <c r="I1953" s="13"/>
      <c r="J1953" s="14"/>
      <c r="K1953" s="14" t="s">
        <v>1085</v>
      </c>
    </row>
    <row r="1954" spans="2:11" ht="31.15" hidden="1" customHeight="1" x14ac:dyDescent="0.25">
      <c r="B1954" s="12" t="s">
        <v>1234</v>
      </c>
      <c r="C1954" s="12">
        <v>2018011000916</v>
      </c>
      <c r="D1954" s="13" t="s">
        <v>1235</v>
      </c>
      <c r="E1954" s="14" t="s">
        <v>1238</v>
      </c>
      <c r="F1954" s="13">
        <v>2401025</v>
      </c>
      <c r="G1954" s="13" t="s">
        <v>1082</v>
      </c>
      <c r="H1954" s="12"/>
      <c r="I1954" s="13"/>
      <c r="J1954" s="14"/>
      <c r="K1954" s="14" t="s">
        <v>1086</v>
      </c>
    </row>
    <row r="1955" spans="2:11" ht="31.15" hidden="1" customHeight="1" x14ac:dyDescent="0.25">
      <c r="B1955" s="12" t="s">
        <v>1234</v>
      </c>
      <c r="C1955" s="12">
        <v>2018011000916</v>
      </c>
      <c r="D1955" s="13" t="s">
        <v>1235</v>
      </c>
      <c r="E1955" s="14" t="s">
        <v>1238</v>
      </c>
      <c r="F1955" s="13">
        <v>2401025</v>
      </c>
      <c r="G1955" s="13" t="s">
        <v>1082</v>
      </c>
      <c r="H1955" s="12"/>
      <c r="I1955" s="13"/>
      <c r="J1955" s="14"/>
      <c r="K1955" s="14" t="s">
        <v>1087</v>
      </c>
    </row>
    <row r="1956" spans="2:11" ht="31.15" hidden="1" customHeight="1" x14ac:dyDescent="0.25">
      <c r="B1956" s="12" t="s">
        <v>1234</v>
      </c>
      <c r="C1956" s="12">
        <v>2018011000916</v>
      </c>
      <c r="D1956" s="13" t="s">
        <v>1235</v>
      </c>
      <c r="E1956" s="14" t="s">
        <v>1238</v>
      </c>
      <c r="F1956" s="13">
        <v>2401025</v>
      </c>
      <c r="G1956" s="13" t="s">
        <v>1082</v>
      </c>
      <c r="H1956" s="12"/>
      <c r="I1956" s="13"/>
      <c r="J1956" s="14"/>
      <c r="K1956" s="14" t="s">
        <v>1088</v>
      </c>
    </row>
    <row r="1957" spans="2:11" ht="31.15" hidden="1" customHeight="1" x14ac:dyDescent="0.25">
      <c r="B1957" s="12" t="s">
        <v>1234</v>
      </c>
      <c r="C1957" s="12">
        <v>2018011000916</v>
      </c>
      <c r="D1957" s="13" t="s">
        <v>1235</v>
      </c>
      <c r="E1957" s="14" t="s">
        <v>1238</v>
      </c>
      <c r="F1957" s="13">
        <v>2401056</v>
      </c>
      <c r="G1957" s="13" t="s">
        <v>1089</v>
      </c>
      <c r="H1957" s="12">
        <v>240105600</v>
      </c>
      <c r="I1957" s="13" t="s">
        <v>1089</v>
      </c>
      <c r="J1957" s="14" t="s">
        <v>837</v>
      </c>
      <c r="K1957" s="14" t="s">
        <v>1090</v>
      </c>
    </row>
    <row r="1958" spans="2:11" ht="31.15" hidden="1" customHeight="1" x14ac:dyDescent="0.25">
      <c r="B1958" s="12" t="s">
        <v>1234</v>
      </c>
      <c r="C1958" s="12">
        <v>2018011000916</v>
      </c>
      <c r="D1958" s="13" t="s">
        <v>1235</v>
      </c>
      <c r="E1958" s="14" t="s">
        <v>1238</v>
      </c>
      <c r="F1958" s="13">
        <v>2401056</v>
      </c>
      <c r="G1958" s="13" t="s">
        <v>1089</v>
      </c>
      <c r="H1958" s="12"/>
      <c r="I1958" s="13"/>
      <c r="J1958" s="14"/>
      <c r="K1958" s="14" t="s">
        <v>1064</v>
      </c>
    </row>
    <row r="1959" spans="2:11" ht="31.15" hidden="1" customHeight="1" x14ac:dyDescent="0.25">
      <c r="B1959" s="12" t="s">
        <v>1234</v>
      </c>
      <c r="C1959" s="12">
        <v>2018011000916</v>
      </c>
      <c r="D1959" s="13" t="s">
        <v>1235</v>
      </c>
      <c r="E1959" s="14" t="s">
        <v>1238</v>
      </c>
      <c r="F1959" s="13">
        <v>2401056</v>
      </c>
      <c r="G1959" s="13" t="s">
        <v>1089</v>
      </c>
      <c r="H1959" s="12"/>
      <c r="I1959" s="13"/>
      <c r="J1959" s="14"/>
      <c r="K1959" s="14" t="s">
        <v>898</v>
      </c>
    </row>
    <row r="1960" spans="2:11" ht="31.15" hidden="1" customHeight="1" x14ac:dyDescent="0.25">
      <c r="B1960" s="12" t="s">
        <v>1234</v>
      </c>
      <c r="C1960" s="12">
        <v>2018011000916</v>
      </c>
      <c r="D1960" s="13" t="s">
        <v>1235</v>
      </c>
      <c r="E1960" s="14" t="s">
        <v>1238</v>
      </c>
      <c r="F1960" s="13">
        <v>2401056</v>
      </c>
      <c r="G1960" s="13" t="s">
        <v>1089</v>
      </c>
      <c r="H1960" s="12"/>
      <c r="I1960" s="13"/>
      <c r="J1960" s="14"/>
      <c r="K1960" s="14" t="s">
        <v>899</v>
      </c>
    </row>
    <row r="1961" spans="2:11" ht="31.15" hidden="1" customHeight="1" x14ac:dyDescent="0.25">
      <c r="B1961" s="12" t="s">
        <v>1234</v>
      </c>
      <c r="C1961" s="12">
        <v>2018011000916</v>
      </c>
      <c r="D1961" s="13" t="s">
        <v>1235</v>
      </c>
      <c r="E1961" s="14" t="s">
        <v>1238</v>
      </c>
      <c r="F1961" s="13">
        <v>2401056</v>
      </c>
      <c r="G1961" s="13" t="s">
        <v>1089</v>
      </c>
      <c r="H1961" s="12"/>
      <c r="I1961" s="13"/>
      <c r="J1961" s="14"/>
      <c r="K1961" s="14" t="s">
        <v>1091</v>
      </c>
    </row>
    <row r="1962" spans="2:11" ht="31.15" hidden="1" customHeight="1" x14ac:dyDescent="0.25">
      <c r="B1962" s="12" t="s">
        <v>1234</v>
      </c>
      <c r="C1962" s="12">
        <v>2018011000916</v>
      </c>
      <c r="D1962" s="13" t="s">
        <v>1235</v>
      </c>
      <c r="E1962" s="14" t="s">
        <v>1238</v>
      </c>
      <c r="F1962" s="13">
        <v>2401056</v>
      </c>
      <c r="G1962" s="13" t="s">
        <v>1089</v>
      </c>
      <c r="H1962" s="12"/>
      <c r="I1962" s="13"/>
      <c r="J1962" s="14"/>
      <c r="K1962" s="14" t="s">
        <v>1092</v>
      </c>
    </row>
    <row r="1963" spans="2:11" ht="31.15" hidden="1" customHeight="1" x14ac:dyDescent="0.25">
      <c r="B1963" s="12" t="s">
        <v>1234</v>
      </c>
      <c r="C1963" s="12">
        <v>2018011000916</v>
      </c>
      <c r="D1963" s="13" t="s">
        <v>1235</v>
      </c>
      <c r="E1963" s="14" t="s">
        <v>1238</v>
      </c>
      <c r="F1963" s="13">
        <v>2401056</v>
      </c>
      <c r="G1963" s="13" t="s">
        <v>1089</v>
      </c>
      <c r="H1963" s="12"/>
      <c r="I1963" s="13"/>
      <c r="J1963" s="14"/>
      <c r="K1963" s="14" t="s">
        <v>1093</v>
      </c>
    </row>
    <row r="1964" spans="2:11" ht="31.15" hidden="1" customHeight="1" x14ac:dyDescent="0.25">
      <c r="B1964" s="12" t="s">
        <v>1234</v>
      </c>
      <c r="C1964" s="12">
        <v>2018011000916</v>
      </c>
      <c r="D1964" s="13" t="s">
        <v>1235</v>
      </c>
      <c r="E1964" s="14" t="s">
        <v>1238</v>
      </c>
      <c r="F1964" s="13">
        <v>2401056</v>
      </c>
      <c r="G1964" s="13" t="s">
        <v>1089</v>
      </c>
      <c r="H1964" s="12"/>
      <c r="I1964" s="13"/>
      <c r="J1964" s="14"/>
      <c r="K1964" s="14" t="s">
        <v>1094</v>
      </c>
    </row>
    <row r="1965" spans="2:11" ht="31.15" hidden="1" customHeight="1" x14ac:dyDescent="0.25">
      <c r="B1965" s="12" t="s">
        <v>1234</v>
      </c>
      <c r="C1965" s="12">
        <v>2018011000916</v>
      </c>
      <c r="D1965" s="13" t="s">
        <v>1235</v>
      </c>
      <c r="E1965" s="14" t="s">
        <v>1238</v>
      </c>
      <c r="F1965" s="13">
        <v>2401056</v>
      </c>
      <c r="G1965" s="13" t="s">
        <v>1089</v>
      </c>
      <c r="H1965" s="12"/>
      <c r="I1965" s="13"/>
      <c r="J1965" s="14"/>
      <c r="K1965" s="14" t="s">
        <v>1067</v>
      </c>
    </row>
    <row r="1966" spans="2:11" ht="31.15" hidden="1" customHeight="1" x14ac:dyDescent="0.25">
      <c r="B1966" s="12" t="s">
        <v>1234</v>
      </c>
      <c r="C1966" s="12">
        <v>2018011000916</v>
      </c>
      <c r="D1966" s="13" t="s">
        <v>1235</v>
      </c>
      <c r="E1966" s="14" t="s">
        <v>1238</v>
      </c>
      <c r="F1966" s="13">
        <v>2401057</v>
      </c>
      <c r="G1966" s="13" t="s">
        <v>1095</v>
      </c>
      <c r="H1966" s="12">
        <v>240105700</v>
      </c>
      <c r="I1966" s="13" t="s">
        <v>1096</v>
      </c>
      <c r="J1966" s="14" t="s">
        <v>837</v>
      </c>
      <c r="K1966" s="14" t="s">
        <v>1097</v>
      </c>
    </row>
    <row r="1967" spans="2:11" ht="31.15" hidden="1" customHeight="1" x14ac:dyDescent="0.25">
      <c r="B1967" s="12" t="s">
        <v>1234</v>
      </c>
      <c r="C1967" s="12">
        <v>2018011000916</v>
      </c>
      <c r="D1967" s="13" t="s">
        <v>1235</v>
      </c>
      <c r="E1967" s="14" t="s">
        <v>1238</v>
      </c>
      <c r="F1967" s="13">
        <v>2401057</v>
      </c>
      <c r="G1967" s="13" t="s">
        <v>1095</v>
      </c>
      <c r="H1967" s="12"/>
      <c r="I1967" s="13"/>
      <c r="J1967" s="14"/>
      <c r="K1967" s="14" t="s">
        <v>1098</v>
      </c>
    </row>
    <row r="1968" spans="2:11" ht="31.15" hidden="1" customHeight="1" x14ac:dyDescent="0.25">
      <c r="B1968" s="12" t="s">
        <v>1234</v>
      </c>
      <c r="C1968" s="12">
        <v>2018011000916</v>
      </c>
      <c r="D1968" s="13" t="s">
        <v>1235</v>
      </c>
      <c r="E1968" s="14" t="s">
        <v>1238</v>
      </c>
      <c r="F1968" s="13">
        <v>2401057</v>
      </c>
      <c r="G1968" s="13" t="s">
        <v>1095</v>
      </c>
      <c r="H1968" s="12"/>
      <c r="I1968" s="13"/>
      <c r="J1968" s="14"/>
      <c r="K1968" s="14" t="s">
        <v>1099</v>
      </c>
    </row>
    <row r="1969" spans="2:11" ht="31.15" hidden="1" customHeight="1" x14ac:dyDescent="0.25">
      <c r="B1969" s="12" t="s">
        <v>1234</v>
      </c>
      <c r="C1969" s="12">
        <v>2018011000916</v>
      </c>
      <c r="D1969" s="13" t="s">
        <v>1235</v>
      </c>
      <c r="E1969" s="14" t="s">
        <v>1238</v>
      </c>
      <c r="F1969" s="13">
        <v>2401057</v>
      </c>
      <c r="G1969" s="13" t="s">
        <v>1095</v>
      </c>
      <c r="H1969" s="12"/>
      <c r="I1969" s="13"/>
      <c r="J1969" s="14"/>
      <c r="K1969" s="14" t="s">
        <v>1100</v>
      </c>
    </row>
    <row r="1970" spans="2:11" ht="31.15" hidden="1" customHeight="1" x14ac:dyDescent="0.25">
      <c r="B1970" s="12" t="s">
        <v>1234</v>
      </c>
      <c r="C1970" s="12">
        <v>2018011000916</v>
      </c>
      <c r="D1970" s="13" t="s">
        <v>1235</v>
      </c>
      <c r="E1970" s="14" t="s">
        <v>1238</v>
      </c>
      <c r="F1970" s="13">
        <v>2401057</v>
      </c>
      <c r="G1970" s="13" t="s">
        <v>1095</v>
      </c>
      <c r="H1970" s="12"/>
      <c r="I1970" s="13"/>
      <c r="J1970" s="14"/>
      <c r="K1970" s="14" t="s">
        <v>1101</v>
      </c>
    </row>
    <row r="1971" spans="2:11" ht="31.15" hidden="1" customHeight="1" x14ac:dyDescent="0.25">
      <c r="B1971" s="12" t="s">
        <v>1234</v>
      </c>
      <c r="C1971" s="12">
        <v>2018011000916</v>
      </c>
      <c r="D1971" s="13" t="s">
        <v>1235</v>
      </c>
      <c r="E1971" s="14" t="s">
        <v>1238</v>
      </c>
      <c r="F1971" s="13">
        <v>2401057</v>
      </c>
      <c r="G1971" s="13" t="s">
        <v>1095</v>
      </c>
      <c r="H1971" s="12"/>
      <c r="I1971" s="13"/>
      <c r="J1971" s="14"/>
      <c r="K1971" s="14" t="s">
        <v>859</v>
      </c>
    </row>
    <row r="1972" spans="2:11" ht="31.15" hidden="1" customHeight="1" x14ac:dyDescent="0.25">
      <c r="B1972" s="12" t="s">
        <v>1234</v>
      </c>
      <c r="C1972" s="12">
        <v>2018011000916</v>
      </c>
      <c r="D1972" s="13" t="s">
        <v>1235</v>
      </c>
      <c r="E1972" s="14" t="s">
        <v>1238</v>
      </c>
      <c r="F1972" s="13">
        <v>2401057</v>
      </c>
      <c r="G1972" s="13" t="s">
        <v>1095</v>
      </c>
      <c r="H1972" s="12"/>
      <c r="I1972" s="13"/>
      <c r="J1972" s="14"/>
      <c r="K1972" s="14" t="s">
        <v>860</v>
      </c>
    </row>
    <row r="1973" spans="2:11" ht="31.15" hidden="1" customHeight="1" x14ac:dyDescent="0.25">
      <c r="B1973" s="12" t="s">
        <v>1234</v>
      </c>
      <c r="C1973" s="12">
        <v>2018011000916</v>
      </c>
      <c r="D1973" s="13" t="s">
        <v>1235</v>
      </c>
      <c r="E1973" s="14" t="s">
        <v>1238</v>
      </c>
      <c r="F1973" s="13">
        <v>2401057</v>
      </c>
      <c r="G1973" s="13" t="s">
        <v>1095</v>
      </c>
      <c r="H1973" s="12"/>
      <c r="I1973" s="13"/>
      <c r="J1973" s="14"/>
      <c r="K1973" s="14" t="s">
        <v>861</v>
      </c>
    </row>
    <row r="1974" spans="2:11" ht="31.15" hidden="1" customHeight="1" x14ac:dyDescent="0.25">
      <c r="B1974" s="12" t="s">
        <v>1234</v>
      </c>
      <c r="C1974" s="12">
        <v>2018011000916</v>
      </c>
      <c r="D1974" s="13" t="s">
        <v>1235</v>
      </c>
      <c r="E1974" s="14" t="s">
        <v>1238</v>
      </c>
      <c r="F1974" s="13">
        <v>2401057</v>
      </c>
      <c r="G1974" s="13" t="s">
        <v>1095</v>
      </c>
      <c r="H1974" s="12"/>
      <c r="I1974" s="13"/>
      <c r="J1974" s="14"/>
      <c r="K1974" s="14" t="s">
        <v>862</v>
      </c>
    </row>
    <row r="1975" spans="2:11" ht="31.15" hidden="1" customHeight="1" x14ac:dyDescent="0.25">
      <c r="B1975" s="12" t="s">
        <v>1234</v>
      </c>
      <c r="C1975" s="12">
        <v>2018011000916</v>
      </c>
      <c r="D1975" s="13" t="s">
        <v>1235</v>
      </c>
      <c r="E1975" s="14" t="s">
        <v>1240</v>
      </c>
      <c r="F1975" s="13">
        <v>2401030</v>
      </c>
      <c r="G1975" s="13" t="s">
        <v>1103</v>
      </c>
      <c r="H1975" s="12">
        <v>240103000</v>
      </c>
      <c r="I1975" s="13" t="s">
        <v>1104</v>
      </c>
      <c r="J1975" s="14" t="s">
        <v>843</v>
      </c>
      <c r="K1975" s="14" t="s">
        <v>1105</v>
      </c>
    </row>
    <row r="1976" spans="2:11" ht="31.15" hidden="1" customHeight="1" x14ac:dyDescent="0.25">
      <c r="B1976" s="12" t="s">
        <v>1234</v>
      </c>
      <c r="C1976" s="12">
        <v>2018011000916</v>
      </c>
      <c r="D1976" s="13" t="s">
        <v>1235</v>
      </c>
      <c r="E1976" s="14" t="s">
        <v>1240</v>
      </c>
      <c r="F1976" s="13">
        <v>2401030</v>
      </c>
      <c r="G1976" s="13" t="s">
        <v>1103</v>
      </c>
      <c r="H1976" s="12"/>
      <c r="I1976" s="13"/>
      <c r="J1976" s="14"/>
      <c r="K1976" s="14" t="s">
        <v>1106</v>
      </c>
    </row>
    <row r="1977" spans="2:11" ht="31.15" hidden="1" customHeight="1" x14ac:dyDescent="0.25">
      <c r="B1977" s="12" t="s">
        <v>1234</v>
      </c>
      <c r="C1977" s="12">
        <v>2018011000916</v>
      </c>
      <c r="D1977" s="13" t="s">
        <v>1235</v>
      </c>
      <c r="E1977" s="14" t="s">
        <v>1240</v>
      </c>
      <c r="F1977" s="13">
        <v>2401031</v>
      </c>
      <c r="G1977" s="13" t="s">
        <v>950</v>
      </c>
      <c r="H1977" s="12">
        <v>240103100</v>
      </c>
      <c r="I1977" s="13" t="s">
        <v>950</v>
      </c>
      <c r="J1977" s="14" t="s">
        <v>837</v>
      </c>
      <c r="K1977" s="14" t="s">
        <v>1174</v>
      </c>
    </row>
    <row r="1978" spans="2:11" ht="31.15" hidden="1" customHeight="1" x14ac:dyDescent="0.25">
      <c r="B1978" s="12" t="s">
        <v>1234</v>
      </c>
      <c r="C1978" s="12">
        <v>2018011000916</v>
      </c>
      <c r="D1978" s="13" t="s">
        <v>1235</v>
      </c>
      <c r="E1978" s="14" t="s">
        <v>1240</v>
      </c>
      <c r="F1978" s="13">
        <v>2401031</v>
      </c>
      <c r="G1978" s="13" t="s">
        <v>950</v>
      </c>
      <c r="H1978" s="12"/>
      <c r="I1978" s="13"/>
      <c r="J1978" s="14"/>
      <c r="K1978" s="14" t="s">
        <v>1117</v>
      </c>
    </row>
    <row r="1979" spans="2:11" ht="31.15" hidden="1" customHeight="1" x14ac:dyDescent="0.25">
      <c r="B1979" s="12" t="s">
        <v>1234</v>
      </c>
      <c r="C1979" s="12">
        <v>2018011000916</v>
      </c>
      <c r="D1979" s="13" t="s">
        <v>1235</v>
      </c>
      <c r="E1979" s="14" t="s">
        <v>1240</v>
      </c>
      <c r="F1979" s="13">
        <v>2401031</v>
      </c>
      <c r="G1979" s="13" t="s">
        <v>950</v>
      </c>
      <c r="H1979" s="12"/>
      <c r="I1979" s="13"/>
      <c r="J1979" s="14"/>
      <c r="K1979" s="14" t="s">
        <v>1118</v>
      </c>
    </row>
    <row r="1980" spans="2:11" ht="31.15" hidden="1" customHeight="1" x14ac:dyDescent="0.25">
      <c r="B1980" s="12" t="s">
        <v>1234</v>
      </c>
      <c r="C1980" s="12">
        <v>2018011000916</v>
      </c>
      <c r="D1980" s="13" t="s">
        <v>1235</v>
      </c>
      <c r="E1980" s="14" t="s">
        <v>1240</v>
      </c>
      <c r="F1980" s="13">
        <v>2401031</v>
      </c>
      <c r="G1980" s="13" t="s">
        <v>950</v>
      </c>
      <c r="H1980" s="12"/>
      <c r="I1980" s="13"/>
      <c r="J1980" s="14"/>
      <c r="K1980" s="14" t="s">
        <v>1119</v>
      </c>
    </row>
    <row r="1981" spans="2:11" ht="31.15" hidden="1" customHeight="1" x14ac:dyDescent="0.25">
      <c r="B1981" s="12" t="s">
        <v>1234</v>
      </c>
      <c r="C1981" s="12">
        <v>2018011000916</v>
      </c>
      <c r="D1981" s="13" t="s">
        <v>1235</v>
      </c>
      <c r="E1981" s="14" t="s">
        <v>1240</v>
      </c>
      <c r="F1981" s="13">
        <v>2401031</v>
      </c>
      <c r="G1981" s="13" t="s">
        <v>950</v>
      </c>
      <c r="H1981" s="12"/>
      <c r="I1981" s="13"/>
      <c r="J1981" s="14"/>
      <c r="K1981" s="14" t="s">
        <v>1120</v>
      </c>
    </row>
    <row r="1982" spans="2:11" ht="31.15" hidden="1" customHeight="1" x14ac:dyDescent="0.25">
      <c r="B1982" s="12" t="s">
        <v>1234</v>
      </c>
      <c r="C1982" s="12">
        <v>2018011000916</v>
      </c>
      <c r="D1982" s="13" t="s">
        <v>1235</v>
      </c>
      <c r="E1982" s="14" t="s">
        <v>1240</v>
      </c>
      <c r="F1982" s="13">
        <v>2401031</v>
      </c>
      <c r="G1982" s="13" t="s">
        <v>950</v>
      </c>
      <c r="H1982" s="12"/>
      <c r="I1982" s="13"/>
      <c r="J1982" s="14"/>
      <c r="K1982" s="14" t="s">
        <v>1121</v>
      </c>
    </row>
    <row r="1983" spans="2:11" ht="31.15" hidden="1" customHeight="1" x14ac:dyDescent="0.25">
      <c r="B1983" s="12" t="s">
        <v>1234</v>
      </c>
      <c r="C1983" s="12">
        <v>2018011000916</v>
      </c>
      <c r="D1983" s="13" t="s">
        <v>1235</v>
      </c>
      <c r="E1983" s="14" t="s">
        <v>1240</v>
      </c>
      <c r="F1983" s="13">
        <v>2401031</v>
      </c>
      <c r="G1983" s="13" t="s">
        <v>950</v>
      </c>
      <c r="H1983" s="12"/>
      <c r="I1983" s="13"/>
      <c r="J1983" s="14"/>
      <c r="K1983" s="14" t="s">
        <v>1122</v>
      </c>
    </row>
    <row r="1984" spans="2:11" ht="31.15" hidden="1" customHeight="1" x14ac:dyDescent="0.25">
      <c r="B1984" s="12" t="s">
        <v>1234</v>
      </c>
      <c r="C1984" s="12">
        <v>2018011000916</v>
      </c>
      <c r="D1984" s="13" t="s">
        <v>1235</v>
      </c>
      <c r="E1984" s="14" t="s">
        <v>1240</v>
      </c>
      <c r="F1984" s="13">
        <v>2401033</v>
      </c>
      <c r="G1984" s="13" t="s">
        <v>963</v>
      </c>
      <c r="H1984" s="12">
        <v>240103300</v>
      </c>
      <c r="I1984" s="13" t="s">
        <v>963</v>
      </c>
      <c r="J1984" s="14" t="s">
        <v>837</v>
      </c>
      <c r="K1984" s="14" t="s">
        <v>1161</v>
      </c>
    </row>
    <row r="1985" spans="2:11" ht="31.15" hidden="1" customHeight="1" x14ac:dyDescent="0.25">
      <c r="B1985" s="12" t="s">
        <v>1234</v>
      </c>
      <c r="C1985" s="12">
        <v>2018011000916</v>
      </c>
      <c r="D1985" s="13" t="s">
        <v>1235</v>
      </c>
      <c r="E1985" s="14" t="s">
        <v>1240</v>
      </c>
      <c r="F1985" s="13">
        <v>2401033</v>
      </c>
      <c r="G1985" s="13" t="s">
        <v>963</v>
      </c>
      <c r="H1985" s="12"/>
      <c r="I1985" s="13"/>
      <c r="J1985" s="14"/>
      <c r="K1985" s="14" t="s">
        <v>1108</v>
      </c>
    </row>
    <row r="1986" spans="2:11" ht="31.15" hidden="1" customHeight="1" x14ac:dyDescent="0.25">
      <c r="B1986" s="12" t="s">
        <v>1234</v>
      </c>
      <c r="C1986" s="12">
        <v>2018011000916</v>
      </c>
      <c r="D1986" s="13" t="s">
        <v>1235</v>
      </c>
      <c r="E1986" s="14" t="s">
        <v>1240</v>
      </c>
      <c r="F1986" s="13">
        <v>2401033</v>
      </c>
      <c r="G1986" s="13" t="s">
        <v>963</v>
      </c>
      <c r="H1986" s="12"/>
      <c r="I1986" s="13"/>
      <c r="J1986" s="14"/>
      <c r="K1986" s="14" t="s">
        <v>1109</v>
      </c>
    </row>
    <row r="1987" spans="2:11" ht="31.15" hidden="1" customHeight="1" x14ac:dyDescent="0.25">
      <c r="B1987" s="12" t="s">
        <v>1234</v>
      </c>
      <c r="C1987" s="12">
        <v>2018011000916</v>
      </c>
      <c r="D1987" s="13" t="s">
        <v>1235</v>
      </c>
      <c r="E1987" s="14" t="s">
        <v>1240</v>
      </c>
      <c r="F1987" s="13">
        <v>2401053</v>
      </c>
      <c r="G1987" s="13" t="s">
        <v>1110</v>
      </c>
      <c r="H1987" s="12">
        <v>240105300</v>
      </c>
      <c r="I1987" s="13" t="s">
        <v>1111</v>
      </c>
      <c r="J1987" s="14" t="s">
        <v>837</v>
      </c>
      <c r="K1987" s="14" t="s">
        <v>1112</v>
      </c>
    </row>
    <row r="1988" spans="2:11" ht="31.15" hidden="1" customHeight="1" x14ac:dyDescent="0.25">
      <c r="B1988" s="12" t="s">
        <v>1234</v>
      </c>
      <c r="C1988" s="12">
        <v>2018011000916</v>
      </c>
      <c r="D1988" s="13" t="s">
        <v>1235</v>
      </c>
      <c r="E1988" s="14" t="s">
        <v>1240</v>
      </c>
      <c r="F1988" s="13">
        <v>2401053</v>
      </c>
      <c r="G1988" s="13" t="s">
        <v>1110</v>
      </c>
      <c r="H1988" s="12"/>
      <c r="I1988" s="13"/>
      <c r="J1988" s="14"/>
      <c r="K1988" s="14" t="s">
        <v>1113</v>
      </c>
    </row>
    <row r="1989" spans="2:11" ht="31.15" hidden="1" customHeight="1" x14ac:dyDescent="0.25">
      <c r="B1989" s="12" t="s">
        <v>1234</v>
      </c>
      <c r="C1989" s="12">
        <v>2018011000916</v>
      </c>
      <c r="D1989" s="13" t="s">
        <v>1235</v>
      </c>
      <c r="E1989" s="14" t="s">
        <v>1240</v>
      </c>
      <c r="F1989" s="13">
        <v>2401053</v>
      </c>
      <c r="G1989" s="13" t="s">
        <v>1110</v>
      </c>
      <c r="H1989" s="12"/>
      <c r="I1989" s="13"/>
      <c r="J1989" s="14"/>
      <c r="K1989" s="14" t="s">
        <v>1114</v>
      </c>
    </row>
    <row r="1990" spans="2:11" ht="31.15" hidden="1" customHeight="1" x14ac:dyDescent="0.25">
      <c r="B1990" s="12" t="s">
        <v>1234</v>
      </c>
      <c r="C1990" s="12">
        <v>2018011000916</v>
      </c>
      <c r="D1990" s="13" t="s">
        <v>1235</v>
      </c>
      <c r="E1990" s="14" t="s">
        <v>1240</v>
      </c>
      <c r="F1990" s="13">
        <v>2401067</v>
      </c>
      <c r="G1990" s="13" t="s">
        <v>1123</v>
      </c>
      <c r="H1990" s="12">
        <v>240106700</v>
      </c>
      <c r="I1990" s="13" t="s">
        <v>1123</v>
      </c>
      <c r="J1990" s="14" t="s">
        <v>837</v>
      </c>
      <c r="K1990" s="14" t="s">
        <v>1124</v>
      </c>
    </row>
    <row r="1991" spans="2:11" ht="31.15" hidden="1" customHeight="1" x14ac:dyDescent="0.25">
      <c r="B1991" s="12" t="s">
        <v>1234</v>
      </c>
      <c r="C1991" s="12">
        <v>2018011000916</v>
      </c>
      <c r="D1991" s="13" t="s">
        <v>1235</v>
      </c>
      <c r="E1991" s="14" t="s">
        <v>1240</v>
      </c>
      <c r="F1991" s="13">
        <v>2401067</v>
      </c>
      <c r="G1991" s="13" t="s">
        <v>1123</v>
      </c>
      <c r="H1991" s="12"/>
      <c r="I1991" s="13"/>
      <c r="J1991" s="14"/>
      <c r="K1991" s="14" t="s">
        <v>1125</v>
      </c>
    </row>
    <row r="1992" spans="2:11" ht="31.15" hidden="1" customHeight="1" x14ac:dyDescent="0.25">
      <c r="B1992" s="12" t="s">
        <v>1234</v>
      </c>
      <c r="C1992" s="12">
        <v>2018011000916</v>
      </c>
      <c r="D1992" s="13" t="s">
        <v>1235</v>
      </c>
      <c r="E1992" s="14" t="s">
        <v>1240</v>
      </c>
      <c r="F1992" s="13">
        <v>2401067</v>
      </c>
      <c r="G1992" s="13" t="s">
        <v>1123</v>
      </c>
      <c r="H1992" s="12"/>
      <c r="I1992" s="13"/>
      <c r="J1992" s="14"/>
      <c r="K1992" s="14" t="s">
        <v>1126</v>
      </c>
    </row>
    <row r="1993" spans="2:11" ht="31.15" hidden="1" customHeight="1" x14ac:dyDescent="0.25">
      <c r="B1993" s="12" t="s">
        <v>1234</v>
      </c>
      <c r="C1993" s="12">
        <v>2018011000916</v>
      </c>
      <c r="D1993" s="13" t="s">
        <v>1235</v>
      </c>
      <c r="E1993" s="14" t="s">
        <v>1240</v>
      </c>
      <c r="F1993" s="13">
        <v>2401067</v>
      </c>
      <c r="G1993" s="13" t="s">
        <v>1123</v>
      </c>
      <c r="H1993" s="12"/>
      <c r="I1993" s="13"/>
      <c r="J1993" s="14"/>
      <c r="K1993" s="14" t="s">
        <v>1127</v>
      </c>
    </row>
    <row r="1994" spans="2:11" ht="31.15" hidden="1" customHeight="1" x14ac:dyDescent="0.25">
      <c r="B1994" s="12" t="s">
        <v>1234</v>
      </c>
      <c r="C1994" s="12">
        <v>2018011000916</v>
      </c>
      <c r="D1994" s="13" t="s">
        <v>1235</v>
      </c>
      <c r="E1994" s="14" t="s">
        <v>1240</v>
      </c>
      <c r="F1994" s="13">
        <v>2401067</v>
      </c>
      <c r="G1994" s="13" t="s">
        <v>1123</v>
      </c>
      <c r="H1994" s="12"/>
      <c r="I1994" s="13"/>
      <c r="J1994" s="14"/>
      <c r="K1994" s="14" t="s">
        <v>1128</v>
      </c>
    </row>
    <row r="1995" spans="2:11" ht="31.15" hidden="1" customHeight="1" x14ac:dyDescent="0.25">
      <c r="B1995" s="12" t="s">
        <v>1234</v>
      </c>
      <c r="C1995" s="12">
        <v>2018011000916</v>
      </c>
      <c r="D1995" s="13" t="s">
        <v>1235</v>
      </c>
      <c r="E1995" s="14" t="s">
        <v>1240</v>
      </c>
      <c r="F1995" s="13">
        <v>2401067</v>
      </c>
      <c r="G1995" s="13" t="s">
        <v>1123</v>
      </c>
      <c r="H1995" s="12"/>
      <c r="I1995" s="13"/>
      <c r="J1995" s="14"/>
      <c r="K1995" s="14" t="s">
        <v>1129</v>
      </c>
    </row>
    <row r="1996" spans="2:11" ht="31.15" hidden="1" customHeight="1" x14ac:dyDescent="0.25">
      <c r="B1996" s="12" t="s">
        <v>1234</v>
      </c>
      <c r="C1996" s="12">
        <v>2018011000916</v>
      </c>
      <c r="D1996" s="13" t="s">
        <v>1235</v>
      </c>
      <c r="E1996" s="14" t="s">
        <v>1240</v>
      </c>
      <c r="F1996" s="13">
        <v>2401067</v>
      </c>
      <c r="G1996" s="13" t="s">
        <v>1123</v>
      </c>
      <c r="H1996" s="12"/>
      <c r="I1996" s="13"/>
      <c r="J1996" s="14"/>
      <c r="K1996" s="14" t="s">
        <v>1130</v>
      </c>
    </row>
    <row r="1997" spans="2:11" ht="31.15" hidden="1" customHeight="1" x14ac:dyDescent="0.25">
      <c r="B1997" s="12" t="s">
        <v>1241</v>
      </c>
      <c r="C1997" s="12">
        <v>2018011000996</v>
      </c>
      <c r="D1997" s="13" t="s">
        <v>1242</v>
      </c>
      <c r="E1997" s="14" t="s">
        <v>1243</v>
      </c>
      <c r="F1997" s="13">
        <v>2401028</v>
      </c>
      <c r="G1997" s="13" t="s">
        <v>1001</v>
      </c>
      <c r="H1997" s="12">
        <v>240102800</v>
      </c>
      <c r="I1997" s="13" t="s">
        <v>1002</v>
      </c>
      <c r="J1997" s="14" t="s">
        <v>837</v>
      </c>
      <c r="K1997" s="14" t="s">
        <v>996</v>
      </c>
    </row>
    <row r="1998" spans="2:11" ht="31.15" hidden="1" customHeight="1" x14ac:dyDescent="0.25">
      <c r="B1998" s="12" t="s">
        <v>1241</v>
      </c>
      <c r="C1998" s="12">
        <v>2018011000996</v>
      </c>
      <c r="D1998" s="13" t="s">
        <v>1242</v>
      </c>
      <c r="E1998" s="14" t="s">
        <v>1243</v>
      </c>
      <c r="F1998" s="13">
        <v>2401028</v>
      </c>
      <c r="G1998" s="13" t="s">
        <v>1001</v>
      </c>
      <c r="H1998" s="12"/>
      <c r="I1998" s="13"/>
      <c r="J1998" s="14"/>
      <c r="K1998" s="14" t="s">
        <v>1003</v>
      </c>
    </row>
    <row r="1999" spans="2:11" ht="31.15" hidden="1" customHeight="1" x14ac:dyDescent="0.25">
      <c r="B1999" s="12" t="s">
        <v>1241</v>
      </c>
      <c r="C1999" s="12">
        <v>2018011000996</v>
      </c>
      <c r="D1999" s="13" t="s">
        <v>1242</v>
      </c>
      <c r="E1999" s="14" t="s">
        <v>1243</v>
      </c>
      <c r="F1999" s="13">
        <v>2401028</v>
      </c>
      <c r="G1999" s="13" t="s">
        <v>1001</v>
      </c>
      <c r="H1999" s="12"/>
      <c r="I1999" s="13"/>
      <c r="J1999" s="14"/>
      <c r="K1999" s="14" t="s">
        <v>998</v>
      </c>
    </row>
    <row r="2000" spans="2:11" ht="31.15" hidden="1" customHeight="1" x14ac:dyDescent="0.25">
      <c r="B2000" s="12" t="s">
        <v>1241</v>
      </c>
      <c r="C2000" s="12">
        <v>2018011000996</v>
      </c>
      <c r="D2000" s="13" t="s">
        <v>1242</v>
      </c>
      <c r="E2000" s="14" t="s">
        <v>1243</v>
      </c>
      <c r="F2000" s="13">
        <v>2401028</v>
      </c>
      <c r="G2000" s="13" t="s">
        <v>1001</v>
      </c>
      <c r="H2000" s="12"/>
      <c r="I2000" s="13"/>
      <c r="J2000" s="14"/>
      <c r="K2000" s="14" t="s">
        <v>999</v>
      </c>
    </row>
    <row r="2001" spans="2:11" ht="31.15" hidden="1" customHeight="1" x14ac:dyDescent="0.25">
      <c r="B2001" s="12" t="s">
        <v>1241</v>
      </c>
      <c r="C2001" s="12">
        <v>2018011000996</v>
      </c>
      <c r="D2001" s="13" t="s">
        <v>1242</v>
      </c>
      <c r="E2001" s="14" t="s">
        <v>1243</v>
      </c>
      <c r="F2001" s="13">
        <v>2401029</v>
      </c>
      <c r="G2001" s="13" t="s">
        <v>879</v>
      </c>
      <c r="H2001" s="12">
        <v>240102900</v>
      </c>
      <c r="I2001" s="13" t="s">
        <v>879</v>
      </c>
      <c r="J2001" s="14" t="s">
        <v>837</v>
      </c>
      <c r="K2001" s="14" t="s">
        <v>880</v>
      </c>
    </row>
    <row r="2002" spans="2:11" ht="31.15" hidden="1" customHeight="1" x14ac:dyDescent="0.25">
      <c r="B2002" s="12" t="s">
        <v>1241</v>
      </c>
      <c r="C2002" s="12">
        <v>2018011000996</v>
      </c>
      <c r="D2002" s="13" t="s">
        <v>1242</v>
      </c>
      <c r="E2002" s="14" t="s">
        <v>1243</v>
      </c>
      <c r="F2002" s="13">
        <v>2401029</v>
      </c>
      <c r="G2002" s="13" t="s">
        <v>879</v>
      </c>
      <c r="H2002" s="12"/>
      <c r="I2002" s="13"/>
      <c r="J2002" s="14"/>
      <c r="K2002" s="14" t="s">
        <v>1004</v>
      </c>
    </row>
    <row r="2003" spans="2:11" ht="31.15" hidden="1" customHeight="1" x14ac:dyDescent="0.25">
      <c r="B2003" s="12" t="s">
        <v>1241</v>
      </c>
      <c r="C2003" s="12">
        <v>2018011000996</v>
      </c>
      <c r="D2003" s="13" t="s">
        <v>1242</v>
      </c>
      <c r="E2003" s="14" t="s">
        <v>1243</v>
      </c>
      <c r="F2003" s="13">
        <v>2401029</v>
      </c>
      <c r="G2003" s="13" t="s">
        <v>879</v>
      </c>
      <c r="H2003" s="12"/>
      <c r="I2003" s="13"/>
      <c r="J2003" s="14"/>
      <c r="K2003" s="14" t="s">
        <v>883</v>
      </c>
    </row>
    <row r="2004" spans="2:11" ht="31.15" hidden="1" customHeight="1" x14ac:dyDescent="0.25">
      <c r="B2004" s="12" t="s">
        <v>1241</v>
      </c>
      <c r="C2004" s="12">
        <v>2018011000996</v>
      </c>
      <c r="D2004" s="13" t="s">
        <v>1242</v>
      </c>
      <c r="E2004" s="14" t="s">
        <v>1243</v>
      </c>
      <c r="F2004" s="13">
        <v>2401029</v>
      </c>
      <c r="G2004" s="13" t="s">
        <v>879</v>
      </c>
      <c r="H2004" s="12"/>
      <c r="I2004" s="13"/>
      <c r="J2004" s="14"/>
      <c r="K2004" s="14" t="s">
        <v>884</v>
      </c>
    </row>
    <row r="2005" spans="2:11" ht="31.15" hidden="1" customHeight="1" x14ac:dyDescent="0.25">
      <c r="B2005" s="12" t="s">
        <v>1241</v>
      </c>
      <c r="C2005" s="12">
        <v>2018011000996</v>
      </c>
      <c r="D2005" s="13" t="s">
        <v>1242</v>
      </c>
      <c r="E2005" s="14" t="s">
        <v>1243</v>
      </c>
      <c r="F2005" s="13">
        <v>2401029</v>
      </c>
      <c r="G2005" s="13" t="s">
        <v>879</v>
      </c>
      <c r="H2005" s="12"/>
      <c r="I2005" s="13"/>
      <c r="J2005" s="14"/>
      <c r="K2005" s="14" t="s">
        <v>885</v>
      </c>
    </row>
    <row r="2006" spans="2:11" ht="31.15" hidden="1" customHeight="1" x14ac:dyDescent="0.25">
      <c r="B2006" s="12" t="s">
        <v>1241</v>
      </c>
      <c r="C2006" s="12">
        <v>2018011000996</v>
      </c>
      <c r="D2006" s="13" t="s">
        <v>1242</v>
      </c>
      <c r="E2006" s="14" t="s">
        <v>1243</v>
      </c>
      <c r="F2006" s="13">
        <v>2401029</v>
      </c>
      <c r="G2006" s="13" t="s">
        <v>879</v>
      </c>
      <c r="H2006" s="12"/>
      <c r="I2006" s="13"/>
      <c r="J2006" s="14"/>
      <c r="K2006" s="14" t="s">
        <v>1006</v>
      </c>
    </row>
    <row r="2007" spans="2:11" ht="31.15" hidden="1" customHeight="1" x14ac:dyDescent="0.25">
      <c r="B2007" s="12" t="s">
        <v>1241</v>
      </c>
      <c r="C2007" s="12">
        <v>2018011000996</v>
      </c>
      <c r="D2007" s="13" t="s">
        <v>1242</v>
      </c>
      <c r="E2007" s="14" t="s">
        <v>1243</v>
      </c>
      <c r="F2007" s="13">
        <v>2401029</v>
      </c>
      <c r="G2007" s="13" t="s">
        <v>879</v>
      </c>
      <c r="H2007" s="12"/>
      <c r="I2007" s="13"/>
      <c r="J2007" s="14"/>
      <c r="K2007" s="14" t="s">
        <v>1007</v>
      </c>
    </row>
    <row r="2008" spans="2:11" ht="31.15" hidden="1" customHeight="1" x14ac:dyDescent="0.25">
      <c r="B2008" s="12" t="s">
        <v>1241</v>
      </c>
      <c r="C2008" s="12">
        <v>2018011000996</v>
      </c>
      <c r="D2008" s="13" t="s">
        <v>1242</v>
      </c>
      <c r="E2008" s="14" t="s">
        <v>1243</v>
      </c>
      <c r="F2008" s="13">
        <v>2401060</v>
      </c>
      <c r="G2008" s="13" t="s">
        <v>1134</v>
      </c>
      <c r="H2008" s="12">
        <v>240106000</v>
      </c>
      <c r="I2008" s="13" t="s">
        <v>1135</v>
      </c>
      <c r="J2008" s="14" t="s">
        <v>843</v>
      </c>
      <c r="K2008" s="14" t="s">
        <v>996</v>
      </c>
    </row>
    <row r="2009" spans="2:11" ht="31.15" hidden="1" customHeight="1" x14ac:dyDescent="0.25">
      <c r="B2009" s="12" t="s">
        <v>1241</v>
      </c>
      <c r="C2009" s="12">
        <v>2018011000996</v>
      </c>
      <c r="D2009" s="13" t="s">
        <v>1242</v>
      </c>
      <c r="E2009" s="14" t="s">
        <v>1243</v>
      </c>
      <c r="F2009" s="13">
        <v>2401060</v>
      </c>
      <c r="G2009" s="13" t="s">
        <v>1134</v>
      </c>
      <c r="H2009" s="12"/>
      <c r="I2009" s="13"/>
      <c r="J2009" s="14"/>
      <c r="K2009" s="14" t="s">
        <v>866</v>
      </c>
    </row>
    <row r="2010" spans="2:11" ht="31.15" hidden="1" customHeight="1" x14ac:dyDescent="0.25">
      <c r="B2010" s="12" t="s">
        <v>1241</v>
      </c>
      <c r="C2010" s="12">
        <v>2018011000996</v>
      </c>
      <c r="D2010" s="13" t="s">
        <v>1242</v>
      </c>
      <c r="E2010" s="14" t="s">
        <v>1243</v>
      </c>
      <c r="F2010" s="13">
        <v>2401060</v>
      </c>
      <c r="G2010" s="13" t="s">
        <v>1134</v>
      </c>
      <c r="H2010" s="12"/>
      <c r="I2010" s="13"/>
      <c r="J2010" s="14"/>
      <c r="K2010" s="14" t="s">
        <v>997</v>
      </c>
    </row>
    <row r="2011" spans="2:11" ht="31.15" hidden="1" customHeight="1" x14ac:dyDescent="0.25">
      <c r="B2011" s="12" t="s">
        <v>1241</v>
      </c>
      <c r="C2011" s="12">
        <v>2018011000996</v>
      </c>
      <c r="D2011" s="13" t="s">
        <v>1242</v>
      </c>
      <c r="E2011" s="14" t="s">
        <v>1243</v>
      </c>
      <c r="F2011" s="13">
        <v>2401060</v>
      </c>
      <c r="G2011" s="13" t="s">
        <v>1134</v>
      </c>
      <c r="H2011" s="12"/>
      <c r="I2011" s="13"/>
      <c r="J2011" s="14"/>
      <c r="K2011" s="14" t="s">
        <v>998</v>
      </c>
    </row>
    <row r="2012" spans="2:11" ht="31.15" hidden="1" customHeight="1" x14ac:dyDescent="0.25">
      <c r="B2012" s="12" t="s">
        <v>1241</v>
      </c>
      <c r="C2012" s="12">
        <v>2018011000996</v>
      </c>
      <c r="D2012" s="13" t="s">
        <v>1242</v>
      </c>
      <c r="E2012" s="14" t="s">
        <v>1243</v>
      </c>
      <c r="F2012" s="13">
        <v>2401060</v>
      </c>
      <c r="G2012" s="13" t="s">
        <v>1134</v>
      </c>
      <c r="H2012" s="12"/>
      <c r="I2012" s="13"/>
      <c r="J2012" s="14"/>
      <c r="K2012" s="14" t="s">
        <v>999</v>
      </c>
    </row>
    <row r="2013" spans="2:11" ht="31.15" hidden="1" customHeight="1" x14ac:dyDescent="0.25">
      <c r="B2013" s="12" t="s">
        <v>1241</v>
      </c>
      <c r="C2013" s="12">
        <v>2018011000996</v>
      </c>
      <c r="D2013" s="13" t="s">
        <v>1242</v>
      </c>
      <c r="E2013" s="14" t="s">
        <v>1244</v>
      </c>
      <c r="F2013" s="13">
        <v>2401008</v>
      </c>
      <c r="G2013" s="13" t="s">
        <v>907</v>
      </c>
      <c r="H2013" s="12">
        <v>240100800</v>
      </c>
      <c r="I2013" s="13" t="s">
        <v>908</v>
      </c>
      <c r="J2013" s="14" t="s">
        <v>843</v>
      </c>
      <c r="K2013" s="14" t="s">
        <v>909</v>
      </c>
    </row>
    <row r="2014" spans="2:11" ht="31.15" hidden="1" customHeight="1" x14ac:dyDescent="0.25">
      <c r="B2014" s="12" t="s">
        <v>1241</v>
      </c>
      <c r="C2014" s="12">
        <v>2018011000996</v>
      </c>
      <c r="D2014" s="13" t="s">
        <v>1242</v>
      </c>
      <c r="E2014" s="14" t="s">
        <v>1244</v>
      </c>
      <c r="F2014" s="13">
        <v>2401008</v>
      </c>
      <c r="G2014" s="13" t="s">
        <v>907</v>
      </c>
      <c r="H2014" s="12"/>
      <c r="I2014" s="13"/>
      <c r="J2014" s="14"/>
      <c r="K2014" s="14" t="s">
        <v>911</v>
      </c>
    </row>
    <row r="2015" spans="2:11" ht="31.15" hidden="1" customHeight="1" x14ac:dyDescent="0.25">
      <c r="B2015" s="12" t="s">
        <v>1241</v>
      </c>
      <c r="C2015" s="12">
        <v>2018011000996</v>
      </c>
      <c r="D2015" s="13" t="s">
        <v>1242</v>
      </c>
      <c r="E2015" s="14" t="s">
        <v>1244</v>
      </c>
      <c r="F2015" s="13">
        <v>2401008</v>
      </c>
      <c r="G2015" s="13" t="s">
        <v>907</v>
      </c>
      <c r="H2015" s="12"/>
      <c r="I2015" s="13"/>
      <c r="J2015" s="14"/>
      <c r="K2015" s="14" t="s">
        <v>914</v>
      </c>
    </row>
    <row r="2016" spans="2:11" ht="31.15" hidden="1" customHeight="1" x14ac:dyDescent="0.25">
      <c r="B2016" s="12" t="s">
        <v>1241</v>
      </c>
      <c r="C2016" s="12">
        <v>2018011000996</v>
      </c>
      <c r="D2016" s="13" t="s">
        <v>1242</v>
      </c>
      <c r="E2016" s="14" t="s">
        <v>1244</v>
      </c>
      <c r="F2016" s="13">
        <v>2401008</v>
      </c>
      <c r="G2016" s="13" t="s">
        <v>907</v>
      </c>
      <c r="H2016" s="12"/>
      <c r="I2016" s="13"/>
      <c r="J2016" s="14"/>
      <c r="K2016" s="14" t="s">
        <v>915</v>
      </c>
    </row>
    <row r="2017" spans="2:11" ht="31.15" hidden="1" customHeight="1" x14ac:dyDescent="0.25">
      <c r="B2017" s="12" t="s">
        <v>1241</v>
      </c>
      <c r="C2017" s="12">
        <v>2018011000996</v>
      </c>
      <c r="D2017" s="13" t="s">
        <v>1242</v>
      </c>
      <c r="E2017" s="14" t="s">
        <v>1244</v>
      </c>
      <c r="F2017" s="13">
        <v>2401008</v>
      </c>
      <c r="G2017" s="13" t="s">
        <v>907</v>
      </c>
      <c r="H2017" s="12"/>
      <c r="I2017" s="13"/>
      <c r="J2017" s="14"/>
      <c r="K2017" s="14" t="s">
        <v>916</v>
      </c>
    </row>
    <row r="2018" spans="2:11" ht="31.15" hidden="1" customHeight="1" x14ac:dyDescent="0.25">
      <c r="B2018" s="12" t="s">
        <v>1241</v>
      </c>
      <c r="C2018" s="12">
        <v>2018011000996</v>
      </c>
      <c r="D2018" s="13" t="s">
        <v>1242</v>
      </c>
      <c r="E2018" s="14" t="s">
        <v>1244</v>
      </c>
      <c r="F2018" s="13">
        <v>2401008</v>
      </c>
      <c r="G2018" s="13" t="s">
        <v>907</v>
      </c>
      <c r="H2018" s="12"/>
      <c r="I2018" s="13"/>
      <c r="J2018" s="14"/>
      <c r="K2018" s="14" t="s">
        <v>919</v>
      </c>
    </row>
    <row r="2019" spans="2:11" ht="31.15" hidden="1" customHeight="1" x14ac:dyDescent="0.25">
      <c r="B2019" s="12" t="s">
        <v>1241</v>
      </c>
      <c r="C2019" s="12">
        <v>2018011000996</v>
      </c>
      <c r="D2019" s="13" t="s">
        <v>1242</v>
      </c>
      <c r="E2019" s="14" t="s">
        <v>1244</v>
      </c>
      <c r="F2019" s="13">
        <v>2401008</v>
      </c>
      <c r="G2019" s="13" t="s">
        <v>907</v>
      </c>
      <c r="H2019" s="12"/>
      <c r="I2019" s="13"/>
      <c r="J2019" s="14"/>
      <c r="K2019" s="14" t="s">
        <v>1010</v>
      </c>
    </row>
    <row r="2020" spans="2:11" ht="31.15" hidden="1" customHeight="1" x14ac:dyDescent="0.25">
      <c r="B2020" s="12" t="s">
        <v>1241</v>
      </c>
      <c r="C2020" s="12">
        <v>2018011000996</v>
      </c>
      <c r="D2020" s="13" t="s">
        <v>1242</v>
      </c>
      <c r="E2020" s="14" t="s">
        <v>1244</v>
      </c>
      <c r="F2020" s="13">
        <v>2401008</v>
      </c>
      <c r="G2020" s="13" t="s">
        <v>907</v>
      </c>
      <c r="H2020" s="12"/>
      <c r="I2020" s="13"/>
      <c r="J2020" s="14"/>
      <c r="K2020" s="14" t="s">
        <v>1011</v>
      </c>
    </row>
    <row r="2021" spans="2:11" ht="31.15" hidden="1" customHeight="1" x14ac:dyDescent="0.25">
      <c r="B2021" s="12" t="s">
        <v>1241</v>
      </c>
      <c r="C2021" s="12">
        <v>2018011000996</v>
      </c>
      <c r="D2021" s="13" t="s">
        <v>1242</v>
      </c>
      <c r="E2021" s="14" t="s">
        <v>1244</v>
      </c>
      <c r="F2021" s="13">
        <v>2401008</v>
      </c>
      <c r="G2021" s="13" t="s">
        <v>907</v>
      </c>
      <c r="H2021" s="12"/>
      <c r="I2021" s="13"/>
      <c r="J2021" s="14"/>
      <c r="K2021" s="14" t="s">
        <v>1012</v>
      </c>
    </row>
    <row r="2022" spans="2:11" ht="31.15" hidden="1" customHeight="1" x14ac:dyDescent="0.25">
      <c r="B2022" s="12" t="s">
        <v>1241</v>
      </c>
      <c r="C2022" s="12">
        <v>2018011000996</v>
      </c>
      <c r="D2022" s="13" t="s">
        <v>1242</v>
      </c>
      <c r="E2022" s="14" t="s">
        <v>1244</v>
      </c>
      <c r="F2022" s="13">
        <v>2401008</v>
      </c>
      <c r="G2022" s="13" t="s">
        <v>907</v>
      </c>
      <c r="H2022" s="12"/>
      <c r="I2022" s="13"/>
      <c r="J2022" s="14"/>
      <c r="K2022" s="14" t="s">
        <v>926</v>
      </c>
    </row>
    <row r="2023" spans="2:11" ht="31.15" hidden="1" customHeight="1" x14ac:dyDescent="0.25">
      <c r="B2023" s="12" t="s">
        <v>1241</v>
      </c>
      <c r="C2023" s="12">
        <v>2018011000996</v>
      </c>
      <c r="D2023" s="13" t="s">
        <v>1242</v>
      </c>
      <c r="E2023" s="14" t="s">
        <v>1244</v>
      </c>
      <c r="F2023" s="13">
        <v>2401008</v>
      </c>
      <c r="G2023" s="13" t="s">
        <v>907</v>
      </c>
      <c r="H2023" s="12"/>
      <c r="I2023" s="13"/>
      <c r="J2023" s="14"/>
      <c r="K2023" s="14" t="s">
        <v>1013</v>
      </c>
    </row>
    <row r="2024" spans="2:11" ht="31.15" hidden="1" customHeight="1" x14ac:dyDescent="0.25">
      <c r="B2024" s="12" t="s">
        <v>1241</v>
      </c>
      <c r="C2024" s="12">
        <v>2018011000996</v>
      </c>
      <c r="D2024" s="13" t="s">
        <v>1242</v>
      </c>
      <c r="E2024" s="14" t="s">
        <v>1244</v>
      </c>
      <c r="F2024" s="13">
        <v>2401008</v>
      </c>
      <c r="G2024" s="13" t="s">
        <v>907</v>
      </c>
      <c r="H2024" s="12"/>
      <c r="I2024" s="13"/>
      <c r="J2024" s="14"/>
      <c r="K2024" s="14" t="s">
        <v>1014</v>
      </c>
    </row>
    <row r="2025" spans="2:11" ht="31.15" hidden="1" customHeight="1" x14ac:dyDescent="0.25">
      <c r="B2025" s="12" t="s">
        <v>1241</v>
      </c>
      <c r="C2025" s="12">
        <v>2018011000996</v>
      </c>
      <c r="D2025" s="13" t="s">
        <v>1242</v>
      </c>
      <c r="E2025" s="14" t="s">
        <v>1244</v>
      </c>
      <c r="F2025" s="13">
        <v>2401013</v>
      </c>
      <c r="G2025" s="13" t="s">
        <v>1016</v>
      </c>
      <c r="H2025" s="12">
        <v>240101300</v>
      </c>
      <c r="I2025" s="13" t="s">
        <v>1017</v>
      </c>
      <c r="J2025" s="14" t="s">
        <v>837</v>
      </c>
      <c r="K2025" s="14" t="s">
        <v>1018</v>
      </c>
    </row>
    <row r="2026" spans="2:11" ht="31.15" hidden="1" customHeight="1" x14ac:dyDescent="0.25">
      <c r="B2026" s="12" t="s">
        <v>1241</v>
      </c>
      <c r="C2026" s="12">
        <v>2018011000996</v>
      </c>
      <c r="D2026" s="13" t="s">
        <v>1242</v>
      </c>
      <c r="E2026" s="14" t="s">
        <v>1244</v>
      </c>
      <c r="F2026" s="13">
        <v>2401013</v>
      </c>
      <c r="G2026" s="13" t="s">
        <v>1016</v>
      </c>
      <c r="H2026" s="12"/>
      <c r="I2026" s="13"/>
      <c r="J2026" s="14"/>
      <c r="K2026" s="14" t="s">
        <v>1019</v>
      </c>
    </row>
    <row r="2027" spans="2:11" ht="31.15" hidden="1" customHeight="1" x14ac:dyDescent="0.25">
      <c r="B2027" s="12" t="s">
        <v>1241</v>
      </c>
      <c r="C2027" s="12">
        <v>2018011000996</v>
      </c>
      <c r="D2027" s="13" t="s">
        <v>1242</v>
      </c>
      <c r="E2027" s="14" t="s">
        <v>1244</v>
      </c>
      <c r="F2027" s="13">
        <v>2401013</v>
      </c>
      <c r="G2027" s="13" t="s">
        <v>1016</v>
      </c>
      <c r="H2027" s="12"/>
      <c r="I2027" s="13"/>
      <c r="J2027" s="14"/>
      <c r="K2027" s="14" t="s">
        <v>1020</v>
      </c>
    </row>
    <row r="2028" spans="2:11" ht="31.15" hidden="1" customHeight="1" x14ac:dyDescent="0.25">
      <c r="B2028" s="12" t="s">
        <v>1241</v>
      </c>
      <c r="C2028" s="12">
        <v>2018011000996</v>
      </c>
      <c r="D2028" s="13" t="s">
        <v>1242</v>
      </c>
      <c r="E2028" s="14" t="s">
        <v>1244</v>
      </c>
      <c r="F2028" s="13">
        <v>2401013</v>
      </c>
      <c r="G2028" s="13" t="s">
        <v>1016</v>
      </c>
      <c r="H2028" s="12"/>
      <c r="I2028" s="13"/>
      <c r="J2028" s="14"/>
      <c r="K2028" s="14" t="s">
        <v>1021</v>
      </c>
    </row>
    <row r="2029" spans="2:11" ht="31.15" hidden="1" customHeight="1" x14ac:dyDescent="0.25">
      <c r="B2029" s="12" t="s">
        <v>1241</v>
      </c>
      <c r="C2029" s="12">
        <v>2018011000996</v>
      </c>
      <c r="D2029" s="13" t="s">
        <v>1242</v>
      </c>
      <c r="E2029" s="14" t="s">
        <v>1244</v>
      </c>
      <c r="F2029" s="13">
        <v>2401013</v>
      </c>
      <c r="G2029" s="13" t="s">
        <v>1016</v>
      </c>
      <c r="H2029" s="12"/>
      <c r="I2029" s="13"/>
      <c r="J2029" s="14"/>
      <c r="K2029" s="14" t="s">
        <v>1022</v>
      </c>
    </row>
    <row r="2030" spans="2:11" ht="31.15" hidden="1" customHeight="1" x14ac:dyDescent="0.25">
      <c r="B2030" s="12" t="s">
        <v>1241</v>
      </c>
      <c r="C2030" s="12">
        <v>2018011000996</v>
      </c>
      <c r="D2030" s="13" t="s">
        <v>1242</v>
      </c>
      <c r="E2030" s="14" t="s">
        <v>1244</v>
      </c>
      <c r="F2030" s="13">
        <v>2401013</v>
      </c>
      <c r="G2030" s="13" t="s">
        <v>1016</v>
      </c>
      <c r="H2030" s="12"/>
      <c r="I2030" s="13"/>
      <c r="J2030" s="14"/>
      <c r="K2030" s="14" t="s">
        <v>1023</v>
      </c>
    </row>
    <row r="2031" spans="2:11" ht="31.15" hidden="1" customHeight="1" x14ac:dyDescent="0.25">
      <c r="B2031" s="12" t="s">
        <v>1241</v>
      </c>
      <c r="C2031" s="12">
        <v>2018011000996</v>
      </c>
      <c r="D2031" s="13" t="s">
        <v>1242</v>
      </c>
      <c r="E2031" s="14" t="s">
        <v>1244</v>
      </c>
      <c r="F2031" s="13">
        <v>2401013</v>
      </c>
      <c r="G2031" s="13" t="s">
        <v>1016</v>
      </c>
      <c r="H2031" s="12"/>
      <c r="I2031" s="13"/>
      <c r="J2031" s="14"/>
      <c r="K2031" s="14" t="s">
        <v>1024</v>
      </c>
    </row>
    <row r="2032" spans="2:11" ht="31.15" hidden="1" customHeight="1" x14ac:dyDescent="0.25">
      <c r="B2032" s="12" t="s">
        <v>1241</v>
      </c>
      <c r="C2032" s="12">
        <v>2018011000996</v>
      </c>
      <c r="D2032" s="13" t="s">
        <v>1242</v>
      </c>
      <c r="E2032" s="14" t="s">
        <v>1244</v>
      </c>
      <c r="F2032" s="13">
        <v>2401013</v>
      </c>
      <c r="G2032" s="13" t="s">
        <v>1016</v>
      </c>
      <c r="H2032" s="12"/>
      <c r="I2032" s="13"/>
      <c r="J2032" s="14"/>
      <c r="K2032" s="14" t="s">
        <v>1025</v>
      </c>
    </row>
    <row r="2033" spans="2:11" ht="31.15" hidden="1" customHeight="1" x14ac:dyDescent="0.25">
      <c r="B2033" s="12" t="s">
        <v>1241</v>
      </c>
      <c r="C2033" s="12">
        <v>2018011000996</v>
      </c>
      <c r="D2033" s="13" t="s">
        <v>1242</v>
      </c>
      <c r="E2033" s="14" t="s">
        <v>1244</v>
      </c>
      <c r="F2033" s="13">
        <v>2401013</v>
      </c>
      <c r="G2033" s="13" t="s">
        <v>1016</v>
      </c>
      <c r="H2033" s="12"/>
      <c r="I2033" s="13"/>
      <c r="J2033" s="14"/>
      <c r="K2033" s="14" t="s">
        <v>1026</v>
      </c>
    </row>
    <row r="2034" spans="2:11" ht="31.15" hidden="1" customHeight="1" x14ac:dyDescent="0.25">
      <c r="B2034" s="12" t="s">
        <v>1241</v>
      </c>
      <c r="C2034" s="12">
        <v>2018011000996</v>
      </c>
      <c r="D2034" s="13" t="s">
        <v>1242</v>
      </c>
      <c r="E2034" s="14" t="s">
        <v>1244</v>
      </c>
      <c r="F2034" s="13">
        <v>2401015</v>
      </c>
      <c r="G2034" s="13" t="s">
        <v>1027</v>
      </c>
      <c r="H2034" s="12">
        <v>240101500</v>
      </c>
      <c r="I2034" s="13" t="s">
        <v>1028</v>
      </c>
      <c r="J2034" s="14" t="s">
        <v>837</v>
      </c>
      <c r="K2034" s="14" t="s">
        <v>1029</v>
      </c>
    </row>
    <row r="2035" spans="2:11" ht="31.15" hidden="1" customHeight="1" x14ac:dyDescent="0.25">
      <c r="B2035" s="12" t="s">
        <v>1241</v>
      </c>
      <c r="C2035" s="12">
        <v>2018011000996</v>
      </c>
      <c r="D2035" s="13" t="s">
        <v>1242</v>
      </c>
      <c r="E2035" s="14" t="s">
        <v>1244</v>
      </c>
      <c r="F2035" s="13">
        <v>2401015</v>
      </c>
      <c r="G2035" s="13" t="s">
        <v>1027</v>
      </c>
      <c r="H2035" s="12"/>
      <c r="I2035" s="13"/>
      <c r="J2035" s="14"/>
      <c r="K2035" s="14" t="s">
        <v>1030</v>
      </c>
    </row>
    <row r="2036" spans="2:11" ht="31.15" hidden="1" customHeight="1" x14ac:dyDescent="0.25">
      <c r="B2036" s="12" t="s">
        <v>1241</v>
      </c>
      <c r="C2036" s="12">
        <v>2018011000996</v>
      </c>
      <c r="D2036" s="13" t="s">
        <v>1242</v>
      </c>
      <c r="E2036" s="14" t="s">
        <v>1244</v>
      </c>
      <c r="F2036" s="13">
        <v>2401015</v>
      </c>
      <c r="G2036" s="13" t="s">
        <v>1027</v>
      </c>
      <c r="H2036" s="12"/>
      <c r="I2036" s="13"/>
      <c r="J2036" s="14"/>
      <c r="K2036" s="14" t="s">
        <v>1031</v>
      </c>
    </row>
    <row r="2037" spans="2:11" ht="31.15" hidden="1" customHeight="1" x14ac:dyDescent="0.25">
      <c r="B2037" s="12" t="s">
        <v>1241</v>
      </c>
      <c r="C2037" s="12">
        <v>2018011000996</v>
      </c>
      <c r="D2037" s="13" t="s">
        <v>1242</v>
      </c>
      <c r="E2037" s="14" t="s">
        <v>1244</v>
      </c>
      <c r="F2037" s="13">
        <v>2401015</v>
      </c>
      <c r="G2037" s="13" t="s">
        <v>1027</v>
      </c>
      <c r="H2037" s="12"/>
      <c r="I2037" s="13"/>
      <c r="J2037" s="14"/>
      <c r="K2037" s="14" t="s">
        <v>1032</v>
      </c>
    </row>
    <row r="2038" spans="2:11" ht="31.15" hidden="1" customHeight="1" x14ac:dyDescent="0.25">
      <c r="B2038" s="12" t="s">
        <v>1241</v>
      </c>
      <c r="C2038" s="12">
        <v>2018011000996</v>
      </c>
      <c r="D2038" s="13" t="s">
        <v>1242</v>
      </c>
      <c r="E2038" s="14" t="s">
        <v>1244</v>
      </c>
      <c r="F2038" s="13">
        <v>2401015</v>
      </c>
      <c r="G2038" s="13" t="s">
        <v>1027</v>
      </c>
      <c r="H2038" s="12"/>
      <c r="I2038" s="13"/>
      <c r="J2038" s="14"/>
      <c r="K2038" s="14" t="s">
        <v>921</v>
      </c>
    </row>
    <row r="2039" spans="2:11" ht="31.15" hidden="1" customHeight="1" x14ac:dyDescent="0.25">
      <c r="B2039" s="12" t="s">
        <v>1241</v>
      </c>
      <c r="C2039" s="12">
        <v>2018011000996</v>
      </c>
      <c r="D2039" s="13" t="s">
        <v>1242</v>
      </c>
      <c r="E2039" s="14" t="s">
        <v>1244</v>
      </c>
      <c r="F2039" s="13">
        <v>2401015</v>
      </c>
      <c r="G2039" s="13" t="s">
        <v>1027</v>
      </c>
      <c r="H2039" s="12"/>
      <c r="I2039" s="13"/>
      <c r="J2039" s="14"/>
      <c r="K2039" s="14" t="s">
        <v>1033</v>
      </c>
    </row>
    <row r="2040" spans="2:11" ht="31.15" hidden="1" customHeight="1" x14ac:dyDescent="0.25">
      <c r="B2040" s="12" t="s">
        <v>1241</v>
      </c>
      <c r="C2040" s="12">
        <v>2018011000996</v>
      </c>
      <c r="D2040" s="13" t="s">
        <v>1242</v>
      </c>
      <c r="E2040" s="14" t="s">
        <v>1244</v>
      </c>
      <c r="F2040" s="13">
        <v>2401015</v>
      </c>
      <c r="G2040" s="13" t="s">
        <v>1027</v>
      </c>
      <c r="H2040" s="12"/>
      <c r="I2040" s="13"/>
      <c r="J2040" s="14"/>
      <c r="K2040" s="14" t="s">
        <v>1034</v>
      </c>
    </row>
    <row r="2041" spans="2:11" ht="31.15" hidden="1" customHeight="1" x14ac:dyDescent="0.25">
      <c r="B2041" s="12" t="s">
        <v>1241</v>
      </c>
      <c r="C2041" s="12">
        <v>2018011000996</v>
      </c>
      <c r="D2041" s="13" t="s">
        <v>1242</v>
      </c>
      <c r="E2041" s="14" t="s">
        <v>1244</v>
      </c>
      <c r="F2041" s="13">
        <v>2401015</v>
      </c>
      <c r="G2041" s="13" t="s">
        <v>1027</v>
      </c>
      <c r="H2041" s="12"/>
      <c r="I2041" s="13"/>
      <c r="J2041" s="14"/>
      <c r="K2041" s="14" t="s">
        <v>1035</v>
      </c>
    </row>
    <row r="2042" spans="2:11" ht="31.15" hidden="1" customHeight="1" x14ac:dyDescent="0.25">
      <c r="B2042" s="12" t="s">
        <v>1241</v>
      </c>
      <c r="C2042" s="12">
        <v>2018011000996</v>
      </c>
      <c r="D2042" s="13" t="s">
        <v>1242</v>
      </c>
      <c r="E2042" s="14" t="s">
        <v>1244</v>
      </c>
      <c r="F2042" s="13">
        <v>2401015</v>
      </c>
      <c r="G2042" s="13" t="s">
        <v>1027</v>
      </c>
      <c r="H2042" s="12"/>
      <c r="I2042" s="13"/>
      <c r="J2042" s="14"/>
      <c r="K2042" s="14" t="s">
        <v>1036</v>
      </c>
    </row>
    <row r="2043" spans="2:11" ht="31.15" hidden="1" customHeight="1" x14ac:dyDescent="0.25">
      <c r="B2043" s="12" t="s">
        <v>1241</v>
      </c>
      <c r="C2043" s="12">
        <v>2018011000996</v>
      </c>
      <c r="D2043" s="13" t="s">
        <v>1242</v>
      </c>
      <c r="E2043" s="14" t="s">
        <v>1244</v>
      </c>
      <c r="F2043" s="13">
        <v>2401015</v>
      </c>
      <c r="G2043" s="13" t="s">
        <v>1027</v>
      </c>
      <c r="H2043" s="12"/>
      <c r="I2043" s="13"/>
      <c r="J2043" s="14"/>
      <c r="K2043" s="14" t="s">
        <v>1037</v>
      </c>
    </row>
    <row r="2044" spans="2:11" ht="31.15" hidden="1" customHeight="1" x14ac:dyDescent="0.25">
      <c r="B2044" s="12" t="s">
        <v>1241</v>
      </c>
      <c r="C2044" s="12">
        <v>2018011000996</v>
      </c>
      <c r="D2044" s="13" t="s">
        <v>1242</v>
      </c>
      <c r="E2044" s="14" t="s">
        <v>1244</v>
      </c>
      <c r="F2044" s="13">
        <v>2401015</v>
      </c>
      <c r="G2044" s="13" t="s">
        <v>1027</v>
      </c>
      <c r="H2044" s="12"/>
      <c r="I2044" s="13"/>
      <c r="J2044" s="14"/>
      <c r="K2044" s="14" t="s">
        <v>1038</v>
      </c>
    </row>
    <row r="2045" spans="2:11" ht="31.15" hidden="1" customHeight="1" x14ac:dyDescent="0.25">
      <c r="B2045" s="12" t="s">
        <v>1241</v>
      </c>
      <c r="C2045" s="12">
        <v>2018011000996</v>
      </c>
      <c r="D2045" s="13" t="s">
        <v>1242</v>
      </c>
      <c r="E2045" s="14" t="s">
        <v>1244</v>
      </c>
      <c r="F2045" s="13">
        <v>2401017</v>
      </c>
      <c r="G2045" s="13" t="s">
        <v>930</v>
      </c>
      <c r="H2045" s="12">
        <v>240101700</v>
      </c>
      <c r="I2045" s="13" t="s">
        <v>931</v>
      </c>
      <c r="J2045" s="14" t="s">
        <v>837</v>
      </c>
      <c r="K2045" s="14" t="s">
        <v>1039</v>
      </c>
    </row>
    <row r="2046" spans="2:11" ht="31.15" hidden="1" customHeight="1" x14ac:dyDescent="0.25">
      <c r="B2046" s="12" t="s">
        <v>1241</v>
      </c>
      <c r="C2046" s="12">
        <v>2018011000996</v>
      </c>
      <c r="D2046" s="13" t="s">
        <v>1242</v>
      </c>
      <c r="E2046" s="14" t="s">
        <v>1244</v>
      </c>
      <c r="F2046" s="13">
        <v>2401017</v>
      </c>
      <c r="G2046" s="13" t="s">
        <v>930</v>
      </c>
      <c r="H2046" s="12"/>
      <c r="I2046" s="13"/>
      <c r="J2046" s="14"/>
      <c r="K2046" s="14" t="s">
        <v>1040</v>
      </c>
    </row>
    <row r="2047" spans="2:11" ht="31.15" hidden="1" customHeight="1" x14ac:dyDescent="0.25">
      <c r="B2047" s="12" t="s">
        <v>1241</v>
      </c>
      <c r="C2047" s="12">
        <v>2018011000996</v>
      </c>
      <c r="D2047" s="13" t="s">
        <v>1242</v>
      </c>
      <c r="E2047" s="14" t="s">
        <v>1244</v>
      </c>
      <c r="F2047" s="13">
        <v>2401017</v>
      </c>
      <c r="G2047" s="13" t="s">
        <v>930</v>
      </c>
      <c r="H2047" s="12"/>
      <c r="I2047" s="13"/>
      <c r="J2047" s="14"/>
      <c r="K2047" s="14" t="s">
        <v>1041</v>
      </c>
    </row>
    <row r="2048" spans="2:11" ht="31.15" hidden="1" customHeight="1" x14ac:dyDescent="0.25">
      <c r="B2048" s="12" t="s">
        <v>1241</v>
      </c>
      <c r="C2048" s="12">
        <v>2018011000996</v>
      </c>
      <c r="D2048" s="13" t="s">
        <v>1242</v>
      </c>
      <c r="E2048" s="14" t="s">
        <v>1244</v>
      </c>
      <c r="F2048" s="13">
        <v>2401017</v>
      </c>
      <c r="G2048" s="13" t="s">
        <v>930</v>
      </c>
      <c r="H2048" s="12"/>
      <c r="I2048" s="13"/>
      <c r="J2048" s="14"/>
      <c r="K2048" s="14" t="s">
        <v>1042</v>
      </c>
    </row>
    <row r="2049" spans="2:11" ht="31.15" hidden="1" customHeight="1" x14ac:dyDescent="0.25">
      <c r="B2049" s="12" t="s">
        <v>1241</v>
      </c>
      <c r="C2049" s="12">
        <v>2018011000996</v>
      </c>
      <c r="D2049" s="13" t="s">
        <v>1242</v>
      </c>
      <c r="E2049" s="14" t="s">
        <v>1244</v>
      </c>
      <c r="F2049" s="13">
        <v>2401017</v>
      </c>
      <c r="G2049" s="13" t="s">
        <v>930</v>
      </c>
      <c r="H2049" s="12"/>
      <c r="I2049" s="13"/>
      <c r="J2049" s="14"/>
      <c r="K2049" s="14" t="s">
        <v>1043</v>
      </c>
    </row>
    <row r="2050" spans="2:11" ht="31.15" hidden="1" customHeight="1" x14ac:dyDescent="0.25">
      <c r="B2050" s="12" t="s">
        <v>1241</v>
      </c>
      <c r="C2050" s="12">
        <v>2018011000996</v>
      </c>
      <c r="D2050" s="13" t="s">
        <v>1242</v>
      </c>
      <c r="E2050" s="14" t="s">
        <v>1244</v>
      </c>
      <c r="F2050" s="13">
        <v>2401017</v>
      </c>
      <c r="G2050" s="13" t="s">
        <v>930</v>
      </c>
      <c r="H2050" s="12"/>
      <c r="I2050" s="13"/>
      <c r="J2050" s="14"/>
      <c r="K2050" s="14" t="s">
        <v>1044</v>
      </c>
    </row>
    <row r="2051" spans="2:11" ht="31.15" hidden="1" customHeight="1" x14ac:dyDescent="0.25">
      <c r="B2051" s="12" t="s">
        <v>1241</v>
      </c>
      <c r="C2051" s="12">
        <v>2018011000996</v>
      </c>
      <c r="D2051" s="13" t="s">
        <v>1242</v>
      </c>
      <c r="E2051" s="14" t="s">
        <v>1244</v>
      </c>
      <c r="F2051" s="13">
        <v>2401017</v>
      </c>
      <c r="G2051" s="13" t="s">
        <v>930</v>
      </c>
      <c r="H2051" s="12"/>
      <c r="I2051" s="13"/>
      <c r="J2051" s="14"/>
      <c r="K2051" s="14" t="s">
        <v>1045</v>
      </c>
    </row>
    <row r="2052" spans="2:11" ht="31.15" hidden="1" customHeight="1" x14ac:dyDescent="0.25">
      <c r="B2052" s="12" t="s">
        <v>1241</v>
      </c>
      <c r="C2052" s="12">
        <v>2018011000996</v>
      </c>
      <c r="D2052" s="13" t="s">
        <v>1242</v>
      </c>
      <c r="E2052" s="14" t="s">
        <v>1244</v>
      </c>
      <c r="F2052" s="13">
        <v>2401017</v>
      </c>
      <c r="G2052" s="13" t="s">
        <v>930</v>
      </c>
      <c r="H2052" s="12"/>
      <c r="I2052" s="13"/>
      <c r="J2052" s="14"/>
      <c r="K2052" s="14" t="s">
        <v>1046</v>
      </c>
    </row>
    <row r="2053" spans="2:11" ht="31.15" hidden="1" customHeight="1" x14ac:dyDescent="0.25">
      <c r="B2053" s="12" t="s">
        <v>1241</v>
      </c>
      <c r="C2053" s="12">
        <v>2018011000996</v>
      </c>
      <c r="D2053" s="13" t="s">
        <v>1242</v>
      </c>
      <c r="E2053" s="14" t="s">
        <v>1244</v>
      </c>
      <c r="F2053" s="13">
        <v>2401017</v>
      </c>
      <c r="G2053" s="13" t="s">
        <v>930</v>
      </c>
      <c r="H2053" s="12"/>
      <c r="I2053" s="13"/>
      <c r="J2053" s="14"/>
      <c r="K2053" s="14" t="s">
        <v>1047</v>
      </c>
    </row>
    <row r="2054" spans="2:11" ht="31.15" hidden="1" customHeight="1" x14ac:dyDescent="0.25">
      <c r="B2054" s="12" t="s">
        <v>1241</v>
      </c>
      <c r="C2054" s="12">
        <v>2018011000996</v>
      </c>
      <c r="D2054" s="13" t="s">
        <v>1242</v>
      </c>
      <c r="E2054" s="14" t="s">
        <v>1244</v>
      </c>
      <c r="F2054" s="13">
        <v>2401061</v>
      </c>
      <c r="G2054" s="13" t="s">
        <v>1048</v>
      </c>
      <c r="H2054" s="12">
        <v>240106100</v>
      </c>
      <c r="I2054" s="13" t="s">
        <v>1049</v>
      </c>
      <c r="J2054" s="14" t="s">
        <v>837</v>
      </c>
      <c r="K2054" s="14" t="s">
        <v>1050</v>
      </c>
    </row>
    <row r="2055" spans="2:11" ht="31.15" hidden="1" customHeight="1" x14ac:dyDescent="0.25">
      <c r="B2055" s="12" t="s">
        <v>1241</v>
      </c>
      <c r="C2055" s="12">
        <v>2018011000996</v>
      </c>
      <c r="D2055" s="13" t="s">
        <v>1242</v>
      </c>
      <c r="E2055" s="14" t="s">
        <v>1244</v>
      </c>
      <c r="F2055" s="13">
        <v>2401061</v>
      </c>
      <c r="G2055" s="13" t="s">
        <v>1048</v>
      </c>
      <c r="H2055" s="12"/>
      <c r="I2055" s="13"/>
      <c r="J2055" s="14"/>
      <c r="K2055" s="14" t="s">
        <v>1051</v>
      </c>
    </row>
    <row r="2056" spans="2:11" ht="31.15" hidden="1" customHeight="1" x14ac:dyDescent="0.25">
      <c r="B2056" s="12" t="s">
        <v>1241</v>
      </c>
      <c r="C2056" s="12">
        <v>2018011000996</v>
      </c>
      <c r="D2056" s="13" t="s">
        <v>1242</v>
      </c>
      <c r="E2056" s="14" t="s">
        <v>1244</v>
      </c>
      <c r="F2056" s="13">
        <v>2401061</v>
      </c>
      <c r="G2056" s="13" t="s">
        <v>1048</v>
      </c>
      <c r="H2056" s="12"/>
      <c r="I2056" s="13"/>
      <c r="J2056" s="14"/>
      <c r="K2056" s="14" t="s">
        <v>913</v>
      </c>
    </row>
    <row r="2057" spans="2:11" ht="31.15" hidden="1" customHeight="1" x14ac:dyDescent="0.25">
      <c r="B2057" s="12" t="s">
        <v>1241</v>
      </c>
      <c r="C2057" s="12">
        <v>2018011000996</v>
      </c>
      <c r="D2057" s="13" t="s">
        <v>1242</v>
      </c>
      <c r="E2057" s="14" t="s">
        <v>1244</v>
      </c>
      <c r="F2057" s="13">
        <v>2401061</v>
      </c>
      <c r="G2057" s="13" t="s">
        <v>1048</v>
      </c>
      <c r="H2057" s="12"/>
      <c r="I2057" s="13"/>
      <c r="J2057" s="14"/>
      <c r="K2057" s="14" t="s">
        <v>1052</v>
      </c>
    </row>
    <row r="2058" spans="2:11" ht="31.15" hidden="1" customHeight="1" x14ac:dyDescent="0.25">
      <c r="B2058" s="12" t="s">
        <v>1241</v>
      </c>
      <c r="C2058" s="12">
        <v>2018011000996</v>
      </c>
      <c r="D2058" s="13" t="s">
        <v>1242</v>
      </c>
      <c r="E2058" s="14" t="s">
        <v>1244</v>
      </c>
      <c r="F2058" s="13">
        <v>2401061</v>
      </c>
      <c r="G2058" s="13" t="s">
        <v>1048</v>
      </c>
      <c r="H2058" s="12"/>
      <c r="I2058" s="13"/>
      <c r="J2058" s="14"/>
      <c r="K2058" s="14" t="s">
        <v>1053</v>
      </c>
    </row>
    <row r="2059" spans="2:11" ht="31.15" hidden="1" customHeight="1" x14ac:dyDescent="0.25">
      <c r="B2059" s="12" t="s">
        <v>1241</v>
      </c>
      <c r="C2059" s="12">
        <v>2018011000996</v>
      </c>
      <c r="D2059" s="13" t="s">
        <v>1242</v>
      </c>
      <c r="E2059" s="14" t="s">
        <v>1244</v>
      </c>
      <c r="F2059" s="13">
        <v>2401061</v>
      </c>
      <c r="G2059" s="13" t="s">
        <v>1048</v>
      </c>
      <c r="H2059" s="12"/>
      <c r="I2059" s="13"/>
      <c r="J2059" s="14"/>
      <c r="K2059" s="14" t="s">
        <v>1054</v>
      </c>
    </row>
    <row r="2060" spans="2:11" ht="31.15" hidden="1" customHeight="1" x14ac:dyDescent="0.25">
      <c r="B2060" s="12" t="s">
        <v>1241</v>
      </c>
      <c r="C2060" s="12">
        <v>2018011000996</v>
      </c>
      <c r="D2060" s="13" t="s">
        <v>1242</v>
      </c>
      <c r="E2060" s="14" t="s">
        <v>1244</v>
      </c>
      <c r="F2060" s="13">
        <v>2401061</v>
      </c>
      <c r="G2060" s="13" t="s">
        <v>1048</v>
      </c>
      <c r="H2060" s="12"/>
      <c r="I2060" s="13"/>
      <c r="J2060" s="14"/>
      <c r="K2060" s="14" t="s">
        <v>1055</v>
      </c>
    </row>
    <row r="2061" spans="2:11" ht="31.15" hidden="1" customHeight="1" x14ac:dyDescent="0.25">
      <c r="B2061" s="12" t="s">
        <v>1241</v>
      </c>
      <c r="C2061" s="12">
        <v>2018011000996</v>
      </c>
      <c r="D2061" s="13" t="s">
        <v>1242</v>
      </c>
      <c r="E2061" s="14" t="s">
        <v>1244</v>
      </c>
      <c r="F2061" s="13">
        <v>2401061</v>
      </c>
      <c r="G2061" s="13" t="s">
        <v>1048</v>
      </c>
      <c r="H2061" s="12"/>
      <c r="I2061" s="13"/>
      <c r="J2061" s="14"/>
      <c r="K2061" s="14" t="s">
        <v>1056</v>
      </c>
    </row>
    <row r="2062" spans="2:11" ht="31.15" hidden="1" customHeight="1" x14ac:dyDescent="0.25">
      <c r="B2062" s="12" t="s">
        <v>1241</v>
      </c>
      <c r="C2062" s="12">
        <v>2018011000996</v>
      </c>
      <c r="D2062" s="13" t="s">
        <v>1242</v>
      </c>
      <c r="E2062" s="14" t="s">
        <v>1147</v>
      </c>
      <c r="F2062" s="13">
        <v>2401020</v>
      </c>
      <c r="G2062" s="13" t="s">
        <v>887</v>
      </c>
      <c r="H2062" s="12">
        <v>240102000</v>
      </c>
      <c r="I2062" s="13" t="s">
        <v>888</v>
      </c>
      <c r="J2062" s="14" t="s">
        <v>843</v>
      </c>
      <c r="K2062" s="14" t="s">
        <v>1058</v>
      </c>
    </row>
    <row r="2063" spans="2:11" ht="31.15" hidden="1" customHeight="1" x14ac:dyDescent="0.25">
      <c r="B2063" s="12" t="s">
        <v>1241</v>
      </c>
      <c r="C2063" s="12">
        <v>2018011000996</v>
      </c>
      <c r="D2063" s="13" t="s">
        <v>1242</v>
      </c>
      <c r="E2063" s="14" t="s">
        <v>1147</v>
      </c>
      <c r="F2063" s="13">
        <v>2401020</v>
      </c>
      <c r="G2063" s="13" t="s">
        <v>887</v>
      </c>
      <c r="H2063" s="12"/>
      <c r="I2063" s="13"/>
      <c r="J2063" s="14"/>
      <c r="K2063" s="14" t="s">
        <v>1149</v>
      </c>
    </row>
    <row r="2064" spans="2:11" ht="31.15" hidden="1" customHeight="1" x14ac:dyDescent="0.25">
      <c r="B2064" s="12" t="s">
        <v>1241</v>
      </c>
      <c r="C2064" s="12">
        <v>2018011000996</v>
      </c>
      <c r="D2064" s="13" t="s">
        <v>1242</v>
      </c>
      <c r="E2064" s="14" t="s">
        <v>1147</v>
      </c>
      <c r="F2064" s="13">
        <v>2401020</v>
      </c>
      <c r="G2064" s="13" t="s">
        <v>887</v>
      </c>
      <c r="H2064" s="12"/>
      <c r="I2064" s="13"/>
      <c r="J2064" s="14"/>
      <c r="K2064" s="14" t="s">
        <v>1150</v>
      </c>
    </row>
    <row r="2065" spans="2:11" ht="31.15" hidden="1" customHeight="1" x14ac:dyDescent="0.25">
      <c r="B2065" s="12" t="s">
        <v>1241</v>
      </c>
      <c r="C2065" s="12">
        <v>2018011000996</v>
      </c>
      <c r="D2065" s="13" t="s">
        <v>1242</v>
      </c>
      <c r="E2065" s="14" t="s">
        <v>1147</v>
      </c>
      <c r="F2065" s="13">
        <v>2401020</v>
      </c>
      <c r="G2065" s="13" t="s">
        <v>887</v>
      </c>
      <c r="H2065" s="12"/>
      <c r="I2065" s="13"/>
      <c r="J2065" s="14"/>
      <c r="K2065" s="14" t="s">
        <v>1061</v>
      </c>
    </row>
    <row r="2066" spans="2:11" ht="31.15" hidden="1" customHeight="1" x14ac:dyDescent="0.25">
      <c r="B2066" s="12" t="s">
        <v>1241</v>
      </c>
      <c r="C2066" s="12">
        <v>2018011000996</v>
      </c>
      <c r="D2066" s="13" t="s">
        <v>1242</v>
      </c>
      <c r="E2066" s="14" t="s">
        <v>1147</v>
      </c>
      <c r="F2066" s="13">
        <v>2401020</v>
      </c>
      <c r="G2066" s="13" t="s">
        <v>887</v>
      </c>
      <c r="H2066" s="12"/>
      <c r="I2066" s="13"/>
      <c r="J2066" s="14"/>
      <c r="K2066" s="14" t="s">
        <v>1062</v>
      </c>
    </row>
    <row r="2067" spans="2:11" ht="31.15" hidden="1" customHeight="1" x14ac:dyDescent="0.25">
      <c r="B2067" s="12" t="s">
        <v>1241</v>
      </c>
      <c r="C2067" s="12">
        <v>2018011000996</v>
      </c>
      <c r="D2067" s="13" t="s">
        <v>1242</v>
      </c>
      <c r="E2067" s="14" t="s">
        <v>1147</v>
      </c>
      <c r="F2067" s="13">
        <v>2401020</v>
      </c>
      <c r="G2067" s="13" t="s">
        <v>887</v>
      </c>
      <c r="H2067" s="12"/>
      <c r="I2067" s="13"/>
      <c r="J2067" s="14"/>
      <c r="K2067" s="14" t="s">
        <v>1063</v>
      </c>
    </row>
    <row r="2068" spans="2:11" ht="31.15" hidden="1" customHeight="1" x14ac:dyDescent="0.25">
      <c r="B2068" s="12" t="s">
        <v>1241</v>
      </c>
      <c r="C2068" s="12">
        <v>2018011000996</v>
      </c>
      <c r="D2068" s="13" t="s">
        <v>1242</v>
      </c>
      <c r="E2068" s="14" t="s">
        <v>1147</v>
      </c>
      <c r="F2068" s="13">
        <v>2401020</v>
      </c>
      <c r="G2068" s="13" t="s">
        <v>887</v>
      </c>
      <c r="H2068" s="12"/>
      <c r="I2068" s="13"/>
      <c r="J2068" s="14"/>
      <c r="K2068" s="14" t="s">
        <v>893</v>
      </c>
    </row>
    <row r="2069" spans="2:11" ht="31.15" hidden="1" customHeight="1" x14ac:dyDescent="0.25">
      <c r="B2069" s="12" t="s">
        <v>1241</v>
      </c>
      <c r="C2069" s="12">
        <v>2018011000996</v>
      </c>
      <c r="D2069" s="13" t="s">
        <v>1242</v>
      </c>
      <c r="E2069" s="14" t="s">
        <v>1147</v>
      </c>
      <c r="F2069" s="13">
        <v>2401021</v>
      </c>
      <c r="G2069" s="13" t="s">
        <v>894</v>
      </c>
      <c r="H2069" s="12">
        <v>240102100</v>
      </c>
      <c r="I2069" s="13" t="s">
        <v>895</v>
      </c>
      <c r="J2069" s="14" t="s">
        <v>837</v>
      </c>
      <c r="K2069" s="14" t="s">
        <v>896</v>
      </c>
    </row>
    <row r="2070" spans="2:11" ht="31.15" hidden="1" customHeight="1" x14ac:dyDescent="0.25">
      <c r="B2070" s="12" t="s">
        <v>1241</v>
      </c>
      <c r="C2070" s="12">
        <v>2018011000996</v>
      </c>
      <c r="D2070" s="13" t="s">
        <v>1242</v>
      </c>
      <c r="E2070" s="14" t="s">
        <v>1147</v>
      </c>
      <c r="F2070" s="13">
        <v>2401021</v>
      </c>
      <c r="G2070" s="13" t="s">
        <v>894</v>
      </c>
      <c r="H2070" s="12"/>
      <c r="I2070" s="13"/>
      <c r="J2070" s="14"/>
      <c r="K2070" s="14" t="s">
        <v>1064</v>
      </c>
    </row>
    <row r="2071" spans="2:11" ht="31.15" hidden="1" customHeight="1" x14ac:dyDescent="0.25">
      <c r="B2071" s="12" t="s">
        <v>1241</v>
      </c>
      <c r="C2071" s="12">
        <v>2018011000996</v>
      </c>
      <c r="D2071" s="13" t="s">
        <v>1242</v>
      </c>
      <c r="E2071" s="14" t="s">
        <v>1147</v>
      </c>
      <c r="F2071" s="13">
        <v>2401021</v>
      </c>
      <c r="G2071" s="13" t="s">
        <v>894</v>
      </c>
      <c r="H2071" s="12"/>
      <c r="I2071" s="13"/>
      <c r="J2071" s="14"/>
      <c r="K2071" s="14" t="s">
        <v>898</v>
      </c>
    </row>
    <row r="2072" spans="2:11" ht="31.15" hidden="1" customHeight="1" x14ac:dyDescent="0.25">
      <c r="B2072" s="12" t="s">
        <v>1241</v>
      </c>
      <c r="C2072" s="12">
        <v>2018011000996</v>
      </c>
      <c r="D2072" s="13" t="s">
        <v>1242</v>
      </c>
      <c r="E2072" s="14" t="s">
        <v>1147</v>
      </c>
      <c r="F2072" s="13">
        <v>2401021</v>
      </c>
      <c r="G2072" s="13" t="s">
        <v>894</v>
      </c>
      <c r="H2072" s="12"/>
      <c r="I2072" s="13"/>
      <c r="J2072" s="14"/>
      <c r="K2072" s="14" t="s">
        <v>899</v>
      </c>
    </row>
    <row r="2073" spans="2:11" ht="31.15" hidden="1" customHeight="1" x14ac:dyDescent="0.25">
      <c r="B2073" s="12" t="s">
        <v>1241</v>
      </c>
      <c r="C2073" s="12">
        <v>2018011000996</v>
      </c>
      <c r="D2073" s="13" t="s">
        <v>1242</v>
      </c>
      <c r="E2073" s="14" t="s">
        <v>1147</v>
      </c>
      <c r="F2073" s="13">
        <v>2401021</v>
      </c>
      <c r="G2073" s="13" t="s">
        <v>894</v>
      </c>
      <c r="H2073" s="12"/>
      <c r="I2073" s="13"/>
      <c r="J2073" s="14"/>
      <c r="K2073" s="14" t="s">
        <v>1065</v>
      </c>
    </row>
    <row r="2074" spans="2:11" ht="31.15" hidden="1" customHeight="1" x14ac:dyDescent="0.25">
      <c r="B2074" s="12" t="s">
        <v>1241</v>
      </c>
      <c r="C2074" s="12">
        <v>2018011000996</v>
      </c>
      <c r="D2074" s="13" t="s">
        <v>1242</v>
      </c>
      <c r="E2074" s="14" t="s">
        <v>1147</v>
      </c>
      <c r="F2074" s="13">
        <v>2401021</v>
      </c>
      <c r="G2074" s="13" t="s">
        <v>894</v>
      </c>
      <c r="H2074" s="12"/>
      <c r="I2074" s="13"/>
      <c r="J2074" s="14"/>
      <c r="K2074" s="14" t="s">
        <v>902</v>
      </c>
    </row>
    <row r="2075" spans="2:11" ht="31.15" hidden="1" customHeight="1" x14ac:dyDescent="0.25">
      <c r="B2075" s="12" t="s">
        <v>1241</v>
      </c>
      <c r="C2075" s="12">
        <v>2018011000996</v>
      </c>
      <c r="D2075" s="13" t="s">
        <v>1242</v>
      </c>
      <c r="E2075" s="14" t="s">
        <v>1147</v>
      </c>
      <c r="F2075" s="13">
        <v>2401021</v>
      </c>
      <c r="G2075" s="13" t="s">
        <v>894</v>
      </c>
      <c r="H2075" s="12"/>
      <c r="I2075" s="13"/>
      <c r="J2075" s="14"/>
      <c r="K2075" s="14" t="s">
        <v>1066</v>
      </c>
    </row>
    <row r="2076" spans="2:11" ht="31.15" hidden="1" customHeight="1" x14ac:dyDescent="0.25">
      <c r="B2076" s="12" t="s">
        <v>1241</v>
      </c>
      <c r="C2076" s="12">
        <v>2018011000996</v>
      </c>
      <c r="D2076" s="13" t="s">
        <v>1242</v>
      </c>
      <c r="E2076" s="14" t="s">
        <v>1147</v>
      </c>
      <c r="F2076" s="13">
        <v>2401021</v>
      </c>
      <c r="G2076" s="13" t="s">
        <v>894</v>
      </c>
      <c r="H2076" s="12"/>
      <c r="I2076" s="13"/>
      <c r="J2076" s="14"/>
      <c r="K2076" s="14" t="s">
        <v>903</v>
      </c>
    </row>
    <row r="2077" spans="2:11" ht="31.15" hidden="1" customHeight="1" x14ac:dyDescent="0.25">
      <c r="B2077" s="12" t="s">
        <v>1241</v>
      </c>
      <c r="C2077" s="12">
        <v>2018011000996</v>
      </c>
      <c r="D2077" s="13" t="s">
        <v>1242</v>
      </c>
      <c r="E2077" s="14" t="s">
        <v>1147</v>
      </c>
      <c r="F2077" s="13">
        <v>2401021</v>
      </c>
      <c r="G2077" s="13" t="s">
        <v>894</v>
      </c>
      <c r="H2077" s="12"/>
      <c r="I2077" s="13"/>
      <c r="J2077" s="14"/>
      <c r="K2077" s="14" t="s">
        <v>1067</v>
      </c>
    </row>
    <row r="2078" spans="2:11" ht="31.15" hidden="1" customHeight="1" x14ac:dyDescent="0.25">
      <c r="B2078" s="12" t="s">
        <v>1241</v>
      </c>
      <c r="C2078" s="12">
        <v>2018011000996</v>
      </c>
      <c r="D2078" s="13" t="s">
        <v>1242</v>
      </c>
      <c r="E2078" s="14" t="s">
        <v>1147</v>
      </c>
      <c r="F2078" s="13">
        <v>2401023</v>
      </c>
      <c r="G2078" s="13" t="s">
        <v>841</v>
      </c>
      <c r="H2078" s="12">
        <v>240102300</v>
      </c>
      <c r="I2078" s="13" t="s">
        <v>842</v>
      </c>
      <c r="J2078" s="14" t="s">
        <v>843</v>
      </c>
      <c r="K2078" s="14" t="s">
        <v>1068</v>
      </c>
    </row>
    <row r="2079" spans="2:11" ht="31.15" hidden="1" customHeight="1" x14ac:dyDescent="0.25">
      <c r="B2079" s="12" t="s">
        <v>1241</v>
      </c>
      <c r="C2079" s="12">
        <v>2018011000996</v>
      </c>
      <c r="D2079" s="13" t="s">
        <v>1242</v>
      </c>
      <c r="E2079" s="14" t="s">
        <v>1147</v>
      </c>
      <c r="F2079" s="13">
        <v>2401023</v>
      </c>
      <c r="G2079" s="13" t="s">
        <v>841</v>
      </c>
      <c r="H2079" s="12"/>
      <c r="I2079" s="13"/>
      <c r="J2079" s="14"/>
      <c r="K2079" s="14" t="s">
        <v>1069</v>
      </c>
    </row>
    <row r="2080" spans="2:11" ht="31.15" hidden="1" customHeight="1" x14ac:dyDescent="0.25">
      <c r="B2080" s="12" t="s">
        <v>1241</v>
      </c>
      <c r="C2080" s="12">
        <v>2018011000996</v>
      </c>
      <c r="D2080" s="13" t="s">
        <v>1242</v>
      </c>
      <c r="E2080" s="14" t="s">
        <v>1147</v>
      </c>
      <c r="F2080" s="13">
        <v>2401023</v>
      </c>
      <c r="G2080" s="13" t="s">
        <v>841</v>
      </c>
      <c r="H2080" s="12"/>
      <c r="I2080" s="13"/>
      <c r="J2080" s="14"/>
      <c r="K2080" s="14" t="s">
        <v>1245</v>
      </c>
    </row>
    <row r="2081" spans="2:11" ht="31.15" hidden="1" customHeight="1" x14ac:dyDescent="0.25">
      <c r="B2081" s="12" t="s">
        <v>1241</v>
      </c>
      <c r="C2081" s="12">
        <v>2018011000996</v>
      </c>
      <c r="D2081" s="13" t="s">
        <v>1242</v>
      </c>
      <c r="E2081" s="14" t="s">
        <v>1147</v>
      </c>
      <c r="F2081" s="13">
        <v>2401023</v>
      </c>
      <c r="G2081" s="13" t="s">
        <v>841</v>
      </c>
      <c r="H2081" s="12"/>
      <c r="I2081" s="13"/>
      <c r="J2081" s="14"/>
      <c r="K2081" s="14" t="s">
        <v>1246</v>
      </c>
    </row>
    <row r="2082" spans="2:11" ht="31.15" hidden="1" customHeight="1" x14ac:dyDescent="0.25">
      <c r="B2082" s="12" t="s">
        <v>1241</v>
      </c>
      <c r="C2082" s="12">
        <v>2018011000996</v>
      </c>
      <c r="D2082" s="13" t="s">
        <v>1242</v>
      </c>
      <c r="E2082" s="14" t="s">
        <v>1147</v>
      </c>
      <c r="F2082" s="13">
        <v>2401023</v>
      </c>
      <c r="G2082" s="13" t="s">
        <v>841</v>
      </c>
      <c r="H2082" s="12"/>
      <c r="I2082" s="13"/>
      <c r="J2082" s="14"/>
      <c r="K2082" s="14" t="s">
        <v>1070</v>
      </c>
    </row>
    <row r="2083" spans="2:11" ht="31.15" hidden="1" customHeight="1" x14ac:dyDescent="0.25">
      <c r="B2083" s="12" t="s">
        <v>1241</v>
      </c>
      <c r="C2083" s="12">
        <v>2018011000996</v>
      </c>
      <c r="D2083" s="13" t="s">
        <v>1242</v>
      </c>
      <c r="E2083" s="14" t="s">
        <v>1147</v>
      </c>
      <c r="F2083" s="13">
        <v>2401023</v>
      </c>
      <c r="G2083" s="13" t="s">
        <v>841</v>
      </c>
      <c r="H2083" s="12"/>
      <c r="I2083" s="13"/>
      <c r="J2083" s="14"/>
      <c r="K2083" s="14" t="s">
        <v>1071</v>
      </c>
    </row>
    <row r="2084" spans="2:11" ht="31.15" hidden="1" customHeight="1" x14ac:dyDescent="0.25">
      <c r="B2084" s="12" t="s">
        <v>1241</v>
      </c>
      <c r="C2084" s="12">
        <v>2018011000996</v>
      </c>
      <c r="D2084" s="13" t="s">
        <v>1242</v>
      </c>
      <c r="E2084" s="14" t="s">
        <v>1147</v>
      </c>
      <c r="F2084" s="13">
        <v>2401023</v>
      </c>
      <c r="G2084" s="13" t="s">
        <v>841</v>
      </c>
      <c r="H2084" s="12"/>
      <c r="I2084" s="13"/>
      <c r="J2084" s="14"/>
      <c r="K2084" s="14" t="s">
        <v>1073</v>
      </c>
    </row>
    <row r="2085" spans="2:11" ht="31.15" hidden="1" customHeight="1" x14ac:dyDescent="0.25">
      <c r="B2085" s="12" t="s">
        <v>1241</v>
      </c>
      <c r="C2085" s="12">
        <v>2018011000996</v>
      </c>
      <c r="D2085" s="13" t="s">
        <v>1242</v>
      </c>
      <c r="E2085" s="14" t="s">
        <v>1147</v>
      </c>
      <c r="F2085" s="13">
        <v>2401023</v>
      </c>
      <c r="G2085" s="13" t="s">
        <v>841</v>
      </c>
      <c r="H2085" s="12"/>
      <c r="I2085" s="13"/>
      <c r="J2085" s="14"/>
      <c r="K2085" s="14" t="s">
        <v>1074</v>
      </c>
    </row>
    <row r="2086" spans="2:11" ht="31.15" hidden="1" customHeight="1" x14ac:dyDescent="0.25">
      <c r="B2086" s="12" t="s">
        <v>1241</v>
      </c>
      <c r="C2086" s="12">
        <v>2018011000996</v>
      </c>
      <c r="D2086" s="13" t="s">
        <v>1242</v>
      </c>
      <c r="E2086" s="14" t="s">
        <v>1147</v>
      </c>
      <c r="F2086" s="13">
        <v>2401023</v>
      </c>
      <c r="G2086" s="13" t="s">
        <v>841</v>
      </c>
      <c r="H2086" s="12"/>
      <c r="I2086" s="13"/>
      <c r="J2086" s="14"/>
      <c r="K2086" s="14" t="s">
        <v>1075</v>
      </c>
    </row>
    <row r="2087" spans="2:11" ht="31.15" hidden="1" customHeight="1" x14ac:dyDescent="0.25">
      <c r="B2087" s="12" t="s">
        <v>1241</v>
      </c>
      <c r="C2087" s="12">
        <v>2018011000996</v>
      </c>
      <c r="D2087" s="13" t="s">
        <v>1242</v>
      </c>
      <c r="E2087" s="14" t="s">
        <v>1147</v>
      </c>
      <c r="F2087" s="13">
        <v>2401023</v>
      </c>
      <c r="G2087" s="13" t="s">
        <v>841</v>
      </c>
      <c r="H2087" s="12"/>
      <c r="I2087" s="13"/>
      <c r="J2087" s="14"/>
      <c r="K2087" s="14" t="s">
        <v>1076</v>
      </c>
    </row>
    <row r="2088" spans="2:11" ht="31.15" hidden="1" customHeight="1" x14ac:dyDescent="0.25">
      <c r="B2088" s="12" t="s">
        <v>1241</v>
      </c>
      <c r="C2088" s="12">
        <v>2018011000996</v>
      </c>
      <c r="D2088" s="13" t="s">
        <v>1242</v>
      </c>
      <c r="E2088" s="14" t="s">
        <v>1147</v>
      </c>
      <c r="F2088" s="13">
        <v>2401023</v>
      </c>
      <c r="G2088" s="13" t="s">
        <v>841</v>
      </c>
      <c r="H2088" s="12"/>
      <c r="I2088" s="13"/>
      <c r="J2088" s="14"/>
      <c r="K2088" s="14" t="s">
        <v>1247</v>
      </c>
    </row>
    <row r="2089" spans="2:11" ht="31.15" hidden="1" customHeight="1" x14ac:dyDescent="0.25">
      <c r="B2089" s="12" t="s">
        <v>1241</v>
      </c>
      <c r="C2089" s="12">
        <v>2018011000996</v>
      </c>
      <c r="D2089" s="13" t="s">
        <v>1242</v>
      </c>
      <c r="E2089" s="14" t="s">
        <v>1147</v>
      </c>
      <c r="F2089" s="13">
        <v>2401023</v>
      </c>
      <c r="G2089" s="13" t="s">
        <v>841</v>
      </c>
      <c r="H2089" s="12"/>
      <c r="I2089" s="13"/>
      <c r="J2089" s="14"/>
      <c r="K2089" s="14" t="s">
        <v>1248</v>
      </c>
    </row>
    <row r="2090" spans="2:11" ht="31.15" hidden="1" customHeight="1" x14ac:dyDescent="0.25">
      <c r="B2090" s="12" t="s">
        <v>1241</v>
      </c>
      <c r="C2090" s="12">
        <v>2018011000996</v>
      </c>
      <c r="D2090" s="13" t="s">
        <v>1242</v>
      </c>
      <c r="E2090" s="14" t="s">
        <v>1147</v>
      </c>
      <c r="F2090" s="13">
        <v>2401024</v>
      </c>
      <c r="G2090" s="13" t="s">
        <v>853</v>
      </c>
      <c r="H2090" s="12">
        <v>240102400</v>
      </c>
      <c r="I2090" s="13" t="s">
        <v>854</v>
      </c>
      <c r="J2090" s="14" t="s">
        <v>837</v>
      </c>
      <c r="K2090" s="14" t="s">
        <v>1077</v>
      </c>
    </row>
    <row r="2091" spans="2:11" ht="31.15" hidden="1" customHeight="1" x14ac:dyDescent="0.25">
      <c r="B2091" s="12" t="s">
        <v>1241</v>
      </c>
      <c r="C2091" s="12">
        <v>2018011000996</v>
      </c>
      <c r="D2091" s="13" t="s">
        <v>1242</v>
      </c>
      <c r="E2091" s="14" t="s">
        <v>1147</v>
      </c>
      <c r="F2091" s="13">
        <v>2401024</v>
      </c>
      <c r="G2091" s="13" t="s">
        <v>853</v>
      </c>
      <c r="H2091" s="12"/>
      <c r="I2091" s="13"/>
      <c r="J2091" s="14"/>
      <c r="K2091" s="14" t="s">
        <v>1078</v>
      </c>
    </row>
    <row r="2092" spans="2:11" ht="31.15" hidden="1" customHeight="1" x14ac:dyDescent="0.25">
      <c r="B2092" s="12" t="s">
        <v>1241</v>
      </c>
      <c r="C2092" s="12">
        <v>2018011000996</v>
      </c>
      <c r="D2092" s="13" t="s">
        <v>1242</v>
      </c>
      <c r="E2092" s="14" t="s">
        <v>1147</v>
      </c>
      <c r="F2092" s="13">
        <v>2401024</v>
      </c>
      <c r="G2092" s="13" t="s">
        <v>853</v>
      </c>
      <c r="H2092" s="12"/>
      <c r="I2092" s="13"/>
      <c r="J2092" s="14"/>
      <c r="K2092" s="14" t="s">
        <v>1079</v>
      </c>
    </row>
    <row r="2093" spans="2:11" ht="31.15" hidden="1" customHeight="1" x14ac:dyDescent="0.25">
      <c r="B2093" s="12" t="s">
        <v>1241</v>
      </c>
      <c r="C2093" s="12">
        <v>2018011000996</v>
      </c>
      <c r="D2093" s="13" t="s">
        <v>1242</v>
      </c>
      <c r="E2093" s="14" t="s">
        <v>1147</v>
      </c>
      <c r="F2093" s="13">
        <v>2401024</v>
      </c>
      <c r="G2093" s="13" t="s">
        <v>853</v>
      </c>
      <c r="H2093" s="12"/>
      <c r="I2093" s="13"/>
      <c r="J2093" s="14"/>
      <c r="K2093" s="14" t="s">
        <v>1080</v>
      </c>
    </row>
    <row r="2094" spans="2:11" ht="31.15" hidden="1" customHeight="1" x14ac:dyDescent="0.25">
      <c r="B2094" s="12" t="s">
        <v>1241</v>
      </c>
      <c r="C2094" s="12">
        <v>2018011000996</v>
      </c>
      <c r="D2094" s="13" t="s">
        <v>1242</v>
      </c>
      <c r="E2094" s="14" t="s">
        <v>1147</v>
      </c>
      <c r="F2094" s="13">
        <v>2401024</v>
      </c>
      <c r="G2094" s="13" t="s">
        <v>853</v>
      </c>
      <c r="H2094" s="12"/>
      <c r="I2094" s="13"/>
      <c r="J2094" s="14"/>
      <c r="K2094" s="14" t="s">
        <v>1081</v>
      </c>
    </row>
    <row r="2095" spans="2:11" ht="31.15" hidden="1" customHeight="1" x14ac:dyDescent="0.25">
      <c r="B2095" s="12" t="s">
        <v>1241</v>
      </c>
      <c r="C2095" s="12">
        <v>2018011000996</v>
      </c>
      <c r="D2095" s="13" t="s">
        <v>1242</v>
      </c>
      <c r="E2095" s="14" t="s">
        <v>1147</v>
      </c>
      <c r="F2095" s="13">
        <v>2401024</v>
      </c>
      <c r="G2095" s="13" t="s">
        <v>853</v>
      </c>
      <c r="H2095" s="12"/>
      <c r="I2095" s="13"/>
      <c r="J2095" s="14"/>
      <c r="K2095" s="14" t="s">
        <v>859</v>
      </c>
    </row>
    <row r="2096" spans="2:11" ht="31.15" hidden="1" customHeight="1" x14ac:dyDescent="0.25">
      <c r="B2096" s="12" t="s">
        <v>1241</v>
      </c>
      <c r="C2096" s="12">
        <v>2018011000996</v>
      </c>
      <c r="D2096" s="13" t="s">
        <v>1242</v>
      </c>
      <c r="E2096" s="14" t="s">
        <v>1147</v>
      </c>
      <c r="F2096" s="13">
        <v>2401024</v>
      </c>
      <c r="G2096" s="13" t="s">
        <v>853</v>
      </c>
      <c r="H2096" s="12"/>
      <c r="I2096" s="13"/>
      <c r="J2096" s="14"/>
      <c r="K2096" s="14" t="s">
        <v>860</v>
      </c>
    </row>
    <row r="2097" spans="2:11" ht="31.15" hidden="1" customHeight="1" x14ac:dyDescent="0.25">
      <c r="B2097" s="12" t="s">
        <v>1241</v>
      </c>
      <c r="C2097" s="12">
        <v>2018011000996</v>
      </c>
      <c r="D2097" s="13" t="s">
        <v>1242</v>
      </c>
      <c r="E2097" s="14" t="s">
        <v>1147</v>
      </c>
      <c r="F2097" s="13">
        <v>2401024</v>
      </c>
      <c r="G2097" s="13" t="s">
        <v>853</v>
      </c>
      <c r="H2097" s="12"/>
      <c r="I2097" s="13"/>
      <c r="J2097" s="14"/>
      <c r="K2097" s="14" t="s">
        <v>861</v>
      </c>
    </row>
    <row r="2098" spans="2:11" ht="31.15" hidden="1" customHeight="1" x14ac:dyDescent="0.25">
      <c r="B2098" s="12" t="s">
        <v>1241</v>
      </c>
      <c r="C2098" s="12">
        <v>2018011000996</v>
      </c>
      <c r="D2098" s="13" t="s">
        <v>1242</v>
      </c>
      <c r="E2098" s="14" t="s">
        <v>1147</v>
      </c>
      <c r="F2098" s="13">
        <v>2401024</v>
      </c>
      <c r="G2098" s="13" t="s">
        <v>853</v>
      </c>
      <c r="H2098" s="12"/>
      <c r="I2098" s="13"/>
      <c r="J2098" s="14"/>
      <c r="K2098" s="14" t="s">
        <v>862</v>
      </c>
    </row>
    <row r="2099" spans="2:11" ht="31.15" hidden="1" customHeight="1" x14ac:dyDescent="0.25">
      <c r="B2099" s="12" t="s">
        <v>1241</v>
      </c>
      <c r="C2099" s="12">
        <v>2018011000996</v>
      </c>
      <c r="D2099" s="13" t="s">
        <v>1242</v>
      </c>
      <c r="E2099" s="14" t="s">
        <v>1147</v>
      </c>
      <c r="F2099" s="13">
        <v>2401025</v>
      </c>
      <c r="G2099" s="13" t="s">
        <v>1082</v>
      </c>
      <c r="H2099" s="12">
        <v>240102500</v>
      </c>
      <c r="I2099" s="13" t="s">
        <v>1083</v>
      </c>
      <c r="J2099" s="14" t="s">
        <v>837</v>
      </c>
      <c r="K2099" s="14" t="s">
        <v>1084</v>
      </c>
    </row>
    <row r="2100" spans="2:11" ht="31.15" hidden="1" customHeight="1" x14ac:dyDescent="0.25">
      <c r="B2100" s="12" t="s">
        <v>1241</v>
      </c>
      <c r="C2100" s="12">
        <v>2018011000996</v>
      </c>
      <c r="D2100" s="13" t="s">
        <v>1242</v>
      </c>
      <c r="E2100" s="14" t="s">
        <v>1147</v>
      </c>
      <c r="F2100" s="13">
        <v>2401025</v>
      </c>
      <c r="G2100" s="13" t="s">
        <v>1082</v>
      </c>
      <c r="H2100" s="12"/>
      <c r="I2100" s="13"/>
      <c r="J2100" s="14"/>
      <c r="K2100" s="14" t="s">
        <v>1085</v>
      </c>
    </row>
    <row r="2101" spans="2:11" ht="31.15" hidden="1" customHeight="1" x14ac:dyDescent="0.25">
      <c r="B2101" s="12" t="s">
        <v>1241</v>
      </c>
      <c r="C2101" s="12">
        <v>2018011000996</v>
      </c>
      <c r="D2101" s="13" t="s">
        <v>1242</v>
      </c>
      <c r="E2101" s="14" t="s">
        <v>1147</v>
      </c>
      <c r="F2101" s="13">
        <v>2401025</v>
      </c>
      <c r="G2101" s="13" t="s">
        <v>1082</v>
      </c>
      <c r="H2101" s="12"/>
      <c r="I2101" s="13"/>
      <c r="J2101" s="14"/>
      <c r="K2101" s="14" t="s">
        <v>1086</v>
      </c>
    </row>
    <row r="2102" spans="2:11" ht="31.15" hidden="1" customHeight="1" x14ac:dyDescent="0.25">
      <c r="B2102" s="12" t="s">
        <v>1241</v>
      </c>
      <c r="C2102" s="12">
        <v>2018011000996</v>
      </c>
      <c r="D2102" s="13" t="s">
        <v>1242</v>
      </c>
      <c r="E2102" s="14" t="s">
        <v>1147</v>
      </c>
      <c r="F2102" s="13">
        <v>2401025</v>
      </c>
      <c r="G2102" s="13" t="s">
        <v>1082</v>
      </c>
      <c r="H2102" s="12"/>
      <c r="I2102" s="13"/>
      <c r="J2102" s="14"/>
      <c r="K2102" s="14" t="s">
        <v>1087</v>
      </c>
    </row>
    <row r="2103" spans="2:11" ht="31.15" hidden="1" customHeight="1" x14ac:dyDescent="0.25">
      <c r="B2103" s="12" t="s">
        <v>1241</v>
      </c>
      <c r="C2103" s="12">
        <v>2018011000996</v>
      </c>
      <c r="D2103" s="13" t="s">
        <v>1242</v>
      </c>
      <c r="E2103" s="14" t="s">
        <v>1147</v>
      </c>
      <c r="F2103" s="13">
        <v>2401025</v>
      </c>
      <c r="G2103" s="13" t="s">
        <v>1082</v>
      </c>
      <c r="H2103" s="12"/>
      <c r="I2103" s="13"/>
      <c r="J2103" s="14"/>
      <c r="K2103" s="14" t="s">
        <v>1088</v>
      </c>
    </row>
    <row r="2104" spans="2:11" ht="31.15" hidden="1" customHeight="1" x14ac:dyDescent="0.25">
      <c r="B2104" s="12" t="s">
        <v>1241</v>
      </c>
      <c r="C2104" s="12">
        <v>2018011000996</v>
      </c>
      <c r="D2104" s="13" t="s">
        <v>1242</v>
      </c>
      <c r="E2104" s="14" t="s">
        <v>1147</v>
      </c>
      <c r="F2104" s="13">
        <v>2401056</v>
      </c>
      <c r="G2104" s="13" t="s">
        <v>1089</v>
      </c>
      <c r="H2104" s="12">
        <v>240105600</v>
      </c>
      <c r="I2104" s="13" t="s">
        <v>1089</v>
      </c>
      <c r="J2104" s="14" t="s">
        <v>837</v>
      </c>
      <c r="K2104" s="14" t="s">
        <v>1090</v>
      </c>
    </row>
    <row r="2105" spans="2:11" ht="31.15" hidden="1" customHeight="1" x14ac:dyDescent="0.25">
      <c r="B2105" s="12" t="s">
        <v>1241</v>
      </c>
      <c r="C2105" s="12">
        <v>2018011000996</v>
      </c>
      <c r="D2105" s="13" t="s">
        <v>1242</v>
      </c>
      <c r="E2105" s="14" t="s">
        <v>1147</v>
      </c>
      <c r="F2105" s="13">
        <v>2401056</v>
      </c>
      <c r="G2105" s="13" t="s">
        <v>1089</v>
      </c>
      <c r="H2105" s="12"/>
      <c r="I2105" s="13"/>
      <c r="J2105" s="14"/>
      <c r="K2105" s="14" t="s">
        <v>1064</v>
      </c>
    </row>
    <row r="2106" spans="2:11" ht="31.15" hidden="1" customHeight="1" x14ac:dyDescent="0.25">
      <c r="B2106" s="12" t="s">
        <v>1241</v>
      </c>
      <c r="C2106" s="12">
        <v>2018011000996</v>
      </c>
      <c r="D2106" s="13" t="s">
        <v>1242</v>
      </c>
      <c r="E2106" s="14" t="s">
        <v>1147</v>
      </c>
      <c r="F2106" s="13">
        <v>2401056</v>
      </c>
      <c r="G2106" s="13" t="s">
        <v>1089</v>
      </c>
      <c r="H2106" s="12"/>
      <c r="I2106" s="13"/>
      <c r="J2106" s="14"/>
      <c r="K2106" s="14" t="s">
        <v>898</v>
      </c>
    </row>
    <row r="2107" spans="2:11" ht="31.15" hidden="1" customHeight="1" x14ac:dyDescent="0.25">
      <c r="B2107" s="12" t="s">
        <v>1241</v>
      </c>
      <c r="C2107" s="12">
        <v>2018011000996</v>
      </c>
      <c r="D2107" s="13" t="s">
        <v>1242</v>
      </c>
      <c r="E2107" s="14" t="s">
        <v>1147</v>
      </c>
      <c r="F2107" s="13">
        <v>2401056</v>
      </c>
      <c r="G2107" s="13" t="s">
        <v>1089</v>
      </c>
      <c r="H2107" s="12"/>
      <c r="I2107" s="13"/>
      <c r="J2107" s="14"/>
      <c r="K2107" s="14" t="s">
        <v>899</v>
      </c>
    </row>
    <row r="2108" spans="2:11" ht="31.15" hidden="1" customHeight="1" x14ac:dyDescent="0.25">
      <c r="B2108" s="12" t="s">
        <v>1241</v>
      </c>
      <c r="C2108" s="12">
        <v>2018011000996</v>
      </c>
      <c r="D2108" s="13" t="s">
        <v>1242</v>
      </c>
      <c r="E2108" s="14" t="s">
        <v>1147</v>
      </c>
      <c r="F2108" s="13">
        <v>2401056</v>
      </c>
      <c r="G2108" s="13" t="s">
        <v>1089</v>
      </c>
      <c r="H2108" s="12"/>
      <c r="I2108" s="13"/>
      <c r="J2108" s="14"/>
      <c r="K2108" s="14" t="s">
        <v>1091</v>
      </c>
    </row>
    <row r="2109" spans="2:11" ht="31.15" hidden="1" customHeight="1" x14ac:dyDescent="0.25">
      <c r="B2109" s="12" t="s">
        <v>1241</v>
      </c>
      <c r="C2109" s="12">
        <v>2018011000996</v>
      </c>
      <c r="D2109" s="13" t="s">
        <v>1242</v>
      </c>
      <c r="E2109" s="14" t="s">
        <v>1147</v>
      </c>
      <c r="F2109" s="13">
        <v>2401056</v>
      </c>
      <c r="G2109" s="13" t="s">
        <v>1089</v>
      </c>
      <c r="H2109" s="12"/>
      <c r="I2109" s="13"/>
      <c r="J2109" s="14"/>
      <c r="K2109" s="14" t="s">
        <v>1092</v>
      </c>
    </row>
    <row r="2110" spans="2:11" ht="31.15" hidden="1" customHeight="1" x14ac:dyDescent="0.25">
      <c r="B2110" s="12" t="s">
        <v>1241</v>
      </c>
      <c r="C2110" s="12">
        <v>2018011000996</v>
      </c>
      <c r="D2110" s="13" t="s">
        <v>1242</v>
      </c>
      <c r="E2110" s="14" t="s">
        <v>1147</v>
      </c>
      <c r="F2110" s="13">
        <v>2401056</v>
      </c>
      <c r="G2110" s="13" t="s">
        <v>1089</v>
      </c>
      <c r="H2110" s="12"/>
      <c r="I2110" s="13"/>
      <c r="J2110" s="14"/>
      <c r="K2110" s="14" t="s">
        <v>1093</v>
      </c>
    </row>
    <row r="2111" spans="2:11" ht="31.15" hidden="1" customHeight="1" x14ac:dyDescent="0.25">
      <c r="B2111" s="12" t="s">
        <v>1241</v>
      </c>
      <c r="C2111" s="12">
        <v>2018011000996</v>
      </c>
      <c r="D2111" s="13" t="s">
        <v>1242</v>
      </c>
      <c r="E2111" s="14" t="s">
        <v>1147</v>
      </c>
      <c r="F2111" s="13">
        <v>2401056</v>
      </c>
      <c r="G2111" s="13" t="s">
        <v>1089</v>
      </c>
      <c r="H2111" s="12"/>
      <c r="I2111" s="13"/>
      <c r="J2111" s="14"/>
      <c r="K2111" s="14" t="s">
        <v>1094</v>
      </c>
    </row>
    <row r="2112" spans="2:11" ht="31.15" hidden="1" customHeight="1" x14ac:dyDescent="0.25">
      <c r="B2112" s="12" t="s">
        <v>1241</v>
      </c>
      <c r="C2112" s="12">
        <v>2018011000996</v>
      </c>
      <c r="D2112" s="13" t="s">
        <v>1242</v>
      </c>
      <c r="E2112" s="14" t="s">
        <v>1147</v>
      </c>
      <c r="F2112" s="13">
        <v>2401056</v>
      </c>
      <c r="G2112" s="13" t="s">
        <v>1089</v>
      </c>
      <c r="H2112" s="12"/>
      <c r="I2112" s="13"/>
      <c r="J2112" s="14"/>
      <c r="K2112" s="14" t="s">
        <v>1067</v>
      </c>
    </row>
    <row r="2113" spans="2:11" ht="31.15" hidden="1" customHeight="1" x14ac:dyDescent="0.25">
      <c r="B2113" s="12" t="s">
        <v>1241</v>
      </c>
      <c r="C2113" s="12">
        <v>2018011000996</v>
      </c>
      <c r="D2113" s="13" t="s">
        <v>1242</v>
      </c>
      <c r="E2113" s="14" t="s">
        <v>1147</v>
      </c>
      <c r="F2113" s="13">
        <v>2401057</v>
      </c>
      <c r="G2113" s="13" t="s">
        <v>1095</v>
      </c>
      <c r="H2113" s="12">
        <v>240105700</v>
      </c>
      <c r="I2113" s="13" t="s">
        <v>1096</v>
      </c>
      <c r="J2113" s="14" t="s">
        <v>837</v>
      </c>
      <c r="K2113" s="14" t="s">
        <v>1097</v>
      </c>
    </row>
    <row r="2114" spans="2:11" ht="31.15" hidden="1" customHeight="1" x14ac:dyDescent="0.25">
      <c r="B2114" s="12" t="s">
        <v>1241</v>
      </c>
      <c r="C2114" s="12">
        <v>2018011000996</v>
      </c>
      <c r="D2114" s="13" t="s">
        <v>1242</v>
      </c>
      <c r="E2114" s="14" t="s">
        <v>1147</v>
      </c>
      <c r="F2114" s="13">
        <v>2401057</v>
      </c>
      <c r="G2114" s="13" t="s">
        <v>1095</v>
      </c>
      <c r="H2114" s="12"/>
      <c r="I2114" s="13"/>
      <c r="J2114" s="14"/>
      <c r="K2114" s="14" t="s">
        <v>1098</v>
      </c>
    </row>
    <row r="2115" spans="2:11" ht="31.15" hidden="1" customHeight="1" x14ac:dyDescent="0.25">
      <c r="B2115" s="12" t="s">
        <v>1241</v>
      </c>
      <c r="C2115" s="12">
        <v>2018011000996</v>
      </c>
      <c r="D2115" s="13" t="s">
        <v>1242</v>
      </c>
      <c r="E2115" s="14" t="s">
        <v>1147</v>
      </c>
      <c r="F2115" s="13">
        <v>2401057</v>
      </c>
      <c r="G2115" s="13" t="s">
        <v>1095</v>
      </c>
      <c r="H2115" s="12"/>
      <c r="I2115" s="13"/>
      <c r="J2115" s="14"/>
      <c r="K2115" s="14" t="s">
        <v>1099</v>
      </c>
    </row>
    <row r="2116" spans="2:11" ht="31.15" hidden="1" customHeight="1" x14ac:dyDescent="0.25">
      <c r="B2116" s="12" t="s">
        <v>1241</v>
      </c>
      <c r="C2116" s="12">
        <v>2018011000996</v>
      </c>
      <c r="D2116" s="13" t="s">
        <v>1242</v>
      </c>
      <c r="E2116" s="14" t="s">
        <v>1147</v>
      </c>
      <c r="F2116" s="13">
        <v>2401057</v>
      </c>
      <c r="G2116" s="13" t="s">
        <v>1095</v>
      </c>
      <c r="H2116" s="12"/>
      <c r="I2116" s="13"/>
      <c r="J2116" s="14"/>
      <c r="K2116" s="14" t="s">
        <v>1100</v>
      </c>
    </row>
    <row r="2117" spans="2:11" ht="31.15" hidden="1" customHeight="1" x14ac:dyDescent="0.25">
      <c r="B2117" s="12" t="s">
        <v>1241</v>
      </c>
      <c r="C2117" s="12">
        <v>2018011000996</v>
      </c>
      <c r="D2117" s="13" t="s">
        <v>1242</v>
      </c>
      <c r="E2117" s="14" t="s">
        <v>1147</v>
      </c>
      <c r="F2117" s="13">
        <v>2401057</v>
      </c>
      <c r="G2117" s="13" t="s">
        <v>1095</v>
      </c>
      <c r="H2117" s="12"/>
      <c r="I2117" s="13"/>
      <c r="J2117" s="14"/>
      <c r="K2117" s="14" t="s">
        <v>1101</v>
      </c>
    </row>
    <row r="2118" spans="2:11" ht="31.15" hidden="1" customHeight="1" x14ac:dyDescent="0.25">
      <c r="B2118" s="12" t="s">
        <v>1241</v>
      </c>
      <c r="C2118" s="12">
        <v>2018011000996</v>
      </c>
      <c r="D2118" s="13" t="s">
        <v>1242</v>
      </c>
      <c r="E2118" s="14" t="s">
        <v>1147</v>
      </c>
      <c r="F2118" s="13">
        <v>2401057</v>
      </c>
      <c r="G2118" s="13" t="s">
        <v>1095</v>
      </c>
      <c r="H2118" s="12"/>
      <c r="I2118" s="13"/>
      <c r="J2118" s="14"/>
      <c r="K2118" s="14" t="s">
        <v>859</v>
      </c>
    </row>
    <row r="2119" spans="2:11" ht="31.15" hidden="1" customHeight="1" x14ac:dyDescent="0.25">
      <c r="B2119" s="12" t="s">
        <v>1241</v>
      </c>
      <c r="C2119" s="12">
        <v>2018011000996</v>
      </c>
      <c r="D2119" s="13" t="s">
        <v>1242</v>
      </c>
      <c r="E2119" s="14" t="s">
        <v>1147</v>
      </c>
      <c r="F2119" s="13">
        <v>2401057</v>
      </c>
      <c r="G2119" s="13" t="s">
        <v>1095</v>
      </c>
      <c r="H2119" s="12"/>
      <c r="I2119" s="13"/>
      <c r="J2119" s="14"/>
      <c r="K2119" s="14" t="s">
        <v>860</v>
      </c>
    </row>
    <row r="2120" spans="2:11" ht="31.15" hidden="1" customHeight="1" x14ac:dyDescent="0.25">
      <c r="B2120" s="12" t="s">
        <v>1241</v>
      </c>
      <c r="C2120" s="12">
        <v>2018011000996</v>
      </c>
      <c r="D2120" s="13" t="s">
        <v>1242</v>
      </c>
      <c r="E2120" s="14" t="s">
        <v>1147</v>
      </c>
      <c r="F2120" s="13">
        <v>2401057</v>
      </c>
      <c r="G2120" s="13" t="s">
        <v>1095</v>
      </c>
      <c r="H2120" s="12"/>
      <c r="I2120" s="13"/>
      <c r="J2120" s="14"/>
      <c r="K2120" s="14" t="s">
        <v>861</v>
      </c>
    </row>
    <row r="2121" spans="2:11" ht="31.15" hidden="1" customHeight="1" x14ac:dyDescent="0.25">
      <c r="B2121" s="12" t="s">
        <v>1241</v>
      </c>
      <c r="C2121" s="12">
        <v>2018011000996</v>
      </c>
      <c r="D2121" s="13" t="s">
        <v>1242</v>
      </c>
      <c r="E2121" s="14" t="s">
        <v>1147</v>
      </c>
      <c r="F2121" s="13">
        <v>2401057</v>
      </c>
      <c r="G2121" s="13" t="s">
        <v>1095</v>
      </c>
      <c r="H2121" s="12"/>
      <c r="I2121" s="13"/>
      <c r="J2121" s="14"/>
      <c r="K2121" s="14" t="s">
        <v>862</v>
      </c>
    </row>
    <row r="2122" spans="2:11" ht="31.15" hidden="1" customHeight="1" x14ac:dyDescent="0.25">
      <c r="B2122" s="12" t="s">
        <v>1241</v>
      </c>
      <c r="C2122" s="12">
        <v>2018011000996</v>
      </c>
      <c r="D2122" s="13" t="s">
        <v>1242</v>
      </c>
      <c r="E2122" s="14" t="s">
        <v>1249</v>
      </c>
      <c r="F2122" s="13">
        <v>2401030</v>
      </c>
      <c r="G2122" s="13" t="s">
        <v>1103</v>
      </c>
      <c r="H2122" s="12">
        <v>240103000</v>
      </c>
      <c r="I2122" s="13" t="s">
        <v>1104</v>
      </c>
      <c r="J2122" s="14" t="s">
        <v>843</v>
      </c>
      <c r="K2122" s="14" t="s">
        <v>1105</v>
      </c>
    </row>
    <row r="2123" spans="2:11" ht="31.15" hidden="1" customHeight="1" x14ac:dyDescent="0.25">
      <c r="B2123" s="12" t="s">
        <v>1241</v>
      </c>
      <c r="C2123" s="12">
        <v>2018011000996</v>
      </c>
      <c r="D2123" s="13" t="s">
        <v>1242</v>
      </c>
      <c r="E2123" s="14" t="s">
        <v>1249</v>
      </c>
      <c r="F2123" s="13">
        <v>2401030</v>
      </c>
      <c r="G2123" s="13" t="s">
        <v>1103</v>
      </c>
      <c r="H2123" s="12"/>
      <c r="I2123" s="13"/>
      <c r="J2123" s="14"/>
      <c r="K2123" s="14" t="s">
        <v>1106</v>
      </c>
    </row>
    <row r="2124" spans="2:11" ht="31.15" hidden="1" customHeight="1" x14ac:dyDescent="0.25">
      <c r="B2124" s="12" t="s">
        <v>1241</v>
      </c>
      <c r="C2124" s="12">
        <v>2018011000996</v>
      </c>
      <c r="D2124" s="13" t="s">
        <v>1242</v>
      </c>
      <c r="E2124" s="14" t="s">
        <v>1249</v>
      </c>
      <c r="F2124" s="13">
        <v>2401031</v>
      </c>
      <c r="G2124" s="13" t="s">
        <v>950</v>
      </c>
      <c r="H2124" s="12">
        <v>240103100</v>
      </c>
      <c r="I2124" s="13" t="s">
        <v>950</v>
      </c>
      <c r="J2124" s="14" t="s">
        <v>837</v>
      </c>
      <c r="K2124" s="14" t="s">
        <v>1116</v>
      </c>
    </row>
    <row r="2125" spans="2:11" ht="31.15" hidden="1" customHeight="1" x14ac:dyDescent="0.25">
      <c r="B2125" s="12" t="s">
        <v>1241</v>
      </c>
      <c r="C2125" s="12">
        <v>2018011000996</v>
      </c>
      <c r="D2125" s="13" t="s">
        <v>1242</v>
      </c>
      <c r="E2125" s="14" t="s">
        <v>1249</v>
      </c>
      <c r="F2125" s="13">
        <v>2401031</v>
      </c>
      <c r="G2125" s="13" t="s">
        <v>950</v>
      </c>
      <c r="H2125" s="12"/>
      <c r="I2125" s="13"/>
      <c r="J2125" s="14"/>
      <c r="K2125" s="14" t="s">
        <v>1117</v>
      </c>
    </row>
    <row r="2126" spans="2:11" ht="31.15" hidden="1" customHeight="1" x14ac:dyDescent="0.25">
      <c r="B2126" s="12" t="s">
        <v>1241</v>
      </c>
      <c r="C2126" s="12">
        <v>2018011000996</v>
      </c>
      <c r="D2126" s="13" t="s">
        <v>1242</v>
      </c>
      <c r="E2126" s="14" t="s">
        <v>1249</v>
      </c>
      <c r="F2126" s="13">
        <v>2401031</v>
      </c>
      <c r="G2126" s="13" t="s">
        <v>950</v>
      </c>
      <c r="H2126" s="12"/>
      <c r="I2126" s="13"/>
      <c r="J2126" s="14"/>
      <c r="K2126" s="14" t="s">
        <v>1118</v>
      </c>
    </row>
    <row r="2127" spans="2:11" ht="31.15" hidden="1" customHeight="1" x14ac:dyDescent="0.25">
      <c r="B2127" s="12" t="s">
        <v>1241</v>
      </c>
      <c r="C2127" s="12">
        <v>2018011000996</v>
      </c>
      <c r="D2127" s="13" t="s">
        <v>1242</v>
      </c>
      <c r="E2127" s="14" t="s">
        <v>1249</v>
      </c>
      <c r="F2127" s="13">
        <v>2401031</v>
      </c>
      <c r="G2127" s="13" t="s">
        <v>950</v>
      </c>
      <c r="H2127" s="12"/>
      <c r="I2127" s="13"/>
      <c r="J2127" s="14"/>
      <c r="K2127" s="14" t="s">
        <v>1119</v>
      </c>
    </row>
    <row r="2128" spans="2:11" ht="31.15" hidden="1" customHeight="1" x14ac:dyDescent="0.25">
      <c r="B2128" s="12" t="s">
        <v>1241</v>
      </c>
      <c r="C2128" s="12">
        <v>2018011000996</v>
      </c>
      <c r="D2128" s="13" t="s">
        <v>1242</v>
      </c>
      <c r="E2128" s="14" t="s">
        <v>1249</v>
      </c>
      <c r="F2128" s="13">
        <v>2401031</v>
      </c>
      <c r="G2128" s="13" t="s">
        <v>950</v>
      </c>
      <c r="H2128" s="12"/>
      <c r="I2128" s="13"/>
      <c r="J2128" s="14"/>
      <c r="K2128" s="14" t="s">
        <v>1120</v>
      </c>
    </row>
    <row r="2129" spans="2:11" ht="31.15" hidden="1" customHeight="1" x14ac:dyDescent="0.25">
      <c r="B2129" s="12" t="s">
        <v>1241</v>
      </c>
      <c r="C2129" s="12">
        <v>2018011000996</v>
      </c>
      <c r="D2129" s="13" t="s">
        <v>1242</v>
      </c>
      <c r="E2129" s="14" t="s">
        <v>1249</v>
      </c>
      <c r="F2129" s="13">
        <v>2401031</v>
      </c>
      <c r="G2129" s="13" t="s">
        <v>950</v>
      </c>
      <c r="H2129" s="12"/>
      <c r="I2129" s="13"/>
      <c r="J2129" s="14"/>
      <c r="K2129" s="14" t="s">
        <v>1121</v>
      </c>
    </row>
    <row r="2130" spans="2:11" ht="31.15" hidden="1" customHeight="1" x14ac:dyDescent="0.25">
      <c r="B2130" s="12" t="s">
        <v>1241</v>
      </c>
      <c r="C2130" s="12">
        <v>2018011000996</v>
      </c>
      <c r="D2130" s="13" t="s">
        <v>1242</v>
      </c>
      <c r="E2130" s="14" t="s">
        <v>1249</v>
      </c>
      <c r="F2130" s="13">
        <v>2401031</v>
      </c>
      <c r="G2130" s="13" t="s">
        <v>950</v>
      </c>
      <c r="H2130" s="12"/>
      <c r="I2130" s="13"/>
      <c r="J2130" s="14"/>
      <c r="K2130" s="14" t="s">
        <v>1122</v>
      </c>
    </row>
    <row r="2131" spans="2:11" ht="31.15" hidden="1" customHeight="1" x14ac:dyDescent="0.25">
      <c r="B2131" s="12" t="s">
        <v>1241</v>
      </c>
      <c r="C2131" s="12">
        <v>2018011000996</v>
      </c>
      <c r="D2131" s="13" t="s">
        <v>1242</v>
      </c>
      <c r="E2131" s="14" t="s">
        <v>1249</v>
      </c>
      <c r="F2131" s="13">
        <v>2401033</v>
      </c>
      <c r="G2131" s="13" t="s">
        <v>963</v>
      </c>
      <c r="H2131" s="12">
        <v>240103300</v>
      </c>
      <c r="I2131" s="13" t="s">
        <v>963</v>
      </c>
      <c r="J2131" s="14" t="s">
        <v>837</v>
      </c>
      <c r="K2131" s="14" t="s">
        <v>1107</v>
      </c>
    </row>
    <row r="2132" spans="2:11" ht="31.15" hidden="1" customHeight="1" x14ac:dyDescent="0.25">
      <c r="B2132" s="12" t="s">
        <v>1241</v>
      </c>
      <c r="C2132" s="12">
        <v>2018011000996</v>
      </c>
      <c r="D2132" s="13" t="s">
        <v>1242</v>
      </c>
      <c r="E2132" s="14" t="s">
        <v>1249</v>
      </c>
      <c r="F2132" s="13">
        <v>2401033</v>
      </c>
      <c r="G2132" s="13" t="s">
        <v>963</v>
      </c>
      <c r="H2132" s="12"/>
      <c r="I2132" s="13"/>
      <c r="J2132" s="14"/>
      <c r="K2132" s="14" t="s">
        <v>1108</v>
      </c>
    </row>
    <row r="2133" spans="2:11" ht="31.15" hidden="1" customHeight="1" x14ac:dyDescent="0.25">
      <c r="B2133" s="12" t="s">
        <v>1241</v>
      </c>
      <c r="C2133" s="12">
        <v>2018011000996</v>
      </c>
      <c r="D2133" s="13" t="s">
        <v>1242</v>
      </c>
      <c r="E2133" s="14" t="s">
        <v>1249</v>
      </c>
      <c r="F2133" s="13">
        <v>2401033</v>
      </c>
      <c r="G2133" s="13" t="s">
        <v>963</v>
      </c>
      <c r="H2133" s="12"/>
      <c r="I2133" s="13"/>
      <c r="J2133" s="14"/>
      <c r="K2133" s="14" t="s">
        <v>1109</v>
      </c>
    </row>
    <row r="2134" spans="2:11" ht="31.15" hidden="1" customHeight="1" x14ac:dyDescent="0.25">
      <c r="B2134" s="12" t="s">
        <v>1241</v>
      </c>
      <c r="C2134" s="12">
        <v>2018011000996</v>
      </c>
      <c r="D2134" s="13" t="s">
        <v>1242</v>
      </c>
      <c r="E2134" s="14" t="s">
        <v>1249</v>
      </c>
      <c r="F2134" s="13">
        <v>2401053</v>
      </c>
      <c r="G2134" s="13" t="s">
        <v>1110</v>
      </c>
      <c r="H2134" s="12">
        <v>240105300</v>
      </c>
      <c r="I2134" s="13" t="s">
        <v>1111</v>
      </c>
      <c r="J2134" s="14" t="s">
        <v>837</v>
      </c>
      <c r="K2134" s="14" t="s">
        <v>1112</v>
      </c>
    </row>
    <row r="2135" spans="2:11" ht="31.15" hidden="1" customHeight="1" x14ac:dyDescent="0.25">
      <c r="B2135" s="12" t="s">
        <v>1241</v>
      </c>
      <c r="C2135" s="12">
        <v>2018011000996</v>
      </c>
      <c r="D2135" s="13" t="s">
        <v>1242</v>
      </c>
      <c r="E2135" s="14" t="s">
        <v>1249</v>
      </c>
      <c r="F2135" s="13">
        <v>2401053</v>
      </c>
      <c r="G2135" s="13" t="s">
        <v>1110</v>
      </c>
      <c r="H2135" s="12"/>
      <c r="I2135" s="13"/>
      <c r="J2135" s="14"/>
      <c r="K2135" s="14" t="s">
        <v>1113</v>
      </c>
    </row>
    <row r="2136" spans="2:11" ht="31.15" hidden="1" customHeight="1" x14ac:dyDescent="0.25">
      <c r="B2136" s="12" t="s">
        <v>1241</v>
      </c>
      <c r="C2136" s="12">
        <v>2018011000996</v>
      </c>
      <c r="D2136" s="13" t="s">
        <v>1242</v>
      </c>
      <c r="E2136" s="14" t="s">
        <v>1249</v>
      </c>
      <c r="F2136" s="13">
        <v>2401053</v>
      </c>
      <c r="G2136" s="13" t="s">
        <v>1110</v>
      </c>
      <c r="H2136" s="12"/>
      <c r="I2136" s="13"/>
      <c r="J2136" s="14"/>
      <c r="K2136" s="14" t="s">
        <v>1114</v>
      </c>
    </row>
    <row r="2137" spans="2:11" ht="31.15" hidden="1" customHeight="1" x14ac:dyDescent="0.25">
      <c r="B2137" s="12" t="s">
        <v>1241</v>
      </c>
      <c r="C2137" s="12">
        <v>2018011000996</v>
      </c>
      <c r="D2137" s="13" t="s">
        <v>1242</v>
      </c>
      <c r="E2137" s="14" t="s">
        <v>1249</v>
      </c>
      <c r="F2137" s="13">
        <v>2401067</v>
      </c>
      <c r="G2137" s="13" t="s">
        <v>1123</v>
      </c>
      <c r="H2137" s="12">
        <v>240106700</v>
      </c>
      <c r="I2137" s="13" t="s">
        <v>1123</v>
      </c>
      <c r="J2137" s="14" t="s">
        <v>837</v>
      </c>
      <c r="K2137" s="14" t="s">
        <v>1124</v>
      </c>
    </row>
    <row r="2138" spans="2:11" ht="31.15" hidden="1" customHeight="1" x14ac:dyDescent="0.25">
      <c r="B2138" s="12" t="s">
        <v>1241</v>
      </c>
      <c r="C2138" s="12">
        <v>2018011000996</v>
      </c>
      <c r="D2138" s="13" t="s">
        <v>1242</v>
      </c>
      <c r="E2138" s="14" t="s">
        <v>1249</v>
      </c>
      <c r="F2138" s="13">
        <v>2401067</v>
      </c>
      <c r="G2138" s="13" t="s">
        <v>1123</v>
      </c>
      <c r="H2138" s="12"/>
      <c r="I2138" s="13"/>
      <c r="J2138" s="14"/>
      <c r="K2138" s="14" t="s">
        <v>1125</v>
      </c>
    </row>
    <row r="2139" spans="2:11" ht="31.15" hidden="1" customHeight="1" x14ac:dyDescent="0.25">
      <c r="B2139" s="12" t="s">
        <v>1241</v>
      </c>
      <c r="C2139" s="12">
        <v>2018011000996</v>
      </c>
      <c r="D2139" s="13" t="s">
        <v>1242</v>
      </c>
      <c r="E2139" s="14" t="s">
        <v>1249</v>
      </c>
      <c r="F2139" s="13">
        <v>2401067</v>
      </c>
      <c r="G2139" s="13" t="s">
        <v>1123</v>
      </c>
      <c r="H2139" s="12"/>
      <c r="I2139" s="13"/>
      <c r="J2139" s="14"/>
      <c r="K2139" s="14" t="s">
        <v>1126</v>
      </c>
    </row>
    <row r="2140" spans="2:11" ht="31.15" hidden="1" customHeight="1" x14ac:dyDescent="0.25">
      <c r="B2140" s="12" t="s">
        <v>1241</v>
      </c>
      <c r="C2140" s="12">
        <v>2018011000996</v>
      </c>
      <c r="D2140" s="13" t="s">
        <v>1242</v>
      </c>
      <c r="E2140" s="14" t="s">
        <v>1249</v>
      </c>
      <c r="F2140" s="13">
        <v>2401067</v>
      </c>
      <c r="G2140" s="13" t="s">
        <v>1123</v>
      </c>
      <c r="H2140" s="12"/>
      <c r="I2140" s="13"/>
      <c r="J2140" s="14"/>
      <c r="K2140" s="14" t="s">
        <v>1127</v>
      </c>
    </row>
    <row r="2141" spans="2:11" ht="31.15" hidden="1" customHeight="1" x14ac:dyDescent="0.25">
      <c r="B2141" s="12" t="s">
        <v>1241</v>
      </c>
      <c r="C2141" s="12">
        <v>2018011000996</v>
      </c>
      <c r="D2141" s="13" t="s">
        <v>1242</v>
      </c>
      <c r="E2141" s="14" t="s">
        <v>1249</v>
      </c>
      <c r="F2141" s="13">
        <v>2401067</v>
      </c>
      <c r="G2141" s="13" t="s">
        <v>1123</v>
      </c>
      <c r="H2141" s="12"/>
      <c r="I2141" s="13"/>
      <c r="J2141" s="14"/>
      <c r="K2141" s="14" t="s">
        <v>1128</v>
      </c>
    </row>
    <row r="2142" spans="2:11" ht="31.15" hidden="1" customHeight="1" x14ac:dyDescent="0.25">
      <c r="B2142" s="12" t="s">
        <v>1241</v>
      </c>
      <c r="C2142" s="12">
        <v>2018011000996</v>
      </c>
      <c r="D2142" s="13" t="s">
        <v>1242</v>
      </c>
      <c r="E2142" s="14" t="s">
        <v>1249</v>
      </c>
      <c r="F2142" s="13">
        <v>2401067</v>
      </c>
      <c r="G2142" s="13" t="s">
        <v>1123</v>
      </c>
      <c r="H2142" s="12"/>
      <c r="I2142" s="13"/>
      <c r="J2142" s="14"/>
      <c r="K2142" s="14" t="s">
        <v>1129</v>
      </c>
    </row>
    <row r="2143" spans="2:11" ht="31.15" hidden="1" customHeight="1" x14ac:dyDescent="0.25">
      <c r="B2143" s="12" t="s">
        <v>1241</v>
      </c>
      <c r="C2143" s="12">
        <v>2018011000996</v>
      </c>
      <c r="D2143" s="13" t="s">
        <v>1242</v>
      </c>
      <c r="E2143" s="14" t="s">
        <v>1249</v>
      </c>
      <c r="F2143" s="13">
        <v>2401067</v>
      </c>
      <c r="G2143" s="13" t="s">
        <v>1123</v>
      </c>
      <c r="H2143" s="12"/>
      <c r="I2143" s="13"/>
      <c r="J2143" s="14"/>
      <c r="K2143" s="14" t="s">
        <v>1130</v>
      </c>
    </row>
    <row r="2144" spans="2:11" ht="31.15" hidden="1" customHeight="1" x14ac:dyDescent="0.25">
      <c r="B2144" s="12" t="s">
        <v>1250</v>
      </c>
      <c r="C2144" s="12">
        <v>2018011000508</v>
      </c>
      <c r="D2144" s="13" t="s">
        <v>1251</v>
      </c>
      <c r="E2144" s="14" t="s">
        <v>1252</v>
      </c>
      <c r="F2144" s="13">
        <v>2401026</v>
      </c>
      <c r="G2144" s="13" t="s">
        <v>863</v>
      </c>
      <c r="H2144" s="12">
        <v>240102600</v>
      </c>
      <c r="I2144" s="13" t="s">
        <v>864</v>
      </c>
      <c r="J2144" s="14" t="s">
        <v>843</v>
      </c>
      <c r="K2144" s="14" t="s">
        <v>996</v>
      </c>
    </row>
    <row r="2145" spans="2:11" ht="31.15" hidden="1" customHeight="1" x14ac:dyDescent="0.25">
      <c r="B2145" s="12" t="s">
        <v>1250</v>
      </c>
      <c r="C2145" s="12">
        <v>2018011000508</v>
      </c>
      <c r="D2145" s="13" t="s">
        <v>1251</v>
      </c>
      <c r="E2145" s="14" t="s">
        <v>1252</v>
      </c>
      <c r="F2145" s="13">
        <v>2401026</v>
      </c>
      <c r="G2145" s="13" t="s">
        <v>863</v>
      </c>
      <c r="H2145" s="12"/>
      <c r="I2145" s="13"/>
      <c r="J2145" s="14"/>
      <c r="K2145" s="14" t="s">
        <v>866</v>
      </c>
    </row>
    <row r="2146" spans="2:11" ht="31.15" hidden="1" customHeight="1" x14ac:dyDescent="0.25">
      <c r="B2146" s="12" t="s">
        <v>1250</v>
      </c>
      <c r="C2146" s="12">
        <v>2018011000508</v>
      </c>
      <c r="D2146" s="13" t="s">
        <v>1251</v>
      </c>
      <c r="E2146" s="14" t="s">
        <v>1252</v>
      </c>
      <c r="F2146" s="13">
        <v>2401026</v>
      </c>
      <c r="G2146" s="13" t="s">
        <v>863</v>
      </c>
      <c r="H2146" s="12"/>
      <c r="I2146" s="13"/>
      <c r="J2146" s="14"/>
      <c r="K2146" s="14" t="s">
        <v>997</v>
      </c>
    </row>
    <row r="2147" spans="2:11" ht="31.15" hidden="1" customHeight="1" x14ac:dyDescent="0.25">
      <c r="B2147" s="12" t="s">
        <v>1250</v>
      </c>
      <c r="C2147" s="12">
        <v>2018011000508</v>
      </c>
      <c r="D2147" s="13" t="s">
        <v>1251</v>
      </c>
      <c r="E2147" s="14" t="s">
        <v>1252</v>
      </c>
      <c r="F2147" s="13">
        <v>2401026</v>
      </c>
      <c r="G2147" s="13" t="s">
        <v>863</v>
      </c>
      <c r="H2147" s="12"/>
      <c r="I2147" s="13"/>
      <c r="J2147" s="14"/>
      <c r="K2147" s="14" t="s">
        <v>998</v>
      </c>
    </row>
    <row r="2148" spans="2:11" ht="31.15" hidden="1" customHeight="1" x14ac:dyDescent="0.25">
      <c r="B2148" s="12" t="s">
        <v>1250</v>
      </c>
      <c r="C2148" s="12">
        <v>2018011000508</v>
      </c>
      <c r="D2148" s="13" t="s">
        <v>1251</v>
      </c>
      <c r="E2148" s="14" t="s">
        <v>1252</v>
      </c>
      <c r="F2148" s="13">
        <v>2401026</v>
      </c>
      <c r="G2148" s="13" t="s">
        <v>863</v>
      </c>
      <c r="H2148" s="12"/>
      <c r="I2148" s="13"/>
      <c r="J2148" s="14"/>
      <c r="K2148" s="14" t="s">
        <v>999</v>
      </c>
    </row>
    <row r="2149" spans="2:11" ht="31.15" hidden="1" customHeight="1" x14ac:dyDescent="0.25">
      <c r="B2149" s="12" t="s">
        <v>1250</v>
      </c>
      <c r="C2149" s="12">
        <v>2018011000508</v>
      </c>
      <c r="D2149" s="13" t="s">
        <v>1251</v>
      </c>
      <c r="E2149" s="14" t="s">
        <v>1252</v>
      </c>
      <c r="F2149" s="13">
        <v>2401028</v>
      </c>
      <c r="G2149" s="13" t="s">
        <v>1001</v>
      </c>
      <c r="H2149" s="12">
        <v>240102800</v>
      </c>
      <c r="I2149" s="13" t="s">
        <v>1002</v>
      </c>
      <c r="J2149" s="14" t="s">
        <v>837</v>
      </c>
      <c r="K2149" s="14" t="s">
        <v>1165</v>
      </c>
    </row>
    <row r="2150" spans="2:11" ht="31.15" hidden="1" customHeight="1" x14ac:dyDescent="0.25">
      <c r="B2150" s="12" t="s">
        <v>1250</v>
      </c>
      <c r="C2150" s="12">
        <v>2018011000508</v>
      </c>
      <c r="D2150" s="13" t="s">
        <v>1251</v>
      </c>
      <c r="E2150" s="14" t="s">
        <v>1252</v>
      </c>
      <c r="F2150" s="13">
        <v>2401028</v>
      </c>
      <c r="G2150" s="13" t="s">
        <v>1001</v>
      </c>
      <c r="H2150" s="12"/>
      <c r="I2150" s="13"/>
      <c r="J2150" s="14"/>
      <c r="K2150" s="14" t="s">
        <v>1003</v>
      </c>
    </row>
    <row r="2151" spans="2:11" ht="31.15" hidden="1" customHeight="1" x14ac:dyDescent="0.25">
      <c r="B2151" s="12" t="s">
        <v>1250</v>
      </c>
      <c r="C2151" s="12">
        <v>2018011000508</v>
      </c>
      <c r="D2151" s="13" t="s">
        <v>1251</v>
      </c>
      <c r="E2151" s="14" t="s">
        <v>1252</v>
      </c>
      <c r="F2151" s="13">
        <v>2401028</v>
      </c>
      <c r="G2151" s="13" t="s">
        <v>1001</v>
      </c>
      <c r="H2151" s="12"/>
      <c r="I2151" s="13"/>
      <c r="J2151" s="14"/>
      <c r="K2151" s="14" t="s">
        <v>998</v>
      </c>
    </row>
    <row r="2152" spans="2:11" ht="31.15" hidden="1" customHeight="1" x14ac:dyDescent="0.25">
      <c r="B2152" s="12" t="s">
        <v>1250</v>
      </c>
      <c r="C2152" s="12">
        <v>2018011000508</v>
      </c>
      <c r="D2152" s="13" t="s">
        <v>1251</v>
      </c>
      <c r="E2152" s="14" t="s">
        <v>1252</v>
      </c>
      <c r="F2152" s="13">
        <v>2401028</v>
      </c>
      <c r="G2152" s="13" t="s">
        <v>1001</v>
      </c>
      <c r="H2152" s="12"/>
      <c r="I2152" s="13"/>
      <c r="J2152" s="14"/>
      <c r="K2152" s="14" t="s">
        <v>999</v>
      </c>
    </row>
    <row r="2153" spans="2:11" ht="31.15" hidden="1" customHeight="1" x14ac:dyDescent="0.25">
      <c r="B2153" s="12" t="s">
        <v>1250</v>
      </c>
      <c r="C2153" s="12">
        <v>2018011000508</v>
      </c>
      <c r="D2153" s="13" t="s">
        <v>1251</v>
      </c>
      <c r="E2153" s="14" t="s">
        <v>1252</v>
      </c>
      <c r="F2153" s="13">
        <v>2401029</v>
      </c>
      <c r="G2153" s="13" t="s">
        <v>879</v>
      </c>
      <c r="H2153" s="12">
        <v>240102900</v>
      </c>
      <c r="I2153" s="13" t="s">
        <v>879</v>
      </c>
      <c r="J2153" s="14" t="s">
        <v>837</v>
      </c>
      <c r="K2153" s="14" t="s">
        <v>880</v>
      </c>
    </row>
    <row r="2154" spans="2:11" ht="31.15" hidden="1" customHeight="1" x14ac:dyDescent="0.25">
      <c r="B2154" s="12" t="s">
        <v>1250</v>
      </c>
      <c r="C2154" s="12">
        <v>2018011000508</v>
      </c>
      <c r="D2154" s="13" t="s">
        <v>1251</v>
      </c>
      <c r="E2154" s="14" t="s">
        <v>1252</v>
      </c>
      <c r="F2154" s="13">
        <v>2401029</v>
      </c>
      <c r="G2154" s="13" t="s">
        <v>879</v>
      </c>
      <c r="H2154" s="12"/>
      <c r="I2154" s="13"/>
      <c r="J2154" s="14"/>
      <c r="K2154" s="14" t="s">
        <v>1004</v>
      </c>
    </row>
    <row r="2155" spans="2:11" ht="31.15" hidden="1" customHeight="1" x14ac:dyDescent="0.25">
      <c r="B2155" s="12" t="s">
        <v>1250</v>
      </c>
      <c r="C2155" s="12">
        <v>2018011000508</v>
      </c>
      <c r="D2155" s="13" t="s">
        <v>1251</v>
      </c>
      <c r="E2155" s="14" t="s">
        <v>1252</v>
      </c>
      <c r="F2155" s="13">
        <v>2401029</v>
      </c>
      <c r="G2155" s="13" t="s">
        <v>879</v>
      </c>
      <c r="H2155" s="12"/>
      <c r="I2155" s="13"/>
      <c r="J2155" s="14"/>
      <c r="K2155" s="14" t="s">
        <v>883</v>
      </c>
    </row>
    <row r="2156" spans="2:11" ht="31.15" hidden="1" customHeight="1" x14ac:dyDescent="0.25">
      <c r="B2156" s="12" t="s">
        <v>1250</v>
      </c>
      <c r="C2156" s="12">
        <v>2018011000508</v>
      </c>
      <c r="D2156" s="13" t="s">
        <v>1251</v>
      </c>
      <c r="E2156" s="14" t="s">
        <v>1252</v>
      </c>
      <c r="F2156" s="13">
        <v>2401029</v>
      </c>
      <c r="G2156" s="13" t="s">
        <v>879</v>
      </c>
      <c r="H2156" s="12"/>
      <c r="I2156" s="13"/>
      <c r="J2156" s="14"/>
      <c r="K2156" s="14" t="s">
        <v>884</v>
      </c>
    </row>
    <row r="2157" spans="2:11" ht="31.15" hidden="1" customHeight="1" x14ac:dyDescent="0.25">
      <c r="B2157" s="12" t="s">
        <v>1250</v>
      </c>
      <c r="C2157" s="12">
        <v>2018011000508</v>
      </c>
      <c r="D2157" s="13" t="s">
        <v>1251</v>
      </c>
      <c r="E2157" s="14" t="s">
        <v>1252</v>
      </c>
      <c r="F2157" s="13">
        <v>2401029</v>
      </c>
      <c r="G2157" s="13" t="s">
        <v>879</v>
      </c>
      <c r="H2157" s="12"/>
      <c r="I2157" s="13"/>
      <c r="J2157" s="14"/>
      <c r="K2157" s="14" t="s">
        <v>885</v>
      </c>
    </row>
    <row r="2158" spans="2:11" ht="31.15" hidden="1" customHeight="1" x14ac:dyDescent="0.25">
      <c r="B2158" s="12" t="s">
        <v>1250</v>
      </c>
      <c r="C2158" s="12">
        <v>2018011000508</v>
      </c>
      <c r="D2158" s="13" t="s">
        <v>1251</v>
      </c>
      <c r="E2158" s="14" t="s">
        <v>1252</v>
      </c>
      <c r="F2158" s="13">
        <v>2401029</v>
      </c>
      <c r="G2158" s="13" t="s">
        <v>879</v>
      </c>
      <c r="H2158" s="12"/>
      <c r="I2158" s="13"/>
      <c r="J2158" s="14"/>
      <c r="K2158" s="14" t="s">
        <v>1006</v>
      </c>
    </row>
    <row r="2159" spans="2:11" ht="31.15" hidden="1" customHeight="1" x14ac:dyDescent="0.25">
      <c r="B2159" s="12" t="s">
        <v>1250</v>
      </c>
      <c r="C2159" s="12">
        <v>2018011000508</v>
      </c>
      <c r="D2159" s="13" t="s">
        <v>1251</v>
      </c>
      <c r="E2159" s="14" t="s">
        <v>1252</v>
      </c>
      <c r="F2159" s="13">
        <v>2401029</v>
      </c>
      <c r="G2159" s="13" t="s">
        <v>879</v>
      </c>
      <c r="H2159" s="12"/>
      <c r="I2159" s="13"/>
      <c r="J2159" s="14"/>
      <c r="K2159" s="14" t="s">
        <v>1007</v>
      </c>
    </row>
    <row r="2160" spans="2:11" ht="31.15" hidden="1" customHeight="1" x14ac:dyDescent="0.25">
      <c r="B2160" s="12" t="s">
        <v>1250</v>
      </c>
      <c r="C2160" s="12">
        <v>2018011000508</v>
      </c>
      <c r="D2160" s="13" t="s">
        <v>1251</v>
      </c>
      <c r="E2160" s="14" t="s">
        <v>1253</v>
      </c>
      <c r="F2160" s="13">
        <v>2401008</v>
      </c>
      <c r="G2160" s="13" t="s">
        <v>907</v>
      </c>
      <c r="H2160" s="12">
        <v>240100800</v>
      </c>
      <c r="I2160" s="13" t="s">
        <v>908</v>
      </c>
      <c r="J2160" s="14" t="s">
        <v>843</v>
      </c>
      <c r="K2160" s="14" t="s">
        <v>909</v>
      </c>
    </row>
    <row r="2161" spans="2:11" ht="31.15" hidden="1" customHeight="1" x14ac:dyDescent="0.25">
      <c r="B2161" s="12" t="s">
        <v>1250</v>
      </c>
      <c r="C2161" s="12">
        <v>2018011000508</v>
      </c>
      <c r="D2161" s="13" t="s">
        <v>1251</v>
      </c>
      <c r="E2161" s="14" t="s">
        <v>1253</v>
      </c>
      <c r="F2161" s="13">
        <v>2401008</v>
      </c>
      <c r="G2161" s="13" t="s">
        <v>907</v>
      </c>
      <c r="H2161" s="12"/>
      <c r="I2161" s="13"/>
      <c r="J2161" s="14"/>
      <c r="K2161" s="14" t="s">
        <v>911</v>
      </c>
    </row>
    <row r="2162" spans="2:11" ht="31.15" hidden="1" customHeight="1" x14ac:dyDescent="0.25">
      <c r="B2162" s="12" t="s">
        <v>1250</v>
      </c>
      <c r="C2162" s="12">
        <v>2018011000508</v>
      </c>
      <c r="D2162" s="13" t="s">
        <v>1251</v>
      </c>
      <c r="E2162" s="14" t="s">
        <v>1253</v>
      </c>
      <c r="F2162" s="13">
        <v>2401008</v>
      </c>
      <c r="G2162" s="13" t="s">
        <v>907</v>
      </c>
      <c r="H2162" s="12"/>
      <c r="I2162" s="13"/>
      <c r="J2162" s="14"/>
      <c r="K2162" s="14" t="s">
        <v>914</v>
      </c>
    </row>
    <row r="2163" spans="2:11" ht="31.15" hidden="1" customHeight="1" x14ac:dyDescent="0.25">
      <c r="B2163" s="12" t="s">
        <v>1250</v>
      </c>
      <c r="C2163" s="12">
        <v>2018011000508</v>
      </c>
      <c r="D2163" s="13" t="s">
        <v>1251</v>
      </c>
      <c r="E2163" s="14" t="s">
        <v>1253</v>
      </c>
      <c r="F2163" s="13">
        <v>2401008</v>
      </c>
      <c r="G2163" s="13" t="s">
        <v>907</v>
      </c>
      <c r="H2163" s="12"/>
      <c r="I2163" s="13"/>
      <c r="J2163" s="14"/>
      <c r="K2163" s="14" t="s">
        <v>915</v>
      </c>
    </row>
    <row r="2164" spans="2:11" ht="31.15" hidden="1" customHeight="1" x14ac:dyDescent="0.25">
      <c r="B2164" s="12" t="s">
        <v>1250</v>
      </c>
      <c r="C2164" s="12">
        <v>2018011000508</v>
      </c>
      <c r="D2164" s="13" t="s">
        <v>1251</v>
      </c>
      <c r="E2164" s="14" t="s">
        <v>1253</v>
      </c>
      <c r="F2164" s="13">
        <v>2401008</v>
      </c>
      <c r="G2164" s="13" t="s">
        <v>907</v>
      </c>
      <c r="H2164" s="12"/>
      <c r="I2164" s="13"/>
      <c r="J2164" s="14"/>
      <c r="K2164" s="14" t="s">
        <v>916</v>
      </c>
    </row>
    <row r="2165" spans="2:11" ht="31.15" hidden="1" customHeight="1" x14ac:dyDescent="0.25">
      <c r="B2165" s="12" t="s">
        <v>1250</v>
      </c>
      <c r="C2165" s="12">
        <v>2018011000508</v>
      </c>
      <c r="D2165" s="13" t="s">
        <v>1251</v>
      </c>
      <c r="E2165" s="14" t="s">
        <v>1253</v>
      </c>
      <c r="F2165" s="13">
        <v>2401008</v>
      </c>
      <c r="G2165" s="13" t="s">
        <v>907</v>
      </c>
      <c r="H2165" s="12"/>
      <c r="I2165" s="13"/>
      <c r="J2165" s="14"/>
      <c r="K2165" s="14" t="s">
        <v>919</v>
      </c>
    </row>
    <row r="2166" spans="2:11" ht="31.15" hidden="1" customHeight="1" x14ac:dyDescent="0.25">
      <c r="B2166" s="12" t="s">
        <v>1250</v>
      </c>
      <c r="C2166" s="12">
        <v>2018011000508</v>
      </c>
      <c r="D2166" s="13" t="s">
        <v>1251</v>
      </c>
      <c r="E2166" s="14" t="s">
        <v>1253</v>
      </c>
      <c r="F2166" s="13">
        <v>2401008</v>
      </c>
      <c r="G2166" s="13" t="s">
        <v>907</v>
      </c>
      <c r="H2166" s="12"/>
      <c r="I2166" s="13"/>
      <c r="J2166" s="14"/>
      <c r="K2166" s="14" t="s">
        <v>845</v>
      </c>
    </row>
    <row r="2167" spans="2:11" ht="31.15" hidden="1" customHeight="1" x14ac:dyDescent="0.25">
      <c r="B2167" s="12" t="s">
        <v>1250</v>
      </c>
      <c r="C2167" s="12">
        <v>2018011000508</v>
      </c>
      <c r="D2167" s="13" t="s">
        <v>1251</v>
      </c>
      <c r="E2167" s="14" t="s">
        <v>1253</v>
      </c>
      <c r="F2167" s="13">
        <v>2401008</v>
      </c>
      <c r="G2167" s="13" t="s">
        <v>907</v>
      </c>
      <c r="H2167" s="12"/>
      <c r="I2167" s="13"/>
      <c r="J2167" s="14"/>
      <c r="K2167" s="14" t="s">
        <v>1010</v>
      </c>
    </row>
    <row r="2168" spans="2:11" ht="31.15" hidden="1" customHeight="1" x14ac:dyDescent="0.25">
      <c r="B2168" s="12" t="s">
        <v>1250</v>
      </c>
      <c r="C2168" s="12">
        <v>2018011000508</v>
      </c>
      <c r="D2168" s="13" t="s">
        <v>1251</v>
      </c>
      <c r="E2168" s="14" t="s">
        <v>1253</v>
      </c>
      <c r="F2168" s="13">
        <v>2401008</v>
      </c>
      <c r="G2168" s="13" t="s">
        <v>907</v>
      </c>
      <c r="H2168" s="12"/>
      <c r="I2168" s="13"/>
      <c r="J2168" s="14"/>
      <c r="K2168" s="14" t="s">
        <v>922</v>
      </c>
    </row>
    <row r="2169" spans="2:11" ht="31.15" hidden="1" customHeight="1" x14ac:dyDescent="0.25">
      <c r="B2169" s="12" t="s">
        <v>1250</v>
      </c>
      <c r="C2169" s="12">
        <v>2018011000508</v>
      </c>
      <c r="D2169" s="13" t="s">
        <v>1251</v>
      </c>
      <c r="E2169" s="14" t="s">
        <v>1253</v>
      </c>
      <c r="F2169" s="13">
        <v>2401008</v>
      </c>
      <c r="G2169" s="13" t="s">
        <v>907</v>
      </c>
      <c r="H2169" s="12"/>
      <c r="I2169" s="13"/>
      <c r="J2169" s="14"/>
      <c r="K2169" s="14" t="s">
        <v>1011</v>
      </c>
    </row>
    <row r="2170" spans="2:11" ht="31.15" hidden="1" customHeight="1" x14ac:dyDescent="0.25">
      <c r="B2170" s="12" t="s">
        <v>1250</v>
      </c>
      <c r="C2170" s="12">
        <v>2018011000508</v>
      </c>
      <c r="D2170" s="13" t="s">
        <v>1251</v>
      </c>
      <c r="E2170" s="14" t="s">
        <v>1253</v>
      </c>
      <c r="F2170" s="13">
        <v>2401008</v>
      </c>
      <c r="G2170" s="13" t="s">
        <v>907</v>
      </c>
      <c r="H2170" s="12"/>
      <c r="I2170" s="13"/>
      <c r="J2170" s="14"/>
      <c r="K2170" s="14" t="s">
        <v>1012</v>
      </c>
    </row>
    <row r="2171" spans="2:11" ht="31.15" hidden="1" customHeight="1" x14ac:dyDescent="0.25">
      <c r="B2171" s="12" t="s">
        <v>1250</v>
      </c>
      <c r="C2171" s="12">
        <v>2018011000508</v>
      </c>
      <c r="D2171" s="13" t="s">
        <v>1251</v>
      </c>
      <c r="E2171" s="14" t="s">
        <v>1253</v>
      </c>
      <c r="F2171" s="13">
        <v>2401008</v>
      </c>
      <c r="G2171" s="13" t="s">
        <v>907</v>
      </c>
      <c r="H2171" s="12"/>
      <c r="I2171" s="13"/>
      <c r="J2171" s="14"/>
      <c r="K2171" s="14" t="s">
        <v>926</v>
      </c>
    </row>
    <row r="2172" spans="2:11" ht="31.15" hidden="1" customHeight="1" x14ac:dyDescent="0.25">
      <c r="B2172" s="12" t="s">
        <v>1250</v>
      </c>
      <c r="C2172" s="12">
        <v>2018011000508</v>
      </c>
      <c r="D2172" s="13" t="s">
        <v>1251</v>
      </c>
      <c r="E2172" s="14" t="s">
        <v>1253</v>
      </c>
      <c r="F2172" s="13">
        <v>2401008</v>
      </c>
      <c r="G2172" s="13" t="s">
        <v>907</v>
      </c>
      <c r="H2172" s="12"/>
      <c r="I2172" s="13"/>
      <c r="J2172" s="14"/>
      <c r="K2172" s="14" t="s">
        <v>1013</v>
      </c>
    </row>
    <row r="2173" spans="2:11" ht="31.15" hidden="1" customHeight="1" x14ac:dyDescent="0.25">
      <c r="B2173" s="12" t="s">
        <v>1250</v>
      </c>
      <c r="C2173" s="12">
        <v>2018011000508</v>
      </c>
      <c r="D2173" s="13" t="s">
        <v>1251</v>
      </c>
      <c r="E2173" s="14" t="s">
        <v>1253</v>
      </c>
      <c r="F2173" s="13">
        <v>2401008</v>
      </c>
      <c r="G2173" s="13" t="s">
        <v>907</v>
      </c>
      <c r="H2173" s="12"/>
      <c r="I2173" s="13"/>
      <c r="J2173" s="14"/>
      <c r="K2173" s="14" t="s">
        <v>1014</v>
      </c>
    </row>
    <row r="2174" spans="2:11" ht="31.15" hidden="1" customHeight="1" x14ac:dyDescent="0.25">
      <c r="B2174" s="12" t="s">
        <v>1250</v>
      </c>
      <c r="C2174" s="12">
        <v>2018011000508</v>
      </c>
      <c r="D2174" s="13" t="s">
        <v>1251</v>
      </c>
      <c r="E2174" s="14" t="s">
        <v>1253</v>
      </c>
      <c r="F2174" s="13">
        <v>2401013</v>
      </c>
      <c r="G2174" s="13" t="s">
        <v>1016</v>
      </c>
      <c r="H2174" s="12">
        <v>240101300</v>
      </c>
      <c r="I2174" s="13" t="s">
        <v>1017</v>
      </c>
      <c r="J2174" s="14" t="s">
        <v>837</v>
      </c>
      <c r="K2174" s="14" t="s">
        <v>1018</v>
      </c>
    </row>
    <row r="2175" spans="2:11" ht="31.15" hidden="1" customHeight="1" x14ac:dyDescent="0.25">
      <c r="B2175" s="12" t="s">
        <v>1250</v>
      </c>
      <c r="C2175" s="12">
        <v>2018011000508</v>
      </c>
      <c r="D2175" s="13" t="s">
        <v>1251</v>
      </c>
      <c r="E2175" s="14" t="s">
        <v>1253</v>
      </c>
      <c r="F2175" s="13">
        <v>2401013</v>
      </c>
      <c r="G2175" s="13" t="s">
        <v>1016</v>
      </c>
      <c r="H2175" s="12"/>
      <c r="I2175" s="13"/>
      <c r="J2175" s="14"/>
      <c r="K2175" s="14" t="s">
        <v>1019</v>
      </c>
    </row>
    <row r="2176" spans="2:11" ht="31.15" hidden="1" customHeight="1" x14ac:dyDescent="0.25">
      <c r="B2176" s="12" t="s">
        <v>1250</v>
      </c>
      <c r="C2176" s="12">
        <v>2018011000508</v>
      </c>
      <c r="D2176" s="13" t="s">
        <v>1251</v>
      </c>
      <c r="E2176" s="14" t="s">
        <v>1253</v>
      </c>
      <c r="F2176" s="13">
        <v>2401013</v>
      </c>
      <c r="G2176" s="13" t="s">
        <v>1016</v>
      </c>
      <c r="H2176" s="12"/>
      <c r="I2176" s="13"/>
      <c r="J2176" s="14"/>
      <c r="K2176" s="14" t="s">
        <v>1020</v>
      </c>
    </row>
    <row r="2177" spans="2:11" ht="31.15" hidden="1" customHeight="1" x14ac:dyDescent="0.25">
      <c r="B2177" s="12" t="s">
        <v>1250</v>
      </c>
      <c r="C2177" s="12">
        <v>2018011000508</v>
      </c>
      <c r="D2177" s="13" t="s">
        <v>1251</v>
      </c>
      <c r="E2177" s="14" t="s">
        <v>1253</v>
      </c>
      <c r="F2177" s="13">
        <v>2401013</v>
      </c>
      <c r="G2177" s="13" t="s">
        <v>1016</v>
      </c>
      <c r="H2177" s="12"/>
      <c r="I2177" s="13"/>
      <c r="J2177" s="14"/>
      <c r="K2177" s="14" t="s">
        <v>1021</v>
      </c>
    </row>
    <row r="2178" spans="2:11" ht="31.15" hidden="1" customHeight="1" x14ac:dyDescent="0.25">
      <c r="B2178" s="12" t="s">
        <v>1250</v>
      </c>
      <c r="C2178" s="12">
        <v>2018011000508</v>
      </c>
      <c r="D2178" s="13" t="s">
        <v>1251</v>
      </c>
      <c r="E2178" s="14" t="s">
        <v>1253</v>
      </c>
      <c r="F2178" s="13">
        <v>2401013</v>
      </c>
      <c r="G2178" s="13" t="s">
        <v>1016</v>
      </c>
      <c r="H2178" s="12"/>
      <c r="I2178" s="13"/>
      <c r="J2178" s="14"/>
      <c r="K2178" s="14" t="s">
        <v>1022</v>
      </c>
    </row>
    <row r="2179" spans="2:11" ht="31.15" hidden="1" customHeight="1" x14ac:dyDescent="0.25">
      <c r="B2179" s="12" t="s">
        <v>1250</v>
      </c>
      <c r="C2179" s="12">
        <v>2018011000508</v>
      </c>
      <c r="D2179" s="13" t="s">
        <v>1251</v>
      </c>
      <c r="E2179" s="14" t="s">
        <v>1253</v>
      </c>
      <c r="F2179" s="13">
        <v>2401013</v>
      </c>
      <c r="G2179" s="13" t="s">
        <v>1016</v>
      </c>
      <c r="H2179" s="12"/>
      <c r="I2179" s="13"/>
      <c r="J2179" s="14"/>
      <c r="K2179" s="14" t="s">
        <v>1023</v>
      </c>
    </row>
    <row r="2180" spans="2:11" ht="31.15" hidden="1" customHeight="1" x14ac:dyDescent="0.25">
      <c r="B2180" s="12" t="s">
        <v>1250</v>
      </c>
      <c r="C2180" s="12">
        <v>2018011000508</v>
      </c>
      <c r="D2180" s="13" t="s">
        <v>1251</v>
      </c>
      <c r="E2180" s="14" t="s">
        <v>1253</v>
      </c>
      <c r="F2180" s="13">
        <v>2401013</v>
      </c>
      <c r="G2180" s="13" t="s">
        <v>1016</v>
      </c>
      <c r="H2180" s="12"/>
      <c r="I2180" s="13"/>
      <c r="J2180" s="14"/>
      <c r="K2180" s="14" t="s">
        <v>1024</v>
      </c>
    </row>
    <row r="2181" spans="2:11" ht="31.15" hidden="1" customHeight="1" x14ac:dyDescent="0.25">
      <c r="B2181" s="12" t="s">
        <v>1250</v>
      </c>
      <c r="C2181" s="12">
        <v>2018011000508</v>
      </c>
      <c r="D2181" s="13" t="s">
        <v>1251</v>
      </c>
      <c r="E2181" s="14" t="s">
        <v>1253</v>
      </c>
      <c r="F2181" s="13">
        <v>2401013</v>
      </c>
      <c r="G2181" s="13" t="s">
        <v>1016</v>
      </c>
      <c r="H2181" s="12"/>
      <c r="I2181" s="13"/>
      <c r="J2181" s="14"/>
      <c r="K2181" s="14" t="s">
        <v>1025</v>
      </c>
    </row>
    <row r="2182" spans="2:11" ht="31.15" hidden="1" customHeight="1" x14ac:dyDescent="0.25">
      <c r="B2182" s="12" t="s">
        <v>1250</v>
      </c>
      <c r="C2182" s="12">
        <v>2018011000508</v>
      </c>
      <c r="D2182" s="13" t="s">
        <v>1251</v>
      </c>
      <c r="E2182" s="14" t="s">
        <v>1253</v>
      </c>
      <c r="F2182" s="13">
        <v>2401013</v>
      </c>
      <c r="G2182" s="13" t="s">
        <v>1016</v>
      </c>
      <c r="H2182" s="12"/>
      <c r="I2182" s="13"/>
      <c r="J2182" s="14"/>
      <c r="K2182" s="14" t="s">
        <v>1026</v>
      </c>
    </row>
    <row r="2183" spans="2:11" ht="31.15" hidden="1" customHeight="1" x14ac:dyDescent="0.25">
      <c r="B2183" s="12" t="s">
        <v>1250</v>
      </c>
      <c r="C2183" s="12">
        <v>2018011000508</v>
      </c>
      <c r="D2183" s="13" t="s">
        <v>1251</v>
      </c>
      <c r="E2183" s="14" t="s">
        <v>1253</v>
      </c>
      <c r="F2183" s="13">
        <v>2401015</v>
      </c>
      <c r="G2183" s="13" t="s">
        <v>1027</v>
      </c>
      <c r="H2183" s="12">
        <v>240101500</v>
      </c>
      <c r="I2183" s="13" t="s">
        <v>1028</v>
      </c>
      <c r="J2183" s="14" t="s">
        <v>837</v>
      </c>
      <c r="K2183" s="14" t="s">
        <v>1029</v>
      </c>
    </row>
    <row r="2184" spans="2:11" ht="31.15" hidden="1" customHeight="1" x14ac:dyDescent="0.25">
      <c r="B2184" s="12" t="s">
        <v>1250</v>
      </c>
      <c r="C2184" s="12">
        <v>2018011000508</v>
      </c>
      <c r="D2184" s="13" t="s">
        <v>1251</v>
      </c>
      <c r="E2184" s="14" t="s">
        <v>1253</v>
      </c>
      <c r="F2184" s="13">
        <v>2401015</v>
      </c>
      <c r="G2184" s="13" t="s">
        <v>1027</v>
      </c>
      <c r="H2184" s="12"/>
      <c r="I2184" s="13"/>
      <c r="J2184" s="14"/>
      <c r="K2184" s="14" t="s">
        <v>1030</v>
      </c>
    </row>
    <row r="2185" spans="2:11" ht="31.15" hidden="1" customHeight="1" x14ac:dyDescent="0.25">
      <c r="B2185" s="12" t="s">
        <v>1250</v>
      </c>
      <c r="C2185" s="12">
        <v>2018011000508</v>
      </c>
      <c r="D2185" s="13" t="s">
        <v>1251</v>
      </c>
      <c r="E2185" s="14" t="s">
        <v>1253</v>
      </c>
      <c r="F2185" s="13">
        <v>2401015</v>
      </c>
      <c r="G2185" s="13" t="s">
        <v>1027</v>
      </c>
      <c r="H2185" s="12"/>
      <c r="I2185" s="13"/>
      <c r="J2185" s="14"/>
      <c r="K2185" s="14" t="s">
        <v>1031</v>
      </c>
    </row>
    <row r="2186" spans="2:11" ht="31.15" hidden="1" customHeight="1" x14ac:dyDescent="0.25">
      <c r="B2186" s="12" t="s">
        <v>1250</v>
      </c>
      <c r="C2186" s="12">
        <v>2018011000508</v>
      </c>
      <c r="D2186" s="13" t="s">
        <v>1251</v>
      </c>
      <c r="E2186" s="14" t="s">
        <v>1253</v>
      </c>
      <c r="F2186" s="13">
        <v>2401015</v>
      </c>
      <c r="G2186" s="13" t="s">
        <v>1027</v>
      </c>
      <c r="H2186" s="12"/>
      <c r="I2186" s="13"/>
      <c r="J2186" s="14"/>
      <c r="K2186" s="14" t="s">
        <v>1032</v>
      </c>
    </row>
    <row r="2187" spans="2:11" ht="31.15" hidden="1" customHeight="1" x14ac:dyDescent="0.25">
      <c r="B2187" s="12" t="s">
        <v>1250</v>
      </c>
      <c r="C2187" s="12">
        <v>2018011000508</v>
      </c>
      <c r="D2187" s="13" t="s">
        <v>1251</v>
      </c>
      <c r="E2187" s="14" t="s">
        <v>1253</v>
      </c>
      <c r="F2187" s="13">
        <v>2401015</v>
      </c>
      <c r="G2187" s="13" t="s">
        <v>1027</v>
      </c>
      <c r="H2187" s="12"/>
      <c r="I2187" s="13"/>
      <c r="J2187" s="14"/>
      <c r="K2187" s="14" t="s">
        <v>921</v>
      </c>
    </row>
    <row r="2188" spans="2:11" ht="31.15" hidden="1" customHeight="1" x14ac:dyDescent="0.25">
      <c r="B2188" s="12" t="s">
        <v>1250</v>
      </c>
      <c r="C2188" s="12">
        <v>2018011000508</v>
      </c>
      <c r="D2188" s="13" t="s">
        <v>1251</v>
      </c>
      <c r="E2188" s="14" t="s">
        <v>1253</v>
      </c>
      <c r="F2188" s="13">
        <v>2401015</v>
      </c>
      <c r="G2188" s="13" t="s">
        <v>1027</v>
      </c>
      <c r="H2188" s="12"/>
      <c r="I2188" s="13"/>
      <c r="J2188" s="14"/>
      <c r="K2188" s="14" t="s">
        <v>1033</v>
      </c>
    </row>
    <row r="2189" spans="2:11" ht="31.15" hidden="1" customHeight="1" x14ac:dyDescent="0.25">
      <c r="B2189" s="12" t="s">
        <v>1250</v>
      </c>
      <c r="C2189" s="12">
        <v>2018011000508</v>
      </c>
      <c r="D2189" s="13" t="s">
        <v>1251</v>
      </c>
      <c r="E2189" s="14" t="s">
        <v>1253</v>
      </c>
      <c r="F2189" s="13">
        <v>2401015</v>
      </c>
      <c r="G2189" s="13" t="s">
        <v>1027</v>
      </c>
      <c r="H2189" s="12"/>
      <c r="I2189" s="13"/>
      <c r="J2189" s="14"/>
      <c r="K2189" s="14" t="s">
        <v>1034</v>
      </c>
    </row>
    <row r="2190" spans="2:11" ht="31.15" hidden="1" customHeight="1" x14ac:dyDescent="0.25">
      <c r="B2190" s="12" t="s">
        <v>1250</v>
      </c>
      <c r="C2190" s="12">
        <v>2018011000508</v>
      </c>
      <c r="D2190" s="13" t="s">
        <v>1251</v>
      </c>
      <c r="E2190" s="14" t="s">
        <v>1253</v>
      </c>
      <c r="F2190" s="13">
        <v>2401015</v>
      </c>
      <c r="G2190" s="13" t="s">
        <v>1027</v>
      </c>
      <c r="H2190" s="12"/>
      <c r="I2190" s="13"/>
      <c r="J2190" s="14"/>
      <c r="K2190" s="14" t="s">
        <v>1035</v>
      </c>
    </row>
    <row r="2191" spans="2:11" ht="31.15" hidden="1" customHeight="1" x14ac:dyDescent="0.25">
      <c r="B2191" s="12" t="s">
        <v>1250</v>
      </c>
      <c r="C2191" s="12">
        <v>2018011000508</v>
      </c>
      <c r="D2191" s="13" t="s">
        <v>1251</v>
      </c>
      <c r="E2191" s="14" t="s">
        <v>1253</v>
      </c>
      <c r="F2191" s="13">
        <v>2401015</v>
      </c>
      <c r="G2191" s="13" t="s">
        <v>1027</v>
      </c>
      <c r="H2191" s="12"/>
      <c r="I2191" s="13"/>
      <c r="J2191" s="14"/>
      <c r="K2191" s="14" t="s">
        <v>1036</v>
      </c>
    </row>
    <row r="2192" spans="2:11" ht="31.15" hidden="1" customHeight="1" x14ac:dyDescent="0.25">
      <c r="B2192" s="12" t="s">
        <v>1250</v>
      </c>
      <c r="C2192" s="12">
        <v>2018011000508</v>
      </c>
      <c r="D2192" s="13" t="s">
        <v>1251</v>
      </c>
      <c r="E2192" s="14" t="s">
        <v>1253</v>
      </c>
      <c r="F2192" s="13">
        <v>2401015</v>
      </c>
      <c r="G2192" s="13" t="s">
        <v>1027</v>
      </c>
      <c r="H2192" s="12"/>
      <c r="I2192" s="13"/>
      <c r="J2192" s="14"/>
      <c r="K2192" s="14" t="s">
        <v>1037</v>
      </c>
    </row>
    <row r="2193" spans="2:11" ht="31.15" hidden="1" customHeight="1" x14ac:dyDescent="0.25">
      <c r="B2193" s="12" t="s">
        <v>1250</v>
      </c>
      <c r="C2193" s="12">
        <v>2018011000508</v>
      </c>
      <c r="D2193" s="13" t="s">
        <v>1251</v>
      </c>
      <c r="E2193" s="14" t="s">
        <v>1253</v>
      </c>
      <c r="F2193" s="13">
        <v>2401015</v>
      </c>
      <c r="G2193" s="13" t="s">
        <v>1027</v>
      </c>
      <c r="H2193" s="12"/>
      <c r="I2193" s="13"/>
      <c r="J2193" s="14"/>
      <c r="K2193" s="14" t="s">
        <v>1038</v>
      </c>
    </row>
    <row r="2194" spans="2:11" ht="31.15" hidden="1" customHeight="1" x14ac:dyDescent="0.25">
      <c r="B2194" s="12" t="s">
        <v>1250</v>
      </c>
      <c r="C2194" s="12">
        <v>2018011000508</v>
      </c>
      <c r="D2194" s="13" t="s">
        <v>1251</v>
      </c>
      <c r="E2194" s="14" t="s">
        <v>1253</v>
      </c>
      <c r="F2194" s="13">
        <v>2401017</v>
      </c>
      <c r="G2194" s="13" t="s">
        <v>930</v>
      </c>
      <c r="H2194" s="12">
        <v>240101700</v>
      </c>
      <c r="I2194" s="13" t="s">
        <v>931</v>
      </c>
      <c r="J2194" s="14" t="s">
        <v>837</v>
      </c>
      <c r="K2194" s="14" t="s">
        <v>1039</v>
      </c>
    </row>
    <row r="2195" spans="2:11" ht="31.15" hidden="1" customHeight="1" x14ac:dyDescent="0.25">
      <c r="B2195" s="12" t="s">
        <v>1250</v>
      </c>
      <c r="C2195" s="12">
        <v>2018011000508</v>
      </c>
      <c r="D2195" s="13" t="s">
        <v>1251</v>
      </c>
      <c r="E2195" s="14" t="s">
        <v>1253</v>
      </c>
      <c r="F2195" s="13">
        <v>2401017</v>
      </c>
      <c r="G2195" s="13" t="s">
        <v>930</v>
      </c>
      <c r="H2195" s="12"/>
      <c r="I2195" s="13"/>
      <c r="J2195" s="14"/>
      <c r="K2195" s="14" t="s">
        <v>1040</v>
      </c>
    </row>
    <row r="2196" spans="2:11" ht="31.15" hidden="1" customHeight="1" x14ac:dyDescent="0.25">
      <c r="B2196" s="12" t="s">
        <v>1250</v>
      </c>
      <c r="C2196" s="12">
        <v>2018011000508</v>
      </c>
      <c r="D2196" s="13" t="s">
        <v>1251</v>
      </c>
      <c r="E2196" s="14" t="s">
        <v>1253</v>
      </c>
      <c r="F2196" s="13">
        <v>2401017</v>
      </c>
      <c r="G2196" s="13" t="s">
        <v>930</v>
      </c>
      <c r="H2196" s="12"/>
      <c r="I2196" s="13"/>
      <c r="J2196" s="14"/>
      <c r="K2196" s="14" t="s">
        <v>1041</v>
      </c>
    </row>
    <row r="2197" spans="2:11" ht="31.15" hidden="1" customHeight="1" x14ac:dyDescent="0.25">
      <c r="B2197" s="12" t="s">
        <v>1250</v>
      </c>
      <c r="C2197" s="12">
        <v>2018011000508</v>
      </c>
      <c r="D2197" s="13" t="s">
        <v>1251</v>
      </c>
      <c r="E2197" s="14" t="s">
        <v>1253</v>
      </c>
      <c r="F2197" s="13">
        <v>2401017</v>
      </c>
      <c r="G2197" s="13" t="s">
        <v>930</v>
      </c>
      <c r="H2197" s="12"/>
      <c r="I2197" s="13"/>
      <c r="J2197" s="14"/>
      <c r="K2197" s="14" t="s">
        <v>1042</v>
      </c>
    </row>
    <row r="2198" spans="2:11" ht="31.15" hidden="1" customHeight="1" x14ac:dyDescent="0.25">
      <c r="B2198" s="12" t="s">
        <v>1250</v>
      </c>
      <c r="C2198" s="12">
        <v>2018011000508</v>
      </c>
      <c r="D2198" s="13" t="s">
        <v>1251</v>
      </c>
      <c r="E2198" s="14" t="s">
        <v>1253</v>
      </c>
      <c r="F2198" s="13">
        <v>2401017</v>
      </c>
      <c r="G2198" s="13" t="s">
        <v>930</v>
      </c>
      <c r="H2198" s="12"/>
      <c r="I2198" s="13"/>
      <c r="J2198" s="14"/>
      <c r="K2198" s="14" t="s">
        <v>936</v>
      </c>
    </row>
    <row r="2199" spans="2:11" ht="31.15" hidden="1" customHeight="1" x14ac:dyDescent="0.25">
      <c r="B2199" s="12" t="s">
        <v>1250</v>
      </c>
      <c r="C2199" s="12">
        <v>2018011000508</v>
      </c>
      <c r="D2199" s="13" t="s">
        <v>1251</v>
      </c>
      <c r="E2199" s="14" t="s">
        <v>1253</v>
      </c>
      <c r="F2199" s="13">
        <v>2401017</v>
      </c>
      <c r="G2199" s="13" t="s">
        <v>930</v>
      </c>
      <c r="H2199" s="12"/>
      <c r="I2199" s="13"/>
      <c r="J2199" s="14"/>
      <c r="K2199" s="14" t="s">
        <v>1043</v>
      </c>
    </row>
    <row r="2200" spans="2:11" ht="31.15" hidden="1" customHeight="1" x14ac:dyDescent="0.25">
      <c r="B2200" s="12" t="s">
        <v>1250</v>
      </c>
      <c r="C2200" s="12">
        <v>2018011000508</v>
      </c>
      <c r="D2200" s="13" t="s">
        <v>1251</v>
      </c>
      <c r="E2200" s="14" t="s">
        <v>1253</v>
      </c>
      <c r="F2200" s="13">
        <v>2401017</v>
      </c>
      <c r="G2200" s="13" t="s">
        <v>930</v>
      </c>
      <c r="H2200" s="12"/>
      <c r="I2200" s="13"/>
      <c r="J2200" s="14"/>
      <c r="K2200" s="14" t="s">
        <v>1044</v>
      </c>
    </row>
    <row r="2201" spans="2:11" ht="31.15" hidden="1" customHeight="1" x14ac:dyDescent="0.25">
      <c r="B2201" s="12" t="s">
        <v>1250</v>
      </c>
      <c r="C2201" s="12">
        <v>2018011000508</v>
      </c>
      <c r="D2201" s="13" t="s">
        <v>1251</v>
      </c>
      <c r="E2201" s="14" t="s">
        <v>1253</v>
      </c>
      <c r="F2201" s="13">
        <v>2401017</v>
      </c>
      <c r="G2201" s="13" t="s">
        <v>930</v>
      </c>
      <c r="H2201" s="12"/>
      <c r="I2201" s="13"/>
      <c r="J2201" s="14"/>
      <c r="K2201" s="14" t="s">
        <v>1045</v>
      </c>
    </row>
    <row r="2202" spans="2:11" ht="31.15" hidden="1" customHeight="1" x14ac:dyDescent="0.25">
      <c r="B2202" s="12" t="s">
        <v>1250</v>
      </c>
      <c r="C2202" s="12">
        <v>2018011000508</v>
      </c>
      <c r="D2202" s="13" t="s">
        <v>1251</v>
      </c>
      <c r="E2202" s="14" t="s">
        <v>1253</v>
      </c>
      <c r="F2202" s="13">
        <v>2401017</v>
      </c>
      <c r="G2202" s="13" t="s">
        <v>930</v>
      </c>
      <c r="H2202" s="12"/>
      <c r="I2202" s="13"/>
      <c r="J2202" s="14"/>
      <c r="K2202" s="14" t="s">
        <v>1046</v>
      </c>
    </row>
    <row r="2203" spans="2:11" ht="31.15" hidden="1" customHeight="1" x14ac:dyDescent="0.25">
      <c r="B2203" s="12" t="s">
        <v>1250</v>
      </c>
      <c r="C2203" s="12">
        <v>2018011000508</v>
      </c>
      <c r="D2203" s="13" t="s">
        <v>1251</v>
      </c>
      <c r="E2203" s="14" t="s">
        <v>1253</v>
      </c>
      <c r="F2203" s="13">
        <v>2401017</v>
      </c>
      <c r="G2203" s="13" t="s">
        <v>930</v>
      </c>
      <c r="H2203" s="12"/>
      <c r="I2203" s="13"/>
      <c r="J2203" s="14"/>
      <c r="K2203" s="14" t="s">
        <v>1047</v>
      </c>
    </row>
    <row r="2204" spans="2:11" ht="31.15" hidden="1" customHeight="1" x14ac:dyDescent="0.25">
      <c r="B2204" s="12" t="s">
        <v>1250</v>
      </c>
      <c r="C2204" s="12">
        <v>2018011000508</v>
      </c>
      <c r="D2204" s="13" t="s">
        <v>1251</v>
      </c>
      <c r="E2204" s="14" t="s">
        <v>1253</v>
      </c>
      <c r="F2204" s="13">
        <v>2401061</v>
      </c>
      <c r="G2204" s="13" t="s">
        <v>1048</v>
      </c>
      <c r="H2204" s="12">
        <v>240106100</v>
      </c>
      <c r="I2204" s="13" t="s">
        <v>1049</v>
      </c>
      <c r="J2204" s="14" t="s">
        <v>837</v>
      </c>
      <c r="K2204" s="14" t="s">
        <v>1050</v>
      </c>
    </row>
    <row r="2205" spans="2:11" ht="31.15" hidden="1" customHeight="1" x14ac:dyDescent="0.25">
      <c r="B2205" s="12" t="s">
        <v>1250</v>
      </c>
      <c r="C2205" s="12">
        <v>2018011000508</v>
      </c>
      <c r="D2205" s="13" t="s">
        <v>1251</v>
      </c>
      <c r="E2205" s="14" t="s">
        <v>1253</v>
      </c>
      <c r="F2205" s="13">
        <v>2401061</v>
      </c>
      <c r="G2205" s="13" t="s">
        <v>1048</v>
      </c>
      <c r="H2205" s="12"/>
      <c r="I2205" s="13"/>
      <c r="J2205" s="14"/>
      <c r="K2205" s="14" t="s">
        <v>1051</v>
      </c>
    </row>
    <row r="2206" spans="2:11" ht="31.15" hidden="1" customHeight="1" x14ac:dyDescent="0.25">
      <c r="B2206" s="12" t="s">
        <v>1250</v>
      </c>
      <c r="C2206" s="12">
        <v>2018011000508</v>
      </c>
      <c r="D2206" s="13" t="s">
        <v>1251</v>
      </c>
      <c r="E2206" s="14" t="s">
        <v>1253</v>
      </c>
      <c r="F2206" s="13">
        <v>2401061</v>
      </c>
      <c r="G2206" s="13" t="s">
        <v>1048</v>
      </c>
      <c r="H2206" s="12"/>
      <c r="I2206" s="13"/>
      <c r="J2206" s="14"/>
      <c r="K2206" s="14" t="s">
        <v>913</v>
      </c>
    </row>
    <row r="2207" spans="2:11" ht="31.15" hidden="1" customHeight="1" x14ac:dyDescent="0.25">
      <c r="B2207" s="12" t="s">
        <v>1250</v>
      </c>
      <c r="C2207" s="12">
        <v>2018011000508</v>
      </c>
      <c r="D2207" s="13" t="s">
        <v>1251</v>
      </c>
      <c r="E2207" s="14" t="s">
        <v>1253</v>
      </c>
      <c r="F2207" s="13">
        <v>2401061</v>
      </c>
      <c r="G2207" s="13" t="s">
        <v>1048</v>
      </c>
      <c r="H2207" s="12"/>
      <c r="I2207" s="13"/>
      <c r="J2207" s="14"/>
      <c r="K2207" s="14" t="s">
        <v>1052</v>
      </c>
    </row>
    <row r="2208" spans="2:11" ht="31.15" hidden="1" customHeight="1" x14ac:dyDescent="0.25">
      <c r="B2208" s="12" t="s">
        <v>1250</v>
      </c>
      <c r="C2208" s="12">
        <v>2018011000508</v>
      </c>
      <c r="D2208" s="13" t="s">
        <v>1251</v>
      </c>
      <c r="E2208" s="14" t="s">
        <v>1253</v>
      </c>
      <c r="F2208" s="13">
        <v>2401061</v>
      </c>
      <c r="G2208" s="13" t="s">
        <v>1048</v>
      </c>
      <c r="H2208" s="12"/>
      <c r="I2208" s="13"/>
      <c r="J2208" s="14"/>
      <c r="K2208" s="14" t="s">
        <v>1053</v>
      </c>
    </row>
    <row r="2209" spans="2:11" ht="31.15" hidden="1" customHeight="1" x14ac:dyDescent="0.25">
      <c r="B2209" s="12" t="s">
        <v>1250</v>
      </c>
      <c r="C2209" s="12">
        <v>2018011000508</v>
      </c>
      <c r="D2209" s="13" t="s">
        <v>1251</v>
      </c>
      <c r="E2209" s="14" t="s">
        <v>1253</v>
      </c>
      <c r="F2209" s="13">
        <v>2401061</v>
      </c>
      <c r="G2209" s="13" t="s">
        <v>1048</v>
      </c>
      <c r="H2209" s="12"/>
      <c r="I2209" s="13"/>
      <c r="J2209" s="14"/>
      <c r="K2209" s="14" t="s">
        <v>1054</v>
      </c>
    </row>
    <row r="2210" spans="2:11" ht="31.15" hidden="1" customHeight="1" x14ac:dyDescent="0.25">
      <c r="B2210" s="12" t="s">
        <v>1250</v>
      </c>
      <c r="C2210" s="12">
        <v>2018011000508</v>
      </c>
      <c r="D2210" s="13" t="s">
        <v>1251</v>
      </c>
      <c r="E2210" s="14" t="s">
        <v>1253</v>
      </c>
      <c r="F2210" s="13">
        <v>2401061</v>
      </c>
      <c r="G2210" s="13" t="s">
        <v>1048</v>
      </c>
      <c r="H2210" s="12"/>
      <c r="I2210" s="13"/>
      <c r="J2210" s="14"/>
      <c r="K2210" s="14" t="s">
        <v>1055</v>
      </c>
    </row>
    <row r="2211" spans="2:11" ht="31.15" hidden="1" customHeight="1" x14ac:dyDescent="0.25">
      <c r="B2211" s="12" t="s">
        <v>1250</v>
      </c>
      <c r="C2211" s="12">
        <v>2018011000508</v>
      </c>
      <c r="D2211" s="13" t="s">
        <v>1251</v>
      </c>
      <c r="E2211" s="14" t="s">
        <v>1253</v>
      </c>
      <c r="F2211" s="13">
        <v>2401061</v>
      </c>
      <c r="G2211" s="13" t="s">
        <v>1048</v>
      </c>
      <c r="H2211" s="12"/>
      <c r="I2211" s="13"/>
      <c r="J2211" s="14"/>
      <c r="K2211" s="14" t="s">
        <v>1056</v>
      </c>
    </row>
    <row r="2212" spans="2:11" ht="31.15" hidden="1" customHeight="1" x14ac:dyDescent="0.25">
      <c r="B2212" s="12" t="s">
        <v>1250</v>
      </c>
      <c r="C2212" s="12">
        <v>2018011000508</v>
      </c>
      <c r="D2212" s="13" t="s">
        <v>1251</v>
      </c>
      <c r="E2212" s="14" t="s">
        <v>1254</v>
      </c>
      <c r="F2212" s="13">
        <v>2401020</v>
      </c>
      <c r="G2212" s="13" t="s">
        <v>887</v>
      </c>
      <c r="H2212" s="12">
        <v>240102000</v>
      </c>
      <c r="I2212" s="13" t="s">
        <v>888</v>
      </c>
      <c r="J2212" s="14" t="s">
        <v>843</v>
      </c>
      <c r="K2212" s="14" t="s">
        <v>1255</v>
      </c>
    </row>
    <row r="2213" spans="2:11" ht="31.15" hidden="1" customHeight="1" x14ac:dyDescent="0.25">
      <c r="B2213" s="12" t="s">
        <v>1250</v>
      </c>
      <c r="C2213" s="12">
        <v>2018011000508</v>
      </c>
      <c r="D2213" s="13" t="s">
        <v>1251</v>
      </c>
      <c r="E2213" s="14" t="s">
        <v>1254</v>
      </c>
      <c r="F2213" s="13">
        <v>2401020</v>
      </c>
      <c r="G2213" s="13" t="s">
        <v>887</v>
      </c>
      <c r="H2213" s="12"/>
      <c r="I2213" s="13"/>
      <c r="J2213" s="14"/>
      <c r="K2213" s="14" t="s">
        <v>1069</v>
      </c>
    </row>
    <row r="2214" spans="2:11" ht="31.15" hidden="1" customHeight="1" x14ac:dyDescent="0.25">
      <c r="B2214" s="12" t="s">
        <v>1250</v>
      </c>
      <c r="C2214" s="12">
        <v>2018011000508</v>
      </c>
      <c r="D2214" s="13" t="s">
        <v>1251</v>
      </c>
      <c r="E2214" s="14" t="s">
        <v>1254</v>
      </c>
      <c r="F2214" s="13">
        <v>2401020</v>
      </c>
      <c r="G2214" s="13" t="s">
        <v>887</v>
      </c>
      <c r="H2214" s="12"/>
      <c r="I2214" s="13"/>
      <c r="J2214" s="14"/>
      <c r="K2214" s="14" t="s">
        <v>845</v>
      </c>
    </row>
    <row r="2215" spans="2:11" ht="31.15" hidden="1" customHeight="1" x14ac:dyDescent="0.25">
      <c r="B2215" s="12" t="s">
        <v>1250</v>
      </c>
      <c r="C2215" s="12">
        <v>2018011000508</v>
      </c>
      <c r="D2215" s="13" t="s">
        <v>1251</v>
      </c>
      <c r="E2215" s="14" t="s">
        <v>1254</v>
      </c>
      <c r="F2215" s="13">
        <v>2401020</v>
      </c>
      <c r="G2215" s="13" t="s">
        <v>887</v>
      </c>
      <c r="H2215" s="12"/>
      <c r="I2215" s="13"/>
      <c r="J2215" s="14"/>
      <c r="K2215" s="14" t="s">
        <v>1059</v>
      </c>
    </row>
    <row r="2216" spans="2:11" ht="31.15" hidden="1" customHeight="1" x14ac:dyDescent="0.25">
      <c r="B2216" s="12" t="s">
        <v>1250</v>
      </c>
      <c r="C2216" s="12">
        <v>2018011000508</v>
      </c>
      <c r="D2216" s="13" t="s">
        <v>1251</v>
      </c>
      <c r="E2216" s="14" t="s">
        <v>1254</v>
      </c>
      <c r="F2216" s="13">
        <v>2401020</v>
      </c>
      <c r="G2216" s="13" t="s">
        <v>887</v>
      </c>
      <c r="H2216" s="12"/>
      <c r="I2216" s="13"/>
      <c r="J2216" s="14"/>
      <c r="K2216" s="14" t="s">
        <v>1060</v>
      </c>
    </row>
    <row r="2217" spans="2:11" ht="31.15" hidden="1" customHeight="1" x14ac:dyDescent="0.25">
      <c r="B2217" s="12" t="s">
        <v>1250</v>
      </c>
      <c r="C2217" s="12">
        <v>2018011000508</v>
      </c>
      <c r="D2217" s="13" t="s">
        <v>1251</v>
      </c>
      <c r="E2217" s="14" t="s">
        <v>1254</v>
      </c>
      <c r="F2217" s="13">
        <v>2401020</v>
      </c>
      <c r="G2217" s="13" t="s">
        <v>887</v>
      </c>
      <c r="H2217" s="12"/>
      <c r="I2217" s="13"/>
      <c r="J2217" s="14"/>
      <c r="K2217" s="14" t="s">
        <v>1061</v>
      </c>
    </row>
    <row r="2218" spans="2:11" ht="31.15" hidden="1" customHeight="1" x14ac:dyDescent="0.25">
      <c r="B2218" s="12" t="s">
        <v>1250</v>
      </c>
      <c r="C2218" s="12">
        <v>2018011000508</v>
      </c>
      <c r="D2218" s="13" t="s">
        <v>1251</v>
      </c>
      <c r="E2218" s="14" t="s">
        <v>1254</v>
      </c>
      <c r="F2218" s="13">
        <v>2401020</v>
      </c>
      <c r="G2218" s="13" t="s">
        <v>887</v>
      </c>
      <c r="H2218" s="12"/>
      <c r="I2218" s="13"/>
      <c r="J2218" s="14"/>
      <c r="K2218" s="14" t="s">
        <v>1062</v>
      </c>
    </row>
    <row r="2219" spans="2:11" ht="31.15" hidden="1" customHeight="1" x14ac:dyDescent="0.25">
      <c r="B2219" s="12" t="s">
        <v>1250</v>
      </c>
      <c r="C2219" s="12">
        <v>2018011000508</v>
      </c>
      <c r="D2219" s="13" t="s">
        <v>1251</v>
      </c>
      <c r="E2219" s="14" t="s">
        <v>1254</v>
      </c>
      <c r="F2219" s="13">
        <v>2401020</v>
      </c>
      <c r="G2219" s="13" t="s">
        <v>887</v>
      </c>
      <c r="H2219" s="12"/>
      <c r="I2219" s="13"/>
      <c r="J2219" s="14"/>
      <c r="K2219" s="14" t="s">
        <v>1063</v>
      </c>
    </row>
    <row r="2220" spans="2:11" ht="31.15" hidden="1" customHeight="1" x14ac:dyDescent="0.25">
      <c r="B2220" s="12" t="s">
        <v>1250</v>
      </c>
      <c r="C2220" s="12">
        <v>2018011000508</v>
      </c>
      <c r="D2220" s="13" t="s">
        <v>1251</v>
      </c>
      <c r="E2220" s="14" t="s">
        <v>1254</v>
      </c>
      <c r="F2220" s="13">
        <v>2401020</v>
      </c>
      <c r="G2220" s="13" t="s">
        <v>887</v>
      </c>
      <c r="H2220" s="12"/>
      <c r="I2220" s="13"/>
      <c r="J2220" s="14"/>
      <c r="K2220" s="14" t="s">
        <v>893</v>
      </c>
    </row>
    <row r="2221" spans="2:11" ht="31.15" hidden="1" customHeight="1" x14ac:dyDescent="0.25">
      <c r="B2221" s="12" t="s">
        <v>1250</v>
      </c>
      <c r="C2221" s="12">
        <v>2018011000508</v>
      </c>
      <c r="D2221" s="13" t="s">
        <v>1251</v>
      </c>
      <c r="E2221" s="14" t="s">
        <v>1254</v>
      </c>
      <c r="F2221" s="13">
        <v>2401021</v>
      </c>
      <c r="G2221" s="13" t="s">
        <v>894</v>
      </c>
      <c r="H2221" s="12">
        <v>240102100</v>
      </c>
      <c r="I2221" s="13" t="s">
        <v>895</v>
      </c>
      <c r="J2221" s="14" t="s">
        <v>837</v>
      </c>
      <c r="K2221" s="14" t="s">
        <v>896</v>
      </c>
    </row>
    <row r="2222" spans="2:11" ht="31.15" hidden="1" customHeight="1" x14ac:dyDescent="0.25">
      <c r="B2222" s="12" t="s">
        <v>1250</v>
      </c>
      <c r="C2222" s="12">
        <v>2018011000508</v>
      </c>
      <c r="D2222" s="13" t="s">
        <v>1251</v>
      </c>
      <c r="E2222" s="14" t="s">
        <v>1254</v>
      </c>
      <c r="F2222" s="13">
        <v>2401021</v>
      </c>
      <c r="G2222" s="13" t="s">
        <v>894</v>
      </c>
      <c r="H2222" s="12"/>
      <c r="I2222" s="13"/>
      <c r="J2222" s="14"/>
      <c r="K2222" s="14" t="s">
        <v>1064</v>
      </c>
    </row>
    <row r="2223" spans="2:11" ht="31.15" hidden="1" customHeight="1" x14ac:dyDescent="0.25">
      <c r="B2223" s="12" t="s">
        <v>1250</v>
      </c>
      <c r="C2223" s="12">
        <v>2018011000508</v>
      </c>
      <c r="D2223" s="13" t="s">
        <v>1251</v>
      </c>
      <c r="E2223" s="14" t="s">
        <v>1254</v>
      </c>
      <c r="F2223" s="13">
        <v>2401021</v>
      </c>
      <c r="G2223" s="13" t="s">
        <v>894</v>
      </c>
      <c r="H2223" s="12"/>
      <c r="I2223" s="13"/>
      <c r="J2223" s="14"/>
      <c r="K2223" s="14" t="s">
        <v>898</v>
      </c>
    </row>
    <row r="2224" spans="2:11" ht="31.15" hidden="1" customHeight="1" x14ac:dyDescent="0.25">
      <c r="B2224" s="12" t="s">
        <v>1250</v>
      </c>
      <c r="C2224" s="12">
        <v>2018011000508</v>
      </c>
      <c r="D2224" s="13" t="s">
        <v>1251</v>
      </c>
      <c r="E2224" s="14" t="s">
        <v>1254</v>
      </c>
      <c r="F2224" s="13">
        <v>2401021</v>
      </c>
      <c r="G2224" s="13" t="s">
        <v>894</v>
      </c>
      <c r="H2224" s="12"/>
      <c r="I2224" s="13"/>
      <c r="J2224" s="14"/>
      <c r="K2224" s="14" t="s">
        <v>899</v>
      </c>
    </row>
    <row r="2225" spans="2:11" ht="31.15" hidden="1" customHeight="1" x14ac:dyDescent="0.25">
      <c r="B2225" s="12" t="s">
        <v>1250</v>
      </c>
      <c r="C2225" s="12">
        <v>2018011000508</v>
      </c>
      <c r="D2225" s="13" t="s">
        <v>1251</v>
      </c>
      <c r="E2225" s="14" t="s">
        <v>1254</v>
      </c>
      <c r="F2225" s="13">
        <v>2401021</v>
      </c>
      <c r="G2225" s="13" t="s">
        <v>894</v>
      </c>
      <c r="H2225" s="12"/>
      <c r="I2225" s="13"/>
      <c r="J2225" s="14"/>
      <c r="K2225" s="14" t="s">
        <v>1065</v>
      </c>
    </row>
    <row r="2226" spans="2:11" ht="31.15" hidden="1" customHeight="1" x14ac:dyDescent="0.25">
      <c r="B2226" s="12" t="s">
        <v>1250</v>
      </c>
      <c r="C2226" s="12">
        <v>2018011000508</v>
      </c>
      <c r="D2226" s="13" t="s">
        <v>1251</v>
      </c>
      <c r="E2226" s="14" t="s">
        <v>1254</v>
      </c>
      <c r="F2226" s="13">
        <v>2401021</v>
      </c>
      <c r="G2226" s="13" t="s">
        <v>894</v>
      </c>
      <c r="H2226" s="12"/>
      <c r="I2226" s="13"/>
      <c r="J2226" s="14"/>
      <c r="K2226" s="14" t="s">
        <v>902</v>
      </c>
    </row>
    <row r="2227" spans="2:11" ht="31.15" hidden="1" customHeight="1" x14ac:dyDescent="0.25">
      <c r="B2227" s="12" t="s">
        <v>1250</v>
      </c>
      <c r="C2227" s="12">
        <v>2018011000508</v>
      </c>
      <c r="D2227" s="13" t="s">
        <v>1251</v>
      </c>
      <c r="E2227" s="14" t="s">
        <v>1254</v>
      </c>
      <c r="F2227" s="13">
        <v>2401021</v>
      </c>
      <c r="G2227" s="13" t="s">
        <v>894</v>
      </c>
      <c r="H2227" s="12"/>
      <c r="I2227" s="13"/>
      <c r="J2227" s="14"/>
      <c r="K2227" s="14" t="s">
        <v>1066</v>
      </c>
    </row>
    <row r="2228" spans="2:11" ht="31.15" hidden="1" customHeight="1" x14ac:dyDescent="0.25">
      <c r="B2228" s="12" t="s">
        <v>1250</v>
      </c>
      <c r="C2228" s="12">
        <v>2018011000508</v>
      </c>
      <c r="D2228" s="13" t="s">
        <v>1251</v>
      </c>
      <c r="E2228" s="14" t="s">
        <v>1254</v>
      </c>
      <c r="F2228" s="13">
        <v>2401021</v>
      </c>
      <c r="G2228" s="13" t="s">
        <v>894</v>
      </c>
      <c r="H2228" s="12"/>
      <c r="I2228" s="13"/>
      <c r="J2228" s="14"/>
      <c r="K2228" s="14" t="s">
        <v>903</v>
      </c>
    </row>
    <row r="2229" spans="2:11" ht="31.15" hidden="1" customHeight="1" x14ac:dyDescent="0.25">
      <c r="B2229" s="12" t="s">
        <v>1250</v>
      </c>
      <c r="C2229" s="12">
        <v>2018011000508</v>
      </c>
      <c r="D2229" s="13" t="s">
        <v>1251</v>
      </c>
      <c r="E2229" s="14" t="s">
        <v>1254</v>
      </c>
      <c r="F2229" s="13">
        <v>2401021</v>
      </c>
      <c r="G2229" s="13" t="s">
        <v>894</v>
      </c>
      <c r="H2229" s="12"/>
      <c r="I2229" s="13"/>
      <c r="J2229" s="14"/>
      <c r="K2229" s="14" t="s">
        <v>1067</v>
      </c>
    </row>
    <row r="2230" spans="2:11" ht="31.15" hidden="1" customHeight="1" x14ac:dyDescent="0.25">
      <c r="B2230" s="12" t="s">
        <v>1250</v>
      </c>
      <c r="C2230" s="12">
        <v>2018011000508</v>
      </c>
      <c r="D2230" s="13" t="s">
        <v>1251</v>
      </c>
      <c r="E2230" s="14" t="s">
        <v>1254</v>
      </c>
      <c r="F2230" s="13">
        <v>2401023</v>
      </c>
      <c r="G2230" s="13" t="s">
        <v>841</v>
      </c>
      <c r="H2230" s="12">
        <v>240102300</v>
      </c>
      <c r="I2230" s="13" t="s">
        <v>842</v>
      </c>
      <c r="J2230" s="14" t="s">
        <v>843</v>
      </c>
      <c r="K2230" s="14" t="s">
        <v>1068</v>
      </c>
    </row>
    <row r="2231" spans="2:11" ht="31.15" hidden="1" customHeight="1" x14ac:dyDescent="0.25">
      <c r="B2231" s="12" t="s">
        <v>1250</v>
      </c>
      <c r="C2231" s="12">
        <v>2018011000508</v>
      </c>
      <c r="D2231" s="13" t="s">
        <v>1251</v>
      </c>
      <c r="E2231" s="14" t="s">
        <v>1254</v>
      </c>
      <c r="F2231" s="13">
        <v>2401023</v>
      </c>
      <c r="G2231" s="13" t="s">
        <v>841</v>
      </c>
      <c r="H2231" s="12"/>
      <c r="I2231" s="13"/>
      <c r="J2231" s="14"/>
      <c r="K2231" s="14" t="s">
        <v>1069</v>
      </c>
    </row>
    <row r="2232" spans="2:11" ht="31.15" hidden="1" customHeight="1" x14ac:dyDescent="0.25">
      <c r="B2232" s="12" t="s">
        <v>1250</v>
      </c>
      <c r="C2232" s="12">
        <v>2018011000508</v>
      </c>
      <c r="D2232" s="13" t="s">
        <v>1251</v>
      </c>
      <c r="E2232" s="14" t="s">
        <v>1254</v>
      </c>
      <c r="F2232" s="13">
        <v>2401023</v>
      </c>
      <c r="G2232" s="13" t="s">
        <v>841</v>
      </c>
      <c r="H2232" s="12"/>
      <c r="I2232" s="13"/>
      <c r="J2232" s="14"/>
      <c r="K2232" s="14" t="s">
        <v>845</v>
      </c>
    </row>
    <row r="2233" spans="2:11" ht="31.15" hidden="1" customHeight="1" x14ac:dyDescent="0.25">
      <c r="B2233" s="12" t="s">
        <v>1250</v>
      </c>
      <c r="C2233" s="12">
        <v>2018011000508</v>
      </c>
      <c r="D2233" s="13" t="s">
        <v>1251</v>
      </c>
      <c r="E2233" s="14" t="s">
        <v>1254</v>
      </c>
      <c r="F2233" s="13">
        <v>2401023</v>
      </c>
      <c r="G2233" s="13" t="s">
        <v>841</v>
      </c>
      <c r="H2233" s="12"/>
      <c r="I2233" s="13"/>
      <c r="J2233" s="14"/>
      <c r="K2233" s="14" t="s">
        <v>1070</v>
      </c>
    </row>
    <row r="2234" spans="2:11" ht="31.15" hidden="1" customHeight="1" x14ac:dyDescent="0.25">
      <c r="B2234" s="12" t="s">
        <v>1250</v>
      </c>
      <c r="C2234" s="12">
        <v>2018011000508</v>
      </c>
      <c r="D2234" s="13" t="s">
        <v>1251</v>
      </c>
      <c r="E2234" s="14" t="s">
        <v>1254</v>
      </c>
      <c r="F2234" s="13">
        <v>2401023</v>
      </c>
      <c r="G2234" s="13" t="s">
        <v>841</v>
      </c>
      <c r="H2234" s="12"/>
      <c r="I2234" s="13"/>
      <c r="J2234" s="14"/>
      <c r="K2234" s="14" t="s">
        <v>1071</v>
      </c>
    </row>
    <row r="2235" spans="2:11" ht="31.15" hidden="1" customHeight="1" x14ac:dyDescent="0.25">
      <c r="B2235" s="12" t="s">
        <v>1250</v>
      </c>
      <c r="C2235" s="12">
        <v>2018011000508</v>
      </c>
      <c r="D2235" s="13" t="s">
        <v>1251</v>
      </c>
      <c r="E2235" s="14" t="s">
        <v>1254</v>
      </c>
      <c r="F2235" s="13">
        <v>2401023</v>
      </c>
      <c r="G2235" s="13" t="s">
        <v>841</v>
      </c>
      <c r="H2235" s="12"/>
      <c r="I2235" s="13"/>
      <c r="J2235" s="14"/>
      <c r="K2235" s="14" t="s">
        <v>1256</v>
      </c>
    </row>
    <row r="2236" spans="2:11" ht="31.15" hidden="1" customHeight="1" x14ac:dyDescent="0.25">
      <c r="B2236" s="12" t="s">
        <v>1250</v>
      </c>
      <c r="C2236" s="12">
        <v>2018011000508</v>
      </c>
      <c r="D2236" s="13" t="s">
        <v>1251</v>
      </c>
      <c r="E2236" s="14" t="s">
        <v>1254</v>
      </c>
      <c r="F2236" s="13">
        <v>2401023</v>
      </c>
      <c r="G2236" s="13" t="s">
        <v>841</v>
      </c>
      <c r="H2236" s="12"/>
      <c r="I2236" s="13"/>
      <c r="J2236" s="14"/>
      <c r="K2236" s="14" t="s">
        <v>1073</v>
      </c>
    </row>
    <row r="2237" spans="2:11" ht="31.15" hidden="1" customHeight="1" x14ac:dyDescent="0.25">
      <c r="B2237" s="12" t="s">
        <v>1250</v>
      </c>
      <c r="C2237" s="12">
        <v>2018011000508</v>
      </c>
      <c r="D2237" s="13" t="s">
        <v>1251</v>
      </c>
      <c r="E2237" s="14" t="s">
        <v>1254</v>
      </c>
      <c r="F2237" s="13">
        <v>2401023</v>
      </c>
      <c r="G2237" s="13" t="s">
        <v>841</v>
      </c>
      <c r="H2237" s="12"/>
      <c r="I2237" s="13"/>
      <c r="J2237" s="14"/>
      <c r="K2237" s="14" t="s">
        <v>1074</v>
      </c>
    </row>
    <row r="2238" spans="2:11" ht="31.15" hidden="1" customHeight="1" x14ac:dyDescent="0.25">
      <c r="B2238" s="12" t="s">
        <v>1250</v>
      </c>
      <c r="C2238" s="12">
        <v>2018011000508</v>
      </c>
      <c r="D2238" s="13" t="s">
        <v>1251</v>
      </c>
      <c r="E2238" s="14" t="s">
        <v>1254</v>
      </c>
      <c r="F2238" s="13">
        <v>2401023</v>
      </c>
      <c r="G2238" s="13" t="s">
        <v>841</v>
      </c>
      <c r="H2238" s="12"/>
      <c r="I2238" s="13"/>
      <c r="J2238" s="14"/>
      <c r="K2238" s="14" t="s">
        <v>1075</v>
      </c>
    </row>
    <row r="2239" spans="2:11" ht="31.15" hidden="1" customHeight="1" x14ac:dyDescent="0.25">
      <c r="B2239" s="12" t="s">
        <v>1250</v>
      </c>
      <c r="C2239" s="12">
        <v>2018011000508</v>
      </c>
      <c r="D2239" s="13" t="s">
        <v>1251</v>
      </c>
      <c r="E2239" s="14" t="s">
        <v>1254</v>
      </c>
      <c r="F2239" s="13">
        <v>2401023</v>
      </c>
      <c r="G2239" s="13" t="s">
        <v>841</v>
      </c>
      <c r="H2239" s="12"/>
      <c r="I2239" s="13"/>
      <c r="J2239" s="14"/>
      <c r="K2239" s="14" t="s">
        <v>1076</v>
      </c>
    </row>
    <row r="2240" spans="2:11" ht="31.15" hidden="1" customHeight="1" x14ac:dyDescent="0.25">
      <c r="B2240" s="12" t="s">
        <v>1250</v>
      </c>
      <c r="C2240" s="12">
        <v>2018011000508</v>
      </c>
      <c r="D2240" s="13" t="s">
        <v>1251</v>
      </c>
      <c r="E2240" s="14" t="s">
        <v>1254</v>
      </c>
      <c r="F2240" s="13">
        <v>2401024</v>
      </c>
      <c r="G2240" s="13" t="s">
        <v>853</v>
      </c>
      <c r="H2240" s="12">
        <v>240102400</v>
      </c>
      <c r="I2240" s="13" t="s">
        <v>854</v>
      </c>
      <c r="J2240" s="14" t="s">
        <v>837</v>
      </c>
      <c r="K2240" s="14" t="s">
        <v>1077</v>
      </c>
    </row>
    <row r="2241" spans="2:11" ht="31.15" hidden="1" customHeight="1" x14ac:dyDescent="0.25">
      <c r="B2241" s="12" t="s">
        <v>1250</v>
      </c>
      <c r="C2241" s="12">
        <v>2018011000508</v>
      </c>
      <c r="D2241" s="13" t="s">
        <v>1251</v>
      </c>
      <c r="E2241" s="14" t="s">
        <v>1254</v>
      </c>
      <c r="F2241" s="13">
        <v>2401024</v>
      </c>
      <c r="G2241" s="13" t="s">
        <v>853</v>
      </c>
      <c r="H2241" s="12"/>
      <c r="I2241" s="13"/>
      <c r="J2241" s="14"/>
      <c r="K2241" s="14" t="s">
        <v>1257</v>
      </c>
    </row>
    <row r="2242" spans="2:11" ht="31.15" hidden="1" customHeight="1" x14ac:dyDescent="0.25">
      <c r="B2242" s="12" t="s">
        <v>1250</v>
      </c>
      <c r="C2242" s="12">
        <v>2018011000508</v>
      </c>
      <c r="D2242" s="13" t="s">
        <v>1251</v>
      </c>
      <c r="E2242" s="14" t="s">
        <v>1254</v>
      </c>
      <c r="F2242" s="13">
        <v>2401024</v>
      </c>
      <c r="G2242" s="13" t="s">
        <v>853</v>
      </c>
      <c r="H2242" s="12"/>
      <c r="I2242" s="13"/>
      <c r="J2242" s="14"/>
      <c r="K2242" s="14" t="s">
        <v>1078</v>
      </c>
    </row>
    <row r="2243" spans="2:11" ht="31.15" hidden="1" customHeight="1" x14ac:dyDescent="0.25">
      <c r="B2243" s="12" t="s">
        <v>1250</v>
      </c>
      <c r="C2243" s="12">
        <v>2018011000508</v>
      </c>
      <c r="D2243" s="13" t="s">
        <v>1251</v>
      </c>
      <c r="E2243" s="14" t="s">
        <v>1254</v>
      </c>
      <c r="F2243" s="13">
        <v>2401024</v>
      </c>
      <c r="G2243" s="13" t="s">
        <v>853</v>
      </c>
      <c r="H2243" s="12"/>
      <c r="I2243" s="13"/>
      <c r="J2243" s="14"/>
      <c r="K2243" s="14" t="s">
        <v>1079</v>
      </c>
    </row>
    <row r="2244" spans="2:11" ht="31.15" hidden="1" customHeight="1" x14ac:dyDescent="0.25">
      <c r="B2244" s="12" t="s">
        <v>1250</v>
      </c>
      <c r="C2244" s="12">
        <v>2018011000508</v>
      </c>
      <c r="D2244" s="13" t="s">
        <v>1251</v>
      </c>
      <c r="E2244" s="14" t="s">
        <v>1254</v>
      </c>
      <c r="F2244" s="13">
        <v>2401024</v>
      </c>
      <c r="G2244" s="13" t="s">
        <v>853</v>
      </c>
      <c r="H2244" s="12"/>
      <c r="I2244" s="13"/>
      <c r="J2244" s="14"/>
      <c r="K2244" s="14" t="s">
        <v>1080</v>
      </c>
    </row>
    <row r="2245" spans="2:11" ht="31.15" hidden="1" customHeight="1" x14ac:dyDescent="0.25">
      <c r="B2245" s="12" t="s">
        <v>1250</v>
      </c>
      <c r="C2245" s="12">
        <v>2018011000508</v>
      </c>
      <c r="D2245" s="13" t="s">
        <v>1251</v>
      </c>
      <c r="E2245" s="14" t="s">
        <v>1254</v>
      </c>
      <c r="F2245" s="13">
        <v>2401024</v>
      </c>
      <c r="G2245" s="13" t="s">
        <v>853</v>
      </c>
      <c r="H2245" s="12"/>
      <c r="I2245" s="13"/>
      <c r="J2245" s="14"/>
      <c r="K2245" s="14" t="s">
        <v>1081</v>
      </c>
    </row>
    <row r="2246" spans="2:11" ht="31.15" hidden="1" customHeight="1" x14ac:dyDescent="0.25">
      <c r="B2246" s="12" t="s">
        <v>1250</v>
      </c>
      <c r="C2246" s="12">
        <v>2018011000508</v>
      </c>
      <c r="D2246" s="13" t="s">
        <v>1251</v>
      </c>
      <c r="E2246" s="14" t="s">
        <v>1254</v>
      </c>
      <c r="F2246" s="13">
        <v>2401024</v>
      </c>
      <c r="G2246" s="13" t="s">
        <v>853</v>
      </c>
      <c r="H2246" s="12"/>
      <c r="I2246" s="13"/>
      <c r="J2246" s="14"/>
      <c r="K2246" s="14" t="s">
        <v>859</v>
      </c>
    </row>
    <row r="2247" spans="2:11" ht="31.15" hidden="1" customHeight="1" x14ac:dyDescent="0.25">
      <c r="B2247" s="12" t="s">
        <v>1250</v>
      </c>
      <c r="C2247" s="12">
        <v>2018011000508</v>
      </c>
      <c r="D2247" s="13" t="s">
        <v>1251</v>
      </c>
      <c r="E2247" s="14" t="s">
        <v>1254</v>
      </c>
      <c r="F2247" s="13">
        <v>2401024</v>
      </c>
      <c r="G2247" s="13" t="s">
        <v>853</v>
      </c>
      <c r="H2247" s="12"/>
      <c r="I2247" s="13"/>
      <c r="J2247" s="14"/>
      <c r="K2247" s="14" t="s">
        <v>860</v>
      </c>
    </row>
    <row r="2248" spans="2:11" ht="31.15" hidden="1" customHeight="1" x14ac:dyDescent="0.25">
      <c r="B2248" s="12" t="s">
        <v>1250</v>
      </c>
      <c r="C2248" s="12">
        <v>2018011000508</v>
      </c>
      <c r="D2248" s="13" t="s">
        <v>1251</v>
      </c>
      <c r="E2248" s="14" t="s">
        <v>1254</v>
      </c>
      <c r="F2248" s="13">
        <v>2401024</v>
      </c>
      <c r="G2248" s="13" t="s">
        <v>853</v>
      </c>
      <c r="H2248" s="12"/>
      <c r="I2248" s="13"/>
      <c r="J2248" s="14"/>
      <c r="K2248" s="14" t="s">
        <v>861</v>
      </c>
    </row>
    <row r="2249" spans="2:11" ht="31.15" hidden="1" customHeight="1" x14ac:dyDescent="0.25">
      <c r="B2249" s="12" t="s">
        <v>1250</v>
      </c>
      <c r="C2249" s="12">
        <v>2018011000508</v>
      </c>
      <c r="D2249" s="13" t="s">
        <v>1251</v>
      </c>
      <c r="E2249" s="14" t="s">
        <v>1254</v>
      </c>
      <c r="F2249" s="13">
        <v>2401024</v>
      </c>
      <c r="G2249" s="13" t="s">
        <v>853</v>
      </c>
      <c r="H2249" s="12"/>
      <c r="I2249" s="13"/>
      <c r="J2249" s="14"/>
      <c r="K2249" s="14" t="s">
        <v>862</v>
      </c>
    </row>
    <row r="2250" spans="2:11" ht="31.15" hidden="1" customHeight="1" x14ac:dyDescent="0.25">
      <c r="B2250" s="12" t="s">
        <v>1250</v>
      </c>
      <c r="C2250" s="12">
        <v>2018011000508</v>
      </c>
      <c r="D2250" s="13" t="s">
        <v>1251</v>
      </c>
      <c r="E2250" s="14" t="s">
        <v>1254</v>
      </c>
      <c r="F2250" s="13">
        <v>2401025</v>
      </c>
      <c r="G2250" s="13" t="s">
        <v>1082</v>
      </c>
      <c r="H2250" s="12">
        <v>240102500</v>
      </c>
      <c r="I2250" s="13" t="s">
        <v>1083</v>
      </c>
      <c r="J2250" s="14" t="s">
        <v>837</v>
      </c>
      <c r="K2250" s="14" t="s">
        <v>1084</v>
      </c>
    </row>
    <row r="2251" spans="2:11" ht="31.15" hidden="1" customHeight="1" x14ac:dyDescent="0.25">
      <c r="B2251" s="12" t="s">
        <v>1250</v>
      </c>
      <c r="C2251" s="12">
        <v>2018011000508</v>
      </c>
      <c r="D2251" s="13" t="s">
        <v>1251</v>
      </c>
      <c r="E2251" s="14" t="s">
        <v>1254</v>
      </c>
      <c r="F2251" s="13">
        <v>2401025</v>
      </c>
      <c r="G2251" s="13" t="s">
        <v>1082</v>
      </c>
      <c r="H2251" s="12"/>
      <c r="I2251" s="13"/>
      <c r="J2251" s="14"/>
      <c r="K2251" s="14" t="s">
        <v>1085</v>
      </c>
    </row>
    <row r="2252" spans="2:11" ht="31.15" hidden="1" customHeight="1" x14ac:dyDescent="0.25">
      <c r="B2252" s="12" t="s">
        <v>1250</v>
      </c>
      <c r="C2252" s="12">
        <v>2018011000508</v>
      </c>
      <c r="D2252" s="13" t="s">
        <v>1251</v>
      </c>
      <c r="E2252" s="14" t="s">
        <v>1254</v>
      </c>
      <c r="F2252" s="13">
        <v>2401025</v>
      </c>
      <c r="G2252" s="13" t="s">
        <v>1082</v>
      </c>
      <c r="H2252" s="12"/>
      <c r="I2252" s="13"/>
      <c r="J2252" s="14"/>
      <c r="K2252" s="14" t="s">
        <v>1086</v>
      </c>
    </row>
    <row r="2253" spans="2:11" ht="31.15" hidden="1" customHeight="1" x14ac:dyDescent="0.25">
      <c r="B2253" s="12" t="s">
        <v>1250</v>
      </c>
      <c r="C2253" s="12">
        <v>2018011000508</v>
      </c>
      <c r="D2253" s="13" t="s">
        <v>1251</v>
      </c>
      <c r="E2253" s="14" t="s">
        <v>1254</v>
      </c>
      <c r="F2253" s="13">
        <v>2401025</v>
      </c>
      <c r="G2253" s="13" t="s">
        <v>1082</v>
      </c>
      <c r="H2253" s="12"/>
      <c r="I2253" s="13"/>
      <c r="J2253" s="14"/>
      <c r="K2253" s="14" t="s">
        <v>1087</v>
      </c>
    </row>
    <row r="2254" spans="2:11" ht="31.15" hidden="1" customHeight="1" x14ac:dyDescent="0.25">
      <c r="B2254" s="12" t="s">
        <v>1250</v>
      </c>
      <c r="C2254" s="12">
        <v>2018011000508</v>
      </c>
      <c r="D2254" s="13" t="s">
        <v>1251</v>
      </c>
      <c r="E2254" s="14" t="s">
        <v>1254</v>
      </c>
      <c r="F2254" s="13">
        <v>2401025</v>
      </c>
      <c r="G2254" s="13" t="s">
        <v>1082</v>
      </c>
      <c r="H2254" s="12"/>
      <c r="I2254" s="13"/>
      <c r="J2254" s="14"/>
      <c r="K2254" s="14" t="s">
        <v>1088</v>
      </c>
    </row>
    <row r="2255" spans="2:11" ht="31.15" hidden="1" customHeight="1" x14ac:dyDescent="0.25">
      <c r="B2255" s="12" t="s">
        <v>1250</v>
      </c>
      <c r="C2255" s="12">
        <v>2018011000508</v>
      </c>
      <c r="D2255" s="13" t="s">
        <v>1251</v>
      </c>
      <c r="E2255" s="14" t="s">
        <v>1254</v>
      </c>
      <c r="F2255" s="13">
        <v>2401056</v>
      </c>
      <c r="G2255" s="13" t="s">
        <v>1089</v>
      </c>
      <c r="H2255" s="12">
        <v>240105600</v>
      </c>
      <c r="I2255" s="13" t="s">
        <v>1089</v>
      </c>
      <c r="J2255" s="14" t="s">
        <v>837</v>
      </c>
      <c r="K2255" s="14" t="s">
        <v>1258</v>
      </c>
    </row>
    <row r="2256" spans="2:11" ht="31.15" hidden="1" customHeight="1" x14ac:dyDescent="0.25">
      <c r="B2256" s="12" t="s">
        <v>1250</v>
      </c>
      <c r="C2256" s="12">
        <v>2018011000508</v>
      </c>
      <c r="D2256" s="13" t="s">
        <v>1251</v>
      </c>
      <c r="E2256" s="14" t="s">
        <v>1254</v>
      </c>
      <c r="F2256" s="13">
        <v>2401056</v>
      </c>
      <c r="G2256" s="13" t="s">
        <v>1089</v>
      </c>
      <c r="H2256" s="12"/>
      <c r="I2256" s="13"/>
      <c r="J2256" s="14"/>
      <c r="K2256" s="14" t="s">
        <v>1064</v>
      </c>
    </row>
    <row r="2257" spans="2:11" ht="31.15" hidden="1" customHeight="1" x14ac:dyDescent="0.25">
      <c r="B2257" s="12" t="s">
        <v>1250</v>
      </c>
      <c r="C2257" s="12">
        <v>2018011000508</v>
      </c>
      <c r="D2257" s="13" t="s">
        <v>1251</v>
      </c>
      <c r="E2257" s="14" t="s">
        <v>1254</v>
      </c>
      <c r="F2257" s="13">
        <v>2401056</v>
      </c>
      <c r="G2257" s="13" t="s">
        <v>1089</v>
      </c>
      <c r="H2257" s="12"/>
      <c r="I2257" s="13"/>
      <c r="J2257" s="14"/>
      <c r="K2257" s="14" t="s">
        <v>898</v>
      </c>
    </row>
    <row r="2258" spans="2:11" ht="31.15" hidden="1" customHeight="1" x14ac:dyDescent="0.25">
      <c r="B2258" s="12" t="s">
        <v>1250</v>
      </c>
      <c r="C2258" s="12">
        <v>2018011000508</v>
      </c>
      <c r="D2258" s="13" t="s">
        <v>1251</v>
      </c>
      <c r="E2258" s="14" t="s">
        <v>1254</v>
      </c>
      <c r="F2258" s="13">
        <v>2401056</v>
      </c>
      <c r="G2258" s="13" t="s">
        <v>1089</v>
      </c>
      <c r="H2258" s="12"/>
      <c r="I2258" s="13"/>
      <c r="J2258" s="14"/>
      <c r="K2258" s="14" t="s">
        <v>899</v>
      </c>
    </row>
    <row r="2259" spans="2:11" ht="31.15" hidden="1" customHeight="1" x14ac:dyDescent="0.25">
      <c r="B2259" s="12" t="s">
        <v>1250</v>
      </c>
      <c r="C2259" s="12">
        <v>2018011000508</v>
      </c>
      <c r="D2259" s="13" t="s">
        <v>1251</v>
      </c>
      <c r="E2259" s="14" t="s">
        <v>1254</v>
      </c>
      <c r="F2259" s="13">
        <v>2401056</v>
      </c>
      <c r="G2259" s="13" t="s">
        <v>1089</v>
      </c>
      <c r="H2259" s="12"/>
      <c r="I2259" s="13"/>
      <c r="J2259" s="14"/>
      <c r="K2259" s="14" t="s">
        <v>1091</v>
      </c>
    </row>
    <row r="2260" spans="2:11" ht="31.15" hidden="1" customHeight="1" x14ac:dyDescent="0.25">
      <c r="B2260" s="12" t="s">
        <v>1250</v>
      </c>
      <c r="C2260" s="12">
        <v>2018011000508</v>
      </c>
      <c r="D2260" s="13" t="s">
        <v>1251</v>
      </c>
      <c r="E2260" s="14" t="s">
        <v>1254</v>
      </c>
      <c r="F2260" s="13">
        <v>2401056</v>
      </c>
      <c r="G2260" s="13" t="s">
        <v>1089</v>
      </c>
      <c r="H2260" s="12"/>
      <c r="I2260" s="13"/>
      <c r="J2260" s="14"/>
      <c r="K2260" s="14" t="s">
        <v>1092</v>
      </c>
    </row>
    <row r="2261" spans="2:11" ht="31.15" hidden="1" customHeight="1" x14ac:dyDescent="0.25">
      <c r="B2261" s="12" t="s">
        <v>1250</v>
      </c>
      <c r="C2261" s="12">
        <v>2018011000508</v>
      </c>
      <c r="D2261" s="13" t="s">
        <v>1251</v>
      </c>
      <c r="E2261" s="14" t="s">
        <v>1254</v>
      </c>
      <c r="F2261" s="13">
        <v>2401056</v>
      </c>
      <c r="G2261" s="13" t="s">
        <v>1089</v>
      </c>
      <c r="H2261" s="12"/>
      <c r="I2261" s="13"/>
      <c r="J2261" s="14"/>
      <c r="K2261" s="14" t="s">
        <v>1093</v>
      </c>
    </row>
    <row r="2262" spans="2:11" ht="31.15" hidden="1" customHeight="1" x14ac:dyDescent="0.25">
      <c r="B2262" s="12" t="s">
        <v>1250</v>
      </c>
      <c r="C2262" s="12">
        <v>2018011000508</v>
      </c>
      <c r="D2262" s="13" t="s">
        <v>1251</v>
      </c>
      <c r="E2262" s="14" t="s">
        <v>1254</v>
      </c>
      <c r="F2262" s="13">
        <v>2401056</v>
      </c>
      <c r="G2262" s="13" t="s">
        <v>1089</v>
      </c>
      <c r="H2262" s="12"/>
      <c r="I2262" s="13"/>
      <c r="J2262" s="14"/>
      <c r="K2262" s="14" t="s">
        <v>1094</v>
      </c>
    </row>
    <row r="2263" spans="2:11" ht="31.15" hidden="1" customHeight="1" x14ac:dyDescent="0.25">
      <c r="B2263" s="12" t="s">
        <v>1250</v>
      </c>
      <c r="C2263" s="12">
        <v>2018011000508</v>
      </c>
      <c r="D2263" s="13" t="s">
        <v>1251</v>
      </c>
      <c r="E2263" s="14" t="s">
        <v>1254</v>
      </c>
      <c r="F2263" s="13">
        <v>2401056</v>
      </c>
      <c r="G2263" s="13" t="s">
        <v>1089</v>
      </c>
      <c r="H2263" s="12"/>
      <c r="I2263" s="13"/>
      <c r="J2263" s="14"/>
      <c r="K2263" s="14" t="s">
        <v>1067</v>
      </c>
    </row>
    <row r="2264" spans="2:11" ht="31.15" hidden="1" customHeight="1" x14ac:dyDescent="0.25">
      <c r="B2264" s="12" t="s">
        <v>1250</v>
      </c>
      <c r="C2264" s="12">
        <v>2018011000508</v>
      </c>
      <c r="D2264" s="13" t="s">
        <v>1251</v>
      </c>
      <c r="E2264" s="14" t="s">
        <v>1254</v>
      </c>
      <c r="F2264" s="13">
        <v>2401057</v>
      </c>
      <c r="G2264" s="13" t="s">
        <v>1095</v>
      </c>
      <c r="H2264" s="12">
        <v>240105700</v>
      </c>
      <c r="I2264" s="13" t="s">
        <v>1096</v>
      </c>
      <c r="J2264" s="14" t="s">
        <v>837</v>
      </c>
      <c r="K2264" s="14" t="s">
        <v>1097</v>
      </c>
    </row>
    <row r="2265" spans="2:11" ht="31.15" hidden="1" customHeight="1" x14ac:dyDescent="0.25">
      <c r="B2265" s="12" t="s">
        <v>1250</v>
      </c>
      <c r="C2265" s="12">
        <v>2018011000508</v>
      </c>
      <c r="D2265" s="13" t="s">
        <v>1251</v>
      </c>
      <c r="E2265" s="14" t="s">
        <v>1254</v>
      </c>
      <c r="F2265" s="13">
        <v>2401057</v>
      </c>
      <c r="G2265" s="13" t="s">
        <v>1095</v>
      </c>
      <c r="H2265" s="12"/>
      <c r="I2265" s="13"/>
      <c r="J2265" s="14"/>
      <c r="K2265" s="14" t="s">
        <v>1098</v>
      </c>
    </row>
    <row r="2266" spans="2:11" ht="31.15" hidden="1" customHeight="1" x14ac:dyDescent="0.25">
      <c r="B2266" s="12" t="s">
        <v>1250</v>
      </c>
      <c r="C2266" s="12">
        <v>2018011000508</v>
      </c>
      <c r="D2266" s="13" t="s">
        <v>1251</v>
      </c>
      <c r="E2266" s="14" t="s">
        <v>1254</v>
      </c>
      <c r="F2266" s="13">
        <v>2401057</v>
      </c>
      <c r="G2266" s="13" t="s">
        <v>1095</v>
      </c>
      <c r="H2266" s="12"/>
      <c r="I2266" s="13"/>
      <c r="J2266" s="14"/>
      <c r="K2266" s="14" t="s">
        <v>1099</v>
      </c>
    </row>
    <row r="2267" spans="2:11" ht="31.15" hidden="1" customHeight="1" x14ac:dyDescent="0.25">
      <c r="B2267" s="12" t="s">
        <v>1250</v>
      </c>
      <c r="C2267" s="12">
        <v>2018011000508</v>
      </c>
      <c r="D2267" s="13" t="s">
        <v>1251</v>
      </c>
      <c r="E2267" s="14" t="s">
        <v>1254</v>
      </c>
      <c r="F2267" s="13">
        <v>2401057</v>
      </c>
      <c r="G2267" s="13" t="s">
        <v>1095</v>
      </c>
      <c r="H2267" s="12"/>
      <c r="I2267" s="13"/>
      <c r="J2267" s="14"/>
      <c r="K2267" s="14" t="s">
        <v>1100</v>
      </c>
    </row>
    <row r="2268" spans="2:11" ht="31.15" hidden="1" customHeight="1" x14ac:dyDescent="0.25">
      <c r="B2268" s="12" t="s">
        <v>1250</v>
      </c>
      <c r="C2268" s="12">
        <v>2018011000508</v>
      </c>
      <c r="D2268" s="13" t="s">
        <v>1251</v>
      </c>
      <c r="E2268" s="14" t="s">
        <v>1254</v>
      </c>
      <c r="F2268" s="13">
        <v>2401057</v>
      </c>
      <c r="G2268" s="13" t="s">
        <v>1095</v>
      </c>
      <c r="H2268" s="12"/>
      <c r="I2268" s="13"/>
      <c r="J2268" s="14"/>
      <c r="K2268" s="14" t="s">
        <v>1101</v>
      </c>
    </row>
    <row r="2269" spans="2:11" ht="31.15" hidden="1" customHeight="1" x14ac:dyDescent="0.25">
      <c r="B2269" s="12" t="s">
        <v>1250</v>
      </c>
      <c r="C2269" s="12">
        <v>2018011000508</v>
      </c>
      <c r="D2269" s="13" t="s">
        <v>1251</v>
      </c>
      <c r="E2269" s="14" t="s">
        <v>1254</v>
      </c>
      <c r="F2269" s="13">
        <v>2401057</v>
      </c>
      <c r="G2269" s="13" t="s">
        <v>1095</v>
      </c>
      <c r="H2269" s="12"/>
      <c r="I2269" s="13"/>
      <c r="J2269" s="14"/>
      <c r="K2269" s="14" t="s">
        <v>859</v>
      </c>
    </row>
    <row r="2270" spans="2:11" ht="31.15" hidden="1" customHeight="1" x14ac:dyDescent="0.25">
      <c r="B2270" s="12" t="s">
        <v>1250</v>
      </c>
      <c r="C2270" s="12">
        <v>2018011000508</v>
      </c>
      <c r="D2270" s="13" t="s">
        <v>1251</v>
      </c>
      <c r="E2270" s="14" t="s">
        <v>1254</v>
      </c>
      <c r="F2270" s="13">
        <v>2401057</v>
      </c>
      <c r="G2270" s="13" t="s">
        <v>1095</v>
      </c>
      <c r="H2270" s="12"/>
      <c r="I2270" s="13"/>
      <c r="J2270" s="14"/>
      <c r="K2270" s="14" t="s">
        <v>860</v>
      </c>
    </row>
    <row r="2271" spans="2:11" ht="31.15" hidden="1" customHeight="1" x14ac:dyDescent="0.25">
      <c r="B2271" s="12" t="s">
        <v>1250</v>
      </c>
      <c r="C2271" s="12">
        <v>2018011000508</v>
      </c>
      <c r="D2271" s="13" t="s">
        <v>1251</v>
      </c>
      <c r="E2271" s="14" t="s">
        <v>1254</v>
      </c>
      <c r="F2271" s="13">
        <v>2401057</v>
      </c>
      <c r="G2271" s="13" t="s">
        <v>1095</v>
      </c>
      <c r="H2271" s="12"/>
      <c r="I2271" s="13"/>
      <c r="J2271" s="14"/>
      <c r="K2271" s="14" t="s">
        <v>861</v>
      </c>
    </row>
    <row r="2272" spans="2:11" ht="31.15" hidden="1" customHeight="1" x14ac:dyDescent="0.25">
      <c r="B2272" s="12" t="s">
        <v>1250</v>
      </c>
      <c r="C2272" s="12">
        <v>2018011000508</v>
      </c>
      <c r="D2272" s="13" t="s">
        <v>1251</v>
      </c>
      <c r="E2272" s="14" t="s">
        <v>1254</v>
      </c>
      <c r="F2272" s="13">
        <v>2401057</v>
      </c>
      <c r="G2272" s="13" t="s">
        <v>1095</v>
      </c>
      <c r="H2272" s="12"/>
      <c r="I2272" s="13"/>
      <c r="J2272" s="14"/>
      <c r="K2272" s="14" t="s">
        <v>862</v>
      </c>
    </row>
    <row r="2273" spans="2:11" ht="31.15" hidden="1" customHeight="1" x14ac:dyDescent="0.25">
      <c r="B2273" s="12" t="s">
        <v>1250</v>
      </c>
      <c r="C2273" s="12">
        <v>2018011000508</v>
      </c>
      <c r="D2273" s="13" t="s">
        <v>1251</v>
      </c>
      <c r="E2273" s="14" t="s">
        <v>1259</v>
      </c>
      <c r="F2273" s="13">
        <v>2401033</v>
      </c>
      <c r="G2273" s="13" t="s">
        <v>963</v>
      </c>
      <c r="H2273" s="12">
        <v>240103300</v>
      </c>
      <c r="I2273" s="13" t="s">
        <v>963</v>
      </c>
      <c r="J2273" s="14" t="s">
        <v>837</v>
      </c>
      <c r="K2273" s="14" t="s">
        <v>1107</v>
      </c>
    </row>
    <row r="2274" spans="2:11" ht="31.15" hidden="1" customHeight="1" x14ac:dyDescent="0.25">
      <c r="B2274" s="12" t="s">
        <v>1250</v>
      </c>
      <c r="C2274" s="12">
        <v>2018011000508</v>
      </c>
      <c r="D2274" s="13" t="s">
        <v>1251</v>
      </c>
      <c r="E2274" s="14" t="s">
        <v>1259</v>
      </c>
      <c r="F2274" s="13">
        <v>2401033</v>
      </c>
      <c r="G2274" s="13" t="s">
        <v>963</v>
      </c>
      <c r="H2274" s="12"/>
      <c r="I2274" s="13"/>
      <c r="J2274" s="14"/>
      <c r="K2274" s="14" t="s">
        <v>1108</v>
      </c>
    </row>
    <row r="2275" spans="2:11" ht="31.15" hidden="1" customHeight="1" x14ac:dyDescent="0.25">
      <c r="B2275" s="12" t="s">
        <v>1250</v>
      </c>
      <c r="C2275" s="12">
        <v>2018011000508</v>
      </c>
      <c r="D2275" s="13" t="s">
        <v>1251</v>
      </c>
      <c r="E2275" s="14" t="s">
        <v>1259</v>
      </c>
      <c r="F2275" s="13">
        <v>2401033</v>
      </c>
      <c r="G2275" s="13" t="s">
        <v>963</v>
      </c>
      <c r="H2275" s="12"/>
      <c r="I2275" s="13"/>
      <c r="J2275" s="14"/>
      <c r="K2275" s="14" t="s">
        <v>1109</v>
      </c>
    </row>
    <row r="2276" spans="2:11" ht="31.15" hidden="1" customHeight="1" x14ac:dyDescent="0.25">
      <c r="B2276" s="12" t="s">
        <v>1250</v>
      </c>
      <c r="C2276" s="12">
        <v>2018011000508</v>
      </c>
      <c r="D2276" s="13" t="s">
        <v>1251</v>
      </c>
      <c r="E2276" s="14" t="s">
        <v>1259</v>
      </c>
      <c r="F2276" s="13">
        <v>2401051</v>
      </c>
      <c r="G2276" s="13" t="s">
        <v>965</v>
      </c>
      <c r="H2276" s="12">
        <v>240105100</v>
      </c>
      <c r="I2276" s="13" t="s">
        <v>966</v>
      </c>
      <c r="J2276" s="14" t="s">
        <v>843</v>
      </c>
      <c r="K2276" s="14" t="s">
        <v>1105</v>
      </c>
    </row>
    <row r="2277" spans="2:11" ht="31.15" hidden="1" customHeight="1" x14ac:dyDescent="0.25">
      <c r="B2277" s="12" t="s">
        <v>1250</v>
      </c>
      <c r="C2277" s="12">
        <v>2018011000508</v>
      </c>
      <c r="D2277" s="13" t="s">
        <v>1251</v>
      </c>
      <c r="E2277" s="14" t="s">
        <v>1259</v>
      </c>
      <c r="F2277" s="13">
        <v>2401051</v>
      </c>
      <c r="G2277" s="13" t="s">
        <v>965</v>
      </c>
      <c r="H2277" s="12"/>
      <c r="I2277" s="13"/>
      <c r="J2277" s="14"/>
      <c r="K2277" s="14" t="s">
        <v>1106</v>
      </c>
    </row>
    <row r="2278" spans="2:11" ht="31.15" hidden="1" customHeight="1" x14ac:dyDescent="0.25">
      <c r="B2278" s="12" t="s">
        <v>1250</v>
      </c>
      <c r="C2278" s="12">
        <v>2018011000508</v>
      </c>
      <c r="D2278" s="13" t="s">
        <v>1251</v>
      </c>
      <c r="E2278" s="14" t="s">
        <v>1259</v>
      </c>
      <c r="F2278" s="13">
        <v>2401053</v>
      </c>
      <c r="G2278" s="13" t="s">
        <v>1110</v>
      </c>
      <c r="H2278" s="12">
        <v>240105300</v>
      </c>
      <c r="I2278" s="13" t="s">
        <v>1111</v>
      </c>
      <c r="J2278" s="14" t="s">
        <v>837</v>
      </c>
      <c r="K2278" s="14" t="s">
        <v>1112</v>
      </c>
    </row>
    <row r="2279" spans="2:11" ht="31.15" hidden="1" customHeight="1" x14ac:dyDescent="0.25">
      <c r="B2279" s="12" t="s">
        <v>1250</v>
      </c>
      <c r="C2279" s="12">
        <v>2018011000508</v>
      </c>
      <c r="D2279" s="13" t="s">
        <v>1251</v>
      </c>
      <c r="E2279" s="14" t="s">
        <v>1259</v>
      </c>
      <c r="F2279" s="13">
        <v>2401053</v>
      </c>
      <c r="G2279" s="13" t="s">
        <v>1110</v>
      </c>
      <c r="H2279" s="12"/>
      <c r="I2279" s="13"/>
      <c r="J2279" s="14"/>
      <c r="K2279" s="14" t="s">
        <v>1113</v>
      </c>
    </row>
    <row r="2280" spans="2:11" ht="31.15" hidden="1" customHeight="1" x14ac:dyDescent="0.25">
      <c r="B2280" s="12" t="s">
        <v>1250</v>
      </c>
      <c r="C2280" s="12">
        <v>2018011000508</v>
      </c>
      <c r="D2280" s="13" t="s">
        <v>1251</v>
      </c>
      <c r="E2280" s="14" t="s">
        <v>1259</v>
      </c>
      <c r="F2280" s="13">
        <v>2401053</v>
      </c>
      <c r="G2280" s="13" t="s">
        <v>1110</v>
      </c>
      <c r="H2280" s="12"/>
      <c r="I2280" s="13"/>
      <c r="J2280" s="14"/>
      <c r="K2280" s="14" t="s">
        <v>1114</v>
      </c>
    </row>
    <row r="2281" spans="2:11" ht="31.15" hidden="1" customHeight="1" x14ac:dyDescent="0.25">
      <c r="B2281" s="12" t="s">
        <v>1250</v>
      </c>
      <c r="C2281" s="12">
        <v>2018011000508</v>
      </c>
      <c r="D2281" s="13" t="s">
        <v>1251</v>
      </c>
      <c r="E2281" s="14" t="s">
        <v>1259</v>
      </c>
      <c r="F2281" s="13">
        <v>2401066</v>
      </c>
      <c r="G2281" s="13" t="s">
        <v>1115</v>
      </c>
      <c r="H2281" s="12">
        <v>240106600</v>
      </c>
      <c r="I2281" s="13" t="s">
        <v>1115</v>
      </c>
      <c r="J2281" s="14" t="s">
        <v>837</v>
      </c>
      <c r="K2281" s="14" t="s">
        <v>1116</v>
      </c>
    </row>
    <row r="2282" spans="2:11" ht="31.15" hidden="1" customHeight="1" x14ac:dyDescent="0.25">
      <c r="B2282" s="12" t="s">
        <v>1250</v>
      </c>
      <c r="C2282" s="12">
        <v>2018011000508</v>
      </c>
      <c r="D2282" s="13" t="s">
        <v>1251</v>
      </c>
      <c r="E2282" s="14" t="s">
        <v>1259</v>
      </c>
      <c r="F2282" s="13">
        <v>2401066</v>
      </c>
      <c r="G2282" s="13" t="s">
        <v>1115</v>
      </c>
      <c r="H2282" s="12"/>
      <c r="I2282" s="13"/>
      <c r="J2282" s="14"/>
      <c r="K2282" s="14" t="s">
        <v>1117</v>
      </c>
    </row>
    <row r="2283" spans="2:11" ht="31.15" hidden="1" customHeight="1" x14ac:dyDescent="0.25">
      <c r="B2283" s="12" t="s">
        <v>1250</v>
      </c>
      <c r="C2283" s="12">
        <v>2018011000508</v>
      </c>
      <c r="D2283" s="13" t="s">
        <v>1251</v>
      </c>
      <c r="E2283" s="14" t="s">
        <v>1259</v>
      </c>
      <c r="F2283" s="13">
        <v>2401066</v>
      </c>
      <c r="G2283" s="13" t="s">
        <v>1115</v>
      </c>
      <c r="H2283" s="12"/>
      <c r="I2283" s="13"/>
      <c r="J2283" s="14"/>
      <c r="K2283" s="14" t="s">
        <v>1118</v>
      </c>
    </row>
    <row r="2284" spans="2:11" ht="31.15" hidden="1" customHeight="1" x14ac:dyDescent="0.25">
      <c r="B2284" s="12" t="s">
        <v>1250</v>
      </c>
      <c r="C2284" s="12">
        <v>2018011000508</v>
      </c>
      <c r="D2284" s="13" t="s">
        <v>1251</v>
      </c>
      <c r="E2284" s="14" t="s">
        <v>1259</v>
      </c>
      <c r="F2284" s="13">
        <v>2401066</v>
      </c>
      <c r="G2284" s="13" t="s">
        <v>1115</v>
      </c>
      <c r="H2284" s="12"/>
      <c r="I2284" s="13"/>
      <c r="J2284" s="14"/>
      <c r="K2284" s="14" t="s">
        <v>1119</v>
      </c>
    </row>
    <row r="2285" spans="2:11" ht="31.15" hidden="1" customHeight="1" x14ac:dyDescent="0.25">
      <c r="B2285" s="12" t="s">
        <v>1250</v>
      </c>
      <c r="C2285" s="12">
        <v>2018011000508</v>
      </c>
      <c r="D2285" s="13" t="s">
        <v>1251</v>
      </c>
      <c r="E2285" s="14" t="s">
        <v>1259</v>
      </c>
      <c r="F2285" s="13">
        <v>2401066</v>
      </c>
      <c r="G2285" s="13" t="s">
        <v>1115</v>
      </c>
      <c r="H2285" s="12"/>
      <c r="I2285" s="13"/>
      <c r="J2285" s="14"/>
      <c r="K2285" s="14" t="s">
        <v>1120</v>
      </c>
    </row>
    <row r="2286" spans="2:11" ht="31.15" hidden="1" customHeight="1" x14ac:dyDescent="0.25">
      <c r="B2286" s="12" t="s">
        <v>1250</v>
      </c>
      <c r="C2286" s="12">
        <v>2018011000508</v>
      </c>
      <c r="D2286" s="13" t="s">
        <v>1251</v>
      </c>
      <c r="E2286" s="14" t="s">
        <v>1259</v>
      </c>
      <c r="F2286" s="13">
        <v>2401066</v>
      </c>
      <c r="G2286" s="13" t="s">
        <v>1115</v>
      </c>
      <c r="H2286" s="12"/>
      <c r="I2286" s="13"/>
      <c r="J2286" s="14"/>
      <c r="K2286" s="14" t="s">
        <v>1121</v>
      </c>
    </row>
    <row r="2287" spans="2:11" ht="31.15" hidden="1" customHeight="1" x14ac:dyDescent="0.25">
      <c r="B2287" s="12" t="s">
        <v>1250</v>
      </c>
      <c r="C2287" s="12">
        <v>2018011000508</v>
      </c>
      <c r="D2287" s="13" t="s">
        <v>1251</v>
      </c>
      <c r="E2287" s="14" t="s">
        <v>1259</v>
      </c>
      <c r="F2287" s="13">
        <v>2401066</v>
      </c>
      <c r="G2287" s="13" t="s">
        <v>1115</v>
      </c>
      <c r="H2287" s="12"/>
      <c r="I2287" s="13"/>
      <c r="J2287" s="14"/>
      <c r="K2287" s="14" t="s">
        <v>1122</v>
      </c>
    </row>
    <row r="2288" spans="2:11" ht="31.15" hidden="1" customHeight="1" x14ac:dyDescent="0.25">
      <c r="B2288" s="12" t="s">
        <v>1250</v>
      </c>
      <c r="C2288" s="12">
        <v>2018011000508</v>
      </c>
      <c r="D2288" s="13" t="s">
        <v>1251</v>
      </c>
      <c r="E2288" s="14" t="s">
        <v>1259</v>
      </c>
      <c r="F2288" s="13">
        <v>2401067</v>
      </c>
      <c r="G2288" s="13" t="s">
        <v>1123</v>
      </c>
      <c r="H2288" s="12">
        <v>240106700</v>
      </c>
      <c r="I2288" s="13" t="s">
        <v>1123</v>
      </c>
      <c r="J2288" s="14" t="s">
        <v>837</v>
      </c>
      <c r="K2288" s="14" t="s">
        <v>1260</v>
      </c>
    </row>
    <row r="2289" spans="2:11" ht="31.15" hidden="1" customHeight="1" x14ac:dyDescent="0.25">
      <c r="B2289" s="12" t="s">
        <v>1250</v>
      </c>
      <c r="C2289" s="12">
        <v>2018011000508</v>
      </c>
      <c r="D2289" s="13" t="s">
        <v>1251</v>
      </c>
      <c r="E2289" s="14" t="s">
        <v>1259</v>
      </c>
      <c r="F2289" s="13">
        <v>2401067</v>
      </c>
      <c r="G2289" s="13" t="s">
        <v>1123</v>
      </c>
      <c r="H2289" s="12"/>
      <c r="I2289" s="13"/>
      <c r="J2289" s="14"/>
      <c r="K2289" s="14" t="s">
        <v>1125</v>
      </c>
    </row>
    <row r="2290" spans="2:11" ht="31.15" hidden="1" customHeight="1" x14ac:dyDescent="0.25">
      <c r="B2290" s="12" t="s">
        <v>1250</v>
      </c>
      <c r="C2290" s="12">
        <v>2018011000508</v>
      </c>
      <c r="D2290" s="13" t="s">
        <v>1251</v>
      </c>
      <c r="E2290" s="14" t="s">
        <v>1259</v>
      </c>
      <c r="F2290" s="13">
        <v>2401067</v>
      </c>
      <c r="G2290" s="13" t="s">
        <v>1123</v>
      </c>
      <c r="H2290" s="12"/>
      <c r="I2290" s="13"/>
      <c r="J2290" s="14"/>
      <c r="K2290" s="14" t="s">
        <v>1126</v>
      </c>
    </row>
    <row r="2291" spans="2:11" ht="31.15" hidden="1" customHeight="1" x14ac:dyDescent="0.25">
      <c r="B2291" s="12" t="s">
        <v>1250</v>
      </c>
      <c r="C2291" s="12">
        <v>2018011000508</v>
      </c>
      <c r="D2291" s="13" t="s">
        <v>1251</v>
      </c>
      <c r="E2291" s="14" t="s">
        <v>1259</v>
      </c>
      <c r="F2291" s="13">
        <v>2401067</v>
      </c>
      <c r="G2291" s="13" t="s">
        <v>1123</v>
      </c>
      <c r="H2291" s="12"/>
      <c r="I2291" s="13"/>
      <c r="J2291" s="14"/>
      <c r="K2291" s="14" t="s">
        <v>1127</v>
      </c>
    </row>
    <row r="2292" spans="2:11" ht="31.15" hidden="1" customHeight="1" x14ac:dyDescent="0.25">
      <c r="B2292" s="12" t="s">
        <v>1250</v>
      </c>
      <c r="C2292" s="12">
        <v>2018011000508</v>
      </c>
      <c r="D2292" s="13" t="s">
        <v>1251</v>
      </c>
      <c r="E2292" s="14" t="s">
        <v>1259</v>
      </c>
      <c r="F2292" s="13">
        <v>2401067</v>
      </c>
      <c r="G2292" s="13" t="s">
        <v>1123</v>
      </c>
      <c r="H2292" s="12"/>
      <c r="I2292" s="13"/>
      <c r="J2292" s="14"/>
      <c r="K2292" s="14" t="s">
        <v>1128</v>
      </c>
    </row>
    <row r="2293" spans="2:11" ht="31.15" hidden="1" customHeight="1" x14ac:dyDescent="0.25">
      <c r="B2293" s="12" t="s">
        <v>1250</v>
      </c>
      <c r="C2293" s="12">
        <v>2018011000508</v>
      </c>
      <c r="D2293" s="13" t="s">
        <v>1251</v>
      </c>
      <c r="E2293" s="14" t="s">
        <v>1259</v>
      </c>
      <c r="F2293" s="13">
        <v>2401067</v>
      </c>
      <c r="G2293" s="13" t="s">
        <v>1123</v>
      </c>
      <c r="H2293" s="12"/>
      <c r="I2293" s="13"/>
      <c r="J2293" s="14"/>
      <c r="K2293" s="14" t="s">
        <v>1129</v>
      </c>
    </row>
    <row r="2294" spans="2:11" ht="31.15" hidden="1" customHeight="1" x14ac:dyDescent="0.25">
      <c r="B2294" s="12" t="s">
        <v>1250</v>
      </c>
      <c r="C2294" s="12">
        <v>2018011000508</v>
      </c>
      <c r="D2294" s="13" t="s">
        <v>1251</v>
      </c>
      <c r="E2294" s="14" t="s">
        <v>1259</v>
      </c>
      <c r="F2294" s="13">
        <v>2401067</v>
      </c>
      <c r="G2294" s="13" t="s">
        <v>1123</v>
      </c>
      <c r="H2294" s="12"/>
      <c r="I2294" s="13"/>
      <c r="J2294" s="14"/>
      <c r="K2294" s="14" t="s">
        <v>1130</v>
      </c>
    </row>
    <row r="2295" spans="2:11" ht="31.15" hidden="1" customHeight="1" x14ac:dyDescent="0.25">
      <c r="B2295" s="12" t="s">
        <v>1261</v>
      </c>
      <c r="C2295" s="12">
        <v>2018011000476</v>
      </c>
      <c r="D2295" s="13" t="s">
        <v>1262</v>
      </c>
      <c r="E2295" s="14" t="s">
        <v>1263</v>
      </c>
      <c r="F2295" s="13">
        <v>2401026</v>
      </c>
      <c r="G2295" s="13" t="s">
        <v>863</v>
      </c>
      <c r="H2295" s="12">
        <v>240102600</v>
      </c>
      <c r="I2295" s="13" t="s">
        <v>864</v>
      </c>
      <c r="J2295" s="14" t="s">
        <v>843</v>
      </c>
      <c r="K2295" s="14" t="s">
        <v>996</v>
      </c>
    </row>
    <row r="2296" spans="2:11" ht="31.15" hidden="1" customHeight="1" x14ac:dyDescent="0.25">
      <c r="B2296" s="12" t="s">
        <v>1261</v>
      </c>
      <c r="C2296" s="12">
        <v>2018011000476</v>
      </c>
      <c r="D2296" s="13" t="s">
        <v>1262</v>
      </c>
      <c r="E2296" s="14" t="s">
        <v>1263</v>
      </c>
      <c r="F2296" s="13">
        <v>2401026</v>
      </c>
      <c r="G2296" s="13" t="s">
        <v>863</v>
      </c>
      <c r="H2296" s="12"/>
      <c r="I2296" s="13"/>
      <c r="J2296" s="14"/>
      <c r="K2296" s="14" t="s">
        <v>866</v>
      </c>
    </row>
    <row r="2297" spans="2:11" ht="31.15" hidden="1" customHeight="1" x14ac:dyDescent="0.25">
      <c r="B2297" s="12" t="s">
        <v>1261</v>
      </c>
      <c r="C2297" s="12">
        <v>2018011000476</v>
      </c>
      <c r="D2297" s="13" t="s">
        <v>1262</v>
      </c>
      <c r="E2297" s="14" t="s">
        <v>1263</v>
      </c>
      <c r="F2297" s="13">
        <v>2401026</v>
      </c>
      <c r="G2297" s="13" t="s">
        <v>863</v>
      </c>
      <c r="H2297" s="12"/>
      <c r="I2297" s="13"/>
      <c r="J2297" s="14"/>
      <c r="K2297" s="14" t="s">
        <v>997</v>
      </c>
    </row>
    <row r="2298" spans="2:11" ht="31.15" hidden="1" customHeight="1" x14ac:dyDescent="0.25">
      <c r="B2298" s="12" t="s">
        <v>1261</v>
      </c>
      <c r="C2298" s="12">
        <v>2018011000476</v>
      </c>
      <c r="D2298" s="13" t="s">
        <v>1262</v>
      </c>
      <c r="E2298" s="14" t="s">
        <v>1263</v>
      </c>
      <c r="F2298" s="13">
        <v>2401026</v>
      </c>
      <c r="G2298" s="13" t="s">
        <v>863</v>
      </c>
      <c r="H2298" s="12"/>
      <c r="I2298" s="13"/>
      <c r="J2298" s="14"/>
      <c r="K2298" s="14" t="s">
        <v>998</v>
      </c>
    </row>
    <row r="2299" spans="2:11" ht="31.15" hidden="1" customHeight="1" x14ac:dyDescent="0.25">
      <c r="B2299" s="12" t="s">
        <v>1261</v>
      </c>
      <c r="C2299" s="12">
        <v>2018011000476</v>
      </c>
      <c r="D2299" s="13" t="s">
        <v>1262</v>
      </c>
      <c r="E2299" s="14" t="s">
        <v>1263</v>
      </c>
      <c r="F2299" s="13">
        <v>2401026</v>
      </c>
      <c r="G2299" s="13" t="s">
        <v>863</v>
      </c>
      <c r="H2299" s="12"/>
      <c r="I2299" s="13"/>
      <c r="J2299" s="14"/>
      <c r="K2299" s="14" t="s">
        <v>999</v>
      </c>
    </row>
    <row r="2300" spans="2:11" ht="31.15" hidden="1" customHeight="1" x14ac:dyDescent="0.25">
      <c r="B2300" s="12" t="s">
        <v>1261</v>
      </c>
      <c r="C2300" s="12">
        <v>2018011000476</v>
      </c>
      <c r="D2300" s="13" t="s">
        <v>1262</v>
      </c>
      <c r="E2300" s="14" t="s">
        <v>1263</v>
      </c>
      <c r="F2300" s="13">
        <v>2401028</v>
      </c>
      <c r="G2300" s="13" t="s">
        <v>1001</v>
      </c>
      <c r="H2300" s="12">
        <v>240102800</v>
      </c>
      <c r="I2300" s="13" t="s">
        <v>1002</v>
      </c>
      <c r="J2300" s="14" t="s">
        <v>837</v>
      </c>
      <c r="K2300" s="14" t="s">
        <v>996</v>
      </c>
    </row>
    <row r="2301" spans="2:11" ht="31.15" hidden="1" customHeight="1" x14ac:dyDescent="0.25">
      <c r="B2301" s="12" t="s">
        <v>1261</v>
      </c>
      <c r="C2301" s="12">
        <v>2018011000476</v>
      </c>
      <c r="D2301" s="13" t="s">
        <v>1262</v>
      </c>
      <c r="E2301" s="14" t="s">
        <v>1263</v>
      </c>
      <c r="F2301" s="13">
        <v>2401028</v>
      </c>
      <c r="G2301" s="13" t="s">
        <v>1001</v>
      </c>
      <c r="H2301" s="12"/>
      <c r="I2301" s="13"/>
      <c r="J2301" s="14"/>
      <c r="K2301" s="14" t="s">
        <v>1003</v>
      </c>
    </row>
    <row r="2302" spans="2:11" ht="31.15" hidden="1" customHeight="1" x14ac:dyDescent="0.25">
      <c r="B2302" s="12" t="s">
        <v>1261</v>
      </c>
      <c r="C2302" s="12">
        <v>2018011000476</v>
      </c>
      <c r="D2302" s="13" t="s">
        <v>1262</v>
      </c>
      <c r="E2302" s="14" t="s">
        <v>1263</v>
      </c>
      <c r="F2302" s="13">
        <v>2401028</v>
      </c>
      <c r="G2302" s="13" t="s">
        <v>1001</v>
      </c>
      <c r="H2302" s="12"/>
      <c r="I2302" s="13"/>
      <c r="J2302" s="14"/>
      <c r="K2302" s="14" t="s">
        <v>998</v>
      </c>
    </row>
    <row r="2303" spans="2:11" ht="31.15" hidden="1" customHeight="1" x14ac:dyDescent="0.25">
      <c r="B2303" s="12" t="s">
        <v>1261</v>
      </c>
      <c r="C2303" s="12">
        <v>2018011000476</v>
      </c>
      <c r="D2303" s="13" t="s">
        <v>1262</v>
      </c>
      <c r="E2303" s="14" t="s">
        <v>1263</v>
      </c>
      <c r="F2303" s="13">
        <v>2401028</v>
      </c>
      <c r="G2303" s="13" t="s">
        <v>1001</v>
      </c>
      <c r="H2303" s="12"/>
      <c r="I2303" s="13"/>
      <c r="J2303" s="14"/>
      <c r="K2303" s="14" t="s">
        <v>999</v>
      </c>
    </row>
    <row r="2304" spans="2:11" ht="31.15" hidden="1" customHeight="1" x14ac:dyDescent="0.25">
      <c r="B2304" s="12" t="s">
        <v>1261</v>
      </c>
      <c r="C2304" s="12">
        <v>2018011000476</v>
      </c>
      <c r="D2304" s="13" t="s">
        <v>1262</v>
      </c>
      <c r="E2304" s="14" t="s">
        <v>1263</v>
      </c>
      <c r="F2304" s="13">
        <v>2401029</v>
      </c>
      <c r="G2304" s="13" t="s">
        <v>879</v>
      </c>
      <c r="H2304" s="12">
        <v>240102900</v>
      </c>
      <c r="I2304" s="13" t="s">
        <v>879</v>
      </c>
      <c r="J2304" s="14" t="s">
        <v>837</v>
      </c>
      <c r="K2304" s="14" t="s">
        <v>880</v>
      </c>
    </row>
    <row r="2305" spans="2:11" ht="31.15" hidden="1" customHeight="1" x14ac:dyDescent="0.25">
      <c r="B2305" s="12" t="s">
        <v>1261</v>
      </c>
      <c r="C2305" s="12">
        <v>2018011000476</v>
      </c>
      <c r="D2305" s="13" t="s">
        <v>1262</v>
      </c>
      <c r="E2305" s="14" t="s">
        <v>1263</v>
      </c>
      <c r="F2305" s="13">
        <v>2401029</v>
      </c>
      <c r="G2305" s="13" t="s">
        <v>879</v>
      </c>
      <c r="H2305" s="12"/>
      <c r="I2305" s="13"/>
      <c r="J2305" s="14"/>
      <c r="K2305" s="14" t="s">
        <v>1004</v>
      </c>
    </row>
    <row r="2306" spans="2:11" ht="31.15" hidden="1" customHeight="1" x14ac:dyDescent="0.25">
      <c r="B2306" s="12" t="s">
        <v>1261</v>
      </c>
      <c r="C2306" s="12">
        <v>2018011000476</v>
      </c>
      <c r="D2306" s="13" t="s">
        <v>1262</v>
      </c>
      <c r="E2306" s="14" t="s">
        <v>1263</v>
      </c>
      <c r="F2306" s="13">
        <v>2401029</v>
      </c>
      <c r="G2306" s="13" t="s">
        <v>879</v>
      </c>
      <c r="H2306" s="12"/>
      <c r="I2306" s="13"/>
      <c r="J2306" s="14"/>
      <c r="K2306" s="14" t="s">
        <v>1069</v>
      </c>
    </row>
    <row r="2307" spans="2:11" ht="31.15" hidden="1" customHeight="1" x14ac:dyDescent="0.25">
      <c r="B2307" s="12" t="s">
        <v>1261</v>
      </c>
      <c r="C2307" s="12">
        <v>2018011000476</v>
      </c>
      <c r="D2307" s="13" t="s">
        <v>1262</v>
      </c>
      <c r="E2307" s="14" t="s">
        <v>1263</v>
      </c>
      <c r="F2307" s="13">
        <v>2401029</v>
      </c>
      <c r="G2307" s="13" t="s">
        <v>879</v>
      </c>
      <c r="H2307" s="12"/>
      <c r="I2307" s="13"/>
      <c r="J2307" s="14"/>
      <c r="K2307" s="14" t="s">
        <v>845</v>
      </c>
    </row>
    <row r="2308" spans="2:11" ht="31.15" hidden="1" customHeight="1" x14ac:dyDescent="0.25">
      <c r="B2308" s="12" t="s">
        <v>1261</v>
      </c>
      <c r="C2308" s="12">
        <v>2018011000476</v>
      </c>
      <c r="D2308" s="13" t="s">
        <v>1262</v>
      </c>
      <c r="E2308" s="14" t="s">
        <v>1263</v>
      </c>
      <c r="F2308" s="13">
        <v>2401029</v>
      </c>
      <c r="G2308" s="13" t="s">
        <v>879</v>
      </c>
      <c r="H2308" s="12"/>
      <c r="I2308" s="13"/>
      <c r="J2308" s="14"/>
      <c r="K2308" s="14" t="s">
        <v>883</v>
      </c>
    </row>
    <row r="2309" spans="2:11" ht="31.15" hidden="1" customHeight="1" x14ac:dyDescent="0.25">
      <c r="B2309" s="12" t="s">
        <v>1261</v>
      </c>
      <c r="C2309" s="12">
        <v>2018011000476</v>
      </c>
      <c r="D2309" s="13" t="s">
        <v>1262</v>
      </c>
      <c r="E2309" s="14" t="s">
        <v>1263</v>
      </c>
      <c r="F2309" s="13">
        <v>2401029</v>
      </c>
      <c r="G2309" s="13" t="s">
        <v>879</v>
      </c>
      <c r="H2309" s="12"/>
      <c r="I2309" s="13"/>
      <c r="J2309" s="14"/>
      <c r="K2309" s="14" t="s">
        <v>884</v>
      </c>
    </row>
    <row r="2310" spans="2:11" ht="31.15" hidden="1" customHeight="1" x14ac:dyDescent="0.25">
      <c r="B2310" s="12" t="s">
        <v>1261</v>
      </c>
      <c r="C2310" s="12">
        <v>2018011000476</v>
      </c>
      <c r="D2310" s="13" t="s">
        <v>1262</v>
      </c>
      <c r="E2310" s="14" t="s">
        <v>1263</v>
      </c>
      <c r="F2310" s="13">
        <v>2401029</v>
      </c>
      <c r="G2310" s="13" t="s">
        <v>879</v>
      </c>
      <c r="H2310" s="12"/>
      <c r="I2310" s="13"/>
      <c r="J2310" s="14"/>
      <c r="K2310" s="14" t="s">
        <v>885</v>
      </c>
    </row>
    <row r="2311" spans="2:11" ht="31.15" hidden="1" customHeight="1" x14ac:dyDescent="0.25">
      <c r="B2311" s="12" t="s">
        <v>1261</v>
      </c>
      <c r="C2311" s="12">
        <v>2018011000476</v>
      </c>
      <c r="D2311" s="13" t="s">
        <v>1262</v>
      </c>
      <c r="E2311" s="14" t="s">
        <v>1263</v>
      </c>
      <c r="F2311" s="13">
        <v>2401029</v>
      </c>
      <c r="G2311" s="13" t="s">
        <v>879</v>
      </c>
      <c r="H2311" s="12"/>
      <c r="I2311" s="13"/>
      <c r="J2311" s="14"/>
      <c r="K2311" s="14" t="s">
        <v>1006</v>
      </c>
    </row>
    <row r="2312" spans="2:11" ht="31.15" hidden="1" customHeight="1" x14ac:dyDescent="0.25">
      <c r="B2312" s="12" t="s">
        <v>1261</v>
      </c>
      <c r="C2312" s="12">
        <v>2018011000476</v>
      </c>
      <c r="D2312" s="13" t="s">
        <v>1262</v>
      </c>
      <c r="E2312" s="14" t="s">
        <v>1263</v>
      </c>
      <c r="F2312" s="13">
        <v>2401029</v>
      </c>
      <c r="G2312" s="13" t="s">
        <v>879</v>
      </c>
      <c r="H2312" s="12"/>
      <c r="I2312" s="13"/>
      <c r="J2312" s="14"/>
      <c r="K2312" s="14" t="s">
        <v>1007</v>
      </c>
    </row>
    <row r="2313" spans="2:11" ht="31.15" hidden="1" customHeight="1" x14ac:dyDescent="0.25">
      <c r="B2313" s="12" t="s">
        <v>1261</v>
      </c>
      <c r="C2313" s="12">
        <v>2018011000476</v>
      </c>
      <c r="D2313" s="13" t="s">
        <v>1262</v>
      </c>
      <c r="E2313" s="14" t="s">
        <v>1264</v>
      </c>
      <c r="F2313" s="13">
        <v>2401008</v>
      </c>
      <c r="G2313" s="13" t="s">
        <v>907</v>
      </c>
      <c r="H2313" s="12">
        <v>240100800</v>
      </c>
      <c r="I2313" s="13" t="s">
        <v>908</v>
      </c>
      <c r="J2313" s="14" t="s">
        <v>843</v>
      </c>
      <c r="K2313" s="14" t="s">
        <v>909</v>
      </c>
    </row>
    <row r="2314" spans="2:11" ht="31.15" hidden="1" customHeight="1" x14ac:dyDescent="0.25">
      <c r="B2314" s="12" t="s">
        <v>1261</v>
      </c>
      <c r="C2314" s="12">
        <v>2018011000476</v>
      </c>
      <c r="D2314" s="13" t="s">
        <v>1262</v>
      </c>
      <c r="E2314" s="14" t="s">
        <v>1264</v>
      </c>
      <c r="F2314" s="13">
        <v>2401008</v>
      </c>
      <c r="G2314" s="13" t="s">
        <v>907</v>
      </c>
      <c r="H2314" s="12"/>
      <c r="I2314" s="13"/>
      <c r="J2314" s="14"/>
      <c r="K2314" s="14" t="s">
        <v>911</v>
      </c>
    </row>
    <row r="2315" spans="2:11" ht="31.15" hidden="1" customHeight="1" x14ac:dyDescent="0.25">
      <c r="B2315" s="12" t="s">
        <v>1261</v>
      </c>
      <c r="C2315" s="12">
        <v>2018011000476</v>
      </c>
      <c r="D2315" s="13" t="s">
        <v>1262</v>
      </c>
      <c r="E2315" s="14" t="s">
        <v>1264</v>
      </c>
      <c r="F2315" s="13">
        <v>2401008</v>
      </c>
      <c r="G2315" s="13" t="s">
        <v>907</v>
      </c>
      <c r="H2315" s="12"/>
      <c r="I2315" s="13"/>
      <c r="J2315" s="14"/>
      <c r="K2315" s="14" t="s">
        <v>914</v>
      </c>
    </row>
    <row r="2316" spans="2:11" ht="31.15" hidden="1" customHeight="1" x14ac:dyDescent="0.25">
      <c r="B2316" s="12" t="s">
        <v>1261</v>
      </c>
      <c r="C2316" s="12">
        <v>2018011000476</v>
      </c>
      <c r="D2316" s="13" t="s">
        <v>1262</v>
      </c>
      <c r="E2316" s="14" t="s">
        <v>1264</v>
      </c>
      <c r="F2316" s="13">
        <v>2401008</v>
      </c>
      <c r="G2316" s="13" t="s">
        <v>907</v>
      </c>
      <c r="H2316" s="12"/>
      <c r="I2316" s="13"/>
      <c r="J2316" s="14"/>
      <c r="K2316" s="14" t="s">
        <v>915</v>
      </c>
    </row>
    <row r="2317" spans="2:11" ht="31.15" hidden="1" customHeight="1" x14ac:dyDescent="0.25">
      <c r="B2317" s="12" t="s">
        <v>1261</v>
      </c>
      <c r="C2317" s="12">
        <v>2018011000476</v>
      </c>
      <c r="D2317" s="13" t="s">
        <v>1262</v>
      </c>
      <c r="E2317" s="14" t="s">
        <v>1264</v>
      </c>
      <c r="F2317" s="13">
        <v>2401008</v>
      </c>
      <c r="G2317" s="13" t="s">
        <v>907</v>
      </c>
      <c r="H2317" s="12"/>
      <c r="I2317" s="13"/>
      <c r="J2317" s="14"/>
      <c r="K2317" s="14" t="s">
        <v>916</v>
      </c>
    </row>
    <row r="2318" spans="2:11" ht="31.15" hidden="1" customHeight="1" x14ac:dyDescent="0.25">
      <c r="B2318" s="12" t="s">
        <v>1261</v>
      </c>
      <c r="C2318" s="12">
        <v>2018011000476</v>
      </c>
      <c r="D2318" s="13" t="s">
        <v>1262</v>
      </c>
      <c r="E2318" s="14" t="s">
        <v>1264</v>
      </c>
      <c r="F2318" s="13">
        <v>2401008</v>
      </c>
      <c r="G2318" s="13" t="s">
        <v>907</v>
      </c>
      <c r="H2318" s="12"/>
      <c r="I2318" s="13"/>
      <c r="J2318" s="14"/>
      <c r="K2318" s="14" t="s">
        <v>919</v>
      </c>
    </row>
    <row r="2319" spans="2:11" ht="31.15" hidden="1" customHeight="1" x14ac:dyDescent="0.25">
      <c r="B2319" s="12" t="s">
        <v>1261</v>
      </c>
      <c r="C2319" s="12">
        <v>2018011000476</v>
      </c>
      <c r="D2319" s="13" t="s">
        <v>1262</v>
      </c>
      <c r="E2319" s="14" t="s">
        <v>1264</v>
      </c>
      <c r="F2319" s="13">
        <v>2401008</v>
      </c>
      <c r="G2319" s="13" t="s">
        <v>907</v>
      </c>
      <c r="H2319" s="12"/>
      <c r="I2319" s="13"/>
      <c r="J2319" s="14"/>
      <c r="K2319" s="14" t="s">
        <v>845</v>
      </c>
    </row>
    <row r="2320" spans="2:11" ht="31.15" hidden="1" customHeight="1" x14ac:dyDescent="0.25">
      <c r="B2320" s="12" t="s">
        <v>1261</v>
      </c>
      <c r="C2320" s="12">
        <v>2018011000476</v>
      </c>
      <c r="D2320" s="13" t="s">
        <v>1262</v>
      </c>
      <c r="E2320" s="14" t="s">
        <v>1264</v>
      </c>
      <c r="F2320" s="13">
        <v>2401008</v>
      </c>
      <c r="G2320" s="13" t="s">
        <v>907</v>
      </c>
      <c r="H2320" s="12"/>
      <c r="I2320" s="13"/>
      <c r="J2320" s="14"/>
      <c r="K2320" s="14" t="s">
        <v>1010</v>
      </c>
    </row>
    <row r="2321" spans="2:11" ht="31.15" hidden="1" customHeight="1" x14ac:dyDescent="0.25">
      <c r="B2321" s="12" t="s">
        <v>1261</v>
      </c>
      <c r="C2321" s="12">
        <v>2018011000476</v>
      </c>
      <c r="D2321" s="13" t="s">
        <v>1262</v>
      </c>
      <c r="E2321" s="14" t="s">
        <v>1264</v>
      </c>
      <c r="F2321" s="13">
        <v>2401008</v>
      </c>
      <c r="G2321" s="13" t="s">
        <v>907</v>
      </c>
      <c r="H2321" s="12"/>
      <c r="I2321" s="13"/>
      <c r="J2321" s="14"/>
      <c r="K2321" s="14" t="s">
        <v>922</v>
      </c>
    </row>
    <row r="2322" spans="2:11" ht="31.15" hidden="1" customHeight="1" x14ac:dyDescent="0.25">
      <c r="B2322" s="12" t="s">
        <v>1261</v>
      </c>
      <c r="C2322" s="12">
        <v>2018011000476</v>
      </c>
      <c r="D2322" s="13" t="s">
        <v>1262</v>
      </c>
      <c r="E2322" s="14" t="s">
        <v>1264</v>
      </c>
      <c r="F2322" s="13">
        <v>2401008</v>
      </c>
      <c r="G2322" s="13" t="s">
        <v>907</v>
      </c>
      <c r="H2322" s="12"/>
      <c r="I2322" s="13"/>
      <c r="J2322" s="14"/>
      <c r="K2322" s="14" t="s">
        <v>1011</v>
      </c>
    </row>
    <row r="2323" spans="2:11" ht="31.15" hidden="1" customHeight="1" x14ac:dyDescent="0.25">
      <c r="B2323" s="12" t="s">
        <v>1261</v>
      </c>
      <c r="C2323" s="12">
        <v>2018011000476</v>
      </c>
      <c r="D2323" s="13" t="s">
        <v>1262</v>
      </c>
      <c r="E2323" s="14" t="s">
        <v>1264</v>
      </c>
      <c r="F2323" s="13">
        <v>2401008</v>
      </c>
      <c r="G2323" s="13" t="s">
        <v>907</v>
      </c>
      <c r="H2323" s="12"/>
      <c r="I2323" s="13"/>
      <c r="J2323" s="14"/>
      <c r="K2323" s="14" t="s">
        <v>1012</v>
      </c>
    </row>
    <row r="2324" spans="2:11" ht="31.15" hidden="1" customHeight="1" x14ac:dyDescent="0.25">
      <c r="B2324" s="12" t="s">
        <v>1261</v>
      </c>
      <c r="C2324" s="12">
        <v>2018011000476</v>
      </c>
      <c r="D2324" s="13" t="s">
        <v>1262</v>
      </c>
      <c r="E2324" s="14" t="s">
        <v>1264</v>
      </c>
      <c r="F2324" s="13">
        <v>2401008</v>
      </c>
      <c r="G2324" s="13" t="s">
        <v>907</v>
      </c>
      <c r="H2324" s="12"/>
      <c r="I2324" s="13"/>
      <c r="J2324" s="14"/>
      <c r="K2324" s="14" t="s">
        <v>926</v>
      </c>
    </row>
    <row r="2325" spans="2:11" ht="31.15" hidden="1" customHeight="1" x14ac:dyDescent="0.25">
      <c r="B2325" s="12" t="s">
        <v>1261</v>
      </c>
      <c r="C2325" s="12">
        <v>2018011000476</v>
      </c>
      <c r="D2325" s="13" t="s">
        <v>1262</v>
      </c>
      <c r="E2325" s="14" t="s">
        <v>1264</v>
      </c>
      <c r="F2325" s="13">
        <v>2401008</v>
      </c>
      <c r="G2325" s="13" t="s">
        <v>907</v>
      </c>
      <c r="H2325" s="12"/>
      <c r="I2325" s="13"/>
      <c r="J2325" s="14"/>
      <c r="K2325" s="14" t="s">
        <v>1013</v>
      </c>
    </row>
    <row r="2326" spans="2:11" ht="31.15" hidden="1" customHeight="1" x14ac:dyDescent="0.25">
      <c r="B2326" s="12" t="s">
        <v>1261</v>
      </c>
      <c r="C2326" s="12">
        <v>2018011000476</v>
      </c>
      <c r="D2326" s="13" t="s">
        <v>1262</v>
      </c>
      <c r="E2326" s="14" t="s">
        <v>1264</v>
      </c>
      <c r="F2326" s="13">
        <v>2401008</v>
      </c>
      <c r="G2326" s="13" t="s">
        <v>907</v>
      </c>
      <c r="H2326" s="12"/>
      <c r="I2326" s="13"/>
      <c r="J2326" s="14"/>
      <c r="K2326" s="14" t="s">
        <v>1014</v>
      </c>
    </row>
    <row r="2327" spans="2:11" ht="31.15" hidden="1" customHeight="1" x14ac:dyDescent="0.25">
      <c r="B2327" s="12" t="s">
        <v>1261</v>
      </c>
      <c r="C2327" s="12">
        <v>2018011000476</v>
      </c>
      <c r="D2327" s="13" t="s">
        <v>1262</v>
      </c>
      <c r="E2327" s="14" t="s">
        <v>1264</v>
      </c>
      <c r="F2327" s="13">
        <v>2401013</v>
      </c>
      <c r="G2327" s="13" t="s">
        <v>1016</v>
      </c>
      <c r="H2327" s="12">
        <v>240101300</v>
      </c>
      <c r="I2327" s="13" t="s">
        <v>1017</v>
      </c>
      <c r="J2327" s="14" t="s">
        <v>837</v>
      </c>
      <c r="K2327" s="14" t="s">
        <v>1018</v>
      </c>
    </row>
    <row r="2328" spans="2:11" ht="31.15" hidden="1" customHeight="1" x14ac:dyDescent="0.25">
      <c r="B2328" s="12" t="s">
        <v>1261</v>
      </c>
      <c r="C2328" s="12">
        <v>2018011000476</v>
      </c>
      <c r="D2328" s="13" t="s">
        <v>1262</v>
      </c>
      <c r="E2328" s="14" t="s">
        <v>1264</v>
      </c>
      <c r="F2328" s="13">
        <v>2401013</v>
      </c>
      <c r="G2328" s="13" t="s">
        <v>1016</v>
      </c>
      <c r="H2328" s="12"/>
      <c r="I2328" s="13"/>
      <c r="J2328" s="14"/>
      <c r="K2328" s="14" t="s">
        <v>1019</v>
      </c>
    </row>
    <row r="2329" spans="2:11" ht="31.15" hidden="1" customHeight="1" x14ac:dyDescent="0.25">
      <c r="B2329" s="12" t="s">
        <v>1261</v>
      </c>
      <c r="C2329" s="12">
        <v>2018011000476</v>
      </c>
      <c r="D2329" s="13" t="s">
        <v>1262</v>
      </c>
      <c r="E2329" s="14" t="s">
        <v>1264</v>
      </c>
      <c r="F2329" s="13">
        <v>2401013</v>
      </c>
      <c r="G2329" s="13" t="s">
        <v>1016</v>
      </c>
      <c r="H2329" s="12"/>
      <c r="I2329" s="13"/>
      <c r="J2329" s="14"/>
      <c r="K2329" s="14" t="s">
        <v>1020</v>
      </c>
    </row>
    <row r="2330" spans="2:11" ht="31.15" hidden="1" customHeight="1" x14ac:dyDescent="0.25">
      <c r="B2330" s="12" t="s">
        <v>1261</v>
      </c>
      <c r="C2330" s="12">
        <v>2018011000476</v>
      </c>
      <c r="D2330" s="13" t="s">
        <v>1262</v>
      </c>
      <c r="E2330" s="14" t="s">
        <v>1264</v>
      </c>
      <c r="F2330" s="13">
        <v>2401013</v>
      </c>
      <c r="G2330" s="13" t="s">
        <v>1016</v>
      </c>
      <c r="H2330" s="12"/>
      <c r="I2330" s="13"/>
      <c r="J2330" s="14"/>
      <c r="K2330" s="14" t="s">
        <v>1021</v>
      </c>
    </row>
    <row r="2331" spans="2:11" ht="31.15" hidden="1" customHeight="1" x14ac:dyDescent="0.25">
      <c r="B2331" s="12" t="s">
        <v>1261</v>
      </c>
      <c r="C2331" s="12">
        <v>2018011000476</v>
      </c>
      <c r="D2331" s="13" t="s">
        <v>1262</v>
      </c>
      <c r="E2331" s="14" t="s">
        <v>1264</v>
      </c>
      <c r="F2331" s="13">
        <v>2401013</v>
      </c>
      <c r="G2331" s="13" t="s">
        <v>1016</v>
      </c>
      <c r="H2331" s="12"/>
      <c r="I2331" s="13"/>
      <c r="J2331" s="14"/>
      <c r="K2331" s="14" t="s">
        <v>1022</v>
      </c>
    </row>
    <row r="2332" spans="2:11" ht="31.15" hidden="1" customHeight="1" x14ac:dyDescent="0.25">
      <c r="B2332" s="12" t="s">
        <v>1261</v>
      </c>
      <c r="C2332" s="12">
        <v>2018011000476</v>
      </c>
      <c r="D2332" s="13" t="s">
        <v>1262</v>
      </c>
      <c r="E2332" s="14" t="s">
        <v>1264</v>
      </c>
      <c r="F2332" s="13">
        <v>2401013</v>
      </c>
      <c r="G2332" s="13" t="s">
        <v>1016</v>
      </c>
      <c r="H2332" s="12"/>
      <c r="I2332" s="13"/>
      <c r="J2332" s="14"/>
      <c r="K2332" s="14" t="s">
        <v>1023</v>
      </c>
    </row>
    <row r="2333" spans="2:11" ht="31.15" hidden="1" customHeight="1" x14ac:dyDescent="0.25">
      <c r="B2333" s="12" t="s">
        <v>1261</v>
      </c>
      <c r="C2333" s="12">
        <v>2018011000476</v>
      </c>
      <c r="D2333" s="13" t="s">
        <v>1262</v>
      </c>
      <c r="E2333" s="14" t="s">
        <v>1264</v>
      </c>
      <c r="F2333" s="13">
        <v>2401013</v>
      </c>
      <c r="G2333" s="13" t="s">
        <v>1016</v>
      </c>
      <c r="H2333" s="12"/>
      <c r="I2333" s="13"/>
      <c r="J2333" s="14"/>
      <c r="K2333" s="14" t="s">
        <v>1024</v>
      </c>
    </row>
    <row r="2334" spans="2:11" ht="31.15" hidden="1" customHeight="1" x14ac:dyDescent="0.25">
      <c r="B2334" s="12" t="s">
        <v>1261</v>
      </c>
      <c r="C2334" s="12">
        <v>2018011000476</v>
      </c>
      <c r="D2334" s="13" t="s">
        <v>1262</v>
      </c>
      <c r="E2334" s="14" t="s">
        <v>1264</v>
      </c>
      <c r="F2334" s="13">
        <v>2401013</v>
      </c>
      <c r="G2334" s="13" t="s">
        <v>1016</v>
      </c>
      <c r="H2334" s="12"/>
      <c r="I2334" s="13"/>
      <c r="J2334" s="14"/>
      <c r="K2334" s="14" t="s">
        <v>1025</v>
      </c>
    </row>
    <row r="2335" spans="2:11" ht="31.15" hidden="1" customHeight="1" x14ac:dyDescent="0.25">
      <c r="B2335" s="12" t="s">
        <v>1261</v>
      </c>
      <c r="C2335" s="12">
        <v>2018011000476</v>
      </c>
      <c r="D2335" s="13" t="s">
        <v>1262</v>
      </c>
      <c r="E2335" s="14" t="s">
        <v>1264</v>
      </c>
      <c r="F2335" s="13">
        <v>2401013</v>
      </c>
      <c r="G2335" s="13" t="s">
        <v>1016</v>
      </c>
      <c r="H2335" s="12"/>
      <c r="I2335" s="13"/>
      <c r="J2335" s="14"/>
      <c r="K2335" s="14" t="s">
        <v>1026</v>
      </c>
    </row>
    <row r="2336" spans="2:11" ht="31.15" hidden="1" customHeight="1" x14ac:dyDescent="0.25">
      <c r="B2336" s="12" t="s">
        <v>1261</v>
      </c>
      <c r="C2336" s="12">
        <v>2018011000476</v>
      </c>
      <c r="D2336" s="13" t="s">
        <v>1262</v>
      </c>
      <c r="E2336" s="14" t="s">
        <v>1264</v>
      </c>
      <c r="F2336" s="13">
        <v>2401015</v>
      </c>
      <c r="G2336" s="13" t="s">
        <v>1027</v>
      </c>
      <c r="H2336" s="12">
        <v>240101500</v>
      </c>
      <c r="I2336" s="13" t="s">
        <v>1028</v>
      </c>
      <c r="J2336" s="14" t="s">
        <v>837</v>
      </c>
      <c r="K2336" s="14" t="s">
        <v>1029</v>
      </c>
    </row>
    <row r="2337" spans="2:11" ht="31.15" hidden="1" customHeight="1" x14ac:dyDescent="0.25">
      <c r="B2337" s="12" t="s">
        <v>1261</v>
      </c>
      <c r="C2337" s="12">
        <v>2018011000476</v>
      </c>
      <c r="D2337" s="13" t="s">
        <v>1262</v>
      </c>
      <c r="E2337" s="14" t="s">
        <v>1264</v>
      </c>
      <c r="F2337" s="13">
        <v>2401015</v>
      </c>
      <c r="G2337" s="13" t="s">
        <v>1027</v>
      </c>
      <c r="H2337" s="12"/>
      <c r="I2337" s="13"/>
      <c r="J2337" s="14"/>
      <c r="K2337" s="14" t="s">
        <v>1030</v>
      </c>
    </row>
    <row r="2338" spans="2:11" ht="31.15" hidden="1" customHeight="1" x14ac:dyDescent="0.25">
      <c r="B2338" s="12" t="s">
        <v>1261</v>
      </c>
      <c r="C2338" s="12">
        <v>2018011000476</v>
      </c>
      <c r="D2338" s="13" t="s">
        <v>1262</v>
      </c>
      <c r="E2338" s="14" t="s">
        <v>1264</v>
      </c>
      <c r="F2338" s="13">
        <v>2401015</v>
      </c>
      <c r="G2338" s="13" t="s">
        <v>1027</v>
      </c>
      <c r="H2338" s="12"/>
      <c r="I2338" s="13"/>
      <c r="J2338" s="14"/>
      <c r="K2338" s="14" t="s">
        <v>1031</v>
      </c>
    </row>
    <row r="2339" spans="2:11" ht="31.15" hidden="1" customHeight="1" x14ac:dyDescent="0.25">
      <c r="B2339" s="12" t="s">
        <v>1261</v>
      </c>
      <c r="C2339" s="12">
        <v>2018011000476</v>
      </c>
      <c r="D2339" s="13" t="s">
        <v>1262</v>
      </c>
      <c r="E2339" s="14" t="s">
        <v>1264</v>
      </c>
      <c r="F2339" s="13">
        <v>2401015</v>
      </c>
      <c r="G2339" s="13" t="s">
        <v>1027</v>
      </c>
      <c r="H2339" s="12"/>
      <c r="I2339" s="13"/>
      <c r="J2339" s="14"/>
      <c r="K2339" s="14" t="s">
        <v>1032</v>
      </c>
    </row>
    <row r="2340" spans="2:11" ht="31.15" hidden="1" customHeight="1" x14ac:dyDescent="0.25">
      <c r="B2340" s="12" t="s">
        <v>1261</v>
      </c>
      <c r="C2340" s="12">
        <v>2018011000476</v>
      </c>
      <c r="D2340" s="13" t="s">
        <v>1262</v>
      </c>
      <c r="E2340" s="14" t="s">
        <v>1264</v>
      </c>
      <c r="F2340" s="13">
        <v>2401015</v>
      </c>
      <c r="G2340" s="13" t="s">
        <v>1027</v>
      </c>
      <c r="H2340" s="12"/>
      <c r="I2340" s="13"/>
      <c r="J2340" s="14"/>
      <c r="K2340" s="14" t="s">
        <v>921</v>
      </c>
    </row>
    <row r="2341" spans="2:11" ht="31.15" hidden="1" customHeight="1" x14ac:dyDescent="0.25">
      <c r="B2341" s="12" t="s">
        <v>1261</v>
      </c>
      <c r="C2341" s="12">
        <v>2018011000476</v>
      </c>
      <c r="D2341" s="13" t="s">
        <v>1262</v>
      </c>
      <c r="E2341" s="14" t="s">
        <v>1264</v>
      </c>
      <c r="F2341" s="13">
        <v>2401015</v>
      </c>
      <c r="G2341" s="13" t="s">
        <v>1027</v>
      </c>
      <c r="H2341" s="12"/>
      <c r="I2341" s="13"/>
      <c r="J2341" s="14"/>
      <c r="K2341" s="14" t="s">
        <v>1033</v>
      </c>
    </row>
    <row r="2342" spans="2:11" ht="31.15" hidden="1" customHeight="1" x14ac:dyDescent="0.25">
      <c r="B2342" s="12" t="s">
        <v>1261</v>
      </c>
      <c r="C2342" s="12">
        <v>2018011000476</v>
      </c>
      <c r="D2342" s="13" t="s">
        <v>1262</v>
      </c>
      <c r="E2342" s="14" t="s">
        <v>1264</v>
      </c>
      <c r="F2342" s="13">
        <v>2401015</v>
      </c>
      <c r="G2342" s="13" t="s">
        <v>1027</v>
      </c>
      <c r="H2342" s="12"/>
      <c r="I2342" s="13"/>
      <c r="J2342" s="14"/>
      <c r="K2342" s="14" t="s">
        <v>1034</v>
      </c>
    </row>
    <row r="2343" spans="2:11" ht="31.15" hidden="1" customHeight="1" x14ac:dyDescent="0.25">
      <c r="B2343" s="12" t="s">
        <v>1261</v>
      </c>
      <c r="C2343" s="12">
        <v>2018011000476</v>
      </c>
      <c r="D2343" s="13" t="s">
        <v>1262</v>
      </c>
      <c r="E2343" s="14" t="s">
        <v>1264</v>
      </c>
      <c r="F2343" s="13">
        <v>2401015</v>
      </c>
      <c r="G2343" s="13" t="s">
        <v>1027</v>
      </c>
      <c r="H2343" s="12"/>
      <c r="I2343" s="13"/>
      <c r="J2343" s="14"/>
      <c r="K2343" s="14" t="s">
        <v>1035</v>
      </c>
    </row>
    <row r="2344" spans="2:11" ht="31.15" hidden="1" customHeight="1" x14ac:dyDescent="0.25">
      <c r="B2344" s="12" t="s">
        <v>1261</v>
      </c>
      <c r="C2344" s="12">
        <v>2018011000476</v>
      </c>
      <c r="D2344" s="13" t="s">
        <v>1262</v>
      </c>
      <c r="E2344" s="14" t="s">
        <v>1264</v>
      </c>
      <c r="F2344" s="13">
        <v>2401015</v>
      </c>
      <c r="G2344" s="13" t="s">
        <v>1027</v>
      </c>
      <c r="H2344" s="12"/>
      <c r="I2344" s="13"/>
      <c r="J2344" s="14"/>
      <c r="K2344" s="14" t="s">
        <v>1036</v>
      </c>
    </row>
    <row r="2345" spans="2:11" ht="31.15" hidden="1" customHeight="1" x14ac:dyDescent="0.25">
      <c r="B2345" s="12" t="s">
        <v>1261</v>
      </c>
      <c r="C2345" s="12">
        <v>2018011000476</v>
      </c>
      <c r="D2345" s="13" t="s">
        <v>1262</v>
      </c>
      <c r="E2345" s="14" t="s">
        <v>1264</v>
      </c>
      <c r="F2345" s="13">
        <v>2401015</v>
      </c>
      <c r="G2345" s="13" t="s">
        <v>1027</v>
      </c>
      <c r="H2345" s="12"/>
      <c r="I2345" s="13"/>
      <c r="J2345" s="14"/>
      <c r="K2345" s="14" t="s">
        <v>1037</v>
      </c>
    </row>
    <row r="2346" spans="2:11" ht="31.15" hidden="1" customHeight="1" x14ac:dyDescent="0.25">
      <c r="B2346" s="12" t="s">
        <v>1261</v>
      </c>
      <c r="C2346" s="12">
        <v>2018011000476</v>
      </c>
      <c r="D2346" s="13" t="s">
        <v>1262</v>
      </c>
      <c r="E2346" s="14" t="s">
        <v>1264</v>
      </c>
      <c r="F2346" s="13">
        <v>2401015</v>
      </c>
      <c r="G2346" s="13" t="s">
        <v>1027</v>
      </c>
      <c r="H2346" s="12"/>
      <c r="I2346" s="13"/>
      <c r="J2346" s="14"/>
      <c r="K2346" s="14" t="s">
        <v>1038</v>
      </c>
    </row>
    <row r="2347" spans="2:11" ht="31.15" hidden="1" customHeight="1" x14ac:dyDescent="0.25">
      <c r="B2347" s="12" t="s">
        <v>1261</v>
      </c>
      <c r="C2347" s="12">
        <v>2018011000476</v>
      </c>
      <c r="D2347" s="13" t="s">
        <v>1262</v>
      </c>
      <c r="E2347" s="14" t="s">
        <v>1264</v>
      </c>
      <c r="F2347" s="13">
        <v>2401017</v>
      </c>
      <c r="G2347" s="13" t="s">
        <v>930</v>
      </c>
      <c r="H2347" s="12">
        <v>240101700</v>
      </c>
      <c r="I2347" s="13" t="s">
        <v>931</v>
      </c>
      <c r="J2347" s="14" t="s">
        <v>837</v>
      </c>
      <c r="K2347" s="14" t="s">
        <v>1039</v>
      </c>
    </row>
    <row r="2348" spans="2:11" ht="31.15" hidden="1" customHeight="1" x14ac:dyDescent="0.25">
      <c r="B2348" s="12" t="s">
        <v>1261</v>
      </c>
      <c r="C2348" s="12">
        <v>2018011000476</v>
      </c>
      <c r="D2348" s="13" t="s">
        <v>1262</v>
      </c>
      <c r="E2348" s="14" t="s">
        <v>1264</v>
      </c>
      <c r="F2348" s="13">
        <v>2401017</v>
      </c>
      <c r="G2348" s="13" t="s">
        <v>930</v>
      </c>
      <c r="H2348" s="12"/>
      <c r="I2348" s="13"/>
      <c r="J2348" s="14"/>
      <c r="K2348" s="14" t="s">
        <v>1040</v>
      </c>
    </row>
    <row r="2349" spans="2:11" ht="31.15" hidden="1" customHeight="1" x14ac:dyDescent="0.25">
      <c r="B2349" s="12" t="s">
        <v>1261</v>
      </c>
      <c r="C2349" s="12">
        <v>2018011000476</v>
      </c>
      <c r="D2349" s="13" t="s">
        <v>1262</v>
      </c>
      <c r="E2349" s="14" t="s">
        <v>1264</v>
      </c>
      <c r="F2349" s="13">
        <v>2401017</v>
      </c>
      <c r="G2349" s="13" t="s">
        <v>930</v>
      </c>
      <c r="H2349" s="12"/>
      <c r="I2349" s="13"/>
      <c r="J2349" s="14"/>
      <c r="K2349" s="14" t="s">
        <v>1041</v>
      </c>
    </row>
    <row r="2350" spans="2:11" ht="31.15" hidden="1" customHeight="1" x14ac:dyDescent="0.25">
      <c r="B2350" s="12" t="s">
        <v>1261</v>
      </c>
      <c r="C2350" s="12">
        <v>2018011000476</v>
      </c>
      <c r="D2350" s="13" t="s">
        <v>1262</v>
      </c>
      <c r="E2350" s="14" t="s">
        <v>1264</v>
      </c>
      <c r="F2350" s="13">
        <v>2401017</v>
      </c>
      <c r="G2350" s="13" t="s">
        <v>930</v>
      </c>
      <c r="H2350" s="12"/>
      <c r="I2350" s="13"/>
      <c r="J2350" s="14"/>
      <c r="K2350" s="14" t="s">
        <v>1042</v>
      </c>
    </row>
    <row r="2351" spans="2:11" ht="31.15" hidden="1" customHeight="1" x14ac:dyDescent="0.25">
      <c r="B2351" s="12" t="s">
        <v>1261</v>
      </c>
      <c r="C2351" s="12">
        <v>2018011000476</v>
      </c>
      <c r="D2351" s="13" t="s">
        <v>1262</v>
      </c>
      <c r="E2351" s="14" t="s">
        <v>1264</v>
      </c>
      <c r="F2351" s="13">
        <v>2401017</v>
      </c>
      <c r="G2351" s="13" t="s">
        <v>930</v>
      </c>
      <c r="H2351" s="12"/>
      <c r="I2351" s="13"/>
      <c r="J2351" s="14"/>
      <c r="K2351" s="14" t="s">
        <v>845</v>
      </c>
    </row>
    <row r="2352" spans="2:11" ht="31.15" hidden="1" customHeight="1" x14ac:dyDescent="0.25">
      <c r="B2352" s="12" t="s">
        <v>1261</v>
      </c>
      <c r="C2352" s="12">
        <v>2018011000476</v>
      </c>
      <c r="D2352" s="13" t="s">
        <v>1262</v>
      </c>
      <c r="E2352" s="14" t="s">
        <v>1264</v>
      </c>
      <c r="F2352" s="13">
        <v>2401017</v>
      </c>
      <c r="G2352" s="13" t="s">
        <v>930</v>
      </c>
      <c r="H2352" s="12"/>
      <c r="I2352" s="13"/>
      <c r="J2352" s="14"/>
      <c r="K2352" s="14" t="s">
        <v>1180</v>
      </c>
    </row>
    <row r="2353" spans="2:11" ht="31.15" hidden="1" customHeight="1" x14ac:dyDescent="0.25">
      <c r="B2353" s="12" t="s">
        <v>1261</v>
      </c>
      <c r="C2353" s="12">
        <v>2018011000476</v>
      </c>
      <c r="D2353" s="13" t="s">
        <v>1262</v>
      </c>
      <c r="E2353" s="14" t="s">
        <v>1264</v>
      </c>
      <c r="F2353" s="13">
        <v>2401017</v>
      </c>
      <c r="G2353" s="13" t="s">
        <v>930</v>
      </c>
      <c r="H2353" s="12"/>
      <c r="I2353" s="13"/>
      <c r="J2353" s="14"/>
      <c r="K2353" s="14" t="s">
        <v>1043</v>
      </c>
    </row>
    <row r="2354" spans="2:11" ht="31.15" hidden="1" customHeight="1" x14ac:dyDescent="0.25">
      <c r="B2354" s="12" t="s">
        <v>1261</v>
      </c>
      <c r="C2354" s="12">
        <v>2018011000476</v>
      </c>
      <c r="D2354" s="13" t="s">
        <v>1262</v>
      </c>
      <c r="E2354" s="14" t="s">
        <v>1264</v>
      </c>
      <c r="F2354" s="13">
        <v>2401017</v>
      </c>
      <c r="G2354" s="13" t="s">
        <v>930</v>
      </c>
      <c r="H2354" s="12"/>
      <c r="I2354" s="13"/>
      <c r="J2354" s="14"/>
      <c r="K2354" s="14" t="s">
        <v>1044</v>
      </c>
    </row>
    <row r="2355" spans="2:11" ht="31.15" hidden="1" customHeight="1" x14ac:dyDescent="0.25">
      <c r="B2355" s="12" t="s">
        <v>1261</v>
      </c>
      <c r="C2355" s="12">
        <v>2018011000476</v>
      </c>
      <c r="D2355" s="13" t="s">
        <v>1262</v>
      </c>
      <c r="E2355" s="14" t="s">
        <v>1264</v>
      </c>
      <c r="F2355" s="13">
        <v>2401017</v>
      </c>
      <c r="G2355" s="13" t="s">
        <v>930</v>
      </c>
      <c r="H2355" s="12"/>
      <c r="I2355" s="13"/>
      <c r="J2355" s="14"/>
      <c r="K2355" s="14" t="s">
        <v>1045</v>
      </c>
    </row>
    <row r="2356" spans="2:11" ht="31.15" hidden="1" customHeight="1" x14ac:dyDescent="0.25">
      <c r="B2356" s="12" t="s">
        <v>1261</v>
      </c>
      <c r="C2356" s="12">
        <v>2018011000476</v>
      </c>
      <c r="D2356" s="13" t="s">
        <v>1262</v>
      </c>
      <c r="E2356" s="14" t="s">
        <v>1264</v>
      </c>
      <c r="F2356" s="13">
        <v>2401017</v>
      </c>
      <c r="G2356" s="13" t="s">
        <v>930</v>
      </c>
      <c r="H2356" s="12"/>
      <c r="I2356" s="13"/>
      <c r="J2356" s="14"/>
      <c r="K2356" s="14" t="s">
        <v>1046</v>
      </c>
    </row>
    <row r="2357" spans="2:11" ht="31.15" hidden="1" customHeight="1" x14ac:dyDescent="0.25">
      <c r="B2357" s="12" t="s">
        <v>1261</v>
      </c>
      <c r="C2357" s="12">
        <v>2018011000476</v>
      </c>
      <c r="D2357" s="13" t="s">
        <v>1262</v>
      </c>
      <c r="E2357" s="14" t="s">
        <v>1264</v>
      </c>
      <c r="F2357" s="13">
        <v>2401017</v>
      </c>
      <c r="G2357" s="13" t="s">
        <v>930</v>
      </c>
      <c r="H2357" s="12"/>
      <c r="I2357" s="13"/>
      <c r="J2357" s="14"/>
      <c r="K2357" s="14" t="s">
        <v>1047</v>
      </c>
    </row>
    <row r="2358" spans="2:11" ht="31.15" hidden="1" customHeight="1" x14ac:dyDescent="0.25">
      <c r="B2358" s="12" t="s">
        <v>1261</v>
      </c>
      <c r="C2358" s="12">
        <v>2018011000476</v>
      </c>
      <c r="D2358" s="13" t="s">
        <v>1262</v>
      </c>
      <c r="E2358" s="14" t="s">
        <v>1264</v>
      </c>
      <c r="F2358" s="13">
        <v>2401061</v>
      </c>
      <c r="G2358" s="13" t="s">
        <v>1048</v>
      </c>
      <c r="H2358" s="12">
        <v>240106100</v>
      </c>
      <c r="I2358" s="13" t="s">
        <v>1049</v>
      </c>
      <c r="J2358" s="14" t="s">
        <v>837</v>
      </c>
      <c r="K2358" s="14" t="s">
        <v>1050</v>
      </c>
    </row>
    <row r="2359" spans="2:11" ht="31.15" hidden="1" customHeight="1" x14ac:dyDescent="0.25">
      <c r="B2359" s="12" t="s">
        <v>1261</v>
      </c>
      <c r="C2359" s="12">
        <v>2018011000476</v>
      </c>
      <c r="D2359" s="13" t="s">
        <v>1262</v>
      </c>
      <c r="E2359" s="14" t="s">
        <v>1264</v>
      </c>
      <c r="F2359" s="13">
        <v>2401061</v>
      </c>
      <c r="G2359" s="13" t="s">
        <v>1048</v>
      </c>
      <c r="H2359" s="12"/>
      <c r="I2359" s="13"/>
      <c r="J2359" s="14"/>
      <c r="K2359" s="14" t="s">
        <v>1051</v>
      </c>
    </row>
    <row r="2360" spans="2:11" ht="31.15" hidden="1" customHeight="1" x14ac:dyDescent="0.25">
      <c r="B2360" s="12" t="s">
        <v>1261</v>
      </c>
      <c r="C2360" s="12">
        <v>2018011000476</v>
      </c>
      <c r="D2360" s="13" t="s">
        <v>1262</v>
      </c>
      <c r="E2360" s="14" t="s">
        <v>1264</v>
      </c>
      <c r="F2360" s="13">
        <v>2401061</v>
      </c>
      <c r="G2360" s="13" t="s">
        <v>1048</v>
      </c>
      <c r="H2360" s="12"/>
      <c r="I2360" s="13"/>
      <c r="J2360" s="14"/>
      <c r="K2360" s="14" t="s">
        <v>913</v>
      </c>
    </row>
    <row r="2361" spans="2:11" ht="31.15" hidden="1" customHeight="1" x14ac:dyDescent="0.25">
      <c r="B2361" s="12" t="s">
        <v>1261</v>
      </c>
      <c r="C2361" s="12">
        <v>2018011000476</v>
      </c>
      <c r="D2361" s="13" t="s">
        <v>1262</v>
      </c>
      <c r="E2361" s="14" t="s">
        <v>1264</v>
      </c>
      <c r="F2361" s="13">
        <v>2401061</v>
      </c>
      <c r="G2361" s="13" t="s">
        <v>1048</v>
      </c>
      <c r="H2361" s="12"/>
      <c r="I2361" s="13"/>
      <c r="J2361" s="14"/>
      <c r="K2361" s="14" t="s">
        <v>1052</v>
      </c>
    </row>
    <row r="2362" spans="2:11" ht="31.15" hidden="1" customHeight="1" x14ac:dyDescent="0.25">
      <c r="B2362" s="12" t="s">
        <v>1261</v>
      </c>
      <c r="C2362" s="12">
        <v>2018011000476</v>
      </c>
      <c r="D2362" s="13" t="s">
        <v>1262</v>
      </c>
      <c r="E2362" s="14" t="s">
        <v>1264</v>
      </c>
      <c r="F2362" s="13">
        <v>2401061</v>
      </c>
      <c r="G2362" s="13" t="s">
        <v>1048</v>
      </c>
      <c r="H2362" s="12"/>
      <c r="I2362" s="13"/>
      <c r="J2362" s="14"/>
      <c r="K2362" s="14" t="s">
        <v>1053</v>
      </c>
    </row>
    <row r="2363" spans="2:11" ht="31.15" hidden="1" customHeight="1" x14ac:dyDescent="0.25">
      <c r="B2363" s="12" t="s">
        <v>1261</v>
      </c>
      <c r="C2363" s="12">
        <v>2018011000476</v>
      </c>
      <c r="D2363" s="13" t="s">
        <v>1262</v>
      </c>
      <c r="E2363" s="14" t="s">
        <v>1264</v>
      </c>
      <c r="F2363" s="13">
        <v>2401061</v>
      </c>
      <c r="G2363" s="13" t="s">
        <v>1048</v>
      </c>
      <c r="H2363" s="12"/>
      <c r="I2363" s="13"/>
      <c r="J2363" s="14"/>
      <c r="K2363" s="14" t="s">
        <v>1054</v>
      </c>
    </row>
    <row r="2364" spans="2:11" ht="31.15" hidden="1" customHeight="1" x14ac:dyDescent="0.25">
      <c r="B2364" s="12" t="s">
        <v>1261</v>
      </c>
      <c r="C2364" s="12">
        <v>2018011000476</v>
      </c>
      <c r="D2364" s="13" t="s">
        <v>1262</v>
      </c>
      <c r="E2364" s="14" t="s">
        <v>1264</v>
      </c>
      <c r="F2364" s="13">
        <v>2401061</v>
      </c>
      <c r="G2364" s="13" t="s">
        <v>1048</v>
      </c>
      <c r="H2364" s="12"/>
      <c r="I2364" s="13"/>
      <c r="J2364" s="14"/>
      <c r="K2364" s="14" t="s">
        <v>1055</v>
      </c>
    </row>
    <row r="2365" spans="2:11" ht="31.15" hidden="1" customHeight="1" x14ac:dyDescent="0.25">
      <c r="B2365" s="12" t="s">
        <v>1261</v>
      </c>
      <c r="C2365" s="12">
        <v>2018011000476</v>
      </c>
      <c r="D2365" s="13" t="s">
        <v>1262</v>
      </c>
      <c r="E2365" s="14" t="s">
        <v>1264</v>
      </c>
      <c r="F2365" s="13">
        <v>2401061</v>
      </c>
      <c r="G2365" s="13" t="s">
        <v>1048</v>
      </c>
      <c r="H2365" s="12"/>
      <c r="I2365" s="13"/>
      <c r="J2365" s="14"/>
      <c r="K2365" s="14" t="s">
        <v>1056</v>
      </c>
    </row>
    <row r="2366" spans="2:11" ht="31.15" hidden="1" customHeight="1" x14ac:dyDescent="0.25">
      <c r="B2366" s="12" t="s">
        <v>1261</v>
      </c>
      <c r="C2366" s="12">
        <v>2018011000476</v>
      </c>
      <c r="D2366" s="13" t="s">
        <v>1262</v>
      </c>
      <c r="E2366" s="14" t="s">
        <v>1265</v>
      </c>
      <c r="F2366" s="13">
        <v>2401020</v>
      </c>
      <c r="G2366" s="13" t="s">
        <v>887</v>
      </c>
      <c r="H2366" s="12">
        <v>240102000</v>
      </c>
      <c r="I2366" s="13" t="s">
        <v>888</v>
      </c>
      <c r="J2366" s="14" t="s">
        <v>843</v>
      </c>
      <c r="K2366" s="14" t="s">
        <v>1058</v>
      </c>
    </row>
    <row r="2367" spans="2:11" ht="31.15" hidden="1" customHeight="1" x14ac:dyDescent="0.25">
      <c r="B2367" s="12" t="s">
        <v>1261</v>
      </c>
      <c r="C2367" s="12">
        <v>2018011000476</v>
      </c>
      <c r="D2367" s="13" t="s">
        <v>1262</v>
      </c>
      <c r="E2367" s="14" t="s">
        <v>1265</v>
      </c>
      <c r="F2367" s="13">
        <v>2401020</v>
      </c>
      <c r="G2367" s="13" t="s">
        <v>887</v>
      </c>
      <c r="H2367" s="12"/>
      <c r="I2367" s="13"/>
      <c r="J2367" s="14"/>
      <c r="K2367" s="14" t="s">
        <v>1059</v>
      </c>
    </row>
    <row r="2368" spans="2:11" ht="31.15" hidden="1" customHeight="1" x14ac:dyDescent="0.25">
      <c r="B2368" s="12" t="s">
        <v>1261</v>
      </c>
      <c r="C2368" s="12">
        <v>2018011000476</v>
      </c>
      <c r="D2368" s="13" t="s">
        <v>1262</v>
      </c>
      <c r="E2368" s="14" t="s">
        <v>1265</v>
      </c>
      <c r="F2368" s="13">
        <v>2401020</v>
      </c>
      <c r="G2368" s="13" t="s">
        <v>887</v>
      </c>
      <c r="H2368" s="12"/>
      <c r="I2368" s="13"/>
      <c r="J2368" s="14"/>
      <c r="K2368" s="14" t="s">
        <v>1060</v>
      </c>
    </row>
    <row r="2369" spans="2:11" ht="31.15" hidden="1" customHeight="1" x14ac:dyDescent="0.25">
      <c r="B2369" s="12" t="s">
        <v>1261</v>
      </c>
      <c r="C2369" s="12">
        <v>2018011000476</v>
      </c>
      <c r="D2369" s="13" t="s">
        <v>1262</v>
      </c>
      <c r="E2369" s="14" t="s">
        <v>1265</v>
      </c>
      <c r="F2369" s="13">
        <v>2401020</v>
      </c>
      <c r="G2369" s="13" t="s">
        <v>887</v>
      </c>
      <c r="H2369" s="12"/>
      <c r="I2369" s="13"/>
      <c r="J2369" s="14"/>
      <c r="K2369" s="14" t="s">
        <v>1061</v>
      </c>
    </row>
    <row r="2370" spans="2:11" ht="31.15" hidden="1" customHeight="1" x14ac:dyDescent="0.25">
      <c r="B2370" s="12" t="s">
        <v>1261</v>
      </c>
      <c r="C2370" s="12">
        <v>2018011000476</v>
      </c>
      <c r="D2370" s="13" t="s">
        <v>1262</v>
      </c>
      <c r="E2370" s="14" t="s">
        <v>1265</v>
      </c>
      <c r="F2370" s="13">
        <v>2401020</v>
      </c>
      <c r="G2370" s="13" t="s">
        <v>887</v>
      </c>
      <c r="H2370" s="12"/>
      <c r="I2370" s="13"/>
      <c r="J2370" s="14"/>
      <c r="K2370" s="14" t="s">
        <v>1062</v>
      </c>
    </row>
    <row r="2371" spans="2:11" ht="31.15" hidden="1" customHeight="1" x14ac:dyDescent="0.25">
      <c r="B2371" s="12" t="s">
        <v>1261</v>
      </c>
      <c r="C2371" s="12">
        <v>2018011000476</v>
      </c>
      <c r="D2371" s="13" t="s">
        <v>1262</v>
      </c>
      <c r="E2371" s="14" t="s">
        <v>1265</v>
      </c>
      <c r="F2371" s="13">
        <v>2401020</v>
      </c>
      <c r="G2371" s="13" t="s">
        <v>887</v>
      </c>
      <c r="H2371" s="12"/>
      <c r="I2371" s="13"/>
      <c r="J2371" s="14"/>
      <c r="K2371" s="14" t="s">
        <v>1063</v>
      </c>
    </row>
    <row r="2372" spans="2:11" ht="31.15" hidden="1" customHeight="1" x14ac:dyDescent="0.25">
      <c r="B2372" s="12" t="s">
        <v>1261</v>
      </c>
      <c r="C2372" s="12">
        <v>2018011000476</v>
      </c>
      <c r="D2372" s="13" t="s">
        <v>1262</v>
      </c>
      <c r="E2372" s="14" t="s">
        <v>1265</v>
      </c>
      <c r="F2372" s="13">
        <v>2401020</v>
      </c>
      <c r="G2372" s="13" t="s">
        <v>887</v>
      </c>
      <c r="H2372" s="12"/>
      <c r="I2372" s="13"/>
      <c r="J2372" s="14"/>
      <c r="K2372" s="14" t="s">
        <v>893</v>
      </c>
    </row>
    <row r="2373" spans="2:11" ht="31.15" hidden="1" customHeight="1" x14ac:dyDescent="0.25">
      <c r="B2373" s="12" t="s">
        <v>1261</v>
      </c>
      <c r="C2373" s="12">
        <v>2018011000476</v>
      </c>
      <c r="D2373" s="13" t="s">
        <v>1262</v>
      </c>
      <c r="E2373" s="14" t="s">
        <v>1265</v>
      </c>
      <c r="F2373" s="13">
        <v>2401021</v>
      </c>
      <c r="G2373" s="13" t="s">
        <v>894</v>
      </c>
      <c r="H2373" s="12">
        <v>240102100</v>
      </c>
      <c r="I2373" s="13" t="s">
        <v>895</v>
      </c>
      <c r="J2373" s="14" t="s">
        <v>837</v>
      </c>
      <c r="K2373" s="14" t="s">
        <v>896</v>
      </c>
    </row>
    <row r="2374" spans="2:11" ht="31.15" hidden="1" customHeight="1" x14ac:dyDescent="0.25">
      <c r="B2374" s="12" t="s">
        <v>1261</v>
      </c>
      <c r="C2374" s="12">
        <v>2018011000476</v>
      </c>
      <c r="D2374" s="13" t="s">
        <v>1262</v>
      </c>
      <c r="E2374" s="14" t="s">
        <v>1265</v>
      </c>
      <c r="F2374" s="13">
        <v>2401021</v>
      </c>
      <c r="G2374" s="13" t="s">
        <v>894</v>
      </c>
      <c r="H2374" s="12"/>
      <c r="I2374" s="13"/>
      <c r="J2374" s="14"/>
      <c r="K2374" s="14" t="s">
        <v>1064</v>
      </c>
    </row>
    <row r="2375" spans="2:11" ht="31.15" hidden="1" customHeight="1" x14ac:dyDescent="0.25">
      <c r="B2375" s="12" t="s">
        <v>1261</v>
      </c>
      <c r="C2375" s="12">
        <v>2018011000476</v>
      </c>
      <c r="D2375" s="13" t="s">
        <v>1262</v>
      </c>
      <c r="E2375" s="14" t="s">
        <v>1265</v>
      </c>
      <c r="F2375" s="13">
        <v>2401021</v>
      </c>
      <c r="G2375" s="13" t="s">
        <v>894</v>
      </c>
      <c r="H2375" s="12"/>
      <c r="I2375" s="13"/>
      <c r="J2375" s="14"/>
      <c r="K2375" s="14" t="s">
        <v>898</v>
      </c>
    </row>
    <row r="2376" spans="2:11" ht="31.15" hidden="1" customHeight="1" x14ac:dyDescent="0.25">
      <c r="B2376" s="12" t="s">
        <v>1261</v>
      </c>
      <c r="C2376" s="12">
        <v>2018011000476</v>
      </c>
      <c r="D2376" s="13" t="s">
        <v>1262</v>
      </c>
      <c r="E2376" s="14" t="s">
        <v>1265</v>
      </c>
      <c r="F2376" s="13">
        <v>2401021</v>
      </c>
      <c r="G2376" s="13" t="s">
        <v>894</v>
      </c>
      <c r="H2376" s="12"/>
      <c r="I2376" s="13"/>
      <c r="J2376" s="14"/>
      <c r="K2376" s="14" t="s">
        <v>899</v>
      </c>
    </row>
    <row r="2377" spans="2:11" ht="31.15" hidden="1" customHeight="1" x14ac:dyDescent="0.25">
      <c r="B2377" s="12" t="s">
        <v>1261</v>
      </c>
      <c r="C2377" s="12">
        <v>2018011000476</v>
      </c>
      <c r="D2377" s="13" t="s">
        <v>1262</v>
      </c>
      <c r="E2377" s="14" t="s">
        <v>1265</v>
      </c>
      <c r="F2377" s="13">
        <v>2401021</v>
      </c>
      <c r="G2377" s="13" t="s">
        <v>894</v>
      </c>
      <c r="H2377" s="12"/>
      <c r="I2377" s="13"/>
      <c r="J2377" s="14"/>
      <c r="K2377" s="14" t="s">
        <v>1065</v>
      </c>
    </row>
    <row r="2378" spans="2:11" ht="31.15" hidden="1" customHeight="1" x14ac:dyDescent="0.25">
      <c r="B2378" s="12" t="s">
        <v>1261</v>
      </c>
      <c r="C2378" s="12">
        <v>2018011000476</v>
      </c>
      <c r="D2378" s="13" t="s">
        <v>1262</v>
      </c>
      <c r="E2378" s="14" t="s">
        <v>1265</v>
      </c>
      <c r="F2378" s="13">
        <v>2401021</v>
      </c>
      <c r="G2378" s="13" t="s">
        <v>894</v>
      </c>
      <c r="H2378" s="12"/>
      <c r="I2378" s="13"/>
      <c r="J2378" s="14"/>
      <c r="K2378" s="14" t="s">
        <v>902</v>
      </c>
    </row>
    <row r="2379" spans="2:11" ht="31.15" hidden="1" customHeight="1" x14ac:dyDescent="0.25">
      <c r="B2379" s="12" t="s">
        <v>1261</v>
      </c>
      <c r="C2379" s="12">
        <v>2018011000476</v>
      </c>
      <c r="D2379" s="13" t="s">
        <v>1262</v>
      </c>
      <c r="E2379" s="14" t="s">
        <v>1265</v>
      </c>
      <c r="F2379" s="13">
        <v>2401021</v>
      </c>
      <c r="G2379" s="13" t="s">
        <v>894</v>
      </c>
      <c r="H2379" s="12"/>
      <c r="I2379" s="13"/>
      <c r="J2379" s="14"/>
      <c r="K2379" s="14" t="s">
        <v>1066</v>
      </c>
    </row>
    <row r="2380" spans="2:11" ht="31.15" hidden="1" customHeight="1" x14ac:dyDescent="0.25">
      <c r="B2380" s="12" t="s">
        <v>1261</v>
      </c>
      <c r="C2380" s="12">
        <v>2018011000476</v>
      </c>
      <c r="D2380" s="13" t="s">
        <v>1262</v>
      </c>
      <c r="E2380" s="14" t="s">
        <v>1265</v>
      </c>
      <c r="F2380" s="13">
        <v>2401021</v>
      </c>
      <c r="G2380" s="13" t="s">
        <v>894</v>
      </c>
      <c r="H2380" s="12"/>
      <c r="I2380" s="13"/>
      <c r="J2380" s="14"/>
      <c r="K2380" s="14" t="s">
        <v>903</v>
      </c>
    </row>
    <row r="2381" spans="2:11" ht="31.15" hidden="1" customHeight="1" x14ac:dyDescent="0.25">
      <c r="B2381" s="12" t="s">
        <v>1261</v>
      </c>
      <c r="C2381" s="12">
        <v>2018011000476</v>
      </c>
      <c r="D2381" s="13" t="s">
        <v>1262</v>
      </c>
      <c r="E2381" s="14" t="s">
        <v>1265</v>
      </c>
      <c r="F2381" s="13">
        <v>2401021</v>
      </c>
      <c r="G2381" s="13" t="s">
        <v>894</v>
      </c>
      <c r="H2381" s="12"/>
      <c r="I2381" s="13"/>
      <c r="J2381" s="14"/>
      <c r="K2381" s="14" t="s">
        <v>1067</v>
      </c>
    </row>
    <row r="2382" spans="2:11" ht="31.15" hidden="1" customHeight="1" x14ac:dyDescent="0.25">
      <c r="B2382" s="12" t="s">
        <v>1261</v>
      </c>
      <c r="C2382" s="12">
        <v>2018011000476</v>
      </c>
      <c r="D2382" s="13" t="s">
        <v>1262</v>
      </c>
      <c r="E2382" s="14" t="s">
        <v>1265</v>
      </c>
      <c r="F2382" s="13">
        <v>2401023</v>
      </c>
      <c r="G2382" s="13" t="s">
        <v>841</v>
      </c>
      <c r="H2382" s="12">
        <v>240102300</v>
      </c>
      <c r="I2382" s="13" t="s">
        <v>842</v>
      </c>
      <c r="J2382" s="14" t="s">
        <v>843</v>
      </c>
      <c r="K2382" s="14" t="s">
        <v>1266</v>
      </c>
    </row>
    <row r="2383" spans="2:11" ht="31.15" hidden="1" customHeight="1" x14ac:dyDescent="0.25">
      <c r="B2383" s="12" t="s">
        <v>1261</v>
      </c>
      <c r="C2383" s="12">
        <v>2018011000476</v>
      </c>
      <c r="D2383" s="13" t="s">
        <v>1262</v>
      </c>
      <c r="E2383" s="14" t="s">
        <v>1265</v>
      </c>
      <c r="F2383" s="13">
        <v>2401023</v>
      </c>
      <c r="G2383" s="13" t="s">
        <v>841</v>
      </c>
      <c r="H2383" s="12"/>
      <c r="I2383" s="13"/>
      <c r="J2383" s="14"/>
      <c r="K2383" s="14" t="s">
        <v>845</v>
      </c>
    </row>
    <row r="2384" spans="2:11" ht="31.15" hidden="1" customHeight="1" x14ac:dyDescent="0.25">
      <c r="B2384" s="12" t="s">
        <v>1261</v>
      </c>
      <c r="C2384" s="12">
        <v>2018011000476</v>
      </c>
      <c r="D2384" s="13" t="s">
        <v>1262</v>
      </c>
      <c r="E2384" s="14" t="s">
        <v>1265</v>
      </c>
      <c r="F2384" s="13">
        <v>2401023</v>
      </c>
      <c r="G2384" s="13" t="s">
        <v>841</v>
      </c>
      <c r="H2384" s="12"/>
      <c r="I2384" s="13"/>
      <c r="J2384" s="14"/>
      <c r="K2384" s="14" t="s">
        <v>1070</v>
      </c>
    </row>
    <row r="2385" spans="2:11" ht="31.15" hidden="1" customHeight="1" x14ac:dyDescent="0.25">
      <c r="B2385" s="12" t="s">
        <v>1261</v>
      </c>
      <c r="C2385" s="12">
        <v>2018011000476</v>
      </c>
      <c r="D2385" s="13" t="s">
        <v>1262</v>
      </c>
      <c r="E2385" s="14" t="s">
        <v>1265</v>
      </c>
      <c r="F2385" s="13">
        <v>2401023</v>
      </c>
      <c r="G2385" s="13" t="s">
        <v>841</v>
      </c>
      <c r="H2385" s="12"/>
      <c r="I2385" s="13"/>
      <c r="J2385" s="14"/>
      <c r="K2385" s="14" t="s">
        <v>1267</v>
      </c>
    </row>
    <row r="2386" spans="2:11" ht="31.15" hidden="1" customHeight="1" x14ac:dyDescent="0.25">
      <c r="B2386" s="12" t="s">
        <v>1261</v>
      </c>
      <c r="C2386" s="12">
        <v>2018011000476</v>
      </c>
      <c r="D2386" s="13" t="s">
        <v>1262</v>
      </c>
      <c r="E2386" s="14" t="s">
        <v>1265</v>
      </c>
      <c r="F2386" s="13">
        <v>2401023</v>
      </c>
      <c r="G2386" s="13" t="s">
        <v>841</v>
      </c>
      <c r="H2386" s="12"/>
      <c r="I2386" s="13"/>
      <c r="J2386" s="14"/>
      <c r="K2386" s="14" t="s">
        <v>1071</v>
      </c>
    </row>
    <row r="2387" spans="2:11" ht="31.15" hidden="1" customHeight="1" x14ac:dyDescent="0.25">
      <c r="B2387" s="12" t="s">
        <v>1261</v>
      </c>
      <c r="C2387" s="12">
        <v>2018011000476</v>
      </c>
      <c r="D2387" s="13" t="s">
        <v>1262</v>
      </c>
      <c r="E2387" s="14" t="s">
        <v>1265</v>
      </c>
      <c r="F2387" s="13">
        <v>2401023</v>
      </c>
      <c r="G2387" s="13" t="s">
        <v>841</v>
      </c>
      <c r="H2387" s="12"/>
      <c r="I2387" s="13"/>
      <c r="J2387" s="14"/>
      <c r="K2387" s="14" t="s">
        <v>1172</v>
      </c>
    </row>
    <row r="2388" spans="2:11" ht="31.15" hidden="1" customHeight="1" x14ac:dyDescent="0.25">
      <c r="B2388" s="12" t="s">
        <v>1261</v>
      </c>
      <c r="C2388" s="12">
        <v>2018011000476</v>
      </c>
      <c r="D2388" s="13" t="s">
        <v>1262</v>
      </c>
      <c r="E2388" s="14" t="s">
        <v>1265</v>
      </c>
      <c r="F2388" s="13">
        <v>2401023</v>
      </c>
      <c r="G2388" s="13" t="s">
        <v>841</v>
      </c>
      <c r="H2388" s="12"/>
      <c r="I2388" s="13"/>
      <c r="J2388" s="14"/>
      <c r="K2388" s="14" t="s">
        <v>1073</v>
      </c>
    </row>
    <row r="2389" spans="2:11" ht="31.15" hidden="1" customHeight="1" x14ac:dyDescent="0.25">
      <c r="B2389" s="12" t="s">
        <v>1261</v>
      </c>
      <c r="C2389" s="12">
        <v>2018011000476</v>
      </c>
      <c r="D2389" s="13" t="s">
        <v>1262</v>
      </c>
      <c r="E2389" s="14" t="s">
        <v>1265</v>
      </c>
      <c r="F2389" s="13">
        <v>2401023</v>
      </c>
      <c r="G2389" s="13" t="s">
        <v>841</v>
      </c>
      <c r="H2389" s="12"/>
      <c r="I2389" s="13"/>
      <c r="J2389" s="14"/>
      <c r="K2389" s="14" t="s">
        <v>1074</v>
      </c>
    </row>
    <row r="2390" spans="2:11" ht="31.15" hidden="1" customHeight="1" x14ac:dyDescent="0.25">
      <c r="B2390" s="12" t="s">
        <v>1261</v>
      </c>
      <c r="C2390" s="12">
        <v>2018011000476</v>
      </c>
      <c r="D2390" s="13" t="s">
        <v>1262</v>
      </c>
      <c r="E2390" s="14" t="s">
        <v>1265</v>
      </c>
      <c r="F2390" s="13">
        <v>2401023</v>
      </c>
      <c r="G2390" s="13" t="s">
        <v>841</v>
      </c>
      <c r="H2390" s="12"/>
      <c r="I2390" s="13"/>
      <c r="J2390" s="14"/>
      <c r="K2390" s="14" t="s">
        <v>1075</v>
      </c>
    </row>
    <row r="2391" spans="2:11" ht="31.15" hidden="1" customHeight="1" x14ac:dyDescent="0.25">
      <c r="B2391" s="12" t="s">
        <v>1261</v>
      </c>
      <c r="C2391" s="12">
        <v>2018011000476</v>
      </c>
      <c r="D2391" s="13" t="s">
        <v>1262</v>
      </c>
      <c r="E2391" s="14" t="s">
        <v>1265</v>
      </c>
      <c r="F2391" s="13">
        <v>2401023</v>
      </c>
      <c r="G2391" s="13" t="s">
        <v>841</v>
      </c>
      <c r="H2391" s="12"/>
      <c r="I2391" s="13"/>
      <c r="J2391" s="14"/>
      <c r="K2391" s="14" t="s">
        <v>1076</v>
      </c>
    </row>
    <row r="2392" spans="2:11" ht="31.15" hidden="1" customHeight="1" x14ac:dyDescent="0.25">
      <c r="B2392" s="12" t="s">
        <v>1261</v>
      </c>
      <c r="C2392" s="12">
        <v>2018011000476</v>
      </c>
      <c r="D2392" s="13" t="s">
        <v>1262</v>
      </c>
      <c r="E2392" s="14" t="s">
        <v>1265</v>
      </c>
      <c r="F2392" s="13">
        <v>2401024</v>
      </c>
      <c r="G2392" s="13" t="s">
        <v>853</v>
      </c>
      <c r="H2392" s="12">
        <v>240102400</v>
      </c>
      <c r="I2392" s="13" t="s">
        <v>854</v>
      </c>
      <c r="J2392" s="14" t="s">
        <v>837</v>
      </c>
      <c r="K2392" s="14" t="s">
        <v>1268</v>
      </c>
    </row>
    <row r="2393" spans="2:11" ht="31.15" hidden="1" customHeight="1" x14ac:dyDescent="0.25">
      <c r="B2393" s="12" t="s">
        <v>1261</v>
      </c>
      <c r="C2393" s="12">
        <v>2018011000476</v>
      </c>
      <c r="D2393" s="13" t="s">
        <v>1262</v>
      </c>
      <c r="E2393" s="14" t="s">
        <v>1265</v>
      </c>
      <c r="F2393" s="13">
        <v>2401024</v>
      </c>
      <c r="G2393" s="13" t="s">
        <v>853</v>
      </c>
      <c r="H2393" s="12"/>
      <c r="I2393" s="13"/>
      <c r="J2393" s="14"/>
      <c r="K2393" s="14" t="s">
        <v>1078</v>
      </c>
    </row>
    <row r="2394" spans="2:11" ht="31.15" hidden="1" customHeight="1" x14ac:dyDescent="0.25">
      <c r="B2394" s="12" t="s">
        <v>1261</v>
      </c>
      <c r="C2394" s="12">
        <v>2018011000476</v>
      </c>
      <c r="D2394" s="13" t="s">
        <v>1262</v>
      </c>
      <c r="E2394" s="14" t="s">
        <v>1265</v>
      </c>
      <c r="F2394" s="13">
        <v>2401024</v>
      </c>
      <c r="G2394" s="13" t="s">
        <v>853</v>
      </c>
      <c r="H2394" s="12"/>
      <c r="I2394" s="13"/>
      <c r="J2394" s="14"/>
      <c r="K2394" s="14" t="s">
        <v>1079</v>
      </c>
    </row>
    <row r="2395" spans="2:11" ht="31.15" hidden="1" customHeight="1" x14ac:dyDescent="0.25">
      <c r="B2395" s="12" t="s">
        <v>1261</v>
      </c>
      <c r="C2395" s="12">
        <v>2018011000476</v>
      </c>
      <c r="D2395" s="13" t="s">
        <v>1262</v>
      </c>
      <c r="E2395" s="14" t="s">
        <v>1265</v>
      </c>
      <c r="F2395" s="13">
        <v>2401024</v>
      </c>
      <c r="G2395" s="13" t="s">
        <v>853</v>
      </c>
      <c r="H2395" s="12"/>
      <c r="I2395" s="13"/>
      <c r="J2395" s="14"/>
      <c r="K2395" s="14" t="s">
        <v>1080</v>
      </c>
    </row>
    <row r="2396" spans="2:11" ht="31.15" hidden="1" customHeight="1" x14ac:dyDescent="0.25">
      <c r="B2396" s="12" t="s">
        <v>1261</v>
      </c>
      <c r="C2396" s="12">
        <v>2018011000476</v>
      </c>
      <c r="D2396" s="13" t="s">
        <v>1262</v>
      </c>
      <c r="E2396" s="14" t="s">
        <v>1265</v>
      </c>
      <c r="F2396" s="13">
        <v>2401024</v>
      </c>
      <c r="G2396" s="13" t="s">
        <v>853</v>
      </c>
      <c r="H2396" s="12"/>
      <c r="I2396" s="13"/>
      <c r="J2396" s="14"/>
      <c r="K2396" s="14" t="s">
        <v>1081</v>
      </c>
    </row>
    <row r="2397" spans="2:11" ht="31.15" hidden="1" customHeight="1" x14ac:dyDescent="0.25">
      <c r="B2397" s="12" t="s">
        <v>1261</v>
      </c>
      <c r="C2397" s="12">
        <v>2018011000476</v>
      </c>
      <c r="D2397" s="13" t="s">
        <v>1262</v>
      </c>
      <c r="E2397" s="14" t="s">
        <v>1265</v>
      </c>
      <c r="F2397" s="13">
        <v>2401024</v>
      </c>
      <c r="G2397" s="13" t="s">
        <v>853</v>
      </c>
      <c r="H2397" s="12"/>
      <c r="I2397" s="13"/>
      <c r="J2397" s="14"/>
      <c r="K2397" s="14" t="s">
        <v>859</v>
      </c>
    </row>
    <row r="2398" spans="2:11" ht="31.15" hidden="1" customHeight="1" x14ac:dyDescent="0.25">
      <c r="B2398" s="12" t="s">
        <v>1261</v>
      </c>
      <c r="C2398" s="12">
        <v>2018011000476</v>
      </c>
      <c r="D2398" s="13" t="s">
        <v>1262</v>
      </c>
      <c r="E2398" s="14" t="s">
        <v>1265</v>
      </c>
      <c r="F2398" s="13">
        <v>2401024</v>
      </c>
      <c r="G2398" s="13" t="s">
        <v>853</v>
      </c>
      <c r="H2398" s="12"/>
      <c r="I2398" s="13"/>
      <c r="J2398" s="14"/>
      <c r="K2398" s="14" t="s">
        <v>860</v>
      </c>
    </row>
    <row r="2399" spans="2:11" ht="31.15" hidden="1" customHeight="1" x14ac:dyDescent="0.25">
      <c r="B2399" s="12" t="s">
        <v>1261</v>
      </c>
      <c r="C2399" s="12">
        <v>2018011000476</v>
      </c>
      <c r="D2399" s="13" t="s">
        <v>1262</v>
      </c>
      <c r="E2399" s="14" t="s">
        <v>1265</v>
      </c>
      <c r="F2399" s="13">
        <v>2401024</v>
      </c>
      <c r="G2399" s="13" t="s">
        <v>853</v>
      </c>
      <c r="H2399" s="12"/>
      <c r="I2399" s="13"/>
      <c r="J2399" s="14"/>
      <c r="K2399" s="14" t="s">
        <v>861</v>
      </c>
    </row>
    <row r="2400" spans="2:11" ht="31.15" hidden="1" customHeight="1" x14ac:dyDescent="0.25">
      <c r="B2400" s="12" t="s">
        <v>1261</v>
      </c>
      <c r="C2400" s="12">
        <v>2018011000476</v>
      </c>
      <c r="D2400" s="13" t="s">
        <v>1262</v>
      </c>
      <c r="E2400" s="14" t="s">
        <v>1265</v>
      </c>
      <c r="F2400" s="13">
        <v>2401024</v>
      </c>
      <c r="G2400" s="13" t="s">
        <v>853</v>
      </c>
      <c r="H2400" s="12"/>
      <c r="I2400" s="13"/>
      <c r="J2400" s="14"/>
      <c r="K2400" s="14" t="s">
        <v>862</v>
      </c>
    </row>
    <row r="2401" spans="2:11" ht="31.15" hidden="1" customHeight="1" x14ac:dyDescent="0.25">
      <c r="B2401" s="12" t="s">
        <v>1261</v>
      </c>
      <c r="C2401" s="12">
        <v>2018011000476</v>
      </c>
      <c r="D2401" s="13" t="s">
        <v>1262</v>
      </c>
      <c r="E2401" s="14" t="s">
        <v>1265</v>
      </c>
      <c r="F2401" s="13">
        <v>2401025</v>
      </c>
      <c r="G2401" s="13" t="s">
        <v>1082</v>
      </c>
      <c r="H2401" s="12">
        <v>240102500</v>
      </c>
      <c r="I2401" s="13" t="s">
        <v>1083</v>
      </c>
      <c r="J2401" s="14" t="s">
        <v>837</v>
      </c>
      <c r="K2401" s="14" t="s">
        <v>1084</v>
      </c>
    </row>
    <row r="2402" spans="2:11" ht="31.15" hidden="1" customHeight="1" x14ac:dyDescent="0.25">
      <c r="B2402" s="12" t="s">
        <v>1261</v>
      </c>
      <c r="C2402" s="12">
        <v>2018011000476</v>
      </c>
      <c r="D2402" s="13" t="s">
        <v>1262</v>
      </c>
      <c r="E2402" s="14" t="s">
        <v>1265</v>
      </c>
      <c r="F2402" s="13">
        <v>2401025</v>
      </c>
      <c r="G2402" s="13" t="s">
        <v>1082</v>
      </c>
      <c r="H2402" s="12"/>
      <c r="I2402" s="13"/>
      <c r="J2402" s="14"/>
      <c r="K2402" s="14" t="s">
        <v>1085</v>
      </c>
    </row>
    <row r="2403" spans="2:11" ht="31.15" hidden="1" customHeight="1" x14ac:dyDescent="0.25">
      <c r="B2403" s="12" t="s">
        <v>1261</v>
      </c>
      <c r="C2403" s="12">
        <v>2018011000476</v>
      </c>
      <c r="D2403" s="13" t="s">
        <v>1262</v>
      </c>
      <c r="E2403" s="14" t="s">
        <v>1265</v>
      </c>
      <c r="F2403" s="13">
        <v>2401025</v>
      </c>
      <c r="G2403" s="13" t="s">
        <v>1082</v>
      </c>
      <c r="H2403" s="12"/>
      <c r="I2403" s="13"/>
      <c r="J2403" s="14"/>
      <c r="K2403" s="14" t="s">
        <v>1086</v>
      </c>
    </row>
    <row r="2404" spans="2:11" ht="31.15" hidden="1" customHeight="1" x14ac:dyDescent="0.25">
      <c r="B2404" s="12" t="s">
        <v>1261</v>
      </c>
      <c r="C2404" s="12">
        <v>2018011000476</v>
      </c>
      <c r="D2404" s="13" t="s">
        <v>1262</v>
      </c>
      <c r="E2404" s="14" t="s">
        <v>1265</v>
      </c>
      <c r="F2404" s="13">
        <v>2401025</v>
      </c>
      <c r="G2404" s="13" t="s">
        <v>1082</v>
      </c>
      <c r="H2404" s="12"/>
      <c r="I2404" s="13"/>
      <c r="J2404" s="14"/>
      <c r="K2404" s="14" t="s">
        <v>1087</v>
      </c>
    </row>
    <row r="2405" spans="2:11" ht="31.15" hidden="1" customHeight="1" x14ac:dyDescent="0.25">
      <c r="B2405" s="12" t="s">
        <v>1261</v>
      </c>
      <c r="C2405" s="12">
        <v>2018011000476</v>
      </c>
      <c r="D2405" s="13" t="s">
        <v>1262</v>
      </c>
      <c r="E2405" s="14" t="s">
        <v>1265</v>
      </c>
      <c r="F2405" s="13">
        <v>2401025</v>
      </c>
      <c r="G2405" s="13" t="s">
        <v>1082</v>
      </c>
      <c r="H2405" s="12"/>
      <c r="I2405" s="13"/>
      <c r="J2405" s="14"/>
      <c r="K2405" s="14" t="s">
        <v>1088</v>
      </c>
    </row>
    <row r="2406" spans="2:11" ht="31.15" hidden="1" customHeight="1" x14ac:dyDescent="0.25">
      <c r="B2406" s="12" t="s">
        <v>1261</v>
      </c>
      <c r="C2406" s="12">
        <v>2018011000476</v>
      </c>
      <c r="D2406" s="13" t="s">
        <v>1262</v>
      </c>
      <c r="E2406" s="14" t="s">
        <v>1265</v>
      </c>
      <c r="F2406" s="13">
        <v>2401056</v>
      </c>
      <c r="G2406" s="13" t="s">
        <v>1089</v>
      </c>
      <c r="H2406" s="12">
        <v>240105600</v>
      </c>
      <c r="I2406" s="13" t="s">
        <v>1089</v>
      </c>
      <c r="J2406" s="14" t="s">
        <v>837</v>
      </c>
      <c r="K2406" s="14" t="s">
        <v>1090</v>
      </c>
    </row>
    <row r="2407" spans="2:11" ht="31.15" hidden="1" customHeight="1" x14ac:dyDescent="0.25">
      <c r="B2407" s="12" t="s">
        <v>1261</v>
      </c>
      <c r="C2407" s="12">
        <v>2018011000476</v>
      </c>
      <c r="D2407" s="13" t="s">
        <v>1262</v>
      </c>
      <c r="E2407" s="14" t="s">
        <v>1265</v>
      </c>
      <c r="F2407" s="13">
        <v>2401056</v>
      </c>
      <c r="G2407" s="13" t="s">
        <v>1089</v>
      </c>
      <c r="H2407" s="12"/>
      <c r="I2407" s="13"/>
      <c r="J2407" s="14"/>
      <c r="K2407" s="14" t="s">
        <v>1064</v>
      </c>
    </row>
    <row r="2408" spans="2:11" ht="31.15" hidden="1" customHeight="1" x14ac:dyDescent="0.25">
      <c r="B2408" s="12" t="s">
        <v>1261</v>
      </c>
      <c r="C2408" s="12">
        <v>2018011000476</v>
      </c>
      <c r="D2408" s="13" t="s">
        <v>1262</v>
      </c>
      <c r="E2408" s="14" t="s">
        <v>1265</v>
      </c>
      <c r="F2408" s="13">
        <v>2401056</v>
      </c>
      <c r="G2408" s="13" t="s">
        <v>1089</v>
      </c>
      <c r="H2408" s="12"/>
      <c r="I2408" s="13"/>
      <c r="J2408" s="14"/>
      <c r="K2408" s="14" t="s">
        <v>898</v>
      </c>
    </row>
    <row r="2409" spans="2:11" ht="31.15" hidden="1" customHeight="1" x14ac:dyDescent="0.25">
      <c r="B2409" s="12" t="s">
        <v>1261</v>
      </c>
      <c r="C2409" s="12">
        <v>2018011000476</v>
      </c>
      <c r="D2409" s="13" t="s">
        <v>1262</v>
      </c>
      <c r="E2409" s="14" t="s">
        <v>1265</v>
      </c>
      <c r="F2409" s="13">
        <v>2401056</v>
      </c>
      <c r="G2409" s="13" t="s">
        <v>1089</v>
      </c>
      <c r="H2409" s="12"/>
      <c r="I2409" s="13"/>
      <c r="J2409" s="14"/>
      <c r="K2409" s="14" t="s">
        <v>899</v>
      </c>
    </row>
    <row r="2410" spans="2:11" ht="31.15" hidden="1" customHeight="1" x14ac:dyDescent="0.25">
      <c r="B2410" s="12" t="s">
        <v>1261</v>
      </c>
      <c r="C2410" s="12">
        <v>2018011000476</v>
      </c>
      <c r="D2410" s="13" t="s">
        <v>1262</v>
      </c>
      <c r="E2410" s="14" t="s">
        <v>1265</v>
      </c>
      <c r="F2410" s="13">
        <v>2401056</v>
      </c>
      <c r="G2410" s="13" t="s">
        <v>1089</v>
      </c>
      <c r="H2410" s="12"/>
      <c r="I2410" s="13"/>
      <c r="J2410" s="14"/>
      <c r="K2410" s="14" t="s">
        <v>1091</v>
      </c>
    </row>
    <row r="2411" spans="2:11" ht="31.15" hidden="1" customHeight="1" x14ac:dyDescent="0.25">
      <c r="B2411" s="12" t="s">
        <v>1261</v>
      </c>
      <c r="C2411" s="12">
        <v>2018011000476</v>
      </c>
      <c r="D2411" s="13" t="s">
        <v>1262</v>
      </c>
      <c r="E2411" s="14" t="s">
        <v>1265</v>
      </c>
      <c r="F2411" s="13">
        <v>2401056</v>
      </c>
      <c r="G2411" s="13" t="s">
        <v>1089</v>
      </c>
      <c r="H2411" s="12"/>
      <c r="I2411" s="13"/>
      <c r="J2411" s="14"/>
      <c r="K2411" s="14" t="s">
        <v>1092</v>
      </c>
    </row>
    <row r="2412" spans="2:11" ht="31.15" hidden="1" customHeight="1" x14ac:dyDescent="0.25">
      <c r="B2412" s="12" t="s">
        <v>1261</v>
      </c>
      <c r="C2412" s="12">
        <v>2018011000476</v>
      </c>
      <c r="D2412" s="13" t="s">
        <v>1262</v>
      </c>
      <c r="E2412" s="14" t="s">
        <v>1265</v>
      </c>
      <c r="F2412" s="13">
        <v>2401056</v>
      </c>
      <c r="G2412" s="13" t="s">
        <v>1089</v>
      </c>
      <c r="H2412" s="12"/>
      <c r="I2412" s="13"/>
      <c r="J2412" s="14"/>
      <c r="K2412" s="14" t="s">
        <v>1093</v>
      </c>
    </row>
    <row r="2413" spans="2:11" ht="31.15" hidden="1" customHeight="1" x14ac:dyDescent="0.25">
      <c r="B2413" s="12" t="s">
        <v>1261</v>
      </c>
      <c r="C2413" s="12">
        <v>2018011000476</v>
      </c>
      <c r="D2413" s="13" t="s">
        <v>1262</v>
      </c>
      <c r="E2413" s="14" t="s">
        <v>1265</v>
      </c>
      <c r="F2413" s="13">
        <v>2401056</v>
      </c>
      <c r="G2413" s="13" t="s">
        <v>1089</v>
      </c>
      <c r="H2413" s="12"/>
      <c r="I2413" s="13"/>
      <c r="J2413" s="14"/>
      <c r="K2413" s="14" t="s">
        <v>1094</v>
      </c>
    </row>
    <row r="2414" spans="2:11" ht="31.15" hidden="1" customHeight="1" x14ac:dyDescent="0.25">
      <c r="B2414" s="12" t="s">
        <v>1261</v>
      </c>
      <c r="C2414" s="12">
        <v>2018011000476</v>
      </c>
      <c r="D2414" s="13" t="s">
        <v>1262</v>
      </c>
      <c r="E2414" s="14" t="s">
        <v>1265</v>
      </c>
      <c r="F2414" s="13">
        <v>2401056</v>
      </c>
      <c r="G2414" s="13" t="s">
        <v>1089</v>
      </c>
      <c r="H2414" s="12"/>
      <c r="I2414" s="13"/>
      <c r="J2414" s="14"/>
      <c r="K2414" s="14" t="s">
        <v>1067</v>
      </c>
    </row>
    <row r="2415" spans="2:11" ht="31.15" hidden="1" customHeight="1" x14ac:dyDescent="0.25">
      <c r="B2415" s="12" t="s">
        <v>1261</v>
      </c>
      <c r="C2415" s="12">
        <v>2018011000476</v>
      </c>
      <c r="D2415" s="13" t="s">
        <v>1262</v>
      </c>
      <c r="E2415" s="14" t="s">
        <v>1265</v>
      </c>
      <c r="F2415" s="13">
        <v>2401057</v>
      </c>
      <c r="G2415" s="13" t="s">
        <v>1095</v>
      </c>
      <c r="H2415" s="12">
        <v>240105700</v>
      </c>
      <c r="I2415" s="13" t="s">
        <v>1096</v>
      </c>
      <c r="J2415" s="14" t="s">
        <v>837</v>
      </c>
      <c r="K2415" s="14" t="s">
        <v>1097</v>
      </c>
    </row>
    <row r="2416" spans="2:11" ht="31.15" hidden="1" customHeight="1" x14ac:dyDescent="0.25">
      <c r="B2416" s="12" t="s">
        <v>1261</v>
      </c>
      <c r="C2416" s="12">
        <v>2018011000476</v>
      </c>
      <c r="D2416" s="13" t="s">
        <v>1262</v>
      </c>
      <c r="E2416" s="14" t="s">
        <v>1265</v>
      </c>
      <c r="F2416" s="13">
        <v>2401057</v>
      </c>
      <c r="G2416" s="13" t="s">
        <v>1095</v>
      </c>
      <c r="H2416" s="12"/>
      <c r="I2416" s="13"/>
      <c r="J2416" s="14"/>
      <c r="K2416" s="14" t="s">
        <v>1098</v>
      </c>
    </row>
    <row r="2417" spans="2:11" ht="31.15" hidden="1" customHeight="1" x14ac:dyDescent="0.25">
      <c r="B2417" s="12" t="s">
        <v>1261</v>
      </c>
      <c r="C2417" s="12">
        <v>2018011000476</v>
      </c>
      <c r="D2417" s="13" t="s">
        <v>1262</v>
      </c>
      <c r="E2417" s="14" t="s">
        <v>1265</v>
      </c>
      <c r="F2417" s="13">
        <v>2401057</v>
      </c>
      <c r="G2417" s="13" t="s">
        <v>1095</v>
      </c>
      <c r="H2417" s="12"/>
      <c r="I2417" s="13"/>
      <c r="J2417" s="14"/>
      <c r="K2417" s="14" t="s">
        <v>1099</v>
      </c>
    </row>
    <row r="2418" spans="2:11" ht="31.15" hidden="1" customHeight="1" x14ac:dyDescent="0.25">
      <c r="B2418" s="12" t="s">
        <v>1261</v>
      </c>
      <c r="C2418" s="12">
        <v>2018011000476</v>
      </c>
      <c r="D2418" s="13" t="s">
        <v>1262</v>
      </c>
      <c r="E2418" s="14" t="s">
        <v>1265</v>
      </c>
      <c r="F2418" s="13">
        <v>2401057</v>
      </c>
      <c r="G2418" s="13" t="s">
        <v>1095</v>
      </c>
      <c r="H2418" s="12"/>
      <c r="I2418" s="13"/>
      <c r="J2418" s="14"/>
      <c r="K2418" s="14" t="s">
        <v>1100</v>
      </c>
    </row>
    <row r="2419" spans="2:11" ht="31.15" hidden="1" customHeight="1" x14ac:dyDescent="0.25">
      <c r="B2419" s="12" t="s">
        <v>1261</v>
      </c>
      <c r="C2419" s="12">
        <v>2018011000476</v>
      </c>
      <c r="D2419" s="13" t="s">
        <v>1262</v>
      </c>
      <c r="E2419" s="14" t="s">
        <v>1265</v>
      </c>
      <c r="F2419" s="13">
        <v>2401057</v>
      </c>
      <c r="G2419" s="13" t="s">
        <v>1095</v>
      </c>
      <c r="H2419" s="12"/>
      <c r="I2419" s="13"/>
      <c r="J2419" s="14"/>
      <c r="K2419" s="14" t="s">
        <v>1101</v>
      </c>
    </row>
    <row r="2420" spans="2:11" ht="31.15" hidden="1" customHeight="1" x14ac:dyDescent="0.25">
      <c r="B2420" s="12" t="s">
        <v>1261</v>
      </c>
      <c r="C2420" s="12">
        <v>2018011000476</v>
      </c>
      <c r="D2420" s="13" t="s">
        <v>1262</v>
      </c>
      <c r="E2420" s="14" t="s">
        <v>1265</v>
      </c>
      <c r="F2420" s="13">
        <v>2401057</v>
      </c>
      <c r="G2420" s="13" t="s">
        <v>1095</v>
      </c>
      <c r="H2420" s="12"/>
      <c r="I2420" s="13"/>
      <c r="J2420" s="14"/>
      <c r="K2420" s="14" t="s">
        <v>859</v>
      </c>
    </row>
    <row r="2421" spans="2:11" ht="31.15" hidden="1" customHeight="1" x14ac:dyDescent="0.25">
      <c r="B2421" s="12" t="s">
        <v>1261</v>
      </c>
      <c r="C2421" s="12">
        <v>2018011000476</v>
      </c>
      <c r="D2421" s="13" t="s">
        <v>1262</v>
      </c>
      <c r="E2421" s="14" t="s">
        <v>1265</v>
      </c>
      <c r="F2421" s="13">
        <v>2401057</v>
      </c>
      <c r="G2421" s="13" t="s">
        <v>1095</v>
      </c>
      <c r="H2421" s="12"/>
      <c r="I2421" s="13"/>
      <c r="J2421" s="14"/>
      <c r="K2421" s="14" t="s">
        <v>860</v>
      </c>
    </row>
    <row r="2422" spans="2:11" ht="31.15" hidden="1" customHeight="1" x14ac:dyDescent="0.25">
      <c r="B2422" s="12" t="s">
        <v>1261</v>
      </c>
      <c r="C2422" s="12">
        <v>2018011000476</v>
      </c>
      <c r="D2422" s="13" t="s">
        <v>1262</v>
      </c>
      <c r="E2422" s="14" t="s">
        <v>1265</v>
      </c>
      <c r="F2422" s="13">
        <v>2401057</v>
      </c>
      <c r="G2422" s="13" t="s">
        <v>1095</v>
      </c>
      <c r="H2422" s="12"/>
      <c r="I2422" s="13"/>
      <c r="J2422" s="14"/>
      <c r="K2422" s="14" t="s">
        <v>861</v>
      </c>
    </row>
    <row r="2423" spans="2:11" ht="31.15" hidden="1" customHeight="1" x14ac:dyDescent="0.25">
      <c r="B2423" s="12" t="s">
        <v>1261</v>
      </c>
      <c r="C2423" s="12">
        <v>2018011000476</v>
      </c>
      <c r="D2423" s="13" t="s">
        <v>1262</v>
      </c>
      <c r="E2423" s="14" t="s">
        <v>1265</v>
      </c>
      <c r="F2423" s="13">
        <v>2401057</v>
      </c>
      <c r="G2423" s="13" t="s">
        <v>1095</v>
      </c>
      <c r="H2423" s="12"/>
      <c r="I2423" s="13"/>
      <c r="J2423" s="14"/>
      <c r="K2423" s="14" t="s">
        <v>862</v>
      </c>
    </row>
    <row r="2424" spans="2:11" ht="31.15" hidden="1" customHeight="1" x14ac:dyDescent="0.25">
      <c r="B2424" s="12" t="s">
        <v>1261</v>
      </c>
      <c r="C2424" s="12">
        <v>2018011000476</v>
      </c>
      <c r="D2424" s="13" t="s">
        <v>1262</v>
      </c>
      <c r="E2424" s="14" t="s">
        <v>1269</v>
      </c>
      <c r="F2424" s="13">
        <v>2401031</v>
      </c>
      <c r="G2424" s="13" t="s">
        <v>950</v>
      </c>
      <c r="H2424" s="12">
        <v>240103100</v>
      </c>
      <c r="I2424" s="13" t="s">
        <v>950</v>
      </c>
      <c r="J2424" s="14" t="s">
        <v>837</v>
      </c>
      <c r="K2424" s="14" t="s">
        <v>1116</v>
      </c>
    </row>
    <row r="2425" spans="2:11" ht="31.15" hidden="1" customHeight="1" x14ac:dyDescent="0.25">
      <c r="B2425" s="12" t="s">
        <v>1261</v>
      </c>
      <c r="C2425" s="12">
        <v>2018011000476</v>
      </c>
      <c r="D2425" s="13" t="s">
        <v>1262</v>
      </c>
      <c r="E2425" s="14" t="s">
        <v>1269</v>
      </c>
      <c r="F2425" s="13">
        <v>2401031</v>
      </c>
      <c r="G2425" s="13" t="s">
        <v>950</v>
      </c>
      <c r="H2425" s="12"/>
      <c r="I2425" s="13"/>
      <c r="J2425" s="14"/>
      <c r="K2425" s="14" t="s">
        <v>1117</v>
      </c>
    </row>
    <row r="2426" spans="2:11" ht="31.15" hidden="1" customHeight="1" x14ac:dyDescent="0.25">
      <c r="B2426" s="12" t="s">
        <v>1261</v>
      </c>
      <c r="C2426" s="12">
        <v>2018011000476</v>
      </c>
      <c r="D2426" s="13" t="s">
        <v>1262</v>
      </c>
      <c r="E2426" s="14" t="s">
        <v>1269</v>
      </c>
      <c r="F2426" s="13">
        <v>2401031</v>
      </c>
      <c r="G2426" s="13" t="s">
        <v>950</v>
      </c>
      <c r="H2426" s="12"/>
      <c r="I2426" s="13"/>
      <c r="J2426" s="14"/>
      <c r="K2426" s="14" t="s">
        <v>1118</v>
      </c>
    </row>
    <row r="2427" spans="2:11" ht="31.15" hidden="1" customHeight="1" x14ac:dyDescent="0.25">
      <c r="B2427" s="12" t="s">
        <v>1261</v>
      </c>
      <c r="C2427" s="12">
        <v>2018011000476</v>
      </c>
      <c r="D2427" s="13" t="s">
        <v>1262</v>
      </c>
      <c r="E2427" s="14" t="s">
        <v>1269</v>
      </c>
      <c r="F2427" s="13">
        <v>2401031</v>
      </c>
      <c r="G2427" s="13" t="s">
        <v>950</v>
      </c>
      <c r="H2427" s="12"/>
      <c r="I2427" s="13"/>
      <c r="J2427" s="14"/>
      <c r="K2427" s="14" t="s">
        <v>1119</v>
      </c>
    </row>
    <row r="2428" spans="2:11" ht="31.15" hidden="1" customHeight="1" x14ac:dyDescent="0.25">
      <c r="B2428" s="12" t="s">
        <v>1261</v>
      </c>
      <c r="C2428" s="12">
        <v>2018011000476</v>
      </c>
      <c r="D2428" s="13" t="s">
        <v>1262</v>
      </c>
      <c r="E2428" s="14" t="s">
        <v>1269</v>
      </c>
      <c r="F2428" s="13">
        <v>2401031</v>
      </c>
      <c r="G2428" s="13" t="s">
        <v>950</v>
      </c>
      <c r="H2428" s="12"/>
      <c r="I2428" s="13"/>
      <c r="J2428" s="14"/>
      <c r="K2428" s="14" t="s">
        <v>1120</v>
      </c>
    </row>
    <row r="2429" spans="2:11" ht="31.15" hidden="1" customHeight="1" x14ac:dyDescent="0.25">
      <c r="B2429" s="12" t="s">
        <v>1261</v>
      </c>
      <c r="C2429" s="12">
        <v>2018011000476</v>
      </c>
      <c r="D2429" s="13" t="s">
        <v>1262</v>
      </c>
      <c r="E2429" s="14" t="s">
        <v>1269</v>
      </c>
      <c r="F2429" s="13">
        <v>2401031</v>
      </c>
      <c r="G2429" s="13" t="s">
        <v>950</v>
      </c>
      <c r="H2429" s="12"/>
      <c r="I2429" s="13"/>
      <c r="J2429" s="14"/>
      <c r="K2429" s="14" t="s">
        <v>1121</v>
      </c>
    </row>
    <row r="2430" spans="2:11" ht="31.15" hidden="1" customHeight="1" x14ac:dyDescent="0.25">
      <c r="B2430" s="12" t="s">
        <v>1261</v>
      </c>
      <c r="C2430" s="12">
        <v>2018011000476</v>
      </c>
      <c r="D2430" s="13" t="s">
        <v>1262</v>
      </c>
      <c r="E2430" s="14" t="s">
        <v>1269</v>
      </c>
      <c r="F2430" s="13">
        <v>2401031</v>
      </c>
      <c r="G2430" s="13" t="s">
        <v>950</v>
      </c>
      <c r="H2430" s="12"/>
      <c r="I2430" s="13"/>
      <c r="J2430" s="14"/>
      <c r="K2430" s="14" t="s">
        <v>1122</v>
      </c>
    </row>
    <row r="2431" spans="2:11" ht="31.15" hidden="1" customHeight="1" x14ac:dyDescent="0.25">
      <c r="B2431" s="12" t="s">
        <v>1261</v>
      </c>
      <c r="C2431" s="12">
        <v>2018011000476</v>
      </c>
      <c r="D2431" s="13" t="s">
        <v>1262</v>
      </c>
      <c r="E2431" s="14" t="s">
        <v>1269</v>
      </c>
      <c r="F2431" s="13">
        <v>2401033</v>
      </c>
      <c r="G2431" s="13" t="s">
        <v>963</v>
      </c>
      <c r="H2431" s="12">
        <v>240103300</v>
      </c>
      <c r="I2431" s="13" t="s">
        <v>963</v>
      </c>
      <c r="J2431" s="14" t="s">
        <v>837</v>
      </c>
      <c r="K2431" s="14" t="s">
        <v>1107</v>
      </c>
    </row>
    <row r="2432" spans="2:11" ht="31.15" hidden="1" customHeight="1" x14ac:dyDescent="0.25">
      <c r="B2432" s="12" t="s">
        <v>1261</v>
      </c>
      <c r="C2432" s="12">
        <v>2018011000476</v>
      </c>
      <c r="D2432" s="13" t="s">
        <v>1262</v>
      </c>
      <c r="E2432" s="14" t="s">
        <v>1269</v>
      </c>
      <c r="F2432" s="13">
        <v>2401033</v>
      </c>
      <c r="G2432" s="13" t="s">
        <v>963</v>
      </c>
      <c r="H2432" s="12"/>
      <c r="I2432" s="13"/>
      <c r="J2432" s="14"/>
      <c r="K2432" s="14" t="s">
        <v>1108</v>
      </c>
    </row>
    <row r="2433" spans="2:11" ht="31.15" hidden="1" customHeight="1" x14ac:dyDescent="0.25">
      <c r="B2433" s="12" t="s">
        <v>1261</v>
      </c>
      <c r="C2433" s="12">
        <v>2018011000476</v>
      </c>
      <c r="D2433" s="13" t="s">
        <v>1262</v>
      </c>
      <c r="E2433" s="14" t="s">
        <v>1269</v>
      </c>
      <c r="F2433" s="13">
        <v>2401033</v>
      </c>
      <c r="G2433" s="13" t="s">
        <v>963</v>
      </c>
      <c r="H2433" s="12"/>
      <c r="I2433" s="13"/>
      <c r="J2433" s="14"/>
      <c r="K2433" s="14" t="s">
        <v>1109</v>
      </c>
    </row>
    <row r="2434" spans="2:11" ht="31.15" hidden="1" customHeight="1" x14ac:dyDescent="0.25">
      <c r="B2434" s="12" t="s">
        <v>1261</v>
      </c>
      <c r="C2434" s="12">
        <v>2018011000476</v>
      </c>
      <c r="D2434" s="13" t="s">
        <v>1262</v>
      </c>
      <c r="E2434" s="14" t="s">
        <v>1269</v>
      </c>
      <c r="F2434" s="13">
        <v>2401051</v>
      </c>
      <c r="G2434" s="13" t="s">
        <v>965</v>
      </c>
      <c r="H2434" s="12">
        <v>240105100</v>
      </c>
      <c r="I2434" s="13" t="s">
        <v>966</v>
      </c>
      <c r="J2434" s="14" t="s">
        <v>843</v>
      </c>
      <c r="K2434" s="14" t="s">
        <v>1105</v>
      </c>
    </row>
    <row r="2435" spans="2:11" ht="31.15" hidden="1" customHeight="1" x14ac:dyDescent="0.25">
      <c r="B2435" s="12" t="s">
        <v>1261</v>
      </c>
      <c r="C2435" s="12">
        <v>2018011000476</v>
      </c>
      <c r="D2435" s="13" t="s">
        <v>1262</v>
      </c>
      <c r="E2435" s="14" t="s">
        <v>1269</v>
      </c>
      <c r="F2435" s="13">
        <v>2401051</v>
      </c>
      <c r="G2435" s="13" t="s">
        <v>965</v>
      </c>
      <c r="H2435" s="12"/>
      <c r="I2435" s="13"/>
      <c r="J2435" s="14"/>
      <c r="K2435" s="14" t="s">
        <v>1106</v>
      </c>
    </row>
    <row r="2436" spans="2:11" ht="31.15" hidden="1" customHeight="1" x14ac:dyDescent="0.25">
      <c r="B2436" s="12" t="s">
        <v>1261</v>
      </c>
      <c r="C2436" s="12">
        <v>2018011000476</v>
      </c>
      <c r="D2436" s="13" t="s">
        <v>1262</v>
      </c>
      <c r="E2436" s="14" t="s">
        <v>1269</v>
      </c>
      <c r="F2436" s="13">
        <v>2401053</v>
      </c>
      <c r="G2436" s="13" t="s">
        <v>1110</v>
      </c>
      <c r="H2436" s="12">
        <v>240105300</v>
      </c>
      <c r="I2436" s="13" t="s">
        <v>1111</v>
      </c>
      <c r="J2436" s="14" t="s">
        <v>837</v>
      </c>
      <c r="K2436" s="14" t="s">
        <v>1112</v>
      </c>
    </row>
    <row r="2437" spans="2:11" ht="31.15" hidden="1" customHeight="1" x14ac:dyDescent="0.25">
      <c r="B2437" s="12" t="s">
        <v>1261</v>
      </c>
      <c r="C2437" s="12">
        <v>2018011000476</v>
      </c>
      <c r="D2437" s="13" t="s">
        <v>1262</v>
      </c>
      <c r="E2437" s="14" t="s">
        <v>1269</v>
      </c>
      <c r="F2437" s="13">
        <v>2401053</v>
      </c>
      <c r="G2437" s="13" t="s">
        <v>1110</v>
      </c>
      <c r="H2437" s="12"/>
      <c r="I2437" s="13"/>
      <c r="J2437" s="14"/>
      <c r="K2437" s="14" t="s">
        <v>1113</v>
      </c>
    </row>
    <row r="2438" spans="2:11" ht="31.15" hidden="1" customHeight="1" x14ac:dyDescent="0.25">
      <c r="B2438" s="12" t="s">
        <v>1261</v>
      </c>
      <c r="C2438" s="12">
        <v>2018011000476</v>
      </c>
      <c r="D2438" s="13" t="s">
        <v>1262</v>
      </c>
      <c r="E2438" s="14" t="s">
        <v>1269</v>
      </c>
      <c r="F2438" s="13">
        <v>2401053</v>
      </c>
      <c r="G2438" s="13" t="s">
        <v>1110</v>
      </c>
      <c r="H2438" s="12"/>
      <c r="I2438" s="13"/>
      <c r="J2438" s="14"/>
      <c r="K2438" s="14" t="s">
        <v>1114</v>
      </c>
    </row>
    <row r="2439" spans="2:11" ht="31.15" hidden="1" customHeight="1" x14ac:dyDescent="0.25">
      <c r="B2439" s="12" t="s">
        <v>1261</v>
      </c>
      <c r="C2439" s="12">
        <v>2018011000476</v>
      </c>
      <c r="D2439" s="13" t="s">
        <v>1262</v>
      </c>
      <c r="E2439" s="14" t="s">
        <v>1269</v>
      </c>
      <c r="F2439" s="13">
        <v>2401067</v>
      </c>
      <c r="G2439" s="13" t="s">
        <v>1123</v>
      </c>
      <c r="H2439" s="12">
        <v>240106700</v>
      </c>
      <c r="I2439" s="13" t="s">
        <v>1123</v>
      </c>
      <c r="J2439" s="14" t="s">
        <v>837</v>
      </c>
      <c r="K2439" s="14" t="s">
        <v>1124</v>
      </c>
    </row>
    <row r="2440" spans="2:11" ht="31.15" hidden="1" customHeight="1" x14ac:dyDescent="0.25">
      <c r="B2440" s="12" t="s">
        <v>1261</v>
      </c>
      <c r="C2440" s="12">
        <v>2018011000476</v>
      </c>
      <c r="D2440" s="13" t="s">
        <v>1262</v>
      </c>
      <c r="E2440" s="14" t="s">
        <v>1269</v>
      </c>
      <c r="F2440" s="13">
        <v>2401067</v>
      </c>
      <c r="G2440" s="13" t="s">
        <v>1123</v>
      </c>
      <c r="H2440" s="12"/>
      <c r="I2440" s="13"/>
      <c r="J2440" s="14"/>
      <c r="K2440" s="14" t="s">
        <v>1125</v>
      </c>
    </row>
    <row r="2441" spans="2:11" ht="31.15" hidden="1" customHeight="1" x14ac:dyDescent="0.25">
      <c r="B2441" s="12" t="s">
        <v>1261</v>
      </c>
      <c r="C2441" s="12">
        <v>2018011000476</v>
      </c>
      <c r="D2441" s="13" t="s">
        <v>1262</v>
      </c>
      <c r="E2441" s="14" t="s">
        <v>1269</v>
      </c>
      <c r="F2441" s="13">
        <v>2401067</v>
      </c>
      <c r="G2441" s="13" t="s">
        <v>1123</v>
      </c>
      <c r="H2441" s="12"/>
      <c r="I2441" s="13"/>
      <c r="J2441" s="14"/>
      <c r="K2441" s="14" t="s">
        <v>1126</v>
      </c>
    </row>
    <row r="2442" spans="2:11" ht="31.15" hidden="1" customHeight="1" x14ac:dyDescent="0.25">
      <c r="B2442" s="12" t="s">
        <v>1261</v>
      </c>
      <c r="C2442" s="12">
        <v>2018011000476</v>
      </c>
      <c r="D2442" s="13" t="s">
        <v>1262</v>
      </c>
      <c r="E2442" s="14" t="s">
        <v>1269</v>
      </c>
      <c r="F2442" s="13">
        <v>2401067</v>
      </c>
      <c r="G2442" s="13" t="s">
        <v>1123</v>
      </c>
      <c r="H2442" s="12"/>
      <c r="I2442" s="13"/>
      <c r="J2442" s="14"/>
      <c r="K2442" s="14" t="s">
        <v>1127</v>
      </c>
    </row>
    <row r="2443" spans="2:11" ht="31.15" hidden="1" customHeight="1" x14ac:dyDescent="0.25">
      <c r="B2443" s="12" t="s">
        <v>1261</v>
      </c>
      <c r="C2443" s="12">
        <v>2018011000476</v>
      </c>
      <c r="D2443" s="13" t="s">
        <v>1262</v>
      </c>
      <c r="E2443" s="14" t="s">
        <v>1269</v>
      </c>
      <c r="F2443" s="13">
        <v>2401067</v>
      </c>
      <c r="G2443" s="13" t="s">
        <v>1123</v>
      </c>
      <c r="H2443" s="12"/>
      <c r="I2443" s="13"/>
      <c r="J2443" s="14"/>
      <c r="K2443" s="14" t="s">
        <v>1128</v>
      </c>
    </row>
    <row r="2444" spans="2:11" ht="31.15" hidden="1" customHeight="1" x14ac:dyDescent="0.25">
      <c r="B2444" s="12" t="s">
        <v>1261</v>
      </c>
      <c r="C2444" s="12">
        <v>2018011000476</v>
      </c>
      <c r="D2444" s="13" t="s">
        <v>1262</v>
      </c>
      <c r="E2444" s="14" t="s">
        <v>1269</v>
      </c>
      <c r="F2444" s="13">
        <v>2401067</v>
      </c>
      <c r="G2444" s="13" t="s">
        <v>1123</v>
      </c>
      <c r="H2444" s="12"/>
      <c r="I2444" s="13"/>
      <c r="J2444" s="14"/>
      <c r="K2444" s="14" t="s">
        <v>1129</v>
      </c>
    </row>
    <row r="2445" spans="2:11" ht="31.15" hidden="1" customHeight="1" x14ac:dyDescent="0.25">
      <c r="B2445" s="12" t="s">
        <v>1261</v>
      </c>
      <c r="C2445" s="12">
        <v>2018011000476</v>
      </c>
      <c r="D2445" s="13" t="s">
        <v>1262</v>
      </c>
      <c r="E2445" s="14" t="s">
        <v>1269</v>
      </c>
      <c r="F2445" s="13">
        <v>2401067</v>
      </c>
      <c r="G2445" s="13" t="s">
        <v>1123</v>
      </c>
      <c r="H2445" s="12"/>
      <c r="I2445" s="13"/>
      <c r="J2445" s="14"/>
      <c r="K2445" s="14" t="s">
        <v>1130</v>
      </c>
    </row>
    <row r="2446" spans="2:11" ht="31.15" hidden="1" customHeight="1" x14ac:dyDescent="0.25">
      <c r="B2446" s="12" t="s">
        <v>1270</v>
      </c>
      <c r="C2446" s="12">
        <v>2018011000579</v>
      </c>
      <c r="D2446" s="13" t="s">
        <v>1271</v>
      </c>
      <c r="E2446" s="14" t="s">
        <v>1272</v>
      </c>
      <c r="F2446" s="13">
        <v>2401028</v>
      </c>
      <c r="G2446" s="13" t="s">
        <v>1001</v>
      </c>
      <c r="H2446" s="12">
        <v>240102800</v>
      </c>
      <c r="I2446" s="13" t="s">
        <v>1002</v>
      </c>
      <c r="J2446" s="14" t="s">
        <v>837</v>
      </c>
      <c r="K2446" s="14" t="s">
        <v>996</v>
      </c>
    </row>
    <row r="2447" spans="2:11" ht="31.15" hidden="1" customHeight="1" x14ac:dyDescent="0.25">
      <c r="B2447" s="12" t="s">
        <v>1270</v>
      </c>
      <c r="C2447" s="12">
        <v>2018011000579</v>
      </c>
      <c r="D2447" s="13" t="s">
        <v>1271</v>
      </c>
      <c r="E2447" s="14" t="s">
        <v>1272</v>
      </c>
      <c r="F2447" s="13">
        <v>2401028</v>
      </c>
      <c r="G2447" s="13" t="s">
        <v>1001</v>
      </c>
      <c r="H2447" s="12"/>
      <c r="I2447" s="13"/>
      <c r="J2447" s="14"/>
      <c r="K2447" s="14" t="s">
        <v>1003</v>
      </c>
    </row>
    <row r="2448" spans="2:11" ht="31.15" hidden="1" customHeight="1" x14ac:dyDescent="0.25">
      <c r="B2448" s="12" t="s">
        <v>1270</v>
      </c>
      <c r="C2448" s="12">
        <v>2018011000579</v>
      </c>
      <c r="D2448" s="13" t="s">
        <v>1271</v>
      </c>
      <c r="E2448" s="14" t="s">
        <v>1272</v>
      </c>
      <c r="F2448" s="13">
        <v>2401028</v>
      </c>
      <c r="G2448" s="13" t="s">
        <v>1001</v>
      </c>
      <c r="H2448" s="12"/>
      <c r="I2448" s="13"/>
      <c r="J2448" s="14"/>
      <c r="K2448" s="14" t="s">
        <v>998</v>
      </c>
    </row>
    <row r="2449" spans="2:11" ht="31.15" hidden="1" customHeight="1" x14ac:dyDescent="0.25">
      <c r="B2449" s="12" t="s">
        <v>1270</v>
      </c>
      <c r="C2449" s="12">
        <v>2018011000579</v>
      </c>
      <c r="D2449" s="13" t="s">
        <v>1271</v>
      </c>
      <c r="E2449" s="14" t="s">
        <v>1272</v>
      </c>
      <c r="F2449" s="13">
        <v>2401028</v>
      </c>
      <c r="G2449" s="13" t="s">
        <v>1001</v>
      </c>
      <c r="H2449" s="12"/>
      <c r="I2449" s="13"/>
      <c r="J2449" s="14"/>
      <c r="K2449" s="14" t="s">
        <v>999</v>
      </c>
    </row>
    <row r="2450" spans="2:11" ht="31.15" hidden="1" customHeight="1" x14ac:dyDescent="0.25">
      <c r="B2450" s="12" t="s">
        <v>1270</v>
      </c>
      <c r="C2450" s="12">
        <v>2018011000579</v>
      </c>
      <c r="D2450" s="13" t="s">
        <v>1271</v>
      </c>
      <c r="E2450" s="14" t="s">
        <v>1272</v>
      </c>
      <c r="F2450" s="13">
        <v>2401029</v>
      </c>
      <c r="G2450" s="13" t="s">
        <v>879</v>
      </c>
      <c r="H2450" s="12">
        <v>240102900</v>
      </c>
      <c r="I2450" s="13" t="s">
        <v>879</v>
      </c>
      <c r="J2450" s="14" t="s">
        <v>837</v>
      </c>
      <c r="K2450" s="14" t="s">
        <v>880</v>
      </c>
    </row>
    <row r="2451" spans="2:11" ht="31.15" hidden="1" customHeight="1" x14ac:dyDescent="0.25">
      <c r="B2451" s="12" t="s">
        <v>1270</v>
      </c>
      <c r="C2451" s="12">
        <v>2018011000579</v>
      </c>
      <c r="D2451" s="13" t="s">
        <v>1271</v>
      </c>
      <c r="E2451" s="14" t="s">
        <v>1272</v>
      </c>
      <c r="F2451" s="13">
        <v>2401029</v>
      </c>
      <c r="G2451" s="13" t="s">
        <v>879</v>
      </c>
      <c r="H2451" s="12"/>
      <c r="I2451" s="13"/>
      <c r="J2451" s="14"/>
      <c r="K2451" s="14" t="s">
        <v>1004</v>
      </c>
    </row>
    <row r="2452" spans="2:11" ht="31.15" hidden="1" customHeight="1" x14ac:dyDescent="0.25">
      <c r="B2452" s="12" t="s">
        <v>1270</v>
      </c>
      <c r="C2452" s="12">
        <v>2018011000579</v>
      </c>
      <c r="D2452" s="13" t="s">
        <v>1271</v>
      </c>
      <c r="E2452" s="14" t="s">
        <v>1272</v>
      </c>
      <c r="F2452" s="13">
        <v>2401029</v>
      </c>
      <c r="G2452" s="13" t="s">
        <v>879</v>
      </c>
      <c r="H2452" s="12"/>
      <c r="I2452" s="13"/>
      <c r="J2452" s="14"/>
      <c r="K2452" s="14" t="s">
        <v>1005</v>
      </c>
    </row>
    <row r="2453" spans="2:11" ht="31.15" hidden="1" customHeight="1" x14ac:dyDescent="0.25">
      <c r="B2453" s="12" t="s">
        <v>1270</v>
      </c>
      <c r="C2453" s="12">
        <v>2018011000579</v>
      </c>
      <c r="D2453" s="13" t="s">
        <v>1271</v>
      </c>
      <c r="E2453" s="14" t="s">
        <v>1272</v>
      </c>
      <c r="F2453" s="13">
        <v>2401029</v>
      </c>
      <c r="G2453" s="13" t="s">
        <v>879</v>
      </c>
      <c r="H2453" s="12"/>
      <c r="I2453" s="13"/>
      <c r="J2453" s="14"/>
      <c r="K2453" s="14" t="s">
        <v>1273</v>
      </c>
    </row>
    <row r="2454" spans="2:11" ht="31.15" hidden="1" customHeight="1" x14ac:dyDescent="0.25">
      <c r="B2454" s="12" t="s">
        <v>1270</v>
      </c>
      <c r="C2454" s="12">
        <v>2018011000579</v>
      </c>
      <c r="D2454" s="13" t="s">
        <v>1271</v>
      </c>
      <c r="E2454" s="14" t="s">
        <v>1272</v>
      </c>
      <c r="F2454" s="13">
        <v>2401029</v>
      </c>
      <c r="G2454" s="13" t="s">
        <v>879</v>
      </c>
      <c r="H2454" s="12"/>
      <c r="I2454" s="13"/>
      <c r="J2454" s="14"/>
      <c r="K2454" s="14" t="s">
        <v>883</v>
      </c>
    </row>
    <row r="2455" spans="2:11" ht="31.15" hidden="1" customHeight="1" x14ac:dyDescent="0.25">
      <c r="B2455" s="12" t="s">
        <v>1270</v>
      </c>
      <c r="C2455" s="12">
        <v>2018011000579</v>
      </c>
      <c r="D2455" s="13" t="s">
        <v>1271</v>
      </c>
      <c r="E2455" s="14" t="s">
        <v>1272</v>
      </c>
      <c r="F2455" s="13">
        <v>2401029</v>
      </c>
      <c r="G2455" s="13" t="s">
        <v>879</v>
      </c>
      <c r="H2455" s="12"/>
      <c r="I2455" s="13"/>
      <c r="J2455" s="14"/>
      <c r="K2455" s="14" t="s">
        <v>884</v>
      </c>
    </row>
    <row r="2456" spans="2:11" ht="31.15" hidden="1" customHeight="1" x14ac:dyDescent="0.25">
      <c r="B2456" s="12" t="s">
        <v>1270</v>
      </c>
      <c r="C2456" s="12">
        <v>2018011000579</v>
      </c>
      <c r="D2456" s="13" t="s">
        <v>1271</v>
      </c>
      <c r="E2456" s="14" t="s">
        <v>1272</v>
      </c>
      <c r="F2456" s="13">
        <v>2401029</v>
      </c>
      <c r="G2456" s="13" t="s">
        <v>879</v>
      </c>
      <c r="H2456" s="12"/>
      <c r="I2456" s="13"/>
      <c r="J2456" s="14"/>
      <c r="K2456" s="14" t="s">
        <v>885</v>
      </c>
    </row>
    <row r="2457" spans="2:11" ht="31.15" hidden="1" customHeight="1" x14ac:dyDescent="0.25">
      <c r="B2457" s="12" t="s">
        <v>1270</v>
      </c>
      <c r="C2457" s="12">
        <v>2018011000579</v>
      </c>
      <c r="D2457" s="13" t="s">
        <v>1271</v>
      </c>
      <c r="E2457" s="14" t="s">
        <v>1272</v>
      </c>
      <c r="F2457" s="13">
        <v>2401029</v>
      </c>
      <c r="G2457" s="13" t="s">
        <v>879</v>
      </c>
      <c r="H2457" s="12"/>
      <c r="I2457" s="13"/>
      <c r="J2457" s="14"/>
      <c r="K2457" s="14" t="s">
        <v>1006</v>
      </c>
    </row>
    <row r="2458" spans="2:11" ht="31.15" hidden="1" customHeight="1" x14ac:dyDescent="0.25">
      <c r="B2458" s="12" t="s">
        <v>1270</v>
      </c>
      <c r="C2458" s="12">
        <v>2018011000579</v>
      </c>
      <c r="D2458" s="13" t="s">
        <v>1271</v>
      </c>
      <c r="E2458" s="14" t="s">
        <v>1272</v>
      </c>
      <c r="F2458" s="13">
        <v>2401029</v>
      </c>
      <c r="G2458" s="13" t="s">
        <v>879</v>
      </c>
      <c r="H2458" s="12"/>
      <c r="I2458" s="13"/>
      <c r="J2458" s="14"/>
      <c r="K2458" s="14" t="s">
        <v>1007</v>
      </c>
    </row>
    <row r="2459" spans="2:11" ht="31.15" hidden="1" customHeight="1" x14ac:dyDescent="0.25">
      <c r="B2459" s="12" t="s">
        <v>1270</v>
      </c>
      <c r="C2459" s="12">
        <v>2018011000579</v>
      </c>
      <c r="D2459" s="13" t="s">
        <v>1271</v>
      </c>
      <c r="E2459" s="14" t="s">
        <v>1272</v>
      </c>
      <c r="F2459" s="13">
        <v>2401060</v>
      </c>
      <c r="G2459" s="13" t="s">
        <v>1134</v>
      </c>
      <c r="H2459" s="12">
        <v>240106000</v>
      </c>
      <c r="I2459" s="13" t="s">
        <v>1135</v>
      </c>
      <c r="J2459" s="14" t="s">
        <v>843</v>
      </c>
      <c r="K2459" s="14" t="s">
        <v>996</v>
      </c>
    </row>
    <row r="2460" spans="2:11" ht="31.15" hidden="1" customHeight="1" x14ac:dyDescent="0.25">
      <c r="B2460" s="12" t="s">
        <v>1270</v>
      </c>
      <c r="C2460" s="12">
        <v>2018011000579</v>
      </c>
      <c r="D2460" s="13" t="s">
        <v>1271</v>
      </c>
      <c r="E2460" s="14" t="s">
        <v>1272</v>
      </c>
      <c r="F2460" s="13">
        <v>2401060</v>
      </c>
      <c r="G2460" s="13" t="s">
        <v>1134</v>
      </c>
      <c r="H2460" s="12"/>
      <c r="I2460" s="13"/>
      <c r="J2460" s="14"/>
      <c r="K2460" s="14" t="s">
        <v>866</v>
      </c>
    </row>
    <row r="2461" spans="2:11" ht="31.15" hidden="1" customHeight="1" x14ac:dyDescent="0.25">
      <c r="B2461" s="12" t="s">
        <v>1270</v>
      </c>
      <c r="C2461" s="12">
        <v>2018011000579</v>
      </c>
      <c r="D2461" s="13" t="s">
        <v>1271</v>
      </c>
      <c r="E2461" s="14" t="s">
        <v>1272</v>
      </c>
      <c r="F2461" s="13">
        <v>2401060</v>
      </c>
      <c r="G2461" s="13" t="s">
        <v>1134</v>
      </c>
      <c r="H2461" s="12"/>
      <c r="I2461" s="13"/>
      <c r="J2461" s="14"/>
      <c r="K2461" s="14" t="s">
        <v>997</v>
      </c>
    </row>
    <row r="2462" spans="2:11" ht="31.15" hidden="1" customHeight="1" x14ac:dyDescent="0.25">
      <c r="B2462" s="12" t="s">
        <v>1270</v>
      </c>
      <c r="C2462" s="12">
        <v>2018011000579</v>
      </c>
      <c r="D2462" s="13" t="s">
        <v>1271</v>
      </c>
      <c r="E2462" s="14" t="s">
        <v>1272</v>
      </c>
      <c r="F2462" s="13">
        <v>2401060</v>
      </c>
      <c r="G2462" s="13" t="s">
        <v>1134</v>
      </c>
      <c r="H2462" s="12"/>
      <c r="I2462" s="13"/>
      <c r="J2462" s="14"/>
      <c r="K2462" s="14" t="s">
        <v>998</v>
      </c>
    </row>
    <row r="2463" spans="2:11" ht="31.15" hidden="1" customHeight="1" x14ac:dyDescent="0.25">
      <c r="B2463" s="12" t="s">
        <v>1270</v>
      </c>
      <c r="C2463" s="12">
        <v>2018011000579</v>
      </c>
      <c r="D2463" s="13" t="s">
        <v>1271</v>
      </c>
      <c r="E2463" s="14" t="s">
        <v>1272</v>
      </c>
      <c r="F2463" s="13">
        <v>2401060</v>
      </c>
      <c r="G2463" s="13" t="s">
        <v>1134</v>
      </c>
      <c r="H2463" s="12"/>
      <c r="I2463" s="13"/>
      <c r="J2463" s="14"/>
      <c r="K2463" s="14" t="s">
        <v>999</v>
      </c>
    </row>
    <row r="2464" spans="2:11" ht="31.15" hidden="1" customHeight="1" x14ac:dyDescent="0.25">
      <c r="B2464" s="12" t="s">
        <v>1270</v>
      </c>
      <c r="C2464" s="12">
        <v>2018011000579</v>
      </c>
      <c r="D2464" s="13" t="s">
        <v>1271</v>
      </c>
      <c r="E2464" s="14" t="s">
        <v>1274</v>
      </c>
      <c r="F2464" s="13">
        <v>2401003</v>
      </c>
      <c r="G2464" s="13" t="s">
        <v>1275</v>
      </c>
      <c r="H2464" s="12">
        <v>240100300</v>
      </c>
      <c r="I2464" s="13" t="s">
        <v>1276</v>
      </c>
      <c r="J2464" s="14" t="s">
        <v>837</v>
      </c>
      <c r="K2464" s="14" t="s">
        <v>1029</v>
      </c>
    </row>
    <row r="2465" spans="2:11" ht="31.15" hidden="1" customHeight="1" x14ac:dyDescent="0.25">
      <c r="B2465" s="12" t="s">
        <v>1270</v>
      </c>
      <c r="C2465" s="12">
        <v>2018011000579</v>
      </c>
      <c r="D2465" s="13" t="s">
        <v>1271</v>
      </c>
      <c r="E2465" s="14" t="s">
        <v>1274</v>
      </c>
      <c r="F2465" s="13">
        <v>2401003</v>
      </c>
      <c r="G2465" s="13" t="s">
        <v>1275</v>
      </c>
      <c r="H2465" s="12"/>
      <c r="I2465" s="13"/>
      <c r="J2465" s="14"/>
      <c r="K2465" s="14" t="s">
        <v>1030</v>
      </c>
    </row>
    <row r="2466" spans="2:11" ht="31.15" hidden="1" customHeight="1" x14ac:dyDescent="0.25">
      <c r="B2466" s="12" t="s">
        <v>1270</v>
      </c>
      <c r="C2466" s="12">
        <v>2018011000579</v>
      </c>
      <c r="D2466" s="13" t="s">
        <v>1271</v>
      </c>
      <c r="E2466" s="14" t="s">
        <v>1274</v>
      </c>
      <c r="F2466" s="13">
        <v>2401003</v>
      </c>
      <c r="G2466" s="13" t="s">
        <v>1275</v>
      </c>
      <c r="H2466" s="12"/>
      <c r="I2466" s="13"/>
      <c r="J2466" s="14"/>
      <c r="K2466" s="14" t="s">
        <v>1031</v>
      </c>
    </row>
    <row r="2467" spans="2:11" ht="31.15" hidden="1" customHeight="1" x14ac:dyDescent="0.25">
      <c r="B2467" s="12" t="s">
        <v>1270</v>
      </c>
      <c r="C2467" s="12">
        <v>2018011000579</v>
      </c>
      <c r="D2467" s="13" t="s">
        <v>1271</v>
      </c>
      <c r="E2467" s="14" t="s">
        <v>1274</v>
      </c>
      <c r="F2467" s="13">
        <v>2401003</v>
      </c>
      <c r="G2467" s="13" t="s">
        <v>1275</v>
      </c>
      <c r="H2467" s="12"/>
      <c r="I2467" s="13"/>
      <c r="J2467" s="14"/>
      <c r="K2467" s="14" t="s">
        <v>1032</v>
      </c>
    </row>
    <row r="2468" spans="2:11" ht="31.15" hidden="1" customHeight="1" x14ac:dyDescent="0.25">
      <c r="B2468" s="12" t="s">
        <v>1270</v>
      </c>
      <c r="C2468" s="12">
        <v>2018011000579</v>
      </c>
      <c r="D2468" s="13" t="s">
        <v>1271</v>
      </c>
      <c r="E2468" s="14" t="s">
        <v>1274</v>
      </c>
      <c r="F2468" s="13">
        <v>2401003</v>
      </c>
      <c r="G2468" s="13" t="s">
        <v>1275</v>
      </c>
      <c r="H2468" s="12"/>
      <c r="I2468" s="13"/>
      <c r="J2468" s="14"/>
      <c r="K2468" s="14" t="s">
        <v>921</v>
      </c>
    </row>
    <row r="2469" spans="2:11" ht="31.15" hidden="1" customHeight="1" x14ac:dyDescent="0.25">
      <c r="B2469" s="12" t="s">
        <v>1270</v>
      </c>
      <c r="C2469" s="12">
        <v>2018011000579</v>
      </c>
      <c r="D2469" s="13" t="s">
        <v>1271</v>
      </c>
      <c r="E2469" s="14" t="s">
        <v>1274</v>
      </c>
      <c r="F2469" s="13">
        <v>2401003</v>
      </c>
      <c r="G2469" s="13" t="s">
        <v>1275</v>
      </c>
      <c r="H2469" s="12"/>
      <c r="I2469" s="13"/>
      <c r="J2469" s="14"/>
      <c r="K2469" s="14" t="s">
        <v>1033</v>
      </c>
    </row>
    <row r="2470" spans="2:11" ht="31.15" hidden="1" customHeight="1" x14ac:dyDescent="0.25">
      <c r="B2470" s="12" t="s">
        <v>1270</v>
      </c>
      <c r="C2470" s="12">
        <v>2018011000579</v>
      </c>
      <c r="D2470" s="13" t="s">
        <v>1271</v>
      </c>
      <c r="E2470" s="14" t="s">
        <v>1274</v>
      </c>
      <c r="F2470" s="13">
        <v>2401003</v>
      </c>
      <c r="G2470" s="13" t="s">
        <v>1275</v>
      </c>
      <c r="H2470" s="12"/>
      <c r="I2470" s="13"/>
      <c r="J2470" s="14"/>
      <c r="K2470" s="14" t="s">
        <v>1034</v>
      </c>
    </row>
    <row r="2471" spans="2:11" ht="31.15" hidden="1" customHeight="1" x14ac:dyDescent="0.25">
      <c r="B2471" s="12" t="s">
        <v>1270</v>
      </c>
      <c r="C2471" s="12">
        <v>2018011000579</v>
      </c>
      <c r="D2471" s="13" t="s">
        <v>1271</v>
      </c>
      <c r="E2471" s="14" t="s">
        <v>1274</v>
      </c>
      <c r="F2471" s="13">
        <v>2401003</v>
      </c>
      <c r="G2471" s="13" t="s">
        <v>1275</v>
      </c>
      <c r="H2471" s="12"/>
      <c r="I2471" s="13"/>
      <c r="J2471" s="14"/>
      <c r="K2471" s="14" t="s">
        <v>1035</v>
      </c>
    </row>
    <row r="2472" spans="2:11" ht="31.15" hidden="1" customHeight="1" x14ac:dyDescent="0.25">
      <c r="B2472" s="12" t="s">
        <v>1270</v>
      </c>
      <c r="C2472" s="12">
        <v>2018011000579</v>
      </c>
      <c r="D2472" s="13" t="s">
        <v>1271</v>
      </c>
      <c r="E2472" s="14" t="s">
        <v>1274</v>
      </c>
      <c r="F2472" s="13">
        <v>2401003</v>
      </c>
      <c r="G2472" s="13" t="s">
        <v>1275</v>
      </c>
      <c r="H2472" s="12"/>
      <c r="I2472" s="13"/>
      <c r="J2472" s="14"/>
      <c r="K2472" s="14" t="s">
        <v>1036</v>
      </c>
    </row>
    <row r="2473" spans="2:11" ht="31.15" hidden="1" customHeight="1" x14ac:dyDescent="0.25">
      <c r="B2473" s="12" t="s">
        <v>1270</v>
      </c>
      <c r="C2473" s="12">
        <v>2018011000579</v>
      </c>
      <c r="D2473" s="13" t="s">
        <v>1271</v>
      </c>
      <c r="E2473" s="14" t="s">
        <v>1274</v>
      </c>
      <c r="F2473" s="13">
        <v>2401003</v>
      </c>
      <c r="G2473" s="13" t="s">
        <v>1275</v>
      </c>
      <c r="H2473" s="12"/>
      <c r="I2473" s="13"/>
      <c r="J2473" s="14"/>
      <c r="K2473" s="14" t="s">
        <v>1037</v>
      </c>
    </row>
    <row r="2474" spans="2:11" ht="31.15" hidden="1" customHeight="1" x14ac:dyDescent="0.25">
      <c r="B2474" s="12" t="s">
        <v>1270</v>
      </c>
      <c r="C2474" s="12">
        <v>2018011000579</v>
      </c>
      <c r="D2474" s="13" t="s">
        <v>1271</v>
      </c>
      <c r="E2474" s="14" t="s">
        <v>1274</v>
      </c>
      <c r="F2474" s="13">
        <v>2401003</v>
      </c>
      <c r="G2474" s="13" t="s">
        <v>1275</v>
      </c>
      <c r="H2474" s="12"/>
      <c r="I2474" s="13"/>
      <c r="J2474" s="14"/>
      <c r="K2474" s="14" t="s">
        <v>1038</v>
      </c>
    </row>
    <row r="2475" spans="2:11" ht="31.15" hidden="1" customHeight="1" x14ac:dyDescent="0.25">
      <c r="B2475" s="12" t="s">
        <v>1270</v>
      </c>
      <c r="C2475" s="12">
        <v>2018011000579</v>
      </c>
      <c r="D2475" s="13" t="s">
        <v>1271</v>
      </c>
      <c r="E2475" s="14" t="s">
        <v>1274</v>
      </c>
      <c r="F2475" s="13">
        <v>2401008</v>
      </c>
      <c r="G2475" s="13" t="s">
        <v>907</v>
      </c>
      <c r="H2475" s="12">
        <v>240100800</v>
      </c>
      <c r="I2475" s="13" t="s">
        <v>908</v>
      </c>
      <c r="J2475" s="14" t="s">
        <v>843</v>
      </c>
      <c r="K2475" s="14" t="s">
        <v>909</v>
      </c>
    </row>
    <row r="2476" spans="2:11" ht="31.15" hidden="1" customHeight="1" x14ac:dyDescent="0.25">
      <c r="B2476" s="12" t="s">
        <v>1270</v>
      </c>
      <c r="C2476" s="12">
        <v>2018011000579</v>
      </c>
      <c r="D2476" s="13" t="s">
        <v>1271</v>
      </c>
      <c r="E2476" s="14" t="s">
        <v>1274</v>
      </c>
      <c r="F2476" s="13">
        <v>2401008</v>
      </c>
      <c r="G2476" s="13" t="s">
        <v>907</v>
      </c>
      <c r="H2476" s="12"/>
      <c r="I2476" s="13"/>
      <c r="J2476" s="14"/>
      <c r="K2476" s="14" t="s">
        <v>911</v>
      </c>
    </row>
    <row r="2477" spans="2:11" ht="31.15" hidden="1" customHeight="1" x14ac:dyDescent="0.25">
      <c r="B2477" s="12" t="s">
        <v>1270</v>
      </c>
      <c r="C2477" s="12">
        <v>2018011000579</v>
      </c>
      <c r="D2477" s="13" t="s">
        <v>1271</v>
      </c>
      <c r="E2477" s="14" t="s">
        <v>1274</v>
      </c>
      <c r="F2477" s="13">
        <v>2401008</v>
      </c>
      <c r="G2477" s="13" t="s">
        <v>907</v>
      </c>
      <c r="H2477" s="12"/>
      <c r="I2477" s="13"/>
      <c r="J2477" s="14"/>
      <c r="K2477" s="14" t="s">
        <v>914</v>
      </c>
    </row>
    <row r="2478" spans="2:11" ht="31.15" hidden="1" customHeight="1" x14ac:dyDescent="0.25">
      <c r="B2478" s="12" t="s">
        <v>1270</v>
      </c>
      <c r="C2478" s="12">
        <v>2018011000579</v>
      </c>
      <c r="D2478" s="13" t="s">
        <v>1271</v>
      </c>
      <c r="E2478" s="14" t="s">
        <v>1274</v>
      </c>
      <c r="F2478" s="13">
        <v>2401008</v>
      </c>
      <c r="G2478" s="13" t="s">
        <v>907</v>
      </c>
      <c r="H2478" s="12"/>
      <c r="I2478" s="13"/>
      <c r="J2478" s="14"/>
      <c r="K2478" s="14" t="s">
        <v>915</v>
      </c>
    </row>
    <row r="2479" spans="2:11" ht="31.15" hidden="1" customHeight="1" x14ac:dyDescent="0.25">
      <c r="B2479" s="12" t="s">
        <v>1270</v>
      </c>
      <c r="C2479" s="12">
        <v>2018011000579</v>
      </c>
      <c r="D2479" s="13" t="s">
        <v>1271</v>
      </c>
      <c r="E2479" s="14" t="s">
        <v>1274</v>
      </c>
      <c r="F2479" s="13">
        <v>2401008</v>
      </c>
      <c r="G2479" s="13" t="s">
        <v>907</v>
      </c>
      <c r="H2479" s="12"/>
      <c r="I2479" s="13"/>
      <c r="J2479" s="14"/>
      <c r="K2479" s="14" t="s">
        <v>916</v>
      </c>
    </row>
    <row r="2480" spans="2:11" ht="31.15" hidden="1" customHeight="1" x14ac:dyDescent="0.25">
      <c r="B2480" s="12" t="s">
        <v>1270</v>
      </c>
      <c r="C2480" s="12">
        <v>2018011000579</v>
      </c>
      <c r="D2480" s="13" t="s">
        <v>1271</v>
      </c>
      <c r="E2480" s="14" t="s">
        <v>1274</v>
      </c>
      <c r="F2480" s="13">
        <v>2401008</v>
      </c>
      <c r="G2480" s="13" t="s">
        <v>907</v>
      </c>
      <c r="H2480" s="12"/>
      <c r="I2480" s="13"/>
      <c r="J2480" s="14"/>
      <c r="K2480" s="14" t="s">
        <v>919</v>
      </c>
    </row>
    <row r="2481" spans="2:11" ht="31.15" hidden="1" customHeight="1" x14ac:dyDescent="0.25">
      <c r="B2481" s="12" t="s">
        <v>1270</v>
      </c>
      <c r="C2481" s="12">
        <v>2018011000579</v>
      </c>
      <c r="D2481" s="13" t="s">
        <v>1271</v>
      </c>
      <c r="E2481" s="14" t="s">
        <v>1274</v>
      </c>
      <c r="F2481" s="13">
        <v>2401008</v>
      </c>
      <c r="G2481" s="13" t="s">
        <v>907</v>
      </c>
      <c r="H2481" s="12"/>
      <c r="I2481" s="13"/>
      <c r="J2481" s="14"/>
      <c r="K2481" s="14" t="s">
        <v>1277</v>
      </c>
    </row>
    <row r="2482" spans="2:11" ht="31.15" hidden="1" customHeight="1" x14ac:dyDescent="0.25">
      <c r="B2482" s="12" t="s">
        <v>1270</v>
      </c>
      <c r="C2482" s="12">
        <v>2018011000579</v>
      </c>
      <c r="D2482" s="13" t="s">
        <v>1271</v>
      </c>
      <c r="E2482" s="14" t="s">
        <v>1274</v>
      </c>
      <c r="F2482" s="13">
        <v>2401008</v>
      </c>
      <c r="G2482" s="13" t="s">
        <v>907</v>
      </c>
      <c r="H2482" s="12"/>
      <c r="I2482" s="13"/>
      <c r="J2482" s="14"/>
      <c r="K2482" s="14" t="s">
        <v>1010</v>
      </c>
    </row>
    <row r="2483" spans="2:11" ht="31.15" hidden="1" customHeight="1" x14ac:dyDescent="0.25">
      <c r="B2483" s="12" t="s">
        <v>1270</v>
      </c>
      <c r="C2483" s="12">
        <v>2018011000579</v>
      </c>
      <c r="D2483" s="13" t="s">
        <v>1271</v>
      </c>
      <c r="E2483" s="14" t="s">
        <v>1274</v>
      </c>
      <c r="F2483" s="13">
        <v>2401008</v>
      </c>
      <c r="G2483" s="13" t="s">
        <v>907</v>
      </c>
      <c r="H2483" s="12"/>
      <c r="I2483" s="13"/>
      <c r="J2483" s="14"/>
      <c r="K2483" s="14" t="s">
        <v>922</v>
      </c>
    </row>
    <row r="2484" spans="2:11" ht="31.15" hidden="1" customHeight="1" x14ac:dyDescent="0.25">
      <c r="B2484" s="12" t="s">
        <v>1270</v>
      </c>
      <c r="C2484" s="12">
        <v>2018011000579</v>
      </c>
      <c r="D2484" s="13" t="s">
        <v>1271</v>
      </c>
      <c r="E2484" s="14" t="s">
        <v>1274</v>
      </c>
      <c r="F2484" s="13">
        <v>2401008</v>
      </c>
      <c r="G2484" s="13" t="s">
        <v>907</v>
      </c>
      <c r="H2484" s="12"/>
      <c r="I2484" s="13"/>
      <c r="J2484" s="14"/>
      <c r="K2484" s="14" t="s">
        <v>1011</v>
      </c>
    </row>
    <row r="2485" spans="2:11" ht="31.15" hidden="1" customHeight="1" x14ac:dyDescent="0.25">
      <c r="B2485" s="12" t="s">
        <v>1270</v>
      </c>
      <c r="C2485" s="12">
        <v>2018011000579</v>
      </c>
      <c r="D2485" s="13" t="s">
        <v>1271</v>
      </c>
      <c r="E2485" s="14" t="s">
        <v>1274</v>
      </c>
      <c r="F2485" s="13">
        <v>2401008</v>
      </c>
      <c r="G2485" s="13" t="s">
        <v>907</v>
      </c>
      <c r="H2485" s="12"/>
      <c r="I2485" s="13"/>
      <c r="J2485" s="14"/>
      <c r="K2485" s="14" t="s">
        <v>1012</v>
      </c>
    </row>
    <row r="2486" spans="2:11" ht="31.15" hidden="1" customHeight="1" x14ac:dyDescent="0.25">
      <c r="B2486" s="12" t="s">
        <v>1270</v>
      </c>
      <c r="C2486" s="12">
        <v>2018011000579</v>
      </c>
      <c r="D2486" s="13" t="s">
        <v>1271</v>
      </c>
      <c r="E2486" s="14" t="s">
        <v>1274</v>
      </c>
      <c r="F2486" s="13">
        <v>2401008</v>
      </c>
      <c r="G2486" s="13" t="s">
        <v>907</v>
      </c>
      <c r="H2486" s="12"/>
      <c r="I2486" s="13"/>
      <c r="J2486" s="14"/>
      <c r="K2486" s="14" t="s">
        <v>926</v>
      </c>
    </row>
    <row r="2487" spans="2:11" ht="31.15" hidden="1" customHeight="1" x14ac:dyDescent="0.25">
      <c r="B2487" s="12" t="s">
        <v>1270</v>
      </c>
      <c r="C2487" s="12">
        <v>2018011000579</v>
      </c>
      <c r="D2487" s="13" t="s">
        <v>1271</v>
      </c>
      <c r="E2487" s="14" t="s">
        <v>1274</v>
      </c>
      <c r="F2487" s="13">
        <v>2401008</v>
      </c>
      <c r="G2487" s="13" t="s">
        <v>907</v>
      </c>
      <c r="H2487" s="12"/>
      <c r="I2487" s="13"/>
      <c r="J2487" s="14"/>
      <c r="K2487" s="14" t="s">
        <v>1013</v>
      </c>
    </row>
    <row r="2488" spans="2:11" ht="31.15" hidden="1" customHeight="1" x14ac:dyDescent="0.25">
      <c r="B2488" s="12" t="s">
        <v>1270</v>
      </c>
      <c r="C2488" s="12">
        <v>2018011000579</v>
      </c>
      <c r="D2488" s="13" t="s">
        <v>1271</v>
      </c>
      <c r="E2488" s="14" t="s">
        <v>1274</v>
      </c>
      <c r="F2488" s="13">
        <v>2401008</v>
      </c>
      <c r="G2488" s="13" t="s">
        <v>907</v>
      </c>
      <c r="H2488" s="12"/>
      <c r="I2488" s="13"/>
      <c r="J2488" s="14"/>
      <c r="K2488" s="14" t="s">
        <v>1014</v>
      </c>
    </row>
    <row r="2489" spans="2:11" ht="31.15" hidden="1" customHeight="1" x14ac:dyDescent="0.25">
      <c r="B2489" s="12" t="s">
        <v>1270</v>
      </c>
      <c r="C2489" s="12">
        <v>2018011000579</v>
      </c>
      <c r="D2489" s="13" t="s">
        <v>1271</v>
      </c>
      <c r="E2489" s="14" t="s">
        <v>1274</v>
      </c>
      <c r="F2489" s="13">
        <v>2401013</v>
      </c>
      <c r="G2489" s="13" t="s">
        <v>1016</v>
      </c>
      <c r="H2489" s="12">
        <v>240101300</v>
      </c>
      <c r="I2489" s="13" t="s">
        <v>1017</v>
      </c>
      <c r="J2489" s="14" t="s">
        <v>837</v>
      </c>
      <c r="K2489" s="14" t="s">
        <v>1018</v>
      </c>
    </row>
    <row r="2490" spans="2:11" ht="31.15" hidden="1" customHeight="1" x14ac:dyDescent="0.25">
      <c r="B2490" s="12" t="s">
        <v>1270</v>
      </c>
      <c r="C2490" s="12">
        <v>2018011000579</v>
      </c>
      <c r="D2490" s="13" t="s">
        <v>1271</v>
      </c>
      <c r="E2490" s="14" t="s">
        <v>1274</v>
      </c>
      <c r="F2490" s="13">
        <v>2401013</v>
      </c>
      <c r="G2490" s="13" t="s">
        <v>1016</v>
      </c>
      <c r="H2490" s="12"/>
      <c r="I2490" s="13"/>
      <c r="J2490" s="14"/>
      <c r="K2490" s="14" t="s">
        <v>1019</v>
      </c>
    </row>
    <row r="2491" spans="2:11" ht="31.15" hidden="1" customHeight="1" x14ac:dyDescent="0.25">
      <c r="B2491" s="12" t="s">
        <v>1270</v>
      </c>
      <c r="C2491" s="12">
        <v>2018011000579</v>
      </c>
      <c r="D2491" s="13" t="s">
        <v>1271</v>
      </c>
      <c r="E2491" s="14" t="s">
        <v>1274</v>
      </c>
      <c r="F2491" s="13">
        <v>2401013</v>
      </c>
      <c r="G2491" s="13" t="s">
        <v>1016</v>
      </c>
      <c r="H2491" s="12"/>
      <c r="I2491" s="13"/>
      <c r="J2491" s="14"/>
      <c r="K2491" s="14" t="s">
        <v>1020</v>
      </c>
    </row>
    <row r="2492" spans="2:11" ht="31.15" hidden="1" customHeight="1" x14ac:dyDescent="0.25">
      <c r="B2492" s="12" t="s">
        <v>1270</v>
      </c>
      <c r="C2492" s="12">
        <v>2018011000579</v>
      </c>
      <c r="D2492" s="13" t="s">
        <v>1271</v>
      </c>
      <c r="E2492" s="14" t="s">
        <v>1274</v>
      </c>
      <c r="F2492" s="13">
        <v>2401013</v>
      </c>
      <c r="G2492" s="13" t="s">
        <v>1016</v>
      </c>
      <c r="H2492" s="12"/>
      <c r="I2492" s="13"/>
      <c r="J2492" s="14"/>
      <c r="K2492" s="14" t="s">
        <v>1021</v>
      </c>
    </row>
    <row r="2493" spans="2:11" ht="31.15" hidden="1" customHeight="1" x14ac:dyDescent="0.25">
      <c r="B2493" s="12" t="s">
        <v>1270</v>
      </c>
      <c r="C2493" s="12">
        <v>2018011000579</v>
      </c>
      <c r="D2493" s="13" t="s">
        <v>1271</v>
      </c>
      <c r="E2493" s="14" t="s">
        <v>1274</v>
      </c>
      <c r="F2493" s="13">
        <v>2401013</v>
      </c>
      <c r="G2493" s="13" t="s">
        <v>1016</v>
      </c>
      <c r="H2493" s="12"/>
      <c r="I2493" s="13"/>
      <c r="J2493" s="14"/>
      <c r="K2493" s="14" t="s">
        <v>1022</v>
      </c>
    </row>
    <row r="2494" spans="2:11" ht="31.15" hidden="1" customHeight="1" x14ac:dyDescent="0.25">
      <c r="B2494" s="12" t="s">
        <v>1270</v>
      </c>
      <c r="C2494" s="12">
        <v>2018011000579</v>
      </c>
      <c r="D2494" s="13" t="s">
        <v>1271</v>
      </c>
      <c r="E2494" s="14" t="s">
        <v>1274</v>
      </c>
      <c r="F2494" s="13">
        <v>2401013</v>
      </c>
      <c r="G2494" s="13" t="s">
        <v>1016</v>
      </c>
      <c r="H2494" s="12"/>
      <c r="I2494" s="13"/>
      <c r="J2494" s="14"/>
      <c r="K2494" s="14" t="s">
        <v>1023</v>
      </c>
    </row>
    <row r="2495" spans="2:11" ht="31.15" hidden="1" customHeight="1" x14ac:dyDescent="0.25">
      <c r="B2495" s="12" t="s">
        <v>1270</v>
      </c>
      <c r="C2495" s="12">
        <v>2018011000579</v>
      </c>
      <c r="D2495" s="13" t="s">
        <v>1271</v>
      </c>
      <c r="E2495" s="14" t="s">
        <v>1274</v>
      </c>
      <c r="F2495" s="13">
        <v>2401013</v>
      </c>
      <c r="G2495" s="13" t="s">
        <v>1016</v>
      </c>
      <c r="H2495" s="12"/>
      <c r="I2495" s="13"/>
      <c r="J2495" s="14"/>
      <c r="K2495" s="14" t="s">
        <v>1024</v>
      </c>
    </row>
    <row r="2496" spans="2:11" ht="31.15" hidden="1" customHeight="1" x14ac:dyDescent="0.25">
      <c r="B2496" s="12" t="s">
        <v>1270</v>
      </c>
      <c r="C2496" s="12">
        <v>2018011000579</v>
      </c>
      <c r="D2496" s="13" t="s">
        <v>1271</v>
      </c>
      <c r="E2496" s="14" t="s">
        <v>1274</v>
      </c>
      <c r="F2496" s="13">
        <v>2401013</v>
      </c>
      <c r="G2496" s="13" t="s">
        <v>1016</v>
      </c>
      <c r="H2496" s="12"/>
      <c r="I2496" s="13"/>
      <c r="J2496" s="14"/>
      <c r="K2496" s="14" t="s">
        <v>1025</v>
      </c>
    </row>
    <row r="2497" spans="2:11" ht="31.15" hidden="1" customHeight="1" x14ac:dyDescent="0.25">
      <c r="B2497" s="12" t="s">
        <v>1270</v>
      </c>
      <c r="C2497" s="12">
        <v>2018011000579</v>
      </c>
      <c r="D2497" s="13" t="s">
        <v>1271</v>
      </c>
      <c r="E2497" s="14" t="s">
        <v>1274</v>
      </c>
      <c r="F2497" s="13">
        <v>2401013</v>
      </c>
      <c r="G2497" s="13" t="s">
        <v>1016</v>
      </c>
      <c r="H2497" s="12"/>
      <c r="I2497" s="13"/>
      <c r="J2497" s="14"/>
      <c r="K2497" s="14" t="s">
        <v>1026</v>
      </c>
    </row>
    <row r="2498" spans="2:11" ht="31.15" hidden="1" customHeight="1" x14ac:dyDescent="0.25">
      <c r="B2498" s="12" t="s">
        <v>1270</v>
      </c>
      <c r="C2498" s="12">
        <v>2018011000579</v>
      </c>
      <c r="D2498" s="13" t="s">
        <v>1271</v>
      </c>
      <c r="E2498" s="14" t="s">
        <v>1274</v>
      </c>
      <c r="F2498" s="13">
        <v>2401017</v>
      </c>
      <c r="G2498" s="13" t="s">
        <v>930</v>
      </c>
      <c r="H2498" s="12">
        <v>240101700</v>
      </c>
      <c r="I2498" s="13" t="s">
        <v>931</v>
      </c>
      <c r="J2498" s="14" t="s">
        <v>837</v>
      </c>
      <c r="K2498" s="14" t="s">
        <v>1039</v>
      </c>
    </row>
    <row r="2499" spans="2:11" ht="31.15" hidden="1" customHeight="1" x14ac:dyDescent="0.25">
      <c r="B2499" s="12" t="s">
        <v>1270</v>
      </c>
      <c r="C2499" s="12">
        <v>2018011000579</v>
      </c>
      <c r="D2499" s="13" t="s">
        <v>1271</v>
      </c>
      <c r="E2499" s="14" t="s">
        <v>1274</v>
      </c>
      <c r="F2499" s="13">
        <v>2401017</v>
      </c>
      <c r="G2499" s="13" t="s">
        <v>930</v>
      </c>
      <c r="H2499" s="12"/>
      <c r="I2499" s="13"/>
      <c r="J2499" s="14"/>
      <c r="K2499" s="14" t="s">
        <v>1040</v>
      </c>
    </row>
    <row r="2500" spans="2:11" ht="31.15" hidden="1" customHeight="1" x14ac:dyDescent="0.25">
      <c r="B2500" s="12" t="s">
        <v>1270</v>
      </c>
      <c r="C2500" s="12">
        <v>2018011000579</v>
      </c>
      <c r="D2500" s="13" t="s">
        <v>1271</v>
      </c>
      <c r="E2500" s="14" t="s">
        <v>1274</v>
      </c>
      <c r="F2500" s="13">
        <v>2401017</v>
      </c>
      <c r="G2500" s="13" t="s">
        <v>930</v>
      </c>
      <c r="H2500" s="12"/>
      <c r="I2500" s="13"/>
      <c r="J2500" s="14"/>
      <c r="K2500" s="14" t="s">
        <v>1041</v>
      </c>
    </row>
    <row r="2501" spans="2:11" ht="31.15" hidden="1" customHeight="1" x14ac:dyDescent="0.25">
      <c r="B2501" s="12" t="s">
        <v>1270</v>
      </c>
      <c r="C2501" s="12">
        <v>2018011000579</v>
      </c>
      <c r="D2501" s="13" t="s">
        <v>1271</v>
      </c>
      <c r="E2501" s="14" t="s">
        <v>1274</v>
      </c>
      <c r="F2501" s="13">
        <v>2401017</v>
      </c>
      <c r="G2501" s="13" t="s">
        <v>930</v>
      </c>
      <c r="H2501" s="12"/>
      <c r="I2501" s="13"/>
      <c r="J2501" s="14"/>
      <c r="K2501" s="14" t="s">
        <v>1042</v>
      </c>
    </row>
    <row r="2502" spans="2:11" ht="31.15" hidden="1" customHeight="1" x14ac:dyDescent="0.25">
      <c r="B2502" s="12" t="s">
        <v>1270</v>
      </c>
      <c r="C2502" s="12">
        <v>2018011000579</v>
      </c>
      <c r="D2502" s="13" t="s">
        <v>1271</v>
      </c>
      <c r="E2502" s="14" t="s">
        <v>1274</v>
      </c>
      <c r="F2502" s="13">
        <v>2401017</v>
      </c>
      <c r="G2502" s="13" t="s">
        <v>930</v>
      </c>
      <c r="H2502" s="12"/>
      <c r="I2502" s="13"/>
      <c r="J2502" s="14"/>
      <c r="K2502" s="14" t="s">
        <v>1043</v>
      </c>
    </row>
    <row r="2503" spans="2:11" ht="31.15" hidden="1" customHeight="1" x14ac:dyDescent="0.25">
      <c r="B2503" s="12" t="s">
        <v>1270</v>
      </c>
      <c r="C2503" s="12">
        <v>2018011000579</v>
      </c>
      <c r="D2503" s="13" t="s">
        <v>1271</v>
      </c>
      <c r="E2503" s="14" t="s">
        <v>1274</v>
      </c>
      <c r="F2503" s="13">
        <v>2401017</v>
      </c>
      <c r="G2503" s="13" t="s">
        <v>930</v>
      </c>
      <c r="H2503" s="12"/>
      <c r="I2503" s="13"/>
      <c r="J2503" s="14"/>
      <c r="K2503" s="14" t="s">
        <v>1044</v>
      </c>
    </row>
    <row r="2504" spans="2:11" ht="31.15" hidden="1" customHeight="1" x14ac:dyDescent="0.25">
      <c r="B2504" s="12" t="s">
        <v>1270</v>
      </c>
      <c r="C2504" s="12">
        <v>2018011000579</v>
      </c>
      <c r="D2504" s="13" t="s">
        <v>1271</v>
      </c>
      <c r="E2504" s="14" t="s">
        <v>1274</v>
      </c>
      <c r="F2504" s="13">
        <v>2401017</v>
      </c>
      <c r="G2504" s="13" t="s">
        <v>930</v>
      </c>
      <c r="H2504" s="12"/>
      <c r="I2504" s="13"/>
      <c r="J2504" s="14"/>
      <c r="K2504" s="14" t="s">
        <v>1045</v>
      </c>
    </row>
    <row r="2505" spans="2:11" ht="31.15" hidden="1" customHeight="1" x14ac:dyDescent="0.25">
      <c r="B2505" s="12" t="s">
        <v>1270</v>
      </c>
      <c r="C2505" s="12">
        <v>2018011000579</v>
      </c>
      <c r="D2505" s="13" t="s">
        <v>1271</v>
      </c>
      <c r="E2505" s="14" t="s">
        <v>1274</v>
      </c>
      <c r="F2505" s="13">
        <v>2401017</v>
      </c>
      <c r="G2505" s="13" t="s">
        <v>930</v>
      </c>
      <c r="H2505" s="12"/>
      <c r="I2505" s="13"/>
      <c r="J2505" s="14"/>
      <c r="K2505" s="14" t="s">
        <v>1046</v>
      </c>
    </row>
    <row r="2506" spans="2:11" ht="31.15" hidden="1" customHeight="1" x14ac:dyDescent="0.25">
      <c r="B2506" s="12" t="s">
        <v>1270</v>
      </c>
      <c r="C2506" s="12">
        <v>2018011000579</v>
      </c>
      <c r="D2506" s="13" t="s">
        <v>1271</v>
      </c>
      <c r="E2506" s="14" t="s">
        <v>1274</v>
      </c>
      <c r="F2506" s="13">
        <v>2401017</v>
      </c>
      <c r="G2506" s="13" t="s">
        <v>930</v>
      </c>
      <c r="H2506" s="12"/>
      <c r="I2506" s="13"/>
      <c r="J2506" s="14"/>
      <c r="K2506" s="14" t="s">
        <v>1047</v>
      </c>
    </row>
    <row r="2507" spans="2:11" ht="31.15" hidden="1" customHeight="1" x14ac:dyDescent="0.25">
      <c r="B2507" s="12" t="s">
        <v>1270</v>
      </c>
      <c r="C2507" s="12">
        <v>2018011000579</v>
      </c>
      <c r="D2507" s="13" t="s">
        <v>1271</v>
      </c>
      <c r="E2507" s="14" t="s">
        <v>1274</v>
      </c>
      <c r="F2507" s="13">
        <v>2401061</v>
      </c>
      <c r="G2507" s="13" t="s">
        <v>1048</v>
      </c>
      <c r="H2507" s="12">
        <v>240106100</v>
      </c>
      <c r="I2507" s="13" t="s">
        <v>1049</v>
      </c>
      <c r="J2507" s="14" t="s">
        <v>837</v>
      </c>
      <c r="K2507" s="14" t="s">
        <v>1050</v>
      </c>
    </row>
    <row r="2508" spans="2:11" ht="31.15" hidden="1" customHeight="1" x14ac:dyDescent="0.25">
      <c r="B2508" s="12" t="s">
        <v>1270</v>
      </c>
      <c r="C2508" s="12">
        <v>2018011000579</v>
      </c>
      <c r="D2508" s="13" t="s">
        <v>1271</v>
      </c>
      <c r="E2508" s="14" t="s">
        <v>1274</v>
      </c>
      <c r="F2508" s="13">
        <v>2401061</v>
      </c>
      <c r="G2508" s="13" t="s">
        <v>1048</v>
      </c>
      <c r="H2508" s="12"/>
      <c r="I2508" s="13"/>
      <c r="J2508" s="14"/>
      <c r="K2508" s="14" t="s">
        <v>1051</v>
      </c>
    </row>
    <row r="2509" spans="2:11" ht="31.15" hidden="1" customHeight="1" x14ac:dyDescent="0.25">
      <c r="B2509" s="12" t="s">
        <v>1270</v>
      </c>
      <c r="C2509" s="12">
        <v>2018011000579</v>
      </c>
      <c r="D2509" s="13" t="s">
        <v>1271</v>
      </c>
      <c r="E2509" s="14" t="s">
        <v>1274</v>
      </c>
      <c r="F2509" s="13">
        <v>2401061</v>
      </c>
      <c r="G2509" s="13" t="s">
        <v>1048</v>
      </c>
      <c r="H2509" s="12"/>
      <c r="I2509" s="13"/>
      <c r="J2509" s="14"/>
      <c r="K2509" s="14" t="s">
        <v>913</v>
      </c>
    </row>
    <row r="2510" spans="2:11" ht="31.15" hidden="1" customHeight="1" x14ac:dyDescent="0.25">
      <c r="B2510" s="12" t="s">
        <v>1270</v>
      </c>
      <c r="C2510" s="12">
        <v>2018011000579</v>
      </c>
      <c r="D2510" s="13" t="s">
        <v>1271</v>
      </c>
      <c r="E2510" s="14" t="s">
        <v>1274</v>
      </c>
      <c r="F2510" s="13">
        <v>2401061</v>
      </c>
      <c r="G2510" s="13" t="s">
        <v>1048</v>
      </c>
      <c r="H2510" s="12"/>
      <c r="I2510" s="13"/>
      <c r="J2510" s="14"/>
      <c r="K2510" s="14" t="s">
        <v>1052</v>
      </c>
    </row>
    <row r="2511" spans="2:11" ht="31.15" hidden="1" customHeight="1" x14ac:dyDescent="0.25">
      <c r="B2511" s="12" t="s">
        <v>1270</v>
      </c>
      <c r="C2511" s="12">
        <v>2018011000579</v>
      </c>
      <c r="D2511" s="13" t="s">
        <v>1271</v>
      </c>
      <c r="E2511" s="14" t="s">
        <v>1274</v>
      </c>
      <c r="F2511" s="13">
        <v>2401061</v>
      </c>
      <c r="G2511" s="13" t="s">
        <v>1048</v>
      </c>
      <c r="H2511" s="12"/>
      <c r="I2511" s="13"/>
      <c r="J2511" s="14"/>
      <c r="K2511" s="14" t="s">
        <v>1053</v>
      </c>
    </row>
    <row r="2512" spans="2:11" ht="31.15" hidden="1" customHeight="1" x14ac:dyDescent="0.25">
      <c r="B2512" s="12" t="s">
        <v>1270</v>
      </c>
      <c r="C2512" s="12">
        <v>2018011000579</v>
      </c>
      <c r="D2512" s="13" t="s">
        <v>1271</v>
      </c>
      <c r="E2512" s="14" t="s">
        <v>1274</v>
      </c>
      <c r="F2512" s="13">
        <v>2401061</v>
      </c>
      <c r="G2512" s="13" t="s">
        <v>1048</v>
      </c>
      <c r="H2512" s="12"/>
      <c r="I2512" s="13"/>
      <c r="J2512" s="14"/>
      <c r="K2512" s="14" t="s">
        <v>1054</v>
      </c>
    </row>
    <row r="2513" spans="2:11" ht="31.15" hidden="1" customHeight="1" x14ac:dyDescent="0.25">
      <c r="B2513" s="12" t="s">
        <v>1270</v>
      </c>
      <c r="C2513" s="12">
        <v>2018011000579</v>
      </c>
      <c r="D2513" s="13" t="s">
        <v>1271</v>
      </c>
      <c r="E2513" s="14" t="s">
        <v>1274</v>
      </c>
      <c r="F2513" s="13">
        <v>2401061</v>
      </c>
      <c r="G2513" s="13" t="s">
        <v>1048</v>
      </c>
      <c r="H2513" s="12"/>
      <c r="I2513" s="13"/>
      <c r="J2513" s="14"/>
      <c r="K2513" s="14" t="s">
        <v>1055</v>
      </c>
    </row>
    <row r="2514" spans="2:11" ht="31.15" hidden="1" customHeight="1" x14ac:dyDescent="0.25">
      <c r="B2514" s="12" t="s">
        <v>1270</v>
      </c>
      <c r="C2514" s="12">
        <v>2018011000579</v>
      </c>
      <c r="D2514" s="13" t="s">
        <v>1271</v>
      </c>
      <c r="E2514" s="14" t="s">
        <v>1274</v>
      </c>
      <c r="F2514" s="13">
        <v>2401061</v>
      </c>
      <c r="G2514" s="13" t="s">
        <v>1048</v>
      </c>
      <c r="H2514" s="12"/>
      <c r="I2514" s="13"/>
      <c r="J2514" s="14"/>
      <c r="K2514" s="14" t="s">
        <v>1056</v>
      </c>
    </row>
    <row r="2515" spans="2:11" ht="31.15" hidden="1" customHeight="1" x14ac:dyDescent="0.25">
      <c r="B2515" s="12" t="s">
        <v>1270</v>
      </c>
      <c r="C2515" s="12">
        <v>2018011000579</v>
      </c>
      <c r="D2515" s="13" t="s">
        <v>1271</v>
      </c>
      <c r="E2515" s="14" t="s">
        <v>1278</v>
      </c>
      <c r="F2515" s="13">
        <v>2401020</v>
      </c>
      <c r="G2515" s="13" t="s">
        <v>887</v>
      </c>
      <c r="H2515" s="12">
        <v>240102000</v>
      </c>
      <c r="I2515" s="13" t="s">
        <v>888</v>
      </c>
      <c r="J2515" s="14" t="s">
        <v>843</v>
      </c>
      <c r="K2515" s="14" t="s">
        <v>1058</v>
      </c>
    </row>
    <row r="2516" spans="2:11" ht="31.15" hidden="1" customHeight="1" x14ac:dyDescent="0.25">
      <c r="B2516" s="12" t="s">
        <v>1270</v>
      </c>
      <c r="C2516" s="12">
        <v>2018011000579</v>
      </c>
      <c r="D2516" s="13" t="s">
        <v>1271</v>
      </c>
      <c r="E2516" s="14" t="s">
        <v>1278</v>
      </c>
      <c r="F2516" s="13">
        <v>2401020</v>
      </c>
      <c r="G2516" s="13" t="s">
        <v>887</v>
      </c>
      <c r="H2516" s="12"/>
      <c r="I2516" s="13"/>
      <c r="J2516" s="14"/>
      <c r="K2516" s="14" t="s">
        <v>1059</v>
      </c>
    </row>
    <row r="2517" spans="2:11" ht="31.15" hidden="1" customHeight="1" x14ac:dyDescent="0.25">
      <c r="B2517" s="12" t="s">
        <v>1270</v>
      </c>
      <c r="C2517" s="12">
        <v>2018011000579</v>
      </c>
      <c r="D2517" s="13" t="s">
        <v>1271</v>
      </c>
      <c r="E2517" s="14" t="s">
        <v>1278</v>
      </c>
      <c r="F2517" s="13">
        <v>2401020</v>
      </c>
      <c r="G2517" s="13" t="s">
        <v>887</v>
      </c>
      <c r="H2517" s="12"/>
      <c r="I2517" s="13"/>
      <c r="J2517" s="14"/>
      <c r="K2517" s="14" t="s">
        <v>1060</v>
      </c>
    </row>
    <row r="2518" spans="2:11" ht="31.15" hidden="1" customHeight="1" x14ac:dyDescent="0.25">
      <c r="B2518" s="12" t="s">
        <v>1270</v>
      </c>
      <c r="C2518" s="12">
        <v>2018011000579</v>
      </c>
      <c r="D2518" s="13" t="s">
        <v>1271</v>
      </c>
      <c r="E2518" s="14" t="s">
        <v>1278</v>
      </c>
      <c r="F2518" s="13">
        <v>2401020</v>
      </c>
      <c r="G2518" s="13" t="s">
        <v>887</v>
      </c>
      <c r="H2518" s="12"/>
      <c r="I2518" s="13"/>
      <c r="J2518" s="14"/>
      <c r="K2518" s="14" t="s">
        <v>1061</v>
      </c>
    </row>
    <row r="2519" spans="2:11" ht="31.15" hidden="1" customHeight="1" x14ac:dyDescent="0.25">
      <c r="B2519" s="12" t="s">
        <v>1270</v>
      </c>
      <c r="C2519" s="12">
        <v>2018011000579</v>
      </c>
      <c r="D2519" s="13" t="s">
        <v>1271</v>
      </c>
      <c r="E2519" s="14" t="s">
        <v>1278</v>
      </c>
      <c r="F2519" s="13">
        <v>2401020</v>
      </c>
      <c r="G2519" s="13" t="s">
        <v>887</v>
      </c>
      <c r="H2519" s="12"/>
      <c r="I2519" s="13"/>
      <c r="J2519" s="14"/>
      <c r="K2519" s="14" t="s">
        <v>1062</v>
      </c>
    </row>
    <row r="2520" spans="2:11" ht="31.15" hidden="1" customHeight="1" x14ac:dyDescent="0.25">
      <c r="B2520" s="12" t="s">
        <v>1270</v>
      </c>
      <c r="C2520" s="12">
        <v>2018011000579</v>
      </c>
      <c r="D2520" s="13" t="s">
        <v>1271</v>
      </c>
      <c r="E2520" s="14" t="s">
        <v>1278</v>
      </c>
      <c r="F2520" s="13">
        <v>2401020</v>
      </c>
      <c r="G2520" s="13" t="s">
        <v>887</v>
      </c>
      <c r="H2520" s="12"/>
      <c r="I2520" s="13"/>
      <c r="J2520" s="14"/>
      <c r="K2520" s="14" t="s">
        <v>1063</v>
      </c>
    </row>
    <row r="2521" spans="2:11" ht="31.15" hidden="1" customHeight="1" x14ac:dyDescent="0.25">
      <c r="B2521" s="12" t="s">
        <v>1270</v>
      </c>
      <c r="C2521" s="12">
        <v>2018011000579</v>
      </c>
      <c r="D2521" s="13" t="s">
        <v>1271</v>
      </c>
      <c r="E2521" s="14" t="s">
        <v>1278</v>
      </c>
      <c r="F2521" s="13">
        <v>2401020</v>
      </c>
      <c r="G2521" s="13" t="s">
        <v>887</v>
      </c>
      <c r="H2521" s="12"/>
      <c r="I2521" s="13"/>
      <c r="J2521" s="14"/>
      <c r="K2521" s="14" t="s">
        <v>893</v>
      </c>
    </row>
    <row r="2522" spans="2:11" ht="31.15" hidden="1" customHeight="1" x14ac:dyDescent="0.25">
      <c r="B2522" s="12" t="s">
        <v>1270</v>
      </c>
      <c r="C2522" s="12">
        <v>2018011000579</v>
      </c>
      <c r="D2522" s="13" t="s">
        <v>1271</v>
      </c>
      <c r="E2522" s="14" t="s">
        <v>1278</v>
      </c>
      <c r="F2522" s="13">
        <v>2401021</v>
      </c>
      <c r="G2522" s="13" t="s">
        <v>894</v>
      </c>
      <c r="H2522" s="12">
        <v>240102100</v>
      </c>
      <c r="I2522" s="13" t="s">
        <v>895</v>
      </c>
      <c r="J2522" s="14" t="s">
        <v>837</v>
      </c>
      <c r="K2522" s="14" t="s">
        <v>896</v>
      </c>
    </row>
    <row r="2523" spans="2:11" ht="31.15" hidden="1" customHeight="1" x14ac:dyDescent="0.25">
      <c r="B2523" s="12" t="s">
        <v>1270</v>
      </c>
      <c r="C2523" s="12">
        <v>2018011000579</v>
      </c>
      <c r="D2523" s="13" t="s">
        <v>1271</v>
      </c>
      <c r="E2523" s="14" t="s">
        <v>1278</v>
      </c>
      <c r="F2523" s="13">
        <v>2401021</v>
      </c>
      <c r="G2523" s="13" t="s">
        <v>894</v>
      </c>
      <c r="H2523" s="12"/>
      <c r="I2523" s="13"/>
      <c r="J2523" s="14"/>
      <c r="K2523" s="14" t="s">
        <v>1064</v>
      </c>
    </row>
    <row r="2524" spans="2:11" ht="31.15" hidden="1" customHeight="1" x14ac:dyDescent="0.25">
      <c r="B2524" s="12" t="s">
        <v>1270</v>
      </c>
      <c r="C2524" s="12">
        <v>2018011000579</v>
      </c>
      <c r="D2524" s="13" t="s">
        <v>1271</v>
      </c>
      <c r="E2524" s="14" t="s">
        <v>1278</v>
      </c>
      <c r="F2524" s="13">
        <v>2401021</v>
      </c>
      <c r="G2524" s="13" t="s">
        <v>894</v>
      </c>
      <c r="H2524" s="12"/>
      <c r="I2524" s="13"/>
      <c r="J2524" s="14"/>
      <c r="K2524" s="14" t="s">
        <v>898</v>
      </c>
    </row>
    <row r="2525" spans="2:11" ht="31.15" hidden="1" customHeight="1" x14ac:dyDescent="0.25">
      <c r="B2525" s="12" t="s">
        <v>1270</v>
      </c>
      <c r="C2525" s="12">
        <v>2018011000579</v>
      </c>
      <c r="D2525" s="13" t="s">
        <v>1271</v>
      </c>
      <c r="E2525" s="14" t="s">
        <v>1278</v>
      </c>
      <c r="F2525" s="13">
        <v>2401021</v>
      </c>
      <c r="G2525" s="13" t="s">
        <v>894</v>
      </c>
      <c r="H2525" s="12"/>
      <c r="I2525" s="13"/>
      <c r="J2525" s="14"/>
      <c r="K2525" s="14" t="s">
        <v>899</v>
      </c>
    </row>
    <row r="2526" spans="2:11" ht="31.15" hidden="1" customHeight="1" x14ac:dyDescent="0.25">
      <c r="B2526" s="12" t="s">
        <v>1270</v>
      </c>
      <c r="C2526" s="12">
        <v>2018011000579</v>
      </c>
      <c r="D2526" s="13" t="s">
        <v>1271</v>
      </c>
      <c r="E2526" s="14" t="s">
        <v>1278</v>
      </c>
      <c r="F2526" s="13">
        <v>2401021</v>
      </c>
      <c r="G2526" s="13" t="s">
        <v>894</v>
      </c>
      <c r="H2526" s="12"/>
      <c r="I2526" s="13"/>
      <c r="J2526" s="14"/>
      <c r="K2526" s="14" t="s">
        <v>1065</v>
      </c>
    </row>
    <row r="2527" spans="2:11" ht="31.15" hidden="1" customHeight="1" x14ac:dyDescent="0.25">
      <c r="B2527" s="12" t="s">
        <v>1270</v>
      </c>
      <c r="C2527" s="12">
        <v>2018011000579</v>
      </c>
      <c r="D2527" s="13" t="s">
        <v>1271</v>
      </c>
      <c r="E2527" s="14" t="s">
        <v>1278</v>
      </c>
      <c r="F2527" s="13">
        <v>2401021</v>
      </c>
      <c r="G2527" s="13" t="s">
        <v>894</v>
      </c>
      <c r="H2527" s="12"/>
      <c r="I2527" s="13"/>
      <c r="J2527" s="14"/>
      <c r="K2527" s="14" t="s">
        <v>902</v>
      </c>
    </row>
    <row r="2528" spans="2:11" ht="31.15" hidden="1" customHeight="1" x14ac:dyDescent="0.25">
      <c r="B2528" s="12" t="s">
        <v>1270</v>
      </c>
      <c r="C2528" s="12">
        <v>2018011000579</v>
      </c>
      <c r="D2528" s="13" t="s">
        <v>1271</v>
      </c>
      <c r="E2528" s="14" t="s">
        <v>1278</v>
      </c>
      <c r="F2528" s="13">
        <v>2401021</v>
      </c>
      <c r="G2528" s="13" t="s">
        <v>894</v>
      </c>
      <c r="H2528" s="12"/>
      <c r="I2528" s="13"/>
      <c r="J2528" s="14"/>
      <c r="K2528" s="14" t="s">
        <v>1066</v>
      </c>
    </row>
    <row r="2529" spans="2:11" ht="31.15" hidden="1" customHeight="1" x14ac:dyDescent="0.25">
      <c r="B2529" s="12" t="s">
        <v>1270</v>
      </c>
      <c r="C2529" s="12">
        <v>2018011000579</v>
      </c>
      <c r="D2529" s="13" t="s">
        <v>1271</v>
      </c>
      <c r="E2529" s="14" t="s">
        <v>1278</v>
      </c>
      <c r="F2529" s="13">
        <v>2401021</v>
      </c>
      <c r="G2529" s="13" t="s">
        <v>894</v>
      </c>
      <c r="H2529" s="12"/>
      <c r="I2529" s="13"/>
      <c r="J2529" s="14"/>
      <c r="K2529" s="14" t="s">
        <v>903</v>
      </c>
    </row>
    <row r="2530" spans="2:11" ht="31.15" hidden="1" customHeight="1" x14ac:dyDescent="0.25">
      <c r="B2530" s="12" t="s">
        <v>1270</v>
      </c>
      <c r="C2530" s="12">
        <v>2018011000579</v>
      </c>
      <c r="D2530" s="13" t="s">
        <v>1271</v>
      </c>
      <c r="E2530" s="14" t="s">
        <v>1278</v>
      </c>
      <c r="F2530" s="13">
        <v>2401021</v>
      </c>
      <c r="G2530" s="13" t="s">
        <v>894</v>
      </c>
      <c r="H2530" s="12"/>
      <c r="I2530" s="13"/>
      <c r="J2530" s="14"/>
      <c r="K2530" s="14" t="s">
        <v>1067</v>
      </c>
    </row>
    <row r="2531" spans="2:11" ht="31.15" hidden="1" customHeight="1" x14ac:dyDescent="0.25">
      <c r="B2531" s="12" t="s">
        <v>1270</v>
      </c>
      <c r="C2531" s="12">
        <v>2018011000579</v>
      </c>
      <c r="D2531" s="13" t="s">
        <v>1271</v>
      </c>
      <c r="E2531" s="14" t="s">
        <v>1278</v>
      </c>
      <c r="F2531" s="13">
        <v>2401023</v>
      </c>
      <c r="G2531" s="13" t="s">
        <v>841</v>
      </c>
      <c r="H2531" s="12">
        <v>240102300</v>
      </c>
      <c r="I2531" s="13" t="s">
        <v>842</v>
      </c>
      <c r="J2531" s="14" t="s">
        <v>843</v>
      </c>
      <c r="K2531" s="14" t="s">
        <v>1068</v>
      </c>
    </row>
    <row r="2532" spans="2:11" ht="31.15" hidden="1" customHeight="1" x14ac:dyDescent="0.25">
      <c r="B2532" s="12" t="s">
        <v>1270</v>
      </c>
      <c r="C2532" s="12">
        <v>2018011000579</v>
      </c>
      <c r="D2532" s="13" t="s">
        <v>1271</v>
      </c>
      <c r="E2532" s="14" t="s">
        <v>1278</v>
      </c>
      <c r="F2532" s="13">
        <v>2401023</v>
      </c>
      <c r="G2532" s="13" t="s">
        <v>841</v>
      </c>
      <c r="H2532" s="12"/>
      <c r="I2532" s="13"/>
      <c r="J2532" s="14"/>
      <c r="K2532" s="14" t="s">
        <v>1069</v>
      </c>
    </row>
    <row r="2533" spans="2:11" ht="31.15" hidden="1" customHeight="1" x14ac:dyDescent="0.25">
      <c r="B2533" s="12" t="s">
        <v>1270</v>
      </c>
      <c r="C2533" s="12">
        <v>2018011000579</v>
      </c>
      <c r="D2533" s="13" t="s">
        <v>1271</v>
      </c>
      <c r="E2533" s="14" t="s">
        <v>1278</v>
      </c>
      <c r="F2533" s="13">
        <v>2401023</v>
      </c>
      <c r="G2533" s="13" t="s">
        <v>841</v>
      </c>
      <c r="H2533" s="12"/>
      <c r="I2533" s="13"/>
      <c r="J2533" s="14"/>
      <c r="K2533" s="14" t="s">
        <v>1195</v>
      </c>
    </row>
    <row r="2534" spans="2:11" ht="31.15" hidden="1" customHeight="1" x14ac:dyDescent="0.25">
      <c r="B2534" s="12" t="s">
        <v>1270</v>
      </c>
      <c r="C2534" s="12">
        <v>2018011000579</v>
      </c>
      <c r="D2534" s="13" t="s">
        <v>1271</v>
      </c>
      <c r="E2534" s="14" t="s">
        <v>1278</v>
      </c>
      <c r="F2534" s="13">
        <v>2401023</v>
      </c>
      <c r="G2534" s="13" t="s">
        <v>841</v>
      </c>
      <c r="H2534" s="12"/>
      <c r="I2534" s="13"/>
      <c r="J2534" s="14"/>
      <c r="K2534" s="14" t="s">
        <v>1070</v>
      </c>
    </row>
    <row r="2535" spans="2:11" ht="31.15" hidden="1" customHeight="1" x14ac:dyDescent="0.25">
      <c r="B2535" s="12" t="s">
        <v>1270</v>
      </c>
      <c r="C2535" s="12">
        <v>2018011000579</v>
      </c>
      <c r="D2535" s="13" t="s">
        <v>1271</v>
      </c>
      <c r="E2535" s="14" t="s">
        <v>1278</v>
      </c>
      <c r="F2535" s="13">
        <v>2401023</v>
      </c>
      <c r="G2535" s="13" t="s">
        <v>841</v>
      </c>
      <c r="H2535" s="12"/>
      <c r="I2535" s="13"/>
      <c r="J2535" s="14"/>
      <c r="K2535" s="14" t="s">
        <v>1071</v>
      </c>
    </row>
    <row r="2536" spans="2:11" ht="31.15" hidden="1" customHeight="1" x14ac:dyDescent="0.25">
      <c r="B2536" s="12" t="s">
        <v>1270</v>
      </c>
      <c r="C2536" s="12">
        <v>2018011000579</v>
      </c>
      <c r="D2536" s="13" t="s">
        <v>1271</v>
      </c>
      <c r="E2536" s="14" t="s">
        <v>1278</v>
      </c>
      <c r="F2536" s="13">
        <v>2401023</v>
      </c>
      <c r="G2536" s="13" t="s">
        <v>841</v>
      </c>
      <c r="H2536" s="12"/>
      <c r="I2536" s="13"/>
      <c r="J2536" s="14"/>
      <c r="K2536" s="14" t="s">
        <v>1073</v>
      </c>
    </row>
    <row r="2537" spans="2:11" ht="31.15" hidden="1" customHeight="1" x14ac:dyDescent="0.25">
      <c r="B2537" s="12" t="s">
        <v>1270</v>
      </c>
      <c r="C2537" s="12">
        <v>2018011000579</v>
      </c>
      <c r="D2537" s="13" t="s">
        <v>1271</v>
      </c>
      <c r="E2537" s="14" t="s">
        <v>1278</v>
      </c>
      <c r="F2537" s="13">
        <v>2401023</v>
      </c>
      <c r="G2537" s="13" t="s">
        <v>841</v>
      </c>
      <c r="H2537" s="12"/>
      <c r="I2537" s="13"/>
      <c r="J2537" s="14"/>
      <c r="K2537" s="14" t="s">
        <v>1074</v>
      </c>
    </row>
    <row r="2538" spans="2:11" ht="31.15" hidden="1" customHeight="1" x14ac:dyDescent="0.25">
      <c r="B2538" s="12" t="s">
        <v>1270</v>
      </c>
      <c r="C2538" s="12">
        <v>2018011000579</v>
      </c>
      <c r="D2538" s="13" t="s">
        <v>1271</v>
      </c>
      <c r="E2538" s="14" t="s">
        <v>1278</v>
      </c>
      <c r="F2538" s="13">
        <v>2401023</v>
      </c>
      <c r="G2538" s="13" t="s">
        <v>841</v>
      </c>
      <c r="H2538" s="12"/>
      <c r="I2538" s="13"/>
      <c r="J2538" s="14"/>
      <c r="K2538" s="14" t="s">
        <v>1075</v>
      </c>
    </row>
    <row r="2539" spans="2:11" ht="31.15" hidden="1" customHeight="1" x14ac:dyDescent="0.25">
      <c r="B2539" s="12" t="s">
        <v>1270</v>
      </c>
      <c r="C2539" s="12">
        <v>2018011000579</v>
      </c>
      <c r="D2539" s="13" t="s">
        <v>1271</v>
      </c>
      <c r="E2539" s="14" t="s">
        <v>1278</v>
      </c>
      <c r="F2539" s="13">
        <v>2401023</v>
      </c>
      <c r="G2539" s="13" t="s">
        <v>841</v>
      </c>
      <c r="H2539" s="12"/>
      <c r="I2539" s="13"/>
      <c r="J2539" s="14"/>
      <c r="K2539" s="14" t="s">
        <v>1076</v>
      </c>
    </row>
    <row r="2540" spans="2:11" ht="31.15" hidden="1" customHeight="1" x14ac:dyDescent="0.25">
      <c r="B2540" s="12" t="s">
        <v>1270</v>
      </c>
      <c r="C2540" s="12">
        <v>2018011000579</v>
      </c>
      <c r="D2540" s="13" t="s">
        <v>1271</v>
      </c>
      <c r="E2540" s="14" t="s">
        <v>1278</v>
      </c>
      <c r="F2540" s="13">
        <v>2401024</v>
      </c>
      <c r="G2540" s="13" t="s">
        <v>853</v>
      </c>
      <c r="H2540" s="12">
        <v>240102400</v>
      </c>
      <c r="I2540" s="13" t="s">
        <v>854</v>
      </c>
      <c r="J2540" s="14" t="s">
        <v>837</v>
      </c>
      <c r="K2540" s="14" t="s">
        <v>1077</v>
      </c>
    </row>
    <row r="2541" spans="2:11" ht="31.15" hidden="1" customHeight="1" x14ac:dyDescent="0.25">
      <c r="B2541" s="12" t="s">
        <v>1270</v>
      </c>
      <c r="C2541" s="12">
        <v>2018011000579</v>
      </c>
      <c r="D2541" s="13" t="s">
        <v>1271</v>
      </c>
      <c r="E2541" s="14" t="s">
        <v>1278</v>
      </c>
      <c r="F2541" s="13">
        <v>2401024</v>
      </c>
      <c r="G2541" s="13" t="s">
        <v>853</v>
      </c>
      <c r="H2541" s="12"/>
      <c r="I2541" s="13"/>
      <c r="J2541" s="14"/>
      <c r="K2541" s="14" t="s">
        <v>1078</v>
      </c>
    </row>
    <row r="2542" spans="2:11" ht="31.15" hidden="1" customHeight="1" x14ac:dyDescent="0.25">
      <c r="B2542" s="12" t="s">
        <v>1270</v>
      </c>
      <c r="C2542" s="12">
        <v>2018011000579</v>
      </c>
      <c r="D2542" s="13" t="s">
        <v>1271</v>
      </c>
      <c r="E2542" s="14" t="s">
        <v>1278</v>
      </c>
      <c r="F2542" s="13">
        <v>2401024</v>
      </c>
      <c r="G2542" s="13" t="s">
        <v>853</v>
      </c>
      <c r="H2542" s="12"/>
      <c r="I2542" s="13"/>
      <c r="J2542" s="14"/>
      <c r="K2542" s="14" t="s">
        <v>1079</v>
      </c>
    </row>
    <row r="2543" spans="2:11" ht="31.15" hidden="1" customHeight="1" x14ac:dyDescent="0.25">
      <c r="B2543" s="12" t="s">
        <v>1270</v>
      </c>
      <c r="C2543" s="12">
        <v>2018011000579</v>
      </c>
      <c r="D2543" s="13" t="s">
        <v>1271</v>
      </c>
      <c r="E2543" s="14" t="s">
        <v>1278</v>
      </c>
      <c r="F2543" s="13">
        <v>2401024</v>
      </c>
      <c r="G2543" s="13" t="s">
        <v>853</v>
      </c>
      <c r="H2543" s="12"/>
      <c r="I2543" s="13"/>
      <c r="J2543" s="14"/>
      <c r="K2543" s="14" t="s">
        <v>1080</v>
      </c>
    </row>
    <row r="2544" spans="2:11" ht="31.15" hidden="1" customHeight="1" x14ac:dyDescent="0.25">
      <c r="B2544" s="12" t="s">
        <v>1270</v>
      </c>
      <c r="C2544" s="12">
        <v>2018011000579</v>
      </c>
      <c r="D2544" s="13" t="s">
        <v>1271</v>
      </c>
      <c r="E2544" s="14" t="s">
        <v>1278</v>
      </c>
      <c r="F2544" s="13">
        <v>2401024</v>
      </c>
      <c r="G2544" s="13" t="s">
        <v>853</v>
      </c>
      <c r="H2544" s="12"/>
      <c r="I2544" s="13"/>
      <c r="J2544" s="14"/>
      <c r="K2544" s="14" t="s">
        <v>1081</v>
      </c>
    </row>
    <row r="2545" spans="2:11" ht="31.15" hidden="1" customHeight="1" x14ac:dyDescent="0.25">
      <c r="B2545" s="12" t="s">
        <v>1270</v>
      </c>
      <c r="C2545" s="12">
        <v>2018011000579</v>
      </c>
      <c r="D2545" s="13" t="s">
        <v>1271</v>
      </c>
      <c r="E2545" s="14" t="s">
        <v>1278</v>
      </c>
      <c r="F2545" s="13">
        <v>2401024</v>
      </c>
      <c r="G2545" s="13" t="s">
        <v>853</v>
      </c>
      <c r="H2545" s="12"/>
      <c r="I2545" s="13"/>
      <c r="J2545" s="14"/>
      <c r="K2545" s="14" t="s">
        <v>859</v>
      </c>
    </row>
    <row r="2546" spans="2:11" ht="31.15" hidden="1" customHeight="1" x14ac:dyDescent="0.25">
      <c r="B2546" s="12" t="s">
        <v>1270</v>
      </c>
      <c r="C2546" s="12">
        <v>2018011000579</v>
      </c>
      <c r="D2546" s="13" t="s">
        <v>1271</v>
      </c>
      <c r="E2546" s="14" t="s">
        <v>1278</v>
      </c>
      <c r="F2546" s="13">
        <v>2401024</v>
      </c>
      <c r="G2546" s="13" t="s">
        <v>853</v>
      </c>
      <c r="H2546" s="12"/>
      <c r="I2546" s="13"/>
      <c r="J2546" s="14"/>
      <c r="K2546" s="14" t="s">
        <v>860</v>
      </c>
    </row>
    <row r="2547" spans="2:11" ht="31.15" hidden="1" customHeight="1" x14ac:dyDescent="0.25">
      <c r="B2547" s="12" t="s">
        <v>1270</v>
      </c>
      <c r="C2547" s="12">
        <v>2018011000579</v>
      </c>
      <c r="D2547" s="13" t="s">
        <v>1271</v>
      </c>
      <c r="E2547" s="14" t="s">
        <v>1278</v>
      </c>
      <c r="F2547" s="13">
        <v>2401024</v>
      </c>
      <c r="G2547" s="13" t="s">
        <v>853</v>
      </c>
      <c r="H2547" s="12"/>
      <c r="I2547" s="13"/>
      <c r="J2547" s="14"/>
      <c r="K2547" s="14" t="s">
        <v>861</v>
      </c>
    </row>
    <row r="2548" spans="2:11" ht="31.15" hidden="1" customHeight="1" x14ac:dyDescent="0.25">
      <c r="B2548" s="12" t="s">
        <v>1270</v>
      </c>
      <c r="C2548" s="12">
        <v>2018011000579</v>
      </c>
      <c r="D2548" s="13" t="s">
        <v>1271</v>
      </c>
      <c r="E2548" s="14" t="s">
        <v>1278</v>
      </c>
      <c r="F2548" s="13">
        <v>2401024</v>
      </c>
      <c r="G2548" s="13" t="s">
        <v>853</v>
      </c>
      <c r="H2548" s="12"/>
      <c r="I2548" s="13"/>
      <c r="J2548" s="14"/>
      <c r="K2548" s="14" t="s">
        <v>862</v>
      </c>
    </row>
    <row r="2549" spans="2:11" ht="31.15" hidden="1" customHeight="1" x14ac:dyDescent="0.25">
      <c r="B2549" s="12" t="s">
        <v>1270</v>
      </c>
      <c r="C2549" s="12">
        <v>2018011000579</v>
      </c>
      <c r="D2549" s="13" t="s">
        <v>1271</v>
      </c>
      <c r="E2549" s="14" t="s">
        <v>1278</v>
      </c>
      <c r="F2549" s="13">
        <v>2401025</v>
      </c>
      <c r="G2549" s="13" t="s">
        <v>1082</v>
      </c>
      <c r="H2549" s="12">
        <v>240102500</v>
      </c>
      <c r="I2549" s="13" t="s">
        <v>1083</v>
      </c>
      <c r="J2549" s="14" t="s">
        <v>837</v>
      </c>
      <c r="K2549" s="14" t="s">
        <v>1084</v>
      </c>
    </row>
    <row r="2550" spans="2:11" ht="31.15" hidden="1" customHeight="1" x14ac:dyDescent="0.25">
      <c r="B2550" s="12" t="s">
        <v>1270</v>
      </c>
      <c r="C2550" s="12">
        <v>2018011000579</v>
      </c>
      <c r="D2550" s="13" t="s">
        <v>1271</v>
      </c>
      <c r="E2550" s="14" t="s">
        <v>1278</v>
      </c>
      <c r="F2550" s="13">
        <v>2401025</v>
      </c>
      <c r="G2550" s="13" t="s">
        <v>1082</v>
      </c>
      <c r="H2550" s="12"/>
      <c r="I2550" s="13"/>
      <c r="J2550" s="14"/>
      <c r="K2550" s="14" t="s">
        <v>1085</v>
      </c>
    </row>
    <row r="2551" spans="2:11" ht="31.15" hidden="1" customHeight="1" x14ac:dyDescent="0.25">
      <c r="B2551" s="12" t="s">
        <v>1270</v>
      </c>
      <c r="C2551" s="12">
        <v>2018011000579</v>
      </c>
      <c r="D2551" s="13" t="s">
        <v>1271</v>
      </c>
      <c r="E2551" s="14" t="s">
        <v>1278</v>
      </c>
      <c r="F2551" s="13">
        <v>2401025</v>
      </c>
      <c r="G2551" s="13" t="s">
        <v>1082</v>
      </c>
      <c r="H2551" s="12"/>
      <c r="I2551" s="13"/>
      <c r="J2551" s="14"/>
      <c r="K2551" s="14" t="s">
        <v>1086</v>
      </c>
    </row>
    <row r="2552" spans="2:11" ht="31.15" hidden="1" customHeight="1" x14ac:dyDescent="0.25">
      <c r="B2552" s="12" t="s">
        <v>1270</v>
      </c>
      <c r="C2552" s="12">
        <v>2018011000579</v>
      </c>
      <c r="D2552" s="13" t="s">
        <v>1271</v>
      </c>
      <c r="E2552" s="14" t="s">
        <v>1278</v>
      </c>
      <c r="F2552" s="13">
        <v>2401025</v>
      </c>
      <c r="G2552" s="13" t="s">
        <v>1082</v>
      </c>
      <c r="H2552" s="12"/>
      <c r="I2552" s="13"/>
      <c r="J2552" s="14"/>
      <c r="K2552" s="14" t="s">
        <v>1087</v>
      </c>
    </row>
    <row r="2553" spans="2:11" ht="31.15" hidden="1" customHeight="1" x14ac:dyDescent="0.25">
      <c r="B2553" s="12" t="s">
        <v>1270</v>
      </c>
      <c r="C2553" s="12">
        <v>2018011000579</v>
      </c>
      <c r="D2553" s="13" t="s">
        <v>1271</v>
      </c>
      <c r="E2553" s="14" t="s">
        <v>1278</v>
      </c>
      <c r="F2553" s="13">
        <v>2401025</v>
      </c>
      <c r="G2553" s="13" t="s">
        <v>1082</v>
      </c>
      <c r="H2553" s="12"/>
      <c r="I2553" s="13"/>
      <c r="J2553" s="14"/>
      <c r="K2553" s="14" t="s">
        <v>1088</v>
      </c>
    </row>
    <row r="2554" spans="2:11" ht="31.15" hidden="1" customHeight="1" x14ac:dyDescent="0.25">
      <c r="B2554" s="12" t="s">
        <v>1270</v>
      </c>
      <c r="C2554" s="12">
        <v>2018011000579</v>
      </c>
      <c r="D2554" s="13" t="s">
        <v>1271</v>
      </c>
      <c r="E2554" s="14" t="s">
        <v>1278</v>
      </c>
      <c r="F2554" s="13">
        <v>2401056</v>
      </c>
      <c r="G2554" s="13" t="s">
        <v>1089</v>
      </c>
      <c r="H2554" s="12">
        <v>240105600</v>
      </c>
      <c r="I2554" s="13" t="s">
        <v>1089</v>
      </c>
      <c r="J2554" s="14" t="s">
        <v>837</v>
      </c>
      <c r="K2554" s="14" t="s">
        <v>1090</v>
      </c>
    </row>
    <row r="2555" spans="2:11" ht="31.15" hidden="1" customHeight="1" x14ac:dyDescent="0.25">
      <c r="B2555" s="12" t="s">
        <v>1270</v>
      </c>
      <c r="C2555" s="12">
        <v>2018011000579</v>
      </c>
      <c r="D2555" s="13" t="s">
        <v>1271</v>
      </c>
      <c r="E2555" s="14" t="s">
        <v>1278</v>
      </c>
      <c r="F2555" s="13">
        <v>2401056</v>
      </c>
      <c r="G2555" s="13" t="s">
        <v>1089</v>
      </c>
      <c r="H2555" s="12"/>
      <c r="I2555" s="13"/>
      <c r="J2555" s="14"/>
      <c r="K2555" s="14" t="s">
        <v>1064</v>
      </c>
    </row>
    <row r="2556" spans="2:11" ht="31.15" hidden="1" customHeight="1" x14ac:dyDescent="0.25">
      <c r="B2556" s="12" t="s">
        <v>1270</v>
      </c>
      <c r="C2556" s="12">
        <v>2018011000579</v>
      </c>
      <c r="D2556" s="13" t="s">
        <v>1271</v>
      </c>
      <c r="E2556" s="14" t="s">
        <v>1278</v>
      </c>
      <c r="F2556" s="13">
        <v>2401056</v>
      </c>
      <c r="G2556" s="13" t="s">
        <v>1089</v>
      </c>
      <c r="H2556" s="12"/>
      <c r="I2556" s="13"/>
      <c r="J2556" s="14"/>
      <c r="K2556" s="14" t="s">
        <v>898</v>
      </c>
    </row>
    <row r="2557" spans="2:11" ht="31.15" hidden="1" customHeight="1" x14ac:dyDescent="0.25">
      <c r="B2557" s="12" t="s">
        <v>1270</v>
      </c>
      <c r="C2557" s="12">
        <v>2018011000579</v>
      </c>
      <c r="D2557" s="13" t="s">
        <v>1271</v>
      </c>
      <c r="E2557" s="14" t="s">
        <v>1278</v>
      </c>
      <c r="F2557" s="13">
        <v>2401056</v>
      </c>
      <c r="G2557" s="13" t="s">
        <v>1089</v>
      </c>
      <c r="H2557" s="12"/>
      <c r="I2557" s="13"/>
      <c r="J2557" s="14"/>
      <c r="K2557" s="14" t="s">
        <v>899</v>
      </c>
    </row>
    <row r="2558" spans="2:11" ht="31.15" hidden="1" customHeight="1" x14ac:dyDescent="0.25">
      <c r="B2558" s="12" t="s">
        <v>1270</v>
      </c>
      <c r="C2558" s="12">
        <v>2018011000579</v>
      </c>
      <c r="D2558" s="13" t="s">
        <v>1271</v>
      </c>
      <c r="E2558" s="14" t="s">
        <v>1278</v>
      </c>
      <c r="F2558" s="13">
        <v>2401056</v>
      </c>
      <c r="G2558" s="13" t="s">
        <v>1089</v>
      </c>
      <c r="H2558" s="12"/>
      <c r="I2558" s="13"/>
      <c r="J2558" s="14"/>
      <c r="K2558" s="14" t="s">
        <v>1091</v>
      </c>
    </row>
    <row r="2559" spans="2:11" ht="31.15" hidden="1" customHeight="1" x14ac:dyDescent="0.25">
      <c r="B2559" s="12" t="s">
        <v>1270</v>
      </c>
      <c r="C2559" s="12">
        <v>2018011000579</v>
      </c>
      <c r="D2559" s="13" t="s">
        <v>1271</v>
      </c>
      <c r="E2559" s="14" t="s">
        <v>1278</v>
      </c>
      <c r="F2559" s="13">
        <v>2401056</v>
      </c>
      <c r="G2559" s="13" t="s">
        <v>1089</v>
      </c>
      <c r="H2559" s="12"/>
      <c r="I2559" s="13"/>
      <c r="J2559" s="14"/>
      <c r="K2559" s="14" t="s">
        <v>1092</v>
      </c>
    </row>
    <row r="2560" spans="2:11" ht="31.15" hidden="1" customHeight="1" x14ac:dyDescent="0.25">
      <c r="B2560" s="12" t="s">
        <v>1270</v>
      </c>
      <c r="C2560" s="12">
        <v>2018011000579</v>
      </c>
      <c r="D2560" s="13" t="s">
        <v>1271</v>
      </c>
      <c r="E2560" s="14" t="s">
        <v>1278</v>
      </c>
      <c r="F2560" s="13">
        <v>2401056</v>
      </c>
      <c r="G2560" s="13" t="s">
        <v>1089</v>
      </c>
      <c r="H2560" s="12"/>
      <c r="I2560" s="13"/>
      <c r="J2560" s="14"/>
      <c r="K2560" s="14" t="s">
        <v>1093</v>
      </c>
    </row>
    <row r="2561" spans="2:11" ht="31.15" hidden="1" customHeight="1" x14ac:dyDescent="0.25">
      <c r="B2561" s="12" t="s">
        <v>1270</v>
      </c>
      <c r="C2561" s="12">
        <v>2018011000579</v>
      </c>
      <c r="D2561" s="13" t="s">
        <v>1271</v>
      </c>
      <c r="E2561" s="14" t="s">
        <v>1278</v>
      </c>
      <c r="F2561" s="13">
        <v>2401056</v>
      </c>
      <c r="G2561" s="13" t="s">
        <v>1089</v>
      </c>
      <c r="H2561" s="12"/>
      <c r="I2561" s="13"/>
      <c r="J2561" s="14"/>
      <c r="K2561" s="14" t="s">
        <v>1094</v>
      </c>
    </row>
    <row r="2562" spans="2:11" ht="31.15" hidden="1" customHeight="1" x14ac:dyDescent="0.25">
      <c r="B2562" s="12" t="s">
        <v>1270</v>
      </c>
      <c r="C2562" s="12">
        <v>2018011000579</v>
      </c>
      <c r="D2562" s="13" t="s">
        <v>1271</v>
      </c>
      <c r="E2562" s="14" t="s">
        <v>1278</v>
      </c>
      <c r="F2562" s="13">
        <v>2401056</v>
      </c>
      <c r="G2562" s="13" t="s">
        <v>1089</v>
      </c>
      <c r="H2562" s="12"/>
      <c r="I2562" s="13"/>
      <c r="J2562" s="14"/>
      <c r="K2562" s="14" t="s">
        <v>1067</v>
      </c>
    </row>
    <row r="2563" spans="2:11" ht="31.15" hidden="1" customHeight="1" x14ac:dyDescent="0.25">
      <c r="B2563" s="12" t="s">
        <v>1270</v>
      </c>
      <c r="C2563" s="12">
        <v>2018011000579</v>
      </c>
      <c r="D2563" s="13" t="s">
        <v>1271</v>
      </c>
      <c r="E2563" s="14" t="s">
        <v>1278</v>
      </c>
      <c r="F2563" s="13">
        <v>2401057</v>
      </c>
      <c r="G2563" s="13" t="s">
        <v>1095</v>
      </c>
      <c r="H2563" s="12">
        <v>240105700</v>
      </c>
      <c r="I2563" s="13" t="s">
        <v>1096</v>
      </c>
      <c r="J2563" s="14" t="s">
        <v>837</v>
      </c>
      <c r="K2563" s="14" t="s">
        <v>1097</v>
      </c>
    </row>
    <row r="2564" spans="2:11" ht="31.15" hidden="1" customHeight="1" x14ac:dyDescent="0.25">
      <c r="B2564" s="12" t="s">
        <v>1270</v>
      </c>
      <c r="C2564" s="12">
        <v>2018011000579</v>
      </c>
      <c r="D2564" s="13" t="s">
        <v>1271</v>
      </c>
      <c r="E2564" s="14" t="s">
        <v>1278</v>
      </c>
      <c r="F2564" s="13">
        <v>2401057</v>
      </c>
      <c r="G2564" s="13" t="s">
        <v>1095</v>
      </c>
      <c r="H2564" s="12"/>
      <c r="I2564" s="13"/>
      <c r="J2564" s="14"/>
      <c r="K2564" s="14" t="s">
        <v>1098</v>
      </c>
    </row>
    <row r="2565" spans="2:11" ht="31.15" hidden="1" customHeight="1" x14ac:dyDescent="0.25">
      <c r="B2565" s="12" t="s">
        <v>1270</v>
      </c>
      <c r="C2565" s="12">
        <v>2018011000579</v>
      </c>
      <c r="D2565" s="13" t="s">
        <v>1271</v>
      </c>
      <c r="E2565" s="14" t="s">
        <v>1278</v>
      </c>
      <c r="F2565" s="13">
        <v>2401057</v>
      </c>
      <c r="G2565" s="13" t="s">
        <v>1095</v>
      </c>
      <c r="H2565" s="12"/>
      <c r="I2565" s="13"/>
      <c r="J2565" s="14"/>
      <c r="K2565" s="14" t="s">
        <v>1099</v>
      </c>
    </row>
    <row r="2566" spans="2:11" ht="31.15" hidden="1" customHeight="1" x14ac:dyDescent="0.25">
      <c r="B2566" s="12" t="s">
        <v>1270</v>
      </c>
      <c r="C2566" s="12">
        <v>2018011000579</v>
      </c>
      <c r="D2566" s="13" t="s">
        <v>1271</v>
      </c>
      <c r="E2566" s="14" t="s">
        <v>1278</v>
      </c>
      <c r="F2566" s="13">
        <v>2401057</v>
      </c>
      <c r="G2566" s="13" t="s">
        <v>1095</v>
      </c>
      <c r="H2566" s="12"/>
      <c r="I2566" s="13"/>
      <c r="J2566" s="14"/>
      <c r="K2566" s="14" t="s">
        <v>1100</v>
      </c>
    </row>
    <row r="2567" spans="2:11" ht="31.15" hidden="1" customHeight="1" x14ac:dyDescent="0.25">
      <c r="B2567" s="12" t="s">
        <v>1270</v>
      </c>
      <c r="C2567" s="12">
        <v>2018011000579</v>
      </c>
      <c r="D2567" s="13" t="s">
        <v>1271</v>
      </c>
      <c r="E2567" s="14" t="s">
        <v>1278</v>
      </c>
      <c r="F2567" s="13">
        <v>2401057</v>
      </c>
      <c r="G2567" s="13" t="s">
        <v>1095</v>
      </c>
      <c r="H2567" s="12"/>
      <c r="I2567" s="13"/>
      <c r="J2567" s="14"/>
      <c r="K2567" s="14" t="s">
        <v>1101</v>
      </c>
    </row>
    <row r="2568" spans="2:11" ht="31.15" hidden="1" customHeight="1" x14ac:dyDescent="0.25">
      <c r="B2568" s="12" t="s">
        <v>1270</v>
      </c>
      <c r="C2568" s="12">
        <v>2018011000579</v>
      </c>
      <c r="D2568" s="13" t="s">
        <v>1271</v>
      </c>
      <c r="E2568" s="14" t="s">
        <v>1278</v>
      </c>
      <c r="F2568" s="13">
        <v>2401057</v>
      </c>
      <c r="G2568" s="13" t="s">
        <v>1095</v>
      </c>
      <c r="H2568" s="12"/>
      <c r="I2568" s="13"/>
      <c r="J2568" s="14"/>
      <c r="K2568" s="14" t="s">
        <v>859</v>
      </c>
    </row>
    <row r="2569" spans="2:11" ht="31.15" hidden="1" customHeight="1" x14ac:dyDescent="0.25">
      <c r="B2569" s="12" t="s">
        <v>1270</v>
      </c>
      <c r="C2569" s="12">
        <v>2018011000579</v>
      </c>
      <c r="D2569" s="13" t="s">
        <v>1271</v>
      </c>
      <c r="E2569" s="14" t="s">
        <v>1278</v>
      </c>
      <c r="F2569" s="13">
        <v>2401057</v>
      </c>
      <c r="G2569" s="13" t="s">
        <v>1095</v>
      </c>
      <c r="H2569" s="12"/>
      <c r="I2569" s="13"/>
      <c r="J2569" s="14"/>
      <c r="K2569" s="14" t="s">
        <v>860</v>
      </c>
    </row>
    <row r="2570" spans="2:11" ht="31.15" hidden="1" customHeight="1" x14ac:dyDescent="0.25">
      <c r="B2570" s="12" t="s">
        <v>1270</v>
      </c>
      <c r="C2570" s="12">
        <v>2018011000579</v>
      </c>
      <c r="D2570" s="13" t="s">
        <v>1271</v>
      </c>
      <c r="E2570" s="14" t="s">
        <v>1278</v>
      </c>
      <c r="F2570" s="13">
        <v>2401057</v>
      </c>
      <c r="G2570" s="13" t="s">
        <v>1095</v>
      </c>
      <c r="H2570" s="12"/>
      <c r="I2570" s="13"/>
      <c r="J2570" s="14"/>
      <c r="K2570" s="14" t="s">
        <v>861</v>
      </c>
    </row>
    <row r="2571" spans="2:11" ht="31.15" hidden="1" customHeight="1" x14ac:dyDescent="0.25">
      <c r="B2571" s="12" t="s">
        <v>1270</v>
      </c>
      <c r="C2571" s="12">
        <v>2018011000579</v>
      </c>
      <c r="D2571" s="13" t="s">
        <v>1271</v>
      </c>
      <c r="E2571" s="14" t="s">
        <v>1278</v>
      </c>
      <c r="F2571" s="13">
        <v>2401057</v>
      </c>
      <c r="G2571" s="13" t="s">
        <v>1095</v>
      </c>
      <c r="H2571" s="12"/>
      <c r="I2571" s="13"/>
      <c r="J2571" s="14"/>
      <c r="K2571" s="14" t="s">
        <v>862</v>
      </c>
    </row>
    <row r="2572" spans="2:11" ht="31.15" hidden="1" customHeight="1" x14ac:dyDescent="0.25">
      <c r="B2572" s="12" t="s">
        <v>1270</v>
      </c>
      <c r="C2572" s="12">
        <v>2018011000579</v>
      </c>
      <c r="D2572" s="13" t="s">
        <v>1271</v>
      </c>
      <c r="E2572" s="14" t="s">
        <v>1279</v>
      </c>
      <c r="F2572" s="13">
        <v>2401030</v>
      </c>
      <c r="G2572" s="13" t="s">
        <v>1103</v>
      </c>
      <c r="H2572" s="12">
        <v>240103000</v>
      </c>
      <c r="I2572" s="13" t="s">
        <v>1104</v>
      </c>
      <c r="J2572" s="14" t="s">
        <v>843</v>
      </c>
      <c r="K2572" s="14" t="s">
        <v>1105</v>
      </c>
    </row>
    <row r="2573" spans="2:11" ht="31.15" hidden="1" customHeight="1" x14ac:dyDescent="0.25">
      <c r="B2573" s="12" t="s">
        <v>1270</v>
      </c>
      <c r="C2573" s="12">
        <v>2018011000579</v>
      </c>
      <c r="D2573" s="13" t="s">
        <v>1271</v>
      </c>
      <c r="E2573" s="14" t="s">
        <v>1279</v>
      </c>
      <c r="F2573" s="13">
        <v>2401030</v>
      </c>
      <c r="G2573" s="13" t="s">
        <v>1103</v>
      </c>
      <c r="H2573" s="12"/>
      <c r="I2573" s="13"/>
      <c r="J2573" s="14"/>
      <c r="K2573" s="14" t="s">
        <v>1106</v>
      </c>
    </row>
    <row r="2574" spans="2:11" ht="31.15" hidden="1" customHeight="1" x14ac:dyDescent="0.25">
      <c r="B2574" s="12" t="s">
        <v>1270</v>
      </c>
      <c r="C2574" s="12">
        <v>2018011000579</v>
      </c>
      <c r="D2574" s="13" t="s">
        <v>1271</v>
      </c>
      <c r="E2574" s="14" t="s">
        <v>1279</v>
      </c>
      <c r="F2574" s="13">
        <v>2401031</v>
      </c>
      <c r="G2574" s="13" t="s">
        <v>950</v>
      </c>
      <c r="H2574" s="12">
        <v>240103100</v>
      </c>
      <c r="I2574" s="13" t="s">
        <v>950</v>
      </c>
      <c r="J2574" s="14" t="s">
        <v>837</v>
      </c>
      <c r="K2574" s="14" t="s">
        <v>1116</v>
      </c>
    </row>
    <row r="2575" spans="2:11" ht="31.15" hidden="1" customHeight="1" x14ac:dyDescent="0.25">
      <c r="B2575" s="12" t="s">
        <v>1270</v>
      </c>
      <c r="C2575" s="12">
        <v>2018011000579</v>
      </c>
      <c r="D2575" s="13" t="s">
        <v>1271</v>
      </c>
      <c r="E2575" s="14" t="s">
        <v>1279</v>
      </c>
      <c r="F2575" s="13">
        <v>2401031</v>
      </c>
      <c r="G2575" s="13" t="s">
        <v>950</v>
      </c>
      <c r="H2575" s="12"/>
      <c r="I2575" s="13"/>
      <c r="J2575" s="14"/>
      <c r="K2575" s="14" t="s">
        <v>1117</v>
      </c>
    </row>
    <row r="2576" spans="2:11" ht="31.15" hidden="1" customHeight="1" x14ac:dyDescent="0.25">
      <c r="B2576" s="12" t="s">
        <v>1270</v>
      </c>
      <c r="C2576" s="12">
        <v>2018011000579</v>
      </c>
      <c r="D2576" s="13" t="s">
        <v>1271</v>
      </c>
      <c r="E2576" s="14" t="s">
        <v>1279</v>
      </c>
      <c r="F2576" s="13">
        <v>2401031</v>
      </c>
      <c r="G2576" s="13" t="s">
        <v>950</v>
      </c>
      <c r="H2576" s="12"/>
      <c r="I2576" s="13"/>
      <c r="J2576" s="14"/>
      <c r="K2576" s="14" t="s">
        <v>1118</v>
      </c>
    </row>
    <row r="2577" spans="2:11" ht="31.15" hidden="1" customHeight="1" x14ac:dyDescent="0.25">
      <c r="B2577" s="12" t="s">
        <v>1270</v>
      </c>
      <c r="C2577" s="12">
        <v>2018011000579</v>
      </c>
      <c r="D2577" s="13" t="s">
        <v>1271</v>
      </c>
      <c r="E2577" s="14" t="s">
        <v>1279</v>
      </c>
      <c r="F2577" s="13">
        <v>2401031</v>
      </c>
      <c r="G2577" s="13" t="s">
        <v>950</v>
      </c>
      <c r="H2577" s="12"/>
      <c r="I2577" s="13"/>
      <c r="J2577" s="14"/>
      <c r="K2577" s="14" t="s">
        <v>1119</v>
      </c>
    </row>
    <row r="2578" spans="2:11" ht="31.15" hidden="1" customHeight="1" x14ac:dyDescent="0.25">
      <c r="B2578" s="12" t="s">
        <v>1270</v>
      </c>
      <c r="C2578" s="12">
        <v>2018011000579</v>
      </c>
      <c r="D2578" s="13" t="s">
        <v>1271</v>
      </c>
      <c r="E2578" s="14" t="s">
        <v>1279</v>
      </c>
      <c r="F2578" s="13">
        <v>2401031</v>
      </c>
      <c r="G2578" s="13" t="s">
        <v>950</v>
      </c>
      <c r="H2578" s="12"/>
      <c r="I2578" s="13"/>
      <c r="J2578" s="14"/>
      <c r="K2578" s="14" t="s">
        <v>1120</v>
      </c>
    </row>
    <row r="2579" spans="2:11" ht="31.15" hidden="1" customHeight="1" x14ac:dyDescent="0.25">
      <c r="B2579" s="12" t="s">
        <v>1270</v>
      </c>
      <c r="C2579" s="12">
        <v>2018011000579</v>
      </c>
      <c r="D2579" s="13" t="s">
        <v>1271</v>
      </c>
      <c r="E2579" s="14" t="s">
        <v>1279</v>
      </c>
      <c r="F2579" s="13">
        <v>2401031</v>
      </c>
      <c r="G2579" s="13" t="s">
        <v>950</v>
      </c>
      <c r="H2579" s="12"/>
      <c r="I2579" s="13"/>
      <c r="J2579" s="14"/>
      <c r="K2579" s="14" t="s">
        <v>1121</v>
      </c>
    </row>
    <row r="2580" spans="2:11" ht="31.15" hidden="1" customHeight="1" x14ac:dyDescent="0.25">
      <c r="B2580" s="12" t="s">
        <v>1270</v>
      </c>
      <c r="C2580" s="12">
        <v>2018011000579</v>
      </c>
      <c r="D2580" s="13" t="s">
        <v>1271</v>
      </c>
      <c r="E2580" s="14" t="s">
        <v>1279</v>
      </c>
      <c r="F2580" s="13">
        <v>2401031</v>
      </c>
      <c r="G2580" s="13" t="s">
        <v>950</v>
      </c>
      <c r="H2580" s="12"/>
      <c r="I2580" s="13"/>
      <c r="J2580" s="14"/>
      <c r="K2580" s="14" t="s">
        <v>1122</v>
      </c>
    </row>
    <row r="2581" spans="2:11" ht="31.15" hidden="1" customHeight="1" x14ac:dyDescent="0.25">
      <c r="B2581" s="12" t="s">
        <v>1270</v>
      </c>
      <c r="C2581" s="12">
        <v>2018011000579</v>
      </c>
      <c r="D2581" s="13" t="s">
        <v>1271</v>
      </c>
      <c r="E2581" s="14" t="s">
        <v>1279</v>
      </c>
      <c r="F2581" s="13">
        <v>2401033</v>
      </c>
      <c r="G2581" s="13" t="s">
        <v>963</v>
      </c>
      <c r="H2581" s="12">
        <v>240103300</v>
      </c>
      <c r="I2581" s="13" t="s">
        <v>963</v>
      </c>
      <c r="J2581" s="14" t="s">
        <v>837</v>
      </c>
      <c r="K2581" s="14" t="s">
        <v>1107</v>
      </c>
    </row>
    <row r="2582" spans="2:11" ht="31.15" hidden="1" customHeight="1" x14ac:dyDescent="0.25">
      <c r="B2582" s="12" t="s">
        <v>1270</v>
      </c>
      <c r="C2582" s="12">
        <v>2018011000579</v>
      </c>
      <c r="D2582" s="13" t="s">
        <v>1271</v>
      </c>
      <c r="E2582" s="14" t="s">
        <v>1279</v>
      </c>
      <c r="F2582" s="13">
        <v>2401033</v>
      </c>
      <c r="G2582" s="13" t="s">
        <v>963</v>
      </c>
      <c r="H2582" s="12"/>
      <c r="I2582" s="13"/>
      <c r="J2582" s="14"/>
      <c r="K2582" s="14" t="s">
        <v>1108</v>
      </c>
    </row>
    <row r="2583" spans="2:11" ht="31.15" hidden="1" customHeight="1" x14ac:dyDescent="0.25">
      <c r="B2583" s="12" t="s">
        <v>1270</v>
      </c>
      <c r="C2583" s="12">
        <v>2018011000579</v>
      </c>
      <c r="D2583" s="13" t="s">
        <v>1271</v>
      </c>
      <c r="E2583" s="14" t="s">
        <v>1279</v>
      </c>
      <c r="F2583" s="13">
        <v>2401033</v>
      </c>
      <c r="G2583" s="13" t="s">
        <v>963</v>
      </c>
      <c r="H2583" s="12"/>
      <c r="I2583" s="13"/>
      <c r="J2583" s="14"/>
      <c r="K2583" s="14" t="s">
        <v>1109</v>
      </c>
    </row>
    <row r="2584" spans="2:11" ht="31.15" hidden="1" customHeight="1" x14ac:dyDescent="0.25">
      <c r="B2584" s="12" t="s">
        <v>1270</v>
      </c>
      <c r="C2584" s="12">
        <v>2018011000579</v>
      </c>
      <c r="D2584" s="13" t="s">
        <v>1271</v>
      </c>
      <c r="E2584" s="14" t="s">
        <v>1279</v>
      </c>
      <c r="F2584" s="13">
        <v>2401053</v>
      </c>
      <c r="G2584" s="13" t="s">
        <v>1110</v>
      </c>
      <c r="H2584" s="12">
        <v>240105300</v>
      </c>
      <c r="I2584" s="13" t="s">
        <v>1111</v>
      </c>
      <c r="J2584" s="14" t="s">
        <v>837</v>
      </c>
      <c r="K2584" s="14" t="s">
        <v>1112</v>
      </c>
    </row>
    <row r="2585" spans="2:11" ht="31.15" hidden="1" customHeight="1" x14ac:dyDescent="0.25">
      <c r="B2585" s="12" t="s">
        <v>1270</v>
      </c>
      <c r="C2585" s="12">
        <v>2018011000579</v>
      </c>
      <c r="D2585" s="13" t="s">
        <v>1271</v>
      </c>
      <c r="E2585" s="14" t="s">
        <v>1279</v>
      </c>
      <c r="F2585" s="13">
        <v>2401053</v>
      </c>
      <c r="G2585" s="13" t="s">
        <v>1110</v>
      </c>
      <c r="H2585" s="12"/>
      <c r="I2585" s="13"/>
      <c r="J2585" s="14"/>
      <c r="K2585" s="14" t="s">
        <v>1113</v>
      </c>
    </row>
    <row r="2586" spans="2:11" ht="31.15" hidden="1" customHeight="1" x14ac:dyDescent="0.25">
      <c r="B2586" s="12" t="s">
        <v>1270</v>
      </c>
      <c r="C2586" s="12">
        <v>2018011000579</v>
      </c>
      <c r="D2586" s="13" t="s">
        <v>1271</v>
      </c>
      <c r="E2586" s="14" t="s">
        <v>1279</v>
      </c>
      <c r="F2586" s="13">
        <v>2401053</v>
      </c>
      <c r="G2586" s="13" t="s">
        <v>1110</v>
      </c>
      <c r="H2586" s="12"/>
      <c r="I2586" s="13"/>
      <c r="J2586" s="14"/>
      <c r="K2586" s="14" t="s">
        <v>1114</v>
      </c>
    </row>
    <row r="2587" spans="2:11" ht="31.15" hidden="1" customHeight="1" x14ac:dyDescent="0.25">
      <c r="B2587" s="12" t="s">
        <v>1270</v>
      </c>
      <c r="C2587" s="12">
        <v>2018011000579</v>
      </c>
      <c r="D2587" s="13" t="s">
        <v>1271</v>
      </c>
      <c r="E2587" s="14" t="s">
        <v>1279</v>
      </c>
      <c r="F2587" s="13">
        <v>2401067</v>
      </c>
      <c r="G2587" s="13" t="s">
        <v>1123</v>
      </c>
      <c r="H2587" s="12">
        <v>240106700</v>
      </c>
      <c r="I2587" s="13" t="s">
        <v>1123</v>
      </c>
      <c r="J2587" s="14" t="s">
        <v>837</v>
      </c>
      <c r="K2587" s="14" t="s">
        <v>1124</v>
      </c>
    </row>
    <row r="2588" spans="2:11" ht="31.15" hidden="1" customHeight="1" x14ac:dyDescent="0.25">
      <c r="B2588" s="12" t="s">
        <v>1270</v>
      </c>
      <c r="C2588" s="12">
        <v>2018011000579</v>
      </c>
      <c r="D2588" s="13" t="s">
        <v>1271</v>
      </c>
      <c r="E2588" s="14" t="s">
        <v>1279</v>
      </c>
      <c r="F2588" s="13">
        <v>2401067</v>
      </c>
      <c r="G2588" s="13" t="s">
        <v>1123</v>
      </c>
      <c r="H2588" s="12"/>
      <c r="I2588" s="13"/>
      <c r="J2588" s="14"/>
      <c r="K2588" s="14" t="s">
        <v>1125</v>
      </c>
    </row>
    <row r="2589" spans="2:11" ht="31.15" hidden="1" customHeight="1" x14ac:dyDescent="0.25">
      <c r="B2589" s="12" t="s">
        <v>1270</v>
      </c>
      <c r="C2589" s="12">
        <v>2018011000579</v>
      </c>
      <c r="D2589" s="13" t="s">
        <v>1271</v>
      </c>
      <c r="E2589" s="14" t="s">
        <v>1279</v>
      </c>
      <c r="F2589" s="13">
        <v>2401067</v>
      </c>
      <c r="G2589" s="13" t="s">
        <v>1123</v>
      </c>
      <c r="H2589" s="12"/>
      <c r="I2589" s="13"/>
      <c r="J2589" s="14"/>
      <c r="K2589" s="14" t="s">
        <v>1126</v>
      </c>
    </row>
    <row r="2590" spans="2:11" ht="31.15" hidden="1" customHeight="1" x14ac:dyDescent="0.25">
      <c r="B2590" s="12" t="s">
        <v>1270</v>
      </c>
      <c r="C2590" s="12">
        <v>2018011000579</v>
      </c>
      <c r="D2590" s="13" t="s">
        <v>1271</v>
      </c>
      <c r="E2590" s="14" t="s">
        <v>1279</v>
      </c>
      <c r="F2590" s="13">
        <v>2401067</v>
      </c>
      <c r="G2590" s="13" t="s">
        <v>1123</v>
      </c>
      <c r="H2590" s="12"/>
      <c r="I2590" s="13"/>
      <c r="J2590" s="14"/>
      <c r="K2590" s="14" t="s">
        <v>1127</v>
      </c>
    </row>
    <row r="2591" spans="2:11" ht="31.15" hidden="1" customHeight="1" x14ac:dyDescent="0.25">
      <c r="B2591" s="12" t="s">
        <v>1270</v>
      </c>
      <c r="C2591" s="12">
        <v>2018011000579</v>
      </c>
      <c r="D2591" s="13" t="s">
        <v>1271</v>
      </c>
      <c r="E2591" s="14" t="s">
        <v>1279</v>
      </c>
      <c r="F2591" s="13">
        <v>2401067</v>
      </c>
      <c r="G2591" s="13" t="s">
        <v>1123</v>
      </c>
      <c r="H2591" s="12"/>
      <c r="I2591" s="13"/>
      <c r="J2591" s="14"/>
      <c r="K2591" s="14" t="s">
        <v>1128</v>
      </c>
    </row>
    <row r="2592" spans="2:11" ht="31.15" hidden="1" customHeight="1" x14ac:dyDescent="0.25">
      <c r="B2592" s="12" t="s">
        <v>1270</v>
      </c>
      <c r="C2592" s="12">
        <v>2018011000579</v>
      </c>
      <c r="D2592" s="13" t="s">
        <v>1271</v>
      </c>
      <c r="E2592" s="14" t="s">
        <v>1279</v>
      </c>
      <c r="F2592" s="13">
        <v>2401067</v>
      </c>
      <c r="G2592" s="13" t="s">
        <v>1123</v>
      </c>
      <c r="H2592" s="12"/>
      <c r="I2592" s="13"/>
      <c r="J2592" s="14"/>
      <c r="K2592" s="14" t="s">
        <v>1129</v>
      </c>
    </row>
    <row r="2593" spans="2:11" ht="31.15" hidden="1" customHeight="1" x14ac:dyDescent="0.25">
      <c r="B2593" s="12" t="s">
        <v>1270</v>
      </c>
      <c r="C2593" s="12">
        <v>2018011000579</v>
      </c>
      <c r="D2593" s="13" t="s">
        <v>1271</v>
      </c>
      <c r="E2593" s="14" t="s">
        <v>1279</v>
      </c>
      <c r="F2593" s="13">
        <v>2401067</v>
      </c>
      <c r="G2593" s="13" t="s">
        <v>1123</v>
      </c>
      <c r="H2593" s="12"/>
      <c r="I2593" s="13"/>
      <c r="J2593" s="14"/>
      <c r="K2593" s="14" t="s">
        <v>1130</v>
      </c>
    </row>
    <row r="2594" spans="2:11" ht="31.15" hidden="1" customHeight="1" x14ac:dyDescent="0.25">
      <c r="B2594" s="12" t="s">
        <v>1280</v>
      </c>
      <c r="C2594" s="12">
        <v>2018011000753</v>
      </c>
      <c r="D2594" s="13" t="s">
        <v>1281</v>
      </c>
      <c r="E2594" s="14" t="s">
        <v>1282</v>
      </c>
      <c r="F2594" s="13">
        <v>2401028</v>
      </c>
      <c r="G2594" s="13" t="s">
        <v>1001</v>
      </c>
      <c r="H2594" s="12">
        <v>240102800</v>
      </c>
      <c r="I2594" s="13" t="s">
        <v>1002</v>
      </c>
      <c r="J2594" s="14" t="s">
        <v>837</v>
      </c>
      <c r="K2594" s="14" t="s">
        <v>996</v>
      </c>
    </row>
    <row r="2595" spans="2:11" ht="31.15" hidden="1" customHeight="1" x14ac:dyDescent="0.25">
      <c r="B2595" s="12" t="s">
        <v>1280</v>
      </c>
      <c r="C2595" s="12">
        <v>2018011000753</v>
      </c>
      <c r="D2595" s="13" t="s">
        <v>1281</v>
      </c>
      <c r="E2595" s="14" t="s">
        <v>1282</v>
      </c>
      <c r="F2595" s="13">
        <v>2401028</v>
      </c>
      <c r="G2595" s="13" t="s">
        <v>1001</v>
      </c>
      <c r="H2595" s="12"/>
      <c r="I2595" s="13"/>
      <c r="J2595" s="14"/>
      <c r="K2595" s="14" t="s">
        <v>1003</v>
      </c>
    </row>
    <row r="2596" spans="2:11" ht="31.15" hidden="1" customHeight="1" x14ac:dyDescent="0.25">
      <c r="B2596" s="12" t="s">
        <v>1280</v>
      </c>
      <c r="C2596" s="12">
        <v>2018011000753</v>
      </c>
      <c r="D2596" s="13" t="s">
        <v>1281</v>
      </c>
      <c r="E2596" s="14" t="s">
        <v>1282</v>
      </c>
      <c r="F2596" s="13">
        <v>2401028</v>
      </c>
      <c r="G2596" s="13" t="s">
        <v>1001</v>
      </c>
      <c r="H2596" s="12"/>
      <c r="I2596" s="13"/>
      <c r="J2596" s="14"/>
      <c r="K2596" s="14" t="s">
        <v>998</v>
      </c>
    </row>
    <row r="2597" spans="2:11" ht="31.15" hidden="1" customHeight="1" x14ac:dyDescent="0.25">
      <c r="B2597" s="12" t="s">
        <v>1280</v>
      </c>
      <c r="C2597" s="12">
        <v>2018011000753</v>
      </c>
      <c r="D2597" s="13" t="s">
        <v>1281</v>
      </c>
      <c r="E2597" s="14" t="s">
        <v>1282</v>
      </c>
      <c r="F2597" s="13">
        <v>2401028</v>
      </c>
      <c r="G2597" s="13" t="s">
        <v>1001</v>
      </c>
      <c r="H2597" s="12"/>
      <c r="I2597" s="13"/>
      <c r="J2597" s="14"/>
      <c r="K2597" s="14" t="s">
        <v>999</v>
      </c>
    </row>
    <row r="2598" spans="2:11" ht="31.15" hidden="1" customHeight="1" x14ac:dyDescent="0.25">
      <c r="B2598" s="12" t="s">
        <v>1280</v>
      </c>
      <c r="C2598" s="12">
        <v>2018011000753</v>
      </c>
      <c r="D2598" s="13" t="s">
        <v>1281</v>
      </c>
      <c r="E2598" s="14" t="s">
        <v>1282</v>
      </c>
      <c r="F2598" s="13">
        <v>2401029</v>
      </c>
      <c r="G2598" s="13" t="s">
        <v>879</v>
      </c>
      <c r="H2598" s="12">
        <v>240102900</v>
      </c>
      <c r="I2598" s="13" t="s">
        <v>879</v>
      </c>
      <c r="J2598" s="14" t="s">
        <v>837</v>
      </c>
      <c r="K2598" s="14" t="s">
        <v>880</v>
      </c>
    </row>
    <row r="2599" spans="2:11" ht="31.15" hidden="1" customHeight="1" x14ac:dyDescent="0.25">
      <c r="B2599" s="12" t="s">
        <v>1280</v>
      </c>
      <c r="C2599" s="12">
        <v>2018011000753</v>
      </c>
      <c r="D2599" s="13" t="s">
        <v>1281</v>
      </c>
      <c r="E2599" s="14" t="s">
        <v>1282</v>
      </c>
      <c r="F2599" s="13">
        <v>2401029</v>
      </c>
      <c r="G2599" s="13" t="s">
        <v>879</v>
      </c>
      <c r="H2599" s="12"/>
      <c r="I2599" s="13"/>
      <c r="J2599" s="14"/>
      <c r="K2599" s="14" t="s">
        <v>1004</v>
      </c>
    </row>
    <row r="2600" spans="2:11" ht="31.15" hidden="1" customHeight="1" x14ac:dyDescent="0.25">
      <c r="B2600" s="12" t="s">
        <v>1280</v>
      </c>
      <c r="C2600" s="12">
        <v>2018011000753</v>
      </c>
      <c r="D2600" s="13" t="s">
        <v>1281</v>
      </c>
      <c r="E2600" s="14" t="s">
        <v>1282</v>
      </c>
      <c r="F2600" s="13">
        <v>2401029</v>
      </c>
      <c r="G2600" s="13" t="s">
        <v>879</v>
      </c>
      <c r="H2600" s="12"/>
      <c r="I2600" s="13"/>
      <c r="J2600" s="14"/>
      <c r="K2600" s="14" t="s">
        <v>883</v>
      </c>
    </row>
    <row r="2601" spans="2:11" ht="31.15" hidden="1" customHeight="1" x14ac:dyDescent="0.25">
      <c r="B2601" s="12" t="s">
        <v>1280</v>
      </c>
      <c r="C2601" s="12">
        <v>2018011000753</v>
      </c>
      <c r="D2601" s="13" t="s">
        <v>1281</v>
      </c>
      <c r="E2601" s="14" t="s">
        <v>1282</v>
      </c>
      <c r="F2601" s="13">
        <v>2401029</v>
      </c>
      <c r="G2601" s="13" t="s">
        <v>879</v>
      </c>
      <c r="H2601" s="12"/>
      <c r="I2601" s="13"/>
      <c r="J2601" s="14"/>
      <c r="K2601" s="14" t="s">
        <v>884</v>
      </c>
    </row>
    <row r="2602" spans="2:11" ht="31.15" hidden="1" customHeight="1" x14ac:dyDescent="0.25">
      <c r="B2602" s="12" t="s">
        <v>1280</v>
      </c>
      <c r="C2602" s="12">
        <v>2018011000753</v>
      </c>
      <c r="D2602" s="13" t="s">
        <v>1281</v>
      </c>
      <c r="E2602" s="14" t="s">
        <v>1282</v>
      </c>
      <c r="F2602" s="13">
        <v>2401029</v>
      </c>
      <c r="G2602" s="13" t="s">
        <v>879</v>
      </c>
      <c r="H2602" s="12"/>
      <c r="I2602" s="13"/>
      <c r="J2602" s="14"/>
      <c r="K2602" s="14" t="s">
        <v>885</v>
      </c>
    </row>
    <row r="2603" spans="2:11" ht="31.15" hidden="1" customHeight="1" x14ac:dyDescent="0.25">
      <c r="B2603" s="12" t="s">
        <v>1280</v>
      </c>
      <c r="C2603" s="12">
        <v>2018011000753</v>
      </c>
      <c r="D2603" s="13" t="s">
        <v>1281</v>
      </c>
      <c r="E2603" s="14" t="s">
        <v>1282</v>
      </c>
      <c r="F2603" s="13">
        <v>2401029</v>
      </c>
      <c r="G2603" s="13" t="s">
        <v>879</v>
      </c>
      <c r="H2603" s="12"/>
      <c r="I2603" s="13"/>
      <c r="J2603" s="14"/>
      <c r="K2603" s="14" t="s">
        <v>1006</v>
      </c>
    </row>
    <row r="2604" spans="2:11" ht="31.15" hidden="1" customHeight="1" x14ac:dyDescent="0.25">
      <c r="B2604" s="12" t="s">
        <v>1280</v>
      </c>
      <c r="C2604" s="12">
        <v>2018011000753</v>
      </c>
      <c r="D2604" s="13" t="s">
        <v>1281</v>
      </c>
      <c r="E2604" s="14" t="s">
        <v>1282</v>
      </c>
      <c r="F2604" s="13">
        <v>2401029</v>
      </c>
      <c r="G2604" s="13" t="s">
        <v>879</v>
      </c>
      <c r="H2604" s="12"/>
      <c r="I2604" s="13"/>
      <c r="J2604" s="14"/>
      <c r="K2604" s="14" t="s">
        <v>1007</v>
      </c>
    </row>
    <row r="2605" spans="2:11" ht="31.15" hidden="1" customHeight="1" x14ac:dyDescent="0.25">
      <c r="B2605" s="12" t="s">
        <v>1280</v>
      </c>
      <c r="C2605" s="12">
        <v>2018011000753</v>
      </c>
      <c r="D2605" s="13" t="s">
        <v>1281</v>
      </c>
      <c r="E2605" s="14" t="s">
        <v>1282</v>
      </c>
      <c r="F2605" s="13">
        <v>2401060</v>
      </c>
      <c r="G2605" s="13" t="s">
        <v>1134</v>
      </c>
      <c r="H2605" s="12">
        <v>240106000</v>
      </c>
      <c r="I2605" s="13" t="s">
        <v>1135</v>
      </c>
      <c r="J2605" s="14" t="s">
        <v>843</v>
      </c>
      <c r="K2605" s="14" t="s">
        <v>996</v>
      </c>
    </row>
    <row r="2606" spans="2:11" ht="31.15" hidden="1" customHeight="1" x14ac:dyDescent="0.25">
      <c r="B2606" s="12" t="s">
        <v>1280</v>
      </c>
      <c r="C2606" s="12">
        <v>2018011000753</v>
      </c>
      <c r="D2606" s="13" t="s">
        <v>1281</v>
      </c>
      <c r="E2606" s="14" t="s">
        <v>1282</v>
      </c>
      <c r="F2606" s="13">
        <v>2401060</v>
      </c>
      <c r="G2606" s="13" t="s">
        <v>1134</v>
      </c>
      <c r="H2606" s="12"/>
      <c r="I2606" s="13"/>
      <c r="J2606" s="14"/>
      <c r="K2606" s="14" t="s">
        <v>866</v>
      </c>
    </row>
    <row r="2607" spans="2:11" ht="31.15" hidden="1" customHeight="1" x14ac:dyDescent="0.25">
      <c r="B2607" s="12" t="s">
        <v>1280</v>
      </c>
      <c r="C2607" s="12">
        <v>2018011000753</v>
      </c>
      <c r="D2607" s="13" t="s">
        <v>1281</v>
      </c>
      <c r="E2607" s="14" t="s">
        <v>1282</v>
      </c>
      <c r="F2607" s="13">
        <v>2401060</v>
      </c>
      <c r="G2607" s="13" t="s">
        <v>1134</v>
      </c>
      <c r="H2607" s="12"/>
      <c r="I2607" s="13"/>
      <c r="J2607" s="14"/>
      <c r="K2607" s="14" t="s">
        <v>997</v>
      </c>
    </row>
    <row r="2608" spans="2:11" ht="31.15" hidden="1" customHeight="1" x14ac:dyDescent="0.25">
      <c r="B2608" s="12" t="s">
        <v>1280</v>
      </c>
      <c r="C2608" s="12">
        <v>2018011000753</v>
      </c>
      <c r="D2608" s="13" t="s">
        <v>1281</v>
      </c>
      <c r="E2608" s="14" t="s">
        <v>1282</v>
      </c>
      <c r="F2608" s="13">
        <v>2401060</v>
      </c>
      <c r="G2608" s="13" t="s">
        <v>1134</v>
      </c>
      <c r="H2608" s="12"/>
      <c r="I2608" s="13"/>
      <c r="J2608" s="14"/>
      <c r="K2608" s="14" t="s">
        <v>998</v>
      </c>
    </row>
    <row r="2609" spans="2:11" ht="31.15" hidden="1" customHeight="1" x14ac:dyDescent="0.25">
      <c r="B2609" s="12" t="s">
        <v>1280</v>
      </c>
      <c r="C2609" s="12">
        <v>2018011000753</v>
      </c>
      <c r="D2609" s="13" t="s">
        <v>1281</v>
      </c>
      <c r="E2609" s="14" t="s">
        <v>1282</v>
      </c>
      <c r="F2609" s="13">
        <v>2401060</v>
      </c>
      <c r="G2609" s="13" t="s">
        <v>1134</v>
      </c>
      <c r="H2609" s="12"/>
      <c r="I2609" s="13"/>
      <c r="J2609" s="14"/>
      <c r="K2609" s="14" t="s">
        <v>999</v>
      </c>
    </row>
    <row r="2610" spans="2:11" ht="31.15" hidden="1" customHeight="1" x14ac:dyDescent="0.25">
      <c r="B2610" s="12" t="s">
        <v>1280</v>
      </c>
      <c r="C2610" s="12">
        <v>2018011000753</v>
      </c>
      <c r="D2610" s="13" t="s">
        <v>1281</v>
      </c>
      <c r="E2610" s="14" t="s">
        <v>1283</v>
      </c>
      <c r="F2610" s="13">
        <v>2401008</v>
      </c>
      <c r="G2610" s="13" t="s">
        <v>907</v>
      </c>
      <c r="H2610" s="12">
        <v>240100800</v>
      </c>
      <c r="I2610" s="13" t="s">
        <v>908</v>
      </c>
      <c r="J2610" s="14" t="s">
        <v>843</v>
      </c>
      <c r="K2610" s="14" t="s">
        <v>909</v>
      </c>
    </row>
    <row r="2611" spans="2:11" ht="31.15" hidden="1" customHeight="1" x14ac:dyDescent="0.25">
      <c r="B2611" s="12" t="s">
        <v>1280</v>
      </c>
      <c r="C2611" s="12">
        <v>2018011000753</v>
      </c>
      <c r="D2611" s="13" t="s">
        <v>1281</v>
      </c>
      <c r="E2611" s="14" t="s">
        <v>1283</v>
      </c>
      <c r="F2611" s="13">
        <v>2401008</v>
      </c>
      <c r="G2611" s="13" t="s">
        <v>907</v>
      </c>
      <c r="H2611" s="12"/>
      <c r="I2611" s="13"/>
      <c r="J2611" s="14"/>
      <c r="K2611" s="14" t="s">
        <v>911</v>
      </c>
    </row>
    <row r="2612" spans="2:11" ht="31.15" hidden="1" customHeight="1" x14ac:dyDescent="0.25">
      <c r="B2612" s="12" t="s">
        <v>1280</v>
      </c>
      <c r="C2612" s="12">
        <v>2018011000753</v>
      </c>
      <c r="D2612" s="13" t="s">
        <v>1281</v>
      </c>
      <c r="E2612" s="14" t="s">
        <v>1283</v>
      </c>
      <c r="F2612" s="13">
        <v>2401008</v>
      </c>
      <c r="G2612" s="13" t="s">
        <v>907</v>
      </c>
      <c r="H2612" s="12"/>
      <c r="I2612" s="13"/>
      <c r="J2612" s="14"/>
      <c r="K2612" s="14" t="s">
        <v>914</v>
      </c>
    </row>
    <row r="2613" spans="2:11" ht="31.15" hidden="1" customHeight="1" x14ac:dyDescent="0.25">
      <c r="B2613" s="12" t="s">
        <v>1280</v>
      </c>
      <c r="C2613" s="12">
        <v>2018011000753</v>
      </c>
      <c r="D2613" s="13" t="s">
        <v>1281</v>
      </c>
      <c r="E2613" s="14" t="s">
        <v>1283</v>
      </c>
      <c r="F2613" s="13">
        <v>2401008</v>
      </c>
      <c r="G2613" s="13" t="s">
        <v>907</v>
      </c>
      <c r="H2613" s="12"/>
      <c r="I2613" s="13"/>
      <c r="J2613" s="14"/>
      <c r="K2613" s="14" t="s">
        <v>915</v>
      </c>
    </row>
    <row r="2614" spans="2:11" ht="31.15" hidden="1" customHeight="1" x14ac:dyDescent="0.25">
      <c r="B2614" s="12" t="s">
        <v>1280</v>
      </c>
      <c r="C2614" s="12">
        <v>2018011000753</v>
      </c>
      <c r="D2614" s="13" t="s">
        <v>1281</v>
      </c>
      <c r="E2614" s="14" t="s">
        <v>1283</v>
      </c>
      <c r="F2614" s="13">
        <v>2401008</v>
      </c>
      <c r="G2614" s="13" t="s">
        <v>907</v>
      </c>
      <c r="H2614" s="12"/>
      <c r="I2614" s="13"/>
      <c r="J2614" s="14"/>
      <c r="K2614" s="14" t="s">
        <v>916</v>
      </c>
    </row>
    <row r="2615" spans="2:11" ht="31.15" hidden="1" customHeight="1" x14ac:dyDescent="0.25">
      <c r="B2615" s="12" t="s">
        <v>1280</v>
      </c>
      <c r="C2615" s="12">
        <v>2018011000753</v>
      </c>
      <c r="D2615" s="13" t="s">
        <v>1281</v>
      </c>
      <c r="E2615" s="14" t="s">
        <v>1283</v>
      </c>
      <c r="F2615" s="13">
        <v>2401008</v>
      </c>
      <c r="G2615" s="13" t="s">
        <v>907</v>
      </c>
      <c r="H2615" s="12"/>
      <c r="I2615" s="13"/>
      <c r="J2615" s="14"/>
      <c r="K2615" s="14" t="s">
        <v>919</v>
      </c>
    </row>
    <row r="2616" spans="2:11" ht="31.15" hidden="1" customHeight="1" x14ac:dyDescent="0.25">
      <c r="B2616" s="12" t="s">
        <v>1280</v>
      </c>
      <c r="C2616" s="12">
        <v>2018011000753</v>
      </c>
      <c r="D2616" s="13" t="s">
        <v>1281</v>
      </c>
      <c r="E2616" s="14" t="s">
        <v>1283</v>
      </c>
      <c r="F2616" s="13">
        <v>2401008</v>
      </c>
      <c r="G2616" s="13" t="s">
        <v>907</v>
      </c>
      <c r="H2616" s="12"/>
      <c r="I2616" s="13"/>
      <c r="J2616" s="14"/>
      <c r="K2616" s="14" t="s">
        <v>1010</v>
      </c>
    </row>
    <row r="2617" spans="2:11" ht="31.15" hidden="1" customHeight="1" x14ac:dyDescent="0.25">
      <c r="B2617" s="12" t="s">
        <v>1280</v>
      </c>
      <c r="C2617" s="12">
        <v>2018011000753</v>
      </c>
      <c r="D2617" s="13" t="s">
        <v>1281</v>
      </c>
      <c r="E2617" s="14" t="s">
        <v>1283</v>
      </c>
      <c r="F2617" s="13">
        <v>2401008</v>
      </c>
      <c r="G2617" s="13" t="s">
        <v>907</v>
      </c>
      <c r="H2617" s="12"/>
      <c r="I2617" s="13"/>
      <c r="J2617" s="14"/>
      <c r="K2617" s="14" t="s">
        <v>1011</v>
      </c>
    </row>
    <row r="2618" spans="2:11" ht="31.15" hidden="1" customHeight="1" x14ac:dyDescent="0.25">
      <c r="B2618" s="12" t="s">
        <v>1280</v>
      </c>
      <c r="C2618" s="12">
        <v>2018011000753</v>
      </c>
      <c r="D2618" s="13" t="s">
        <v>1281</v>
      </c>
      <c r="E2618" s="14" t="s">
        <v>1283</v>
      </c>
      <c r="F2618" s="13">
        <v>2401008</v>
      </c>
      <c r="G2618" s="13" t="s">
        <v>907</v>
      </c>
      <c r="H2618" s="12"/>
      <c r="I2618" s="13"/>
      <c r="J2618" s="14"/>
      <c r="K2618" s="14" t="s">
        <v>1012</v>
      </c>
    </row>
    <row r="2619" spans="2:11" ht="31.15" hidden="1" customHeight="1" x14ac:dyDescent="0.25">
      <c r="B2619" s="12" t="s">
        <v>1280</v>
      </c>
      <c r="C2619" s="12">
        <v>2018011000753</v>
      </c>
      <c r="D2619" s="13" t="s">
        <v>1281</v>
      </c>
      <c r="E2619" s="14" t="s">
        <v>1283</v>
      </c>
      <c r="F2619" s="13">
        <v>2401008</v>
      </c>
      <c r="G2619" s="13" t="s">
        <v>907</v>
      </c>
      <c r="H2619" s="12"/>
      <c r="I2619" s="13"/>
      <c r="J2619" s="14"/>
      <c r="K2619" s="14" t="s">
        <v>926</v>
      </c>
    </row>
    <row r="2620" spans="2:11" ht="31.15" hidden="1" customHeight="1" x14ac:dyDescent="0.25">
      <c r="B2620" s="12" t="s">
        <v>1280</v>
      </c>
      <c r="C2620" s="12">
        <v>2018011000753</v>
      </c>
      <c r="D2620" s="13" t="s">
        <v>1281</v>
      </c>
      <c r="E2620" s="14" t="s">
        <v>1283</v>
      </c>
      <c r="F2620" s="13">
        <v>2401008</v>
      </c>
      <c r="G2620" s="13" t="s">
        <v>907</v>
      </c>
      <c r="H2620" s="12"/>
      <c r="I2620" s="13"/>
      <c r="J2620" s="14"/>
      <c r="K2620" s="14" t="s">
        <v>1013</v>
      </c>
    </row>
    <row r="2621" spans="2:11" ht="31.15" hidden="1" customHeight="1" x14ac:dyDescent="0.25">
      <c r="B2621" s="12" t="s">
        <v>1280</v>
      </c>
      <c r="C2621" s="12">
        <v>2018011000753</v>
      </c>
      <c r="D2621" s="13" t="s">
        <v>1281</v>
      </c>
      <c r="E2621" s="14" t="s">
        <v>1283</v>
      </c>
      <c r="F2621" s="13">
        <v>2401008</v>
      </c>
      <c r="G2621" s="13" t="s">
        <v>907</v>
      </c>
      <c r="H2621" s="12"/>
      <c r="I2621" s="13"/>
      <c r="J2621" s="14"/>
      <c r="K2621" s="14" t="s">
        <v>1014</v>
      </c>
    </row>
    <row r="2622" spans="2:11" ht="31.15" hidden="1" customHeight="1" x14ac:dyDescent="0.25">
      <c r="B2622" s="12" t="s">
        <v>1280</v>
      </c>
      <c r="C2622" s="12">
        <v>2018011000753</v>
      </c>
      <c r="D2622" s="13" t="s">
        <v>1281</v>
      </c>
      <c r="E2622" s="14" t="s">
        <v>1283</v>
      </c>
      <c r="F2622" s="13">
        <v>2401013</v>
      </c>
      <c r="G2622" s="13" t="s">
        <v>1016</v>
      </c>
      <c r="H2622" s="12">
        <v>240101300</v>
      </c>
      <c r="I2622" s="13" t="s">
        <v>1017</v>
      </c>
      <c r="J2622" s="14" t="s">
        <v>837</v>
      </c>
      <c r="K2622" s="14" t="s">
        <v>1018</v>
      </c>
    </row>
    <row r="2623" spans="2:11" ht="31.15" hidden="1" customHeight="1" x14ac:dyDescent="0.25">
      <c r="B2623" s="12" t="s">
        <v>1280</v>
      </c>
      <c r="C2623" s="12">
        <v>2018011000753</v>
      </c>
      <c r="D2623" s="13" t="s">
        <v>1281</v>
      </c>
      <c r="E2623" s="14" t="s">
        <v>1283</v>
      </c>
      <c r="F2623" s="13">
        <v>2401013</v>
      </c>
      <c r="G2623" s="13" t="s">
        <v>1016</v>
      </c>
      <c r="H2623" s="12"/>
      <c r="I2623" s="13"/>
      <c r="J2623" s="14"/>
      <c r="K2623" s="14" t="s">
        <v>1019</v>
      </c>
    </row>
    <row r="2624" spans="2:11" ht="31.15" hidden="1" customHeight="1" x14ac:dyDescent="0.25">
      <c r="B2624" s="12" t="s">
        <v>1280</v>
      </c>
      <c r="C2624" s="12">
        <v>2018011000753</v>
      </c>
      <c r="D2624" s="13" t="s">
        <v>1281</v>
      </c>
      <c r="E2624" s="14" t="s">
        <v>1283</v>
      </c>
      <c r="F2624" s="13">
        <v>2401013</v>
      </c>
      <c r="G2624" s="13" t="s">
        <v>1016</v>
      </c>
      <c r="H2624" s="12"/>
      <c r="I2624" s="13"/>
      <c r="J2624" s="14"/>
      <c r="K2624" s="14" t="s">
        <v>1020</v>
      </c>
    </row>
    <row r="2625" spans="2:11" ht="31.15" hidden="1" customHeight="1" x14ac:dyDescent="0.25">
      <c r="B2625" s="12" t="s">
        <v>1280</v>
      </c>
      <c r="C2625" s="12">
        <v>2018011000753</v>
      </c>
      <c r="D2625" s="13" t="s">
        <v>1281</v>
      </c>
      <c r="E2625" s="14" t="s">
        <v>1283</v>
      </c>
      <c r="F2625" s="13">
        <v>2401013</v>
      </c>
      <c r="G2625" s="13" t="s">
        <v>1016</v>
      </c>
      <c r="H2625" s="12"/>
      <c r="I2625" s="13"/>
      <c r="J2625" s="14"/>
      <c r="K2625" s="14" t="s">
        <v>1021</v>
      </c>
    </row>
    <row r="2626" spans="2:11" ht="31.15" hidden="1" customHeight="1" x14ac:dyDescent="0.25">
      <c r="B2626" s="12" t="s">
        <v>1280</v>
      </c>
      <c r="C2626" s="12">
        <v>2018011000753</v>
      </c>
      <c r="D2626" s="13" t="s">
        <v>1281</v>
      </c>
      <c r="E2626" s="14" t="s">
        <v>1283</v>
      </c>
      <c r="F2626" s="13">
        <v>2401013</v>
      </c>
      <c r="G2626" s="13" t="s">
        <v>1016</v>
      </c>
      <c r="H2626" s="12"/>
      <c r="I2626" s="13"/>
      <c r="J2626" s="14"/>
      <c r="K2626" s="14" t="s">
        <v>1022</v>
      </c>
    </row>
    <row r="2627" spans="2:11" ht="31.15" hidden="1" customHeight="1" x14ac:dyDescent="0.25">
      <c r="B2627" s="12" t="s">
        <v>1280</v>
      </c>
      <c r="C2627" s="12">
        <v>2018011000753</v>
      </c>
      <c r="D2627" s="13" t="s">
        <v>1281</v>
      </c>
      <c r="E2627" s="14" t="s">
        <v>1283</v>
      </c>
      <c r="F2627" s="13">
        <v>2401013</v>
      </c>
      <c r="G2627" s="13" t="s">
        <v>1016</v>
      </c>
      <c r="H2627" s="12"/>
      <c r="I2627" s="13"/>
      <c r="J2627" s="14"/>
      <c r="K2627" s="14" t="s">
        <v>1023</v>
      </c>
    </row>
    <row r="2628" spans="2:11" ht="31.15" hidden="1" customHeight="1" x14ac:dyDescent="0.25">
      <c r="B2628" s="12" t="s">
        <v>1280</v>
      </c>
      <c r="C2628" s="12">
        <v>2018011000753</v>
      </c>
      <c r="D2628" s="13" t="s">
        <v>1281</v>
      </c>
      <c r="E2628" s="14" t="s">
        <v>1283</v>
      </c>
      <c r="F2628" s="13">
        <v>2401013</v>
      </c>
      <c r="G2628" s="13" t="s">
        <v>1016</v>
      </c>
      <c r="H2628" s="12"/>
      <c r="I2628" s="13"/>
      <c r="J2628" s="14"/>
      <c r="K2628" s="14" t="s">
        <v>1024</v>
      </c>
    </row>
    <row r="2629" spans="2:11" ht="31.15" hidden="1" customHeight="1" x14ac:dyDescent="0.25">
      <c r="B2629" s="12" t="s">
        <v>1280</v>
      </c>
      <c r="C2629" s="12">
        <v>2018011000753</v>
      </c>
      <c r="D2629" s="13" t="s">
        <v>1281</v>
      </c>
      <c r="E2629" s="14" t="s">
        <v>1283</v>
      </c>
      <c r="F2629" s="13">
        <v>2401013</v>
      </c>
      <c r="G2629" s="13" t="s">
        <v>1016</v>
      </c>
      <c r="H2629" s="12"/>
      <c r="I2629" s="13"/>
      <c r="J2629" s="14"/>
      <c r="K2629" s="14" t="s">
        <v>1025</v>
      </c>
    </row>
    <row r="2630" spans="2:11" ht="31.15" hidden="1" customHeight="1" x14ac:dyDescent="0.25">
      <c r="B2630" s="12" t="s">
        <v>1280</v>
      </c>
      <c r="C2630" s="12">
        <v>2018011000753</v>
      </c>
      <c r="D2630" s="13" t="s">
        <v>1281</v>
      </c>
      <c r="E2630" s="14" t="s">
        <v>1283</v>
      </c>
      <c r="F2630" s="13">
        <v>2401013</v>
      </c>
      <c r="G2630" s="13" t="s">
        <v>1016</v>
      </c>
      <c r="H2630" s="12"/>
      <c r="I2630" s="13"/>
      <c r="J2630" s="14"/>
      <c r="K2630" s="14" t="s">
        <v>1026</v>
      </c>
    </row>
    <row r="2631" spans="2:11" ht="31.15" hidden="1" customHeight="1" x14ac:dyDescent="0.25">
      <c r="B2631" s="12" t="s">
        <v>1280</v>
      </c>
      <c r="C2631" s="12">
        <v>2018011000753</v>
      </c>
      <c r="D2631" s="13" t="s">
        <v>1281</v>
      </c>
      <c r="E2631" s="14" t="s">
        <v>1283</v>
      </c>
      <c r="F2631" s="13">
        <v>2401015</v>
      </c>
      <c r="G2631" s="13" t="s">
        <v>1027</v>
      </c>
      <c r="H2631" s="12">
        <v>240101500</v>
      </c>
      <c r="I2631" s="13" t="s">
        <v>1028</v>
      </c>
      <c r="J2631" s="14" t="s">
        <v>837</v>
      </c>
      <c r="K2631" s="14" t="s">
        <v>1029</v>
      </c>
    </row>
    <row r="2632" spans="2:11" ht="31.15" hidden="1" customHeight="1" x14ac:dyDescent="0.25">
      <c r="B2632" s="12" t="s">
        <v>1280</v>
      </c>
      <c r="C2632" s="12">
        <v>2018011000753</v>
      </c>
      <c r="D2632" s="13" t="s">
        <v>1281</v>
      </c>
      <c r="E2632" s="14" t="s">
        <v>1283</v>
      </c>
      <c r="F2632" s="13">
        <v>2401015</v>
      </c>
      <c r="G2632" s="13" t="s">
        <v>1027</v>
      </c>
      <c r="H2632" s="12"/>
      <c r="I2632" s="13"/>
      <c r="J2632" s="14"/>
      <c r="K2632" s="14" t="s">
        <v>1030</v>
      </c>
    </row>
    <row r="2633" spans="2:11" ht="31.15" hidden="1" customHeight="1" x14ac:dyDescent="0.25">
      <c r="B2633" s="12" t="s">
        <v>1280</v>
      </c>
      <c r="C2633" s="12">
        <v>2018011000753</v>
      </c>
      <c r="D2633" s="13" t="s">
        <v>1281</v>
      </c>
      <c r="E2633" s="14" t="s">
        <v>1283</v>
      </c>
      <c r="F2633" s="13">
        <v>2401015</v>
      </c>
      <c r="G2633" s="13" t="s">
        <v>1027</v>
      </c>
      <c r="H2633" s="12"/>
      <c r="I2633" s="13"/>
      <c r="J2633" s="14"/>
      <c r="K2633" s="14" t="s">
        <v>1031</v>
      </c>
    </row>
    <row r="2634" spans="2:11" ht="31.15" hidden="1" customHeight="1" x14ac:dyDescent="0.25">
      <c r="B2634" s="12" t="s">
        <v>1280</v>
      </c>
      <c r="C2634" s="12">
        <v>2018011000753</v>
      </c>
      <c r="D2634" s="13" t="s">
        <v>1281</v>
      </c>
      <c r="E2634" s="14" t="s">
        <v>1283</v>
      </c>
      <c r="F2634" s="13">
        <v>2401015</v>
      </c>
      <c r="G2634" s="13" t="s">
        <v>1027</v>
      </c>
      <c r="H2634" s="12"/>
      <c r="I2634" s="13"/>
      <c r="J2634" s="14"/>
      <c r="K2634" s="14" t="s">
        <v>1032</v>
      </c>
    </row>
    <row r="2635" spans="2:11" ht="31.15" hidden="1" customHeight="1" x14ac:dyDescent="0.25">
      <c r="B2635" s="12" t="s">
        <v>1280</v>
      </c>
      <c r="C2635" s="12">
        <v>2018011000753</v>
      </c>
      <c r="D2635" s="13" t="s">
        <v>1281</v>
      </c>
      <c r="E2635" s="14" t="s">
        <v>1283</v>
      </c>
      <c r="F2635" s="13">
        <v>2401015</v>
      </c>
      <c r="G2635" s="13" t="s">
        <v>1027</v>
      </c>
      <c r="H2635" s="12"/>
      <c r="I2635" s="13"/>
      <c r="J2635" s="14"/>
      <c r="K2635" s="14" t="s">
        <v>921</v>
      </c>
    </row>
    <row r="2636" spans="2:11" ht="31.15" hidden="1" customHeight="1" x14ac:dyDescent="0.25">
      <c r="B2636" s="12" t="s">
        <v>1280</v>
      </c>
      <c r="C2636" s="12">
        <v>2018011000753</v>
      </c>
      <c r="D2636" s="13" t="s">
        <v>1281</v>
      </c>
      <c r="E2636" s="14" t="s">
        <v>1283</v>
      </c>
      <c r="F2636" s="13">
        <v>2401015</v>
      </c>
      <c r="G2636" s="13" t="s">
        <v>1027</v>
      </c>
      <c r="H2636" s="12"/>
      <c r="I2636" s="13"/>
      <c r="J2636" s="14"/>
      <c r="K2636" s="14" t="s">
        <v>1033</v>
      </c>
    </row>
    <row r="2637" spans="2:11" ht="31.15" hidden="1" customHeight="1" x14ac:dyDescent="0.25">
      <c r="B2637" s="12" t="s">
        <v>1280</v>
      </c>
      <c r="C2637" s="12">
        <v>2018011000753</v>
      </c>
      <c r="D2637" s="13" t="s">
        <v>1281</v>
      </c>
      <c r="E2637" s="14" t="s">
        <v>1283</v>
      </c>
      <c r="F2637" s="13">
        <v>2401015</v>
      </c>
      <c r="G2637" s="13" t="s">
        <v>1027</v>
      </c>
      <c r="H2637" s="12"/>
      <c r="I2637" s="13"/>
      <c r="J2637" s="14"/>
      <c r="K2637" s="14" t="s">
        <v>1034</v>
      </c>
    </row>
    <row r="2638" spans="2:11" ht="31.15" hidden="1" customHeight="1" x14ac:dyDescent="0.25">
      <c r="B2638" s="12" t="s">
        <v>1280</v>
      </c>
      <c r="C2638" s="12">
        <v>2018011000753</v>
      </c>
      <c r="D2638" s="13" t="s">
        <v>1281</v>
      </c>
      <c r="E2638" s="14" t="s">
        <v>1283</v>
      </c>
      <c r="F2638" s="13">
        <v>2401015</v>
      </c>
      <c r="G2638" s="13" t="s">
        <v>1027</v>
      </c>
      <c r="H2638" s="12"/>
      <c r="I2638" s="13"/>
      <c r="J2638" s="14"/>
      <c r="K2638" s="14" t="s">
        <v>1035</v>
      </c>
    </row>
    <row r="2639" spans="2:11" ht="31.15" hidden="1" customHeight="1" x14ac:dyDescent="0.25">
      <c r="B2639" s="12" t="s">
        <v>1280</v>
      </c>
      <c r="C2639" s="12">
        <v>2018011000753</v>
      </c>
      <c r="D2639" s="13" t="s">
        <v>1281</v>
      </c>
      <c r="E2639" s="14" t="s">
        <v>1283</v>
      </c>
      <c r="F2639" s="13">
        <v>2401015</v>
      </c>
      <c r="G2639" s="13" t="s">
        <v>1027</v>
      </c>
      <c r="H2639" s="12"/>
      <c r="I2639" s="13"/>
      <c r="J2639" s="14"/>
      <c r="K2639" s="14" t="s">
        <v>1036</v>
      </c>
    </row>
    <row r="2640" spans="2:11" ht="31.15" hidden="1" customHeight="1" x14ac:dyDescent="0.25">
      <c r="B2640" s="12" t="s">
        <v>1280</v>
      </c>
      <c r="C2640" s="12">
        <v>2018011000753</v>
      </c>
      <c r="D2640" s="13" t="s">
        <v>1281</v>
      </c>
      <c r="E2640" s="14" t="s">
        <v>1283</v>
      </c>
      <c r="F2640" s="13">
        <v>2401015</v>
      </c>
      <c r="G2640" s="13" t="s">
        <v>1027</v>
      </c>
      <c r="H2640" s="12"/>
      <c r="I2640" s="13"/>
      <c r="J2640" s="14"/>
      <c r="K2640" s="14" t="s">
        <v>1037</v>
      </c>
    </row>
    <row r="2641" spans="2:11" ht="31.15" hidden="1" customHeight="1" x14ac:dyDescent="0.25">
      <c r="B2641" s="12" t="s">
        <v>1280</v>
      </c>
      <c r="C2641" s="12">
        <v>2018011000753</v>
      </c>
      <c r="D2641" s="13" t="s">
        <v>1281</v>
      </c>
      <c r="E2641" s="14" t="s">
        <v>1283</v>
      </c>
      <c r="F2641" s="13">
        <v>2401015</v>
      </c>
      <c r="G2641" s="13" t="s">
        <v>1027</v>
      </c>
      <c r="H2641" s="12"/>
      <c r="I2641" s="13"/>
      <c r="J2641" s="14"/>
      <c r="K2641" s="14" t="s">
        <v>1038</v>
      </c>
    </row>
    <row r="2642" spans="2:11" ht="31.15" hidden="1" customHeight="1" x14ac:dyDescent="0.25">
      <c r="B2642" s="12" t="s">
        <v>1280</v>
      </c>
      <c r="C2642" s="12">
        <v>2018011000753</v>
      </c>
      <c r="D2642" s="13" t="s">
        <v>1281</v>
      </c>
      <c r="E2642" s="14" t="s">
        <v>1283</v>
      </c>
      <c r="F2642" s="13">
        <v>2401017</v>
      </c>
      <c r="G2642" s="13" t="s">
        <v>930</v>
      </c>
      <c r="H2642" s="12">
        <v>240101700</v>
      </c>
      <c r="I2642" s="13" t="s">
        <v>931</v>
      </c>
      <c r="J2642" s="14" t="s">
        <v>837</v>
      </c>
      <c r="K2642" s="14" t="s">
        <v>1039</v>
      </c>
    </row>
    <row r="2643" spans="2:11" ht="31.15" hidden="1" customHeight="1" x14ac:dyDescent="0.25">
      <c r="B2643" s="12" t="s">
        <v>1280</v>
      </c>
      <c r="C2643" s="12">
        <v>2018011000753</v>
      </c>
      <c r="D2643" s="13" t="s">
        <v>1281</v>
      </c>
      <c r="E2643" s="14" t="s">
        <v>1283</v>
      </c>
      <c r="F2643" s="13">
        <v>2401017</v>
      </c>
      <c r="G2643" s="13" t="s">
        <v>930</v>
      </c>
      <c r="H2643" s="12"/>
      <c r="I2643" s="13"/>
      <c r="J2643" s="14"/>
      <c r="K2643" s="14" t="s">
        <v>1040</v>
      </c>
    </row>
    <row r="2644" spans="2:11" ht="31.15" hidden="1" customHeight="1" x14ac:dyDescent="0.25">
      <c r="B2644" s="12" t="s">
        <v>1280</v>
      </c>
      <c r="C2644" s="12">
        <v>2018011000753</v>
      </c>
      <c r="D2644" s="13" t="s">
        <v>1281</v>
      </c>
      <c r="E2644" s="14" t="s">
        <v>1283</v>
      </c>
      <c r="F2644" s="13">
        <v>2401017</v>
      </c>
      <c r="G2644" s="13" t="s">
        <v>930</v>
      </c>
      <c r="H2644" s="12"/>
      <c r="I2644" s="13"/>
      <c r="J2644" s="14"/>
      <c r="K2644" s="14" t="s">
        <v>1041</v>
      </c>
    </row>
    <row r="2645" spans="2:11" ht="31.15" hidden="1" customHeight="1" x14ac:dyDescent="0.25">
      <c r="B2645" s="12" t="s">
        <v>1280</v>
      </c>
      <c r="C2645" s="12">
        <v>2018011000753</v>
      </c>
      <c r="D2645" s="13" t="s">
        <v>1281</v>
      </c>
      <c r="E2645" s="14" t="s">
        <v>1283</v>
      </c>
      <c r="F2645" s="13">
        <v>2401017</v>
      </c>
      <c r="G2645" s="13" t="s">
        <v>930</v>
      </c>
      <c r="H2645" s="12"/>
      <c r="I2645" s="13"/>
      <c r="J2645" s="14"/>
      <c r="K2645" s="14" t="s">
        <v>1042</v>
      </c>
    </row>
    <row r="2646" spans="2:11" ht="31.15" hidden="1" customHeight="1" x14ac:dyDescent="0.25">
      <c r="B2646" s="12" t="s">
        <v>1280</v>
      </c>
      <c r="C2646" s="12">
        <v>2018011000753</v>
      </c>
      <c r="D2646" s="13" t="s">
        <v>1281</v>
      </c>
      <c r="E2646" s="14" t="s">
        <v>1283</v>
      </c>
      <c r="F2646" s="13">
        <v>2401017</v>
      </c>
      <c r="G2646" s="13" t="s">
        <v>930</v>
      </c>
      <c r="H2646" s="12"/>
      <c r="I2646" s="13"/>
      <c r="J2646" s="14"/>
      <c r="K2646" s="14" t="s">
        <v>1043</v>
      </c>
    </row>
    <row r="2647" spans="2:11" ht="31.15" hidden="1" customHeight="1" x14ac:dyDescent="0.25">
      <c r="B2647" s="12" t="s">
        <v>1280</v>
      </c>
      <c r="C2647" s="12">
        <v>2018011000753</v>
      </c>
      <c r="D2647" s="13" t="s">
        <v>1281</v>
      </c>
      <c r="E2647" s="14" t="s">
        <v>1283</v>
      </c>
      <c r="F2647" s="13">
        <v>2401017</v>
      </c>
      <c r="G2647" s="13" t="s">
        <v>930</v>
      </c>
      <c r="H2647" s="12"/>
      <c r="I2647" s="13"/>
      <c r="J2647" s="14"/>
      <c r="K2647" s="14" t="s">
        <v>1044</v>
      </c>
    </row>
    <row r="2648" spans="2:11" ht="31.15" hidden="1" customHeight="1" x14ac:dyDescent="0.25">
      <c r="B2648" s="12" t="s">
        <v>1280</v>
      </c>
      <c r="C2648" s="12">
        <v>2018011000753</v>
      </c>
      <c r="D2648" s="13" t="s">
        <v>1281</v>
      </c>
      <c r="E2648" s="14" t="s">
        <v>1283</v>
      </c>
      <c r="F2648" s="13">
        <v>2401017</v>
      </c>
      <c r="G2648" s="13" t="s">
        <v>930</v>
      </c>
      <c r="H2648" s="12"/>
      <c r="I2648" s="13"/>
      <c r="J2648" s="14"/>
      <c r="K2648" s="14" t="s">
        <v>1045</v>
      </c>
    </row>
    <row r="2649" spans="2:11" ht="31.15" hidden="1" customHeight="1" x14ac:dyDescent="0.25">
      <c r="B2649" s="12" t="s">
        <v>1280</v>
      </c>
      <c r="C2649" s="12">
        <v>2018011000753</v>
      </c>
      <c r="D2649" s="13" t="s">
        <v>1281</v>
      </c>
      <c r="E2649" s="14" t="s">
        <v>1283</v>
      </c>
      <c r="F2649" s="13">
        <v>2401017</v>
      </c>
      <c r="G2649" s="13" t="s">
        <v>930</v>
      </c>
      <c r="H2649" s="12"/>
      <c r="I2649" s="13"/>
      <c r="J2649" s="14"/>
      <c r="K2649" s="14" t="s">
        <v>1046</v>
      </c>
    </row>
    <row r="2650" spans="2:11" ht="31.15" hidden="1" customHeight="1" x14ac:dyDescent="0.25">
      <c r="B2650" s="12" t="s">
        <v>1280</v>
      </c>
      <c r="C2650" s="12">
        <v>2018011000753</v>
      </c>
      <c r="D2650" s="13" t="s">
        <v>1281</v>
      </c>
      <c r="E2650" s="14" t="s">
        <v>1283</v>
      </c>
      <c r="F2650" s="13">
        <v>2401017</v>
      </c>
      <c r="G2650" s="13" t="s">
        <v>930</v>
      </c>
      <c r="H2650" s="12"/>
      <c r="I2650" s="13"/>
      <c r="J2650" s="14"/>
      <c r="K2650" s="14" t="s">
        <v>1047</v>
      </c>
    </row>
    <row r="2651" spans="2:11" ht="31.15" hidden="1" customHeight="1" x14ac:dyDescent="0.25">
      <c r="B2651" s="12" t="s">
        <v>1280</v>
      </c>
      <c r="C2651" s="12">
        <v>2018011000753</v>
      </c>
      <c r="D2651" s="13" t="s">
        <v>1281</v>
      </c>
      <c r="E2651" s="14" t="s">
        <v>1283</v>
      </c>
      <c r="F2651" s="13">
        <v>2401061</v>
      </c>
      <c r="G2651" s="13" t="s">
        <v>1048</v>
      </c>
      <c r="H2651" s="12">
        <v>240106100</v>
      </c>
      <c r="I2651" s="13" t="s">
        <v>1049</v>
      </c>
      <c r="J2651" s="14" t="s">
        <v>837</v>
      </c>
      <c r="K2651" s="14" t="s">
        <v>1050</v>
      </c>
    </row>
    <row r="2652" spans="2:11" ht="31.15" hidden="1" customHeight="1" x14ac:dyDescent="0.25">
      <c r="B2652" s="12" t="s">
        <v>1280</v>
      </c>
      <c r="C2652" s="12">
        <v>2018011000753</v>
      </c>
      <c r="D2652" s="13" t="s">
        <v>1281</v>
      </c>
      <c r="E2652" s="14" t="s">
        <v>1283</v>
      </c>
      <c r="F2652" s="13">
        <v>2401061</v>
      </c>
      <c r="G2652" s="13" t="s">
        <v>1048</v>
      </c>
      <c r="H2652" s="12"/>
      <c r="I2652" s="13"/>
      <c r="J2652" s="14"/>
      <c r="K2652" s="14" t="s">
        <v>1051</v>
      </c>
    </row>
    <row r="2653" spans="2:11" ht="31.15" hidden="1" customHeight="1" x14ac:dyDescent="0.25">
      <c r="B2653" s="12" t="s">
        <v>1280</v>
      </c>
      <c r="C2653" s="12">
        <v>2018011000753</v>
      </c>
      <c r="D2653" s="13" t="s">
        <v>1281</v>
      </c>
      <c r="E2653" s="14" t="s">
        <v>1283</v>
      </c>
      <c r="F2653" s="13">
        <v>2401061</v>
      </c>
      <c r="G2653" s="13" t="s">
        <v>1048</v>
      </c>
      <c r="H2653" s="12"/>
      <c r="I2653" s="13"/>
      <c r="J2653" s="14"/>
      <c r="K2653" s="14" t="s">
        <v>913</v>
      </c>
    </row>
    <row r="2654" spans="2:11" ht="31.15" hidden="1" customHeight="1" x14ac:dyDescent="0.25">
      <c r="B2654" s="12" t="s">
        <v>1280</v>
      </c>
      <c r="C2654" s="12">
        <v>2018011000753</v>
      </c>
      <c r="D2654" s="13" t="s">
        <v>1281</v>
      </c>
      <c r="E2654" s="14" t="s">
        <v>1283</v>
      </c>
      <c r="F2654" s="13">
        <v>2401061</v>
      </c>
      <c r="G2654" s="13" t="s">
        <v>1048</v>
      </c>
      <c r="H2654" s="12"/>
      <c r="I2654" s="13"/>
      <c r="J2654" s="14"/>
      <c r="K2654" s="14" t="s">
        <v>1052</v>
      </c>
    </row>
    <row r="2655" spans="2:11" ht="31.15" hidden="1" customHeight="1" x14ac:dyDescent="0.25">
      <c r="B2655" s="12" t="s">
        <v>1280</v>
      </c>
      <c r="C2655" s="12">
        <v>2018011000753</v>
      </c>
      <c r="D2655" s="13" t="s">
        <v>1281</v>
      </c>
      <c r="E2655" s="14" t="s">
        <v>1283</v>
      </c>
      <c r="F2655" s="13">
        <v>2401061</v>
      </c>
      <c r="G2655" s="13" t="s">
        <v>1048</v>
      </c>
      <c r="H2655" s="12"/>
      <c r="I2655" s="13"/>
      <c r="J2655" s="14"/>
      <c r="K2655" s="14" t="s">
        <v>1053</v>
      </c>
    </row>
    <row r="2656" spans="2:11" ht="31.15" hidden="1" customHeight="1" x14ac:dyDescent="0.25">
      <c r="B2656" s="12" t="s">
        <v>1280</v>
      </c>
      <c r="C2656" s="12">
        <v>2018011000753</v>
      </c>
      <c r="D2656" s="13" t="s">
        <v>1281</v>
      </c>
      <c r="E2656" s="14" t="s">
        <v>1283</v>
      </c>
      <c r="F2656" s="13">
        <v>2401061</v>
      </c>
      <c r="G2656" s="13" t="s">
        <v>1048</v>
      </c>
      <c r="H2656" s="12"/>
      <c r="I2656" s="13"/>
      <c r="J2656" s="14"/>
      <c r="K2656" s="14" t="s">
        <v>1054</v>
      </c>
    </row>
    <row r="2657" spans="2:11" ht="31.15" hidden="1" customHeight="1" x14ac:dyDescent="0.25">
      <c r="B2657" s="12" t="s">
        <v>1280</v>
      </c>
      <c r="C2657" s="12">
        <v>2018011000753</v>
      </c>
      <c r="D2657" s="13" t="s">
        <v>1281</v>
      </c>
      <c r="E2657" s="14" t="s">
        <v>1283</v>
      </c>
      <c r="F2657" s="13">
        <v>2401061</v>
      </c>
      <c r="G2657" s="13" t="s">
        <v>1048</v>
      </c>
      <c r="H2657" s="12"/>
      <c r="I2657" s="13"/>
      <c r="J2657" s="14"/>
      <c r="K2657" s="14" t="s">
        <v>1055</v>
      </c>
    </row>
    <row r="2658" spans="2:11" ht="31.15" hidden="1" customHeight="1" x14ac:dyDescent="0.25">
      <c r="B2658" s="12" t="s">
        <v>1280</v>
      </c>
      <c r="C2658" s="12">
        <v>2018011000753</v>
      </c>
      <c r="D2658" s="13" t="s">
        <v>1281</v>
      </c>
      <c r="E2658" s="14" t="s">
        <v>1283</v>
      </c>
      <c r="F2658" s="13">
        <v>2401061</v>
      </c>
      <c r="G2658" s="13" t="s">
        <v>1048</v>
      </c>
      <c r="H2658" s="12"/>
      <c r="I2658" s="13"/>
      <c r="J2658" s="14"/>
      <c r="K2658" s="14" t="s">
        <v>1056</v>
      </c>
    </row>
    <row r="2659" spans="2:11" ht="31.15" hidden="1" customHeight="1" x14ac:dyDescent="0.25">
      <c r="B2659" s="12" t="s">
        <v>1280</v>
      </c>
      <c r="C2659" s="12">
        <v>2018011000753</v>
      </c>
      <c r="D2659" s="13" t="s">
        <v>1281</v>
      </c>
      <c r="E2659" s="14" t="s">
        <v>1284</v>
      </c>
      <c r="F2659" s="13">
        <v>2401020</v>
      </c>
      <c r="G2659" s="13" t="s">
        <v>887</v>
      </c>
      <c r="H2659" s="12">
        <v>240102000</v>
      </c>
      <c r="I2659" s="13" t="s">
        <v>888</v>
      </c>
      <c r="J2659" s="14" t="s">
        <v>843</v>
      </c>
      <c r="K2659" s="14" t="s">
        <v>1058</v>
      </c>
    </row>
    <row r="2660" spans="2:11" ht="31.15" hidden="1" customHeight="1" x14ac:dyDescent="0.25">
      <c r="B2660" s="12" t="s">
        <v>1280</v>
      </c>
      <c r="C2660" s="12">
        <v>2018011000753</v>
      </c>
      <c r="D2660" s="13" t="s">
        <v>1281</v>
      </c>
      <c r="E2660" s="14" t="s">
        <v>1284</v>
      </c>
      <c r="F2660" s="13">
        <v>2401020</v>
      </c>
      <c r="G2660" s="13" t="s">
        <v>887</v>
      </c>
      <c r="H2660" s="12"/>
      <c r="I2660" s="13"/>
      <c r="J2660" s="14"/>
      <c r="K2660" s="14" t="s">
        <v>1170</v>
      </c>
    </row>
    <row r="2661" spans="2:11" ht="31.15" hidden="1" customHeight="1" x14ac:dyDescent="0.25">
      <c r="B2661" s="12" t="s">
        <v>1280</v>
      </c>
      <c r="C2661" s="12">
        <v>2018011000753</v>
      </c>
      <c r="D2661" s="13" t="s">
        <v>1281</v>
      </c>
      <c r="E2661" s="14" t="s">
        <v>1284</v>
      </c>
      <c r="F2661" s="13">
        <v>2401020</v>
      </c>
      <c r="G2661" s="13" t="s">
        <v>887</v>
      </c>
      <c r="H2661" s="12"/>
      <c r="I2661" s="13"/>
      <c r="J2661" s="14"/>
      <c r="K2661" s="14" t="s">
        <v>1059</v>
      </c>
    </row>
    <row r="2662" spans="2:11" ht="31.15" hidden="1" customHeight="1" x14ac:dyDescent="0.25">
      <c r="B2662" s="12" t="s">
        <v>1280</v>
      </c>
      <c r="C2662" s="12">
        <v>2018011000753</v>
      </c>
      <c r="D2662" s="13" t="s">
        <v>1281</v>
      </c>
      <c r="E2662" s="14" t="s">
        <v>1284</v>
      </c>
      <c r="F2662" s="13">
        <v>2401020</v>
      </c>
      <c r="G2662" s="13" t="s">
        <v>887</v>
      </c>
      <c r="H2662" s="12"/>
      <c r="I2662" s="13"/>
      <c r="J2662" s="14"/>
      <c r="K2662" s="14" t="s">
        <v>1060</v>
      </c>
    </row>
    <row r="2663" spans="2:11" ht="31.15" hidden="1" customHeight="1" x14ac:dyDescent="0.25">
      <c r="B2663" s="12" t="s">
        <v>1280</v>
      </c>
      <c r="C2663" s="12">
        <v>2018011000753</v>
      </c>
      <c r="D2663" s="13" t="s">
        <v>1281</v>
      </c>
      <c r="E2663" s="14" t="s">
        <v>1284</v>
      </c>
      <c r="F2663" s="13">
        <v>2401020</v>
      </c>
      <c r="G2663" s="13" t="s">
        <v>887</v>
      </c>
      <c r="H2663" s="12"/>
      <c r="I2663" s="13"/>
      <c r="J2663" s="14"/>
      <c r="K2663" s="14" t="s">
        <v>1061</v>
      </c>
    </row>
    <row r="2664" spans="2:11" ht="31.15" hidden="1" customHeight="1" x14ac:dyDescent="0.25">
      <c r="B2664" s="12" t="s">
        <v>1280</v>
      </c>
      <c r="C2664" s="12">
        <v>2018011000753</v>
      </c>
      <c r="D2664" s="13" t="s">
        <v>1281</v>
      </c>
      <c r="E2664" s="14" t="s">
        <v>1284</v>
      </c>
      <c r="F2664" s="13">
        <v>2401020</v>
      </c>
      <c r="G2664" s="13" t="s">
        <v>887</v>
      </c>
      <c r="H2664" s="12"/>
      <c r="I2664" s="13"/>
      <c r="J2664" s="14"/>
      <c r="K2664" s="14" t="s">
        <v>1062</v>
      </c>
    </row>
    <row r="2665" spans="2:11" ht="31.15" hidden="1" customHeight="1" x14ac:dyDescent="0.25">
      <c r="B2665" s="12" t="s">
        <v>1280</v>
      </c>
      <c r="C2665" s="12">
        <v>2018011000753</v>
      </c>
      <c r="D2665" s="13" t="s">
        <v>1281</v>
      </c>
      <c r="E2665" s="14" t="s">
        <v>1284</v>
      </c>
      <c r="F2665" s="13">
        <v>2401020</v>
      </c>
      <c r="G2665" s="13" t="s">
        <v>887</v>
      </c>
      <c r="H2665" s="12"/>
      <c r="I2665" s="13"/>
      <c r="J2665" s="14"/>
      <c r="K2665" s="14" t="s">
        <v>1063</v>
      </c>
    </row>
    <row r="2666" spans="2:11" ht="31.15" hidden="1" customHeight="1" x14ac:dyDescent="0.25">
      <c r="B2666" s="12" t="s">
        <v>1280</v>
      </c>
      <c r="C2666" s="12">
        <v>2018011000753</v>
      </c>
      <c r="D2666" s="13" t="s">
        <v>1281</v>
      </c>
      <c r="E2666" s="14" t="s">
        <v>1284</v>
      </c>
      <c r="F2666" s="13">
        <v>2401020</v>
      </c>
      <c r="G2666" s="13" t="s">
        <v>887</v>
      </c>
      <c r="H2666" s="12"/>
      <c r="I2666" s="13"/>
      <c r="J2666" s="14"/>
      <c r="K2666" s="14" t="s">
        <v>893</v>
      </c>
    </row>
    <row r="2667" spans="2:11" ht="31.15" hidden="1" customHeight="1" x14ac:dyDescent="0.25">
      <c r="B2667" s="12" t="s">
        <v>1280</v>
      </c>
      <c r="C2667" s="12">
        <v>2018011000753</v>
      </c>
      <c r="D2667" s="13" t="s">
        <v>1281</v>
      </c>
      <c r="E2667" s="14" t="s">
        <v>1284</v>
      </c>
      <c r="F2667" s="13">
        <v>2401021</v>
      </c>
      <c r="G2667" s="13" t="s">
        <v>894</v>
      </c>
      <c r="H2667" s="12">
        <v>240102100</v>
      </c>
      <c r="I2667" s="13" t="s">
        <v>895</v>
      </c>
      <c r="J2667" s="14" t="s">
        <v>837</v>
      </c>
      <c r="K2667" s="14" t="s">
        <v>896</v>
      </c>
    </row>
    <row r="2668" spans="2:11" ht="31.15" hidden="1" customHeight="1" x14ac:dyDescent="0.25">
      <c r="B2668" s="12" t="s">
        <v>1280</v>
      </c>
      <c r="C2668" s="12">
        <v>2018011000753</v>
      </c>
      <c r="D2668" s="13" t="s">
        <v>1281</v>
      </c>
      <c r="E2668" s="14" t="s">
        <v>1284</v>
      </c>
      <c r="F2668" s="13">
        <v>2401021</v>
      </c>
      <c r="G2668" s="13" t="s">
        <v>894</v>
      </c>
      <c r="H2668" s="12"/>
      <c r="I2668" s="13"/>
      <c r="J2668" s="14"/>
      <c r="K2668" s="14" t="s">
        <v>1064</v>
      </c>
    </row>
    <row r="2669" spans="2:11" ht="31.15" hidden="1" customHeight="1" x14ac:dyDescent="0.25">
      <c r="B2669" s="12" t="s">
        <v>1280</v>
      </c>
      <c r="C2669" s="12">
        <v>2018011000753</v>
      </c>
      <c r="D2669" s="13" t="s">
        <v>1281</v>
      </c>
      <c r="E2669" s="14" t="s">
        <v>1284</v>
      </c>
      <c r="F2669" s="13">
        <v>2401021</v>
      </c>
      <c r="G2669" s="13" t="s">
        <v>894</v>
      </c>
      <c r="H2669" s="12"/>
      <c r="I2669" s="13"/>
      <c r="J2669" s="14"/>
      <c r="K2669" s="14" t="s">
        <v>898</v>
      </c>
    </row>
    <row r="2670" spans="2:11" ht="31.15" hidden="1" customHeight="1" x14ac:dyDescent="0.25">
      <c r="B2670" s="12" t="s">
        <v>1280</v>
      </c>
      <c r="C2670" s="12">
        <v>2018011000753</v>
      </c>
      <c r="D2670" s="13" t="s">
        <v>1281</v>
      </c>
      <c r="E2670" s="14" t="s">
        <v>1284</v>
      </c>
      <c r="F2670" s="13">
        <v>2401021</v>
      </c>
      <c r="G2670" s="13" t="s">
        <v>894</v>
      </c>
      <c r="H2670" s="12"/>
      <c r="I2670" s="13"/>
      <c r="J2670" s="14"/>
      <c r="K2670" s="14" t="s">
        <v>899</v>
      </c>
    </row>
    <row r="2671" spans="2:11" ht="31.15" hidden="1" customHeight="1" x14ac:dyDescent="0.25">
      <c r="B2671" s="12" t="s">
        <v>1280</v>
      </c>
      <c r="C2671" s="12">
        <v>2018011000753</v>
      </c>
      <c r="D2671" s="13" t="s">
        <v>1281</v>
      </c>
      <c r="E2671" s="14" t="s">
        <v>1284</v>
      </c>
      <c r="F2671" s="13">
        <v>2401021</v>
      </c>
      <c r="G2671" s="13" t="s">
        <v>894</v>
      </c>
      <c r="H2671" s="12"/>
      <c r="I2671" s="13"/>
      <c r="J2671" s="14"/>
      <c r="K2671" s="14" t="s">
        <v>1065</v>
      </c>
    </row>
    <row r="2672" spans="2:11" ht="31.15" hidden="1" customHeight="1" x14ac:dyDescent="0.25">
      <c r="B2672" s="12" t="s">
        <v>1280</v>
      </c>
      <c r="C2672" s="12">
        <v>2018011000753</v>
      </c>
      <c r="D2672" s="13" t="s">
        <v>1281</v>
      </c>
      <c r="E2672" s="14" t="s">
        <v>1284</v>
      </c>
      <c r="F2672" s="13">
        <v>2401021</v>
      </c>
      <c r="G2672" s="13" t="s">
        <v>894</v>
      </c>
      <c r="H2672" s="12"/>
      <c r="I2672" s="13"/>
      <c r="J2672" s="14"/>
      <c r="K2672" s="14" t="s">
        <v>902</v>
      </c>
    </row>
    <row r="2673" spans="2:11" ht="31.15" hidden="1" customHeight="1" x14ac:dyDescent="0.25">
      <c r="B2673" s="12" t="s">
        <v>1280</v>
      </c>
      <c r="C2673" s="12">
        <v>2018011000753</v>
      </c>
      <c r="D2673" s="13" t="s">
        <v>1281</v>
      </c>
      <c r="E2673" s="14" t="s">
        <v>1284</v>
      </c>
      <c r="F2673" s="13">
        <v>2401021</v>
      </c>
      <c r="G2673" s="13" t="s">
        <v>894</v>
      </c>
      <c r="H2673" s="12"/>
      <c r="I2673" s="13"/>
      <c r="J2673" s="14"/>
      <c r="K2673" s="14" t="s">
        <v>1066</v>
      </c>
    </row>
    <row r="2674" spans="2:11" ht="31.15" hidden="1" customHeight="1" x14ac:dyDescent="0.25">
      <c r="B2674" s="12" t="s">
        <v>1280</v>
      </c>
      <c r="C2674" s="12">
        <v>2018011000753</v>
      </c>
      <c r="D2674" s="13" t="s">
        <v>1281</v>
      </c>
      <c r="E2674" s="14" t="s">
        <v>1284</v>
      </c>
      <c r="F2674" s="13">
        <v>2401021</v>
      </c>
      <c r="G2674" s="13" t="s">
        <v>894</v>
      </c>
      <c r="H2674" s="12"/>
      <c r="I2674" s="13"/>
      <c r="J2674" s="14"/>
      <c r="K2674" s="14" t="s">
        <v>903</v>
      </c>
    </row>
    <row r="2675" spans="2:11" ht="31.15" hidden="1" customHeight="1" x14ac:dyDescent="0.25">
      <c r="B2675" s="12" t="s">
        <v>1280</v>
      </c>
      <c r="C2675" s="12">
        <v>2018011000753</v>
      </c>
      <c r="D2675" s="13" t="s">
        <v>1281</v>
      </c>
      <c r="E2675" s="14" t="s">
        <v>1284</v>
      </c>
      <c r="F2675" s="13">
        <v>2401021</v>
      </c>
      <c r="G2675" s="13" t="s">
        <v>894</v>
      </c>
      <c r="H2675" s="12"/>
      <c r="I2675" s="13"/>
      <c r="J2675" s="14"/>
      <c r="K2675" s="14" t="s">
        <v>1067</v>
      </c>
    </row>
    <row r="2676" spans="2:11" ht="31.15" hidden="1" customHeight="1" x14ac:dyDescent="0.25">
      <c r="B2676" s="12" t="s">
        <v>1280</v>
      </c>
      <c r="C2676" s="12">
        <v>2018011000753</v>
      </c>
      <c r="D2676" s="13" t="s">
        <v>1281</v>
      </c>
      <c r="E2676" s="14" t="s">
        <v>1284</v>
      </c>
      <c r="F2676" s="13">
        <v>2401023</v>
      </c>
      <c r="G2676" s="13" t="s">
        <v>841</v>
      </c>
      <c r="H2676" s="12">
        <v>240102300</v>
      </c>
      <c r="I2676" s="13" t="s">
        <v>842</v>
      </c>
      <c r="J2676" s="14" t="s">
        <v>843</v>
      </c>
      <c r="K2676" s="14" t="s">
        <v>1068</v>
      </c>
    </row>
    <row r="2677" spans="2:11" ht="31.15" hidden="1" customHeight="1" x14ac:dyDescent="0.25">
      <c r="B2677" s="12" t="s">
        <v>1280</v>
      </c>
      <c r="C2677" s="12">
        <v>2018011000753</v>
      </c>
      <c r="D2677" s="13" t="s">
        <v>1281</v>
      </c>
      <c r="E2677" s="14" t="s">
        <v>1284</v>
      </c>
      <c r="F2677" s="13">
        <v>2401023</v>
      </c>
      <c r="G2677" s="13" t="s">
        <v>841</v>
      </c>
      <c r="H2677" s="12"/>
      <c r="I2677" s="13"/>
      <c r="J2677" s="14"/>
      <c r="K2677" s="14" t="s">
        <v>1179</v>
      </c>
    </row>
    <row r="2678" spans="2:11" ht="31.15" hidden="1" customHeight="1" x14ac:dyDescent="0.25">
      <c r="B2678" s="12" t="s">
        <v>1280</v>
      </c>
      <c r="C2678" s="12">
        <v>2018011000753</v>
      </c>
      <c r="D2678" s="13" t="s">
        <v>1281</v>
      </c>
      <c r="E2678" s="14" t="s">
        <v>1284</v>
      </c>
      <c r="F2678" s="13">
        <v>2401023</v>
      </c>
      <c r="G2678" s="13" t="s">
        <v>841</v>
      </c>
      <c r="H2678" s="12"/>
      <c r="I2678" s="13"/>
      <c r="J2678" s="14"/>
      <c r="K2678" s="14" t="s">
        <v>1195</v>
      </c>
    </row>
    <row r="2679" spans="2:11" ht="31.15" hidden="1" customHeight="1" x14ac:dyDescent="0.25">
      <c r="B2679" s="12" t="s">
        <v>1280</v>
      </c>
      <c r="C2679" s="12">
        <v>2018011000753</v>
      </c>
      <c r="D2679" s="13" t="s">
        <v>1281</v>
      </c>
      <c r="E2679" s="14" t="s">
        <v>1284</v>
      </c>
      <c r="F2679" s="13">
        <v>2401023</v>
      </c>
      <c r="G2679" s="13" t="s">
        <v>841</v>
      </c>
      <c r="H2679" s="12"/>
      <c r="I2679" s="13"/>
      <c r="J2679" s="14"/>
      <c r="K2679" s="14" t="s">
        <v>1070</v>
      </c>
    </row>
    <row r="2680" spans="2:11" ht="31.15" hidden="1" customHeight="1" x14ac:dyDescent="0.25">
      <c r="B2680" s="12" t="s">
        <v>1280</v>
      </c>
      <c r="C2680" s="12">
        <v>2018011000753</v>
      </c>
      <c r="D2680" s="13" t="s">
        <v>1281</v>
      </c>
      <c r="E2680" s="14" t="s">
        <v>1284</v>
      </c>
      <c r="F2680" s="13">
        <v>2401023</v>
      </c>
      <c r="G2680" s="13" t="s">
        <v>841</v>
      </c>
      <c r="H2680" s="12"/>
      <c r="I2680" s="13"/>
      <c r="J2680" s="14"/>
      <c r="K2680" s="14" t="s">
        <v>1071</v>
      </c>
    </row>
    <row r="2681" spans="2:11" ht="31.15" hidden="1" customHeight="1" x14ac:dyDescent="0.25">
      <c r="B2681" s="12" t="s">
        <v>1280</v>
      </c>
      <c r="C2681" s="12">
        <v>2018011000753</v>
      </c>
      <c r="D2681" s="13" t="s">
        <v>1281</v>
      </c>
      <c r="E2681" s="14" t="s">
        <v>1284</v>
      </c>
      <c r="F2681" s="13">
        <v>2401023</v>
      </c>
      <c r="G2681" s="13" t="s">
        <v>841</v>
      </c>
      <c r="H2681" s="12"/>
      <c r="I2681" s="13"/>
      <c r="J2681" s="14"/>
      <c r="K2681" s="14" t="s">
        <v>1073</v>
      </c>
    </row>
    <row r="2682" spans="2:11" ht="31.15" hidden="1" customHeight="1" x14ac:dyDescent="0.25">
      <c r="B2682" s="12" t="s">
        <v>1280</v>
      </c>
      <c r="C2682" s="12">
        <v>2018011000753</v>
      </c>
      <c r="D2682" s="13" t="s">
        <v>1281</v>
      </c>
      <c r="E2682" s="14" t="s">
        <v>1284</v>
      </c>
      <c r="F2682" s="13">
        <v>2401023</v>
      </c>
      <c r="G2682" s="13" t="s">
        <v>841</v>
      </c>
      <c r="H2682" s="12"/>
      <c r="I2682" s="13"/>
      <c r="J2682" s="14"/>
      <c r="K2682" s="14" t="s">
        <v>1074</v>
      </c>
    </row>
    <row r="2683" spans="2:11" ht="31.15" hidden="1" customHeight="1" x14ac:dyDescent="0.25">
      <c r="B2683" s="12" t="s">
        <v>1280</v>
      </c>
      <c r="C2683" s="12">
        <v>2018011000753</v>
      </c>
      <c r="D2683" s="13" t="s">
        <v>1281</v>
      </c>
      <c r="E2683" s="14" t="s">
        <v>1284</v>
      </c>
      <c r="F2683" s="13">
        <v>2401023</v>
      </c>
      <c r="G2683" s="13" t="s">
        <v>841</v>
      </c>
      <c r="H2683" s="12"/>
      <c r="I2683" s="13"/>
      <c r="J2683" s="14"/>
      <c r="K2683" s="14" t="s">
        <v>1075</v>
      </c>
    </row>
    <row r="2684" spans="2:11" ht="31.15" hidden="1" customHeight="1" x14ac:dyDescent="0.25">
      <c r="B2684" s="12" t="s">
        <v>1280</v>
      </c>
      <c r="C2684" s="12">
        <v>2018011000753</v>
      </c>
      <c r="D2684" s="13" t="s">
        <v>1281</v>
      </c>
      <c r="E2684" s="14" t="s">
        <v>1284</v>
      </c>
      <c r="F2684" s="13">
        <v>2401023</v>
      </c>
      <c r="G2684" s="13" t="s">
        <v>841</v>
      </c>
      <c r="H2684" s="12"/>
      <c r="I2684" s="13"/>
      <c r="J2684" s="14"/>
      <c r="K2684" s="14" t="s">
        <v>1076</v>
      </c>
    </row>
    <row r="2685" spans="2:11" ht="31.15" hidden="1" customHeight="1" x14ac:dyDescent="0.25">
      <c r="B2685" s="12" t="s">
        <v>1280</v>
      </c>
      <c r="C2685" s="12">
        <v>2018011000753</v>
      </c>
      <c r="D2685" s="13" t="s">
        <v>1281</v>
      </c>
      <c r="E2685" s="14" t="s">
        <v>1284</v>
      </c>
      <c r="F2685" s="13">
        <v>2401024</v>
      </c>
      <c r="G2685" s="13" t="s">
        <v>853</v>
      </c>
      <c r="H2685" s="12">
        <v>240102400</v>
      </c>
      <c r="I2685" s="13" t="s">
        <v>854</v>
      </c>
      <c r="J2685" s="14" t="s">
        <v>837</v>
      </c>
      <c r="K2685" s="14" t="s">
        <v>1077</v>
      </c>
    </row>
    <row r="2686" spans="2:11" ht="31.15" hidden="1" customHeight="1" x14ac:dyDescent="0.25">
      <c r="B2686" s="12" t="s">
        <v>1280</v>
      </c>
      <c r="C2686" s="12">
        <v>2018011000753</v>
      </c>
      <c r="D2686" s="13" t="s">
        <v>1281</v>
      </c>
      <c r="E2686" s="14" t="s">
        <v>1284</v>
      </c>
      <c r="F2686" s="13">
        <v>2401024</v>
      </c>
      <c r="G2686" s="13" t="s">
        <v>853</v>
      </c>
      <c r="H2686" s="12"/>
      <c r="I2686" s="13"/>
      <c r="J2686" s="14"/>
      <c r="K2686" s="14" t="s">
        <v>1078</v>
      </c>
    </row>
    <row r="2687" spans="2:11" ht="31.15" hidden="1" customHeight="1" x14ac:dyDescent="0.25">
      <c r="B2687" s="12" t="s">
        <v>1280</v>
      </c>
      <c r="C2687" s="12">
        <v>2018011000753</v>
      </c>
      <c r="D2687" s="13" t="s">
        <v>1281</v>
      </c>
      <c r="E2687" s="14" t="s">
        <v>1284</v>
      </c>
      <c r="F2687" s="13">
        <v>2401024</v>
      </c>
      <c r="G2687" s="13" t="s">
        <v>853</v>
      </c>
      <c r="H2687" s="12"/>
      <c r="I2687" s="13"/>
      <c r="J2687" s="14"/>
      <c r="K2687" s="14" t="s">
        <v>1079</v>
      </c>
    </row>
    <row r="2688" spans="2:11" ht="31.15" hidden="1" customHeight="1" x14ac:dyDescent="0.25">
      <c r="B2688" s="12" t="s">
        <v>1280</v>
      </c>
      <c r="C2688" s="12">
        <v>2018011000753</v>
      </c>
      <c r="D2688" s="13" t="s">
        <v>1281</v>
      </c>
      <c r="E2688" s="14" t="s">
        <v>1284</v>
      </c>
      <c r="F2688" s="13">
        <v>2401024</v>
      </c>
      <c r="G2688" s="13" t="s">
        <v>853</v>
      </c>
      <c r="H2688" s="12"/>
      <c r="I2688" s="13"/>
      <c r="J2688" s="14"/>
      <c r="K2688" s="14" t="s">
        <v>1080</v>
      </c>
    </row>
    <row r="2689" spans="2:11" ht="31.15" hidden="1" customHeight="1" x14ac:dyDescent="0.25">
      <c r="B2689" s="12" t="s">
        <v>1280</v>
      </c>
      <c r="C2689" s="12">
        <v>2018011000753</v>
      </c>
      <c r="D2689" s="13" t="s">
        <v>1281</v>
      </c>
      <c r="E2689" s="14" t="s">
        <v>1284</v>
      </c>
      <c r="F2689" s="13">
        <v>2401024</v>
      </c>
      <c r="G2689" s="13" t="s">
        <v>853</v>
      </c>
      <c r="H2689" s="12"/>
      <c r="I2689" s="13"/>
      <c r="J2689" s="14"/>
      <c r="K2689" s="14" t="s">
        <v>1081</v>
      </c>
    </row>
    <row r="2690" spans="2:11" ht="31.15" hidden="1" customHeight="1" x14ac:dyDescent="0.25">
      <c r="B2690" s="12" t="s">
        <v>1280</v>
      </c>
      <c r="C2690" s="12">
        <v>2018011000753</v>
      </c>
      <c r="D2690" s="13" t="s">
        <v>1281</v>
      </c>
      <c r="E2690" s="14" t="s">
        <v>1284</v>
      </c>
      <c r="F2690" s="13">
        <v>2401024</v>
      </c>
      <c r="G2690" s="13" t="s">
        <v>853</v>
      </c>
      <c r="H2690" s="12"/>
      <c r="I2690" s="13"/>
      <c r="J2690" s="14"/>
      <c r="K2690" s="14" t="s">
        <v>859</v>
      </c>
    </row>
    <row r="2691" spans="2:11" ht="31.15" hidden="1" customHeight="1" x14ac:dyDescent="0.25">
      <c r="B2691" s="12" t="s">
        <v>1280</v>
      </c>
      <c r="C2691" s="12">
        <v>2018011000753</v>
      </c>
      <c r="D2691" s="13" t="s">
        <v>1281</v>
      </c>
      <c r="E2691" s="14" t="s">
        <v>1284</v>
      </c>
      <c r="F2691" s="13">
        <v>2401024</v>
      </c>
      <c r="G2691" s="13" t="s">
        <v>853</v>
      </c>
      <c r="H2691" s="12"/>
      <c r="I2691" s="13"/>
      <c r="J2691" s="14"/>
      <c r="K2691" s="14" t="s">
        <v>860</v>
      </c>
    </row>
    <row r="2692" spans="2:11" ht="31.15" hidden="1" customHeight="1" x14ac:dyDescent="0.25">
      <c r="B2692" s="12" t="s">
        <v>1280</v>
      </c>
      <c r="C2692" s="12">
        <v>2018011000753</v>
      </c>
      <c r="D2692" s="13" t="s">
        <v>1281</v>
      </c>
      <c r="E2692" s="14" t="s">
        <v>1284</v>
      </c>
      <c r="F2692" s="13">
        <v>2401024</v>
      </c>
      <c r="G2692" s="13" t="s">
        <v>853</v>
      </c>
      <c r="H2692" s="12"/>
      <c r="I2692" s="13"/>
      <c r="J2692" s="14"/>
      <c r="K2692" s="14" t="s">
        <v>861</v>
      </c>
    </row>
    <row r="2693" spans="2:11" ht="31.15" hidden="1" customHeight="1" x14ac:dyDescent="0.25">
      <c r="B2693" s="12" t="s">
        <v>1280</v>
      </c>
      <c r="C2693" s="12">
        <v>2018011000753</v>
      </c>
      <c r="D2693" s="13" t="s">
        <v>1281</v>
      </c>
      <c r="E2693" s="14" t="s">
        <v>1284</v>
      </c>
      <c r="F2693" s="13">
        <v>2401024</v>
      </c>
      <c r="G2693" s="13" t="s">
        <v>853</v>
      </c>
      <c r="H2693" s="12"/>
      <c r="I2693" s="13"/>
      <c r="J2693" s="14"/>
      <c r="K2693" s="14" t="s">
        <v>862</v>
      </c>
    </row>
    <row r="2694" spans="2:11" ht="31.15" hidden="1" customHeight="1" x14ac:dyDescent="0.25">
      <c r="B2694" s="12" t="s">
        <v>1280</v>
      </c>
      <c r="C2694" s="12">
        <v>2018011000753</v>
      </c>
      <c r="D2694" s="13" t="s">
        <v>1281</v>
      </c>
      <c r="E2694" s="14" t="s">
        <v>1284</v>
      </c>
      <c r="F2694" s="13">
        <v>2401025</v>
      </c>
      <c r="G2694" s="13" t="s">
        <v>1082</v>
      </c>
      <c r="H2694" s="12">
        <v>240102500</v>
      </c>
      <c r="I2694" s="13" t="s">
        <v>1083</v>
      </c>
      <c r="J2694" s="14" t="s">
        <v>837</v>
      </c>
      <c r="K2694" s="14" t="s">
        <v>1084</v>
      </c>
    </row>
    <row r="2695" spans="2:11" ht="31.15" hidden="1" customHeight="1" x14ac:dyDescent="0.25">
      <c r="B2695" s="12" t="s">
        <v>1280</v>
      </c>
      <c r="C2695" s="12">
        <v>2018011000753</v>
      </c>
      <c r="D2695" s="13" t="s">
        <v>1281</v>
      </c>
      <c r="E2695" s="14" t="s">
        <v>1284</v>
      </c>
      <c r="F2695" s="13">
        <v>2401025</v>
      </c>
      <c r="G2695" s="13" t="s">
        <v>1082</v>
      </c>
      <c r="H2695" s="12"/>
      <c r="I2695" s="13"/>
      <c r="J2695" s="14"/>
      <c r="K2695" s="14" t="s">
        <v>1085</v>
      </c>
    </row>
    <row r="2696" spans="2:11" ht="31.15" hidden="1" customHeight="1" x14ac:dyDescent="0.25">
      <c r="B2696" s="12" t="s">
        <v>1280</v>
      </c>
      <c r="C2696" s="12">
        <v>2018011000753</v>
      </c>
      <c r="D2696" s="13" t="s">
        <v>1281</v>
      </c>
      <c r="E2696" s="14" t="s">
        <v>1284</v>
      </c>
      <c r="F2696" s="13">
        <v>2401025</v>
      </c>
      <c r="G2696" s="13" t="s">
        <v>1082</v>
      </c>
      <c r="H2696" s="12"/>
      <c r="I2696" s="13"/>
      <c r="J2696" s="14"/>
      <c r="K2696" s="14" t="s">
        <v>1086</v>
      </c>
    </row>
    <row r="2697" spans="2:11" ht="31.15" hidden="1" customHeight="1" x14ac:dyDescent="0.25">
      <c r="B2697" s="12" t="s">
        <v>1280</v>
      </c>
      <c r="C2697" s="12">
        <v>2018011000753</v>
      </c>
      <c r="D2697" s="13" t="s">
        <v>1281</v>
      </c>
      <c r="E2697" s="14" t="s">
        <v>1284</v>
      </c>
      <c r="F2697" s="13">
        <v>2401025</v>
      </c>
      <c r="G2697" s="13" t="s">
        <v>1082</v>
      </c>
      <c r="H2697" s="12"/>
      <c r="I2697" s="13"/>
      <c r="J2697" s="14"/>
      <c r="K2697" s="14" t="s">
        <v>1087</v>
      </c>
    </row>
    <row r="2698" spans="2:11" ht="31.15" hidden="1" customHeight="1" x14ac:dyDescent="0.25">
      <c r="B2698" s="12" t="s">
        <v>1280</v>
      </c>
      <c r="C2698" s="12">
        <v>2018011000753</v>
      </c>
      <c r="D2698" s="13" t="s">
        <v>1281</v>
      </c>
      <c r="E2698" s="14" t="s">
        <v>1284</v>
      </c>
      <c r="F2698" s="13">
        <v>2401025</v>
      </c>
      <c r="G2698" s="13" t="s">
        <v>1082</v>
      </c>
      <c r="H2698" s="12"/>
      <c r="I2698" s="13"/>
      <c r="J2698" s="14"/>
      <c r="K2698" s="14" t="s">
        <v>1088</v>
      </c>
    </row>
    <row r="2699" spans="2:11" ht="31.15" hidden="1" customHeight="1" x14ac:dyDescent="0.25">
      <c r="B2699" s="12" t="s">
        <v>1280</v>
      </c>
      <c r="C2699" s="12">
        <v>2018011000753</v>
      </c>
      <c r="D2699" s="13" t="s">
        <v>1281</v>
      </c>
      <c r="E2699" s="14" t="s">
        <v>1284</v>
      </c>
      <c r="F2699" s="13">
        <v>2401056</v>
      </c>
      <c r="G2699" s="13" t="s">
        <v>1089</v>
      </c>
      <c r="H2699" s="12">
        <v>240105600</v>
      </c>
      <c r="I2699" s="13" t="s">
        <v>1089</v>
      </c>
      <c r="J2699" s="14" t="s">
        <v>837</v>
      </c>
      <c r="K2699" s="14" t="s">
        <v>1090</v>
      </c>
    </row>
    <row r="2700" spans="2:11" ht="31.15" hidden="1" customHeight="1" x14ac:dyDescent="0.25">
      <c r="B2700" s="12" t="s">
        <v>1280</v>
      </c>
      <c r="C2700" s="12">
        <v>2018011000753</v>
      </c>
      <c r="D2700" s="13" t="s">
        <v>1281</v>
      </c>
      <c r="E2700" s="14" t="s">
        <v>1284</v>
      </c>
      <c r="F2700" s="13">
        <v>2401056</v>
      </c>
      <c r="G2700" s="13" t="s">
        <v>1089</v>
      </c>
      <c r="H2700" s="12"/>
      <c r="I2700" s="13"/>
      <c r="J2700" s="14"/>
      <c r="K2700" s="14" t="s">
        <v>1064</v>
      </c>
    </row>
    <row r="2701" spans="2:11" ht="31.15" hidden="1" customHeight="1" x14ac:dyDescent="0.25">
      <c r="B2701" s="12" t="s">
        <v>1280</v>
      </c>
      <c r="C2701" s="12">
        <v>2018011000753</v>
      </c>
      <c r="D2701" s="13" t="s">
        <v>1281</v>
      </c>
      <c r="E2701" s="14" t="s">
        <v>1284</v>
      </c>
      <c r="F2701" s="13">
        <v>2401056</v>
      </c>
      <c r="G2701" s="13" t="s">
        <v>1089</v>
      </c>
      <c r="H2701" s="12"/>
      <c r="I2701" s="13"/>
      <c r="J2701" s="14"/>
      <c r="K2701" s="14" t="s">
        <v>898</v>
      </c>
    </row>
    <row r="2702" spans="2:11" ht="31.15" hidden="1" customHeight="1" x14ac:dyDescent="0.25">
      <c r="B2702" s="12" t="s">
        <v>1280</v>
      </c>
      <c r="C2702" s="12">
        <v>2018011000753</v>
      </c>
      <c r="D2702" s="13" t="s">
        <v>1281</v>
      </c>
      <c r="E2702" s="14" t="s">
        <v>1284</v>
      </c>
      <c r="F2702" s="13">
        <v>2401056</v>
      </c>
      <c r="G2702" s="13" t="s">
        <v>1089</v>
      </c>
      <c r="H2702" s="12"/>
      <c r="I2702" s="13"/>
      <c r="J2702" s="14"/>
      <c r="K2702" s="14" t="s">
        <v>899</v>
      </c>
    </row>
    <row r="2703" spans="2:11" ht="31.15" hidden="1" customHeight="1" x14ac:dyDescent="0.25">
      <c r="B2703" s="12" t="s">
        <v>1280</v>
      </c>
      <c r="C2703" s="12">
        <v>2018011000753</v>
      </c>
      <c r="D2703" s="13" t="s">
        <v>1281</v>
      </c>
      <c r="E2703" s="14" t="s">
        <v>1284</v>
      </c>
      <c r="F2703" s="13">
        <v>2401056</v>
      </c>
      <c r="G2703" s="13" t="s">
        <v>1089</v>
      </c>
      <c r="H2703" s="12"/>
      <c r="I2703" s="13"/>
      <c r="J2703" s="14"/>
      <c r="K2703" s="14" t="s">
        <v>1091</v>
      </c>
    </row>
    <row r="2704" spans="2:11" ht="31.15" hidden="1" customHeight="1" x14ac:dyDescent="0.25">
      <c r="B2704" s="12" t="s">
        <v>1280</v>
      </c>
      <c r="C2704" s="12">
        <v>2018011000753</v>
      </c>
      <c r="D2704" s="13" t="s">
        <v>1281</v>
      </c>
      <c r="E2704" s="14" t="s">
        <v>1284</v>
      </c>
      <c r="F2704" s="13">
        <v>2401056</v>
      </c>
      <c r="G2704" s="13" t="s">
        <v>1089</v>
      </c>
      <c r="H2704" s="12"/>
      <c r="I2704" s="13"/>
      <c r="J2704" s="14"/>
      <c r="K2704" s="14" t="s">
        <v>1092</v>
      </c>
    </row>
    <row r="2705" spans="2:11" ht="31.15" hidden="1" customHeight="1" x14ac:dyDescent="0.25">
      <c r="B2705" s="12" t="s">
        <v>1280</v>
      </c>
      <c r="C2705" s="12">
        <v>2018011000753</v>
      </c>
      <c r="D2705" s="13" t="s">
        <v>1281</v>
      </c>
      <c r="E2705" s="14" t="s">
        <v>1284</v>
      </c>
      <c r="F2705" s="13">
        <v>2401056</v>
      </c>
      <c r="G2705" s="13" t="s">
        <v>1089</v>
      </c>
      <c r="H2705" s="12"/>
      <c r="I2705" s="13"/>
      <c r="J2705" s="14"/>
      <c r="K2705" s="14" t="s">
        <v>1093</v>
      </c>
    </row>
    <row r="2706" spans="2:11" ht="31.15" hidden="1" customHeight="1" x14ac:dyDescent="0.25">
      <c r="B2706" s="12" t="s">
        <v>1280</v>
      </c>
      <c r="C2706" s="12">
        <v>2018011000753</v>
      </c>
      <c r="D2706" s="13" t="s">
        <v>1281</v>
      </c>
      <c r="E2706" s="14" t="s">
        <v>1284</v>
      </c>
      <c r="F2706" s="13">
        <v>2401056</v>
      </c>
      <c r="G2706" s="13" t="s">
        <v>1089</v>
      </c>
      <c r="H2706" s="12"/>
      <c r="I2706" s="13"/>
      <c r="J2706" s="14"/>
      <c r="K2706" s="14" t="s">
        <v>1094</v>
      </c>
    </row>
    <row r="2707" spans="2:11" ht="31.15" hidden="1" customHeight="1" x14ac:dyDescent="0.25">
      <c r="B2707" s="12" t="s">
        <v>1280</v>
      </c>
      <c r="C2707" s="12">
        <v>2018011000753</v>
      </c>
      <c r="D2707" s="13" t="s">
        <v>1281</v>
      </c>
      <c r="E2707" s="14" t="s">
        <v>1284</v>
      </c>
      <c r="F2707" s="13">
        <v>2401056</v>
      </c>
      <c r="G2707" s="13" t="s">
        <v>1089</v>
      </c>
      <c r="H2707" s="12"/>
      <c r="I2707" s="13"/>
      <c r="J2707" s="14"/>
      <c r="K2707" s="14" t="s">
        <v>1067</v>
      </c>
    </row>
    <row r="2708" spans="2:11" ht="31.15" hidden="1" customHeight="1" x14ac:dyDescent="0.25">
      <c r="B2708" s="12" t="s">
        <v>1280</v>
      </c>
      <c r="C2708" s="12">
        <v>2018011000753</v>
      </c>
      <c r="D2708" s="13" t="s">
        <v>1281</v>
      </c>
      <c r="E2708" s="14" t="s">
        <v>1284</v>
      </c>
      <c r="F2708" s="13">
        <v>2401057</v>
      </c>
      <c r="G2708" s="13" t="s">
        <v>1095</v>
      </c>
      <c r="H2708" s="12">
        <v>240105700</v>
      </c>
      <c r="I2708" s="13" t="s">
        <v>1096</v>
      </c>
      <c r="J2708" s="14" t="s">
        <v>837</v>
      </c>
      <c r="K2708" s="14" t="s">
        <v>1097</v>
      </c>
    </row>
    <row r="2709" spans="2:11" ht="31.15" hidden="1" customHeight="1" x14ac:dyDescent="0.25">
      <c r="B2709" s="12" t="s">
        <v>1280</v>
      </c>
      <c r="C2709" s="12">
        <v>2018011000753</v>
      </c>
      <c r="D2709" s="13" t="s">
        <v>1281</v>
      </c>
      <c r="E2709" s="14" t="s">
        <v>1284</v>
      </c>
      <c r="F2709" s="13">
        <v>2401057</v>
      </c>
      <c r="G2709" s="13" t="s">
        <v>1095</v>
      </c>
      <c r="H2709" s="12"/>
      <c r="I2709" s="13"/>
      <c r="J2709" s="14"/>
      <c r="K2709" s="14" t="s">
        <v>1098</v>
      </c>
    </row>
    <row r="2710" spans="2:11" ht="31.15" hidden="1" customHeight="1" x14ac:dyDescent="0.25">
      <c r="B2710" s="12" t="s">
        <v>1280</v>
      </c>
      <c r="C2710" s="12">
        <v>2018011000753</v>
      </c>
      <c r="D2710" s="13" t="s">
        <v>1281</v>
      </c>
      <c r="E2710" s="14" t="s">
        <v>1284</v>
      </c>
      <c r="F2710" s="13">
        <v>2401057</v>
      </c>
      <c r="G2710" s="13" t="s">
        <v>1095</v>
      </c>
      <c r="H2710" s="12"/>
      <c r="I2710" s="13"/>
      <c r="J2710" s="14"/>
      <c r="K2710" s="14" t="s">
        <v>1099</v>
      </c>
    </row>
    <row r="2711" spans="2:11" ht="31.15" hidden="1" customHeight="1" x14ac:dyDescent="0.25">
      <c r="B2711" s="12" t="s">
        <v>1280</v>
      </c>
      <c r="C2711" s="12">
        <v>2018011000753</v>
      </c>
      <c r="D2711" s="13" t="s">
        <v>1281</v>
      </c>
      <c r="E2711" s="14" t="s">
        <v>1284</v>
      </c>
      <c r="F2711" s="13">
        <v>2401057</v>
      </c>
      <c r="G2711" s="13" t="s">
        <v>1095</v>
      </c>
      <c r="H2711" s="12"/>
      <c r="I2711" s="13"/>
      <c r="J2711" s="14"/>
      <c r="K2711" s="14" t="s">
        <v>1100</v>
      </c>
    </row>
    <row r="2712" spans="2:11" ht="31.15" hidden="1" customHeight="1" x14ac:dyDescent="0.25">
      <c r="B2712" s="12" t="s">
        <v>1280</v>
      </c>
      <c r="C2712" s="12">
        <v>2018011000753</v>
      </c>
      <c r="D2712" s="13" t="s">
        <v>1281</v>
      </c>
      <c r="E2712" s="14" t="s">
        <v>1284</v>
      </c>
      <c r="F2712" s="13">
        <v>2401057</v>
      </c>
      <c r="G2712" s="13" t="s">
        <v>1095</v>
      </c>
      <c r="H2712" s="12"/>
      <c r="I2712" s="13"/>
      <c r="J2712" s="14"/>
      <c r="K2712" s="14" t="s">
        <v>1101</v>
      </c>
    </row>
    <row r="2713" spans="2:11" ht="31.15" hidden="1" customHeight="1" x14ac:dyDescent="0.25">
      <c r="B2713" s="12" t="s">
        <v>1280</v>
      </c>
      <c r="C2713" s="12">
        <v>2018011000753</v>
      </c>
      <c r="D2713" s="13" t="s">
        <v>1281</v>
      </c>
      <c r="E2713" s="14" t="s">
        <v>1284</v>
      </c>
      <c r="F2713" s="13">
        <v>2401057</v>
      </c>
      <c r="G2713" s="13" t="s">
        <v>1095</v>
      </c>
      <c r="H2713" s="12"/>
      <c r="I2713" s="13"/>
      <c r="J2713" s="14"/>
      <c r="K2713" s="14" t="s">
        <v>859</v>
      </c>
    </row>
    <row r="2714" spans="2:11" ht="31.15" hidden="1" customHeight="1" x14ac:dyDescent="0.25">
      <c r="B2714" s="12" t="s">
        <v>1280</v>
      </c>
      <c r="C2714" s="12">
        <v>2018011000753</v>
      </c>
      <c r="D2714" s="13" t="s">
        <v>1281</v>
      </c>
      <c r="E2714" s="14" t="s">
        <v>1284</v>
      </c>
      <c r="F2714" s="13">
        <v>2401057</v>
      </c>
      <c r="G2714" s="13" t="s">
        <v>1095</v>
      </c>
      <c r="H2714" s="12"/>
      <c r="I2714" s="13"/>
      <c r="J2714" s="14"/>
      <c r="K2714" s="14" t="s">
        <v>860</v>
      </c>
    </row>
    <row r="2715" spans="2:11" ht="31.15" hidden="1" customHeight="1" x14ac:dyDescent="0.25">
      <c r="B2715" s="12" t="s">
        <v>1280</v>
      </c>
      <c r="C2715" s="12">
        <v>2018011000753</v>
      </c>
      <c r="D2715" s="13" t="s">
        <v>1281</v>
      </c>
      <c r="E2715" s="14" t="s">
        <v>1284</v>
      </c>
      <c r="F2715" s="13">
        <v>2401057</v>
      </c>
      <c r="G2715" s="13" t="s">
        <v>1095</v>
      </c>
      <c r="H2715" s="12"/>
      <c r="I2715" s="13"/>
      <c r="J2715" s="14"/>
      <c r="K2715" s="14" t="s">
        <v>861</v>
      </c>
    </row>
    <row r="2716" spans="2:11" ht="31.15" hidden="1" customHeight="1" x14ac:dyDescent="0.25">
      <c r="B2716" s="12" t="s">
        <v>1280</v>
      </c>
      <c r="C2716" s="12">
        <v>2018011000753</v>
      </c>
      <c r="D2716" s="13" t="s">
        <v>1281</v>
      </c>
      <c r="E2716" s="14" t="s">
        <v>1284</v>
      </c>
      <c r="F2716" s="13">
        <v>2401057</v>
      </c>
      <c r="G2716" s="13" t="s">
        <v>1095</v>
      </c>
      <c r="H2716" s="12"/>
      <c r="I2716" s="13"/>
      <c r="J2716" s="14"/>
      <c r="K2716" s="14" t="s">
        <v>862</v>
      </c>
    </row>
    <row r="2717" spans="2:11" ht="31.15" hidden="1" customHeight="1" x14ac:dyDescent="0.25">
      <c r="B2717" s="12" t="s">
        <v>1280</v>
      </c>
      <c r="C2717" s="12">
        <v>2018011000753</v>
      </c>
      <c r="D2717" s="13" t="s">
        <v>1281</v>
      </c>
      <c r="E2717" s="14" t="s">
        <v>1285</v>
      </c>
      <c r="F2717" s="13">
        <v>2401033</v>
      </c>
      <c r="G2717" s="13" t="s">
        <v>963</v>
      </c>
      <c r="H2717" s="12">
        <v>240103300</v>
      </c>
      <c r="I2717" s="13" t="s">
        <v>963</v>
      </c>
      <c r="J2717" s="14" t="s">
        <v>837</v>
      </c>
      <c r="K2717" s="14" t="s">
        <v>1107</v>
      </c>
    </row>
    <row r="2718" spans="2:11" ht="31.15" hidden="1" customHeight="1" x14ac:dyDescent="0.25">
      <c r="B2718" s="12" t="s">
        <v>1280</v>
      </c>
      <c r="C2718" s="12">
        <v>2018011000753</v>
      </c>
      <c r="D2718" s="13" t="s">
        <v>1281</v>
      </c>
      <c r="E2718" s="14" t="s">
        <v>1285</v>
      </c>
      <c r="F2718" s="13">
        <v>2401033</v>
      </c>
      <c r="G2718" s="13" t="s">
        <v>963</v>
      </c>
      <c r="H2718" s="12"/>
      <c r="I2718" s="13"/>
      <c r="J2718" s="14"/>
      <c r="K2718" s="14" t="s">
        <v>1108</v>
      </c>
    </row>
    <row r="2719" spans="2:11" ht="31.15" hidden="1" customHeight="1" x14ac:dyDescent="0.25">
      <c r="B2719" s="12" t="s">
        <v>1280</v>
      </c>
      <c r="C2719" s="12">
        <v>2018011000753</v>
      </c>
      <c r="D2719" s="13" t="s">
        <v>1281</v>
      </c>
      <c r="E2719" s="14" t="s">
        <v>1285</v>
      </c>
      <c r="F2719" s="13">
        <v>2401033</v>
      </c>
      <c r="G2719" s="13" t="s">
        <v>963</v>
      </c>
      <c r="H2719" s="12"/>
      <c r="I2719" s="13"/>
      <c r="J2719" s="14"/>
      <c r="K2719" s="14" t="s">
        <v>1109</v>
      </c>
    </row>
    <row r="2720" spans="2:11" ht="31.15" hidden="1" customHeight="1" x14ac:dyDescent="0.25">
      <c r="B2720" s="12" t="s">
        <v>1280</v>
      </c>
      <c r="C2720" s="12">
        <v>2018011000753</v>
      </c>
      <c r="D2720" s="13" t="s">
        <v>1281</v>
      </c>
      <c r="E2720" s="14" t="s">
        <v>1285</v>
      </c>
      <c r="F2720" s="13">
        <v>2401051</v>
      </c>
      <c r="G2720" s="13" t="s">
        <v>965</v>
      </c>
      <c r="H2720" s="12">
        <v>240105100</v>
      </c>
      <c r="I2720" s="13" t="s">
        <v>966</v>
      </c>
      <c r="J2720" s="14" t="s">
        <v>843</v>
      </c>
      <c r="K2720" s="14" t="s">
        <v>1105</v>
      </c>
    </row>
    <row r="2721" spans="2:11" ht="31.15" hidden="1" customHeight="1" x14ac:dyDescent="0.25">
      <c r="B2721" s="12" t="s">
        <v>1280</v>
      </c>
      <c r="C2721" s="12">
        <v>2018011000753</v>
      </c>
      <c r="D2721" s="13" t="s">
        <v>1281</v>
      </c>
      <c r="E2721" s="14" t="s">
        <v>1285</v>
      </c>
      <c r="F2721" s="13">
        <v>2401051</v>
      </c>
      <c r="G2721" s="13" t="s">
        <v>965</v>
      </c>
      <c r="H2721" s="12"/>
      <c r="I2721" s="13"/>
      <c r="J2721" s="14"/>
      <c r="K2721" s="14" t="s">
        <v>1106</v>
      </c>
    </row>
    <row r="2722" spans="2:11" ht="31.15" hidden="1" customHeight="1" x14ac:dyDescent="0.25">
      <c r="B2722" s="12" t="s">
        <v>1280</v>
      </c>
      <c r="C2722" s="12">
        <v>2018011000753</v>
      </c>
      <c r="D2722" s="13" t="s">
        <v>1281</v>
      </c>
      <c r="E2722" s="14" t="s">
        <v>1285</v>
      </c>
      <c r="F2722" s="13">
        <v>2401053</v>
      </c>
      <c r="G2722" s="13" t="s">
        <v>1110</v>
      </c>
      <c r="H2722" s="12">
        <v>240105300</v>
      </c>
      <c r="I2722" s="13" t="s">
        <v>1111</v>
      </c>
      <c r="J2722" s="14" t="s">
        <v>837</v>
      </c>
      <c r="K2722" s="14" t="s">
        <v>1112</v>
      </c>
    </row>
    <row r="2723" spans="2:11" ht="31.15" hidden="1" customHeight="1" x14ac:dyDescent="0.25">
      <c r="B2723" s="12" t="s">
        <v>1280</v>
      </c>
      <c r="C2723" s="12">
        <v>2018011000753</v>
      </c>
      <c r="D2723" s="13" t="s">
        <v>1281</v>
      </c>
      <c r="E2723" s="14" t="s">
        <v>1285</v>
      </c>
      <c r="F2723" s="13">
        <v>2401053</v>
      </c>
      <c r="G2723" s="13" t="s">
        <v>1110</v>
      </c>
      <c r="H2723" s="12"/>
      <c r="I2723" s="13"/>
      <c r="J2723" s="14"/>
      <c r="K2723" s="14" t="s">
        <v>1113</v>
      </c>
    </row>
    <row r="2724" spans="2:11" ht="31.15" hidden="1" customHeight="1" x14ac:dyDescent="0.25">
      <c r="B2724" s="12" t="s">
        <v>1280</v>
      </c>
      <c r="C2724" s="12">
        <v>2018011000753</v>
      </c>
      <c r="D2724" s="13" t="s">
        <v>1281</v>
      </c>
      <c r="E2724" s="14" t="s">
        <v>1285</v>
      </c>
      <c r="F2724" s="13">
        <v>2401053</v>
      </c>
      <c r="G2724" s="13" t="s">
        <v>1110</v>
      </c>
      <c r="H2724" s="12"/>
      <c r="I2724" s="13"/>
      <c r="J2724" s="14"/>
      <c r="K2724" s="14" t="s">
        <v>1114</v>
      </c>
    </row>
    <row r="2725" spans="2:11" ht="31.15" hidden="1" customHeight="1" x14ac:dyDescent="0.25">
      <c r="B2725" s="12" t="s">
        <v>1280</v>
      </c>
      <c r="C2725" s="12">
        <v>2018011000753</v>
      </c>
      <c r="D2725" s="13" t="s">
        <v>1281</v>
      </c>
      <c r="E2725" s="14" t="s">
        <v>1285</v>
      </c>
      <c r="F2725" s="13">
        <v>2401066</v>
      </c>
      <c r="G2725" s="13" t="s">
        <v>1115</v>
      </c>
      <c r="H2725" s="12">
        <v>240106600</v>
      </c>
      <c r="I2725" s="13" t="s">
        <v>1115</v>
      </c>
      <c r="J2725" s="14" t="s">
        <v>837</v>
      </c>
      <c r="K2725" s="14" t="s">
        <v>1116</v>
      </c>
    </row>
    <row r="2726" spans="2:11" ht="31.15" hidden="1" customHeight="1" x14ac:dyDescent="0.25">
      <c r="B2726" s="12" t="s">
        <v>1280</v>
      </c>
      <c r="C2726" s="12">
        <v>2018011000753</v>
      </c>
      <c r="D2726" s="13" t="s">
        <v>1281</v>
      </c>
      <c r="E2726" s="14" t="s">
        <v>1285</v>
      </c>
      <c r="F2726" s="13">
        <v>2401066</v>
      </c>
      <c r="G2726" s="13" t="s">
        <v>1115</v>
      </c>
      <c r="H2726" s="12"/>
      <c r="I2726" s="13"/>
      <c r="J2726" s="14"/>
      <c r="K2726" s="14" t="s">
        <v>1117</v>
      </c>
    </row>
    <row r="2727" spans="2:11" ht="31.15" hidden="1" customHeight="1" x14ac:dyDescent="0.25">
      <c r="B2727" s="12" t="s">
        <v>1280</v>
      </c>
      <c r="C2727" s="12">
        <v>2018011000753</v>
      </c>
      <c r="D2727" s="13" t="s">
        <v>1281</v>
      </c>
      <c r="E2727" s="14" t="s">
        <v>1285</v>
      </c>
      <c r="F2727" s="13">
        <v>2401066</v>
      </c>
      <c r="G2727" s="13" t="s">
        <v>1115</v>
      </c>
      <c r="H2727" s="12"/>
      <c r="I2727" s="13"/>
      <c r="J2727" s="14"/>
      <c r="K2727" s="14" t="s">
        <v>1118</v>
      </c>
    </row>
    <row r="2728" spans="2:11" ht="31.15" hidden="1" customHeight="1" x14ac:dyDescent="0.25">
      <c r="B2728" s="12" t="s">
        <v>1280</v>
      </c>
      <c r="C2728" s="12">
        <v>2018011000753</v>
      </c>
      <c r="D2728" s="13" t="s">
        <v>1281</v>
      </c>
      <c r="E2728" s="14" t="s">
        <v>1285</v>
      </c>
      <c r="F2728" s="13">
        <v>2401066</v>
      </c>
      <c r="G2728" s="13" t="s">
        <v>1115</v>
      </c>
      <c r="H2728" s="12"/>
      <c r="I2728" s="13"/>
      <c r="J2728" s="14"/>
      <c r="K2728" s="14" t="s">
        <v>1119</v>
      </c>
    </row>
    <row r="2729" spans="2:11" ht="31.15" hidden="1" customHeight="1" x14ac:dyDescent="0.25">
      <c r="B2729" s="12" t="s">
        <v>1280</v>
      </c>
      <c r="C2729" s="12">
        <v>2018011000753</v>
      </c>
      <c r="D2729" s="13" t="s">
        <v>1281</v>
      </c>
      <c r="E2729" s="14" t="s">
        <v>1285</v>
      </c>
      <c r="F2729" s="13">
        <v>2401066</v>
      </c>
      <c r="G2729" s="13" t="s">
        <v>1115</v>
      </c>
      <c r="H2729" s="12"/>
      <c r="I2729" s="13"/>
      <c r="J2729" s="14"/>
      <c r="K2729" s="14" t="s">
        <v>1120</v>
      </c>
    </row>
    <row r="2730" spans="2:11" ht="31.15" hidden="1" customHeight="1" x14ac:dyDescent="0.25">
      <c r="B2730" s="12" t="s">
        <v>1280</v>
      </c>
      <c r="C2730" s="12">
        <v>2018011000753</v>
      </c>
      <c r="D2730" s="13" t="s">
        <v>1281</v>
      </c>
      <c r="E2730" s="14" t="s">
        <v>1285</v>
      </c>
      <c r="F2730" s="13">
        <v>2401066</v>
      </c>
      <c r="G2730" s="13" t="s">
        <v>1115</v>
      </c>
      <c r="H2730" s="12"/>
      <c r="I2730" s="13"/>
      <c r="J2730" s="14"/>
      <c r="K2730" s="14" t="s">
        <v>1121</v>
      </c>
    </row>
    <row r="2731" spans="2:11" ht="31.15" hidden="1" customHeight="1" x14ac:dyDescent="0.25">
      <c r="B2731" s="12" t="s">
        <v>1280</v>
      </c>
      <c r="C2731" s="12">
        <v>2018011000753</v>
      </c>
      <c r="D2731" s="13" t="s">
        <v>1281</v>
      </c>
      <c r="E2731" s="14" t="s">
        <v>1285</v>
      </c>
      <c r="F2731" s="13">
        <v>2401066</v>
      </c>
      <c r="G2731" s="13" t="s">
        <v>1115</v>
      </c>
      <c r="H2731" s="12"/>
      <c r="I2731" s="13"/>
      <c r="J2731" s="14"/>
      <c r="K2731" s="14" t="s">
        <v>1122</v>
      </c>
    </row>
    <row r="2732" spans="2:11" ht="31.15" hidden="1" customHeight="1" x14ac:dyDescent="0.25">
      <c r="B2732" s="12" t="s">
        <v>1280</v>
      </c>
      <c r="C2732" s="12">
        <v>2018011000753</v>
      </c>
      <c r="D2732" s="13" t="s">
        <v>1281</v>
      </c>
      <c r="E2732" s="14" t="s">
        <v>1285</v>
      </c>
      <c r="F2732" s="13">
        <v>2401067</v>
      </c>
      <c r="G2732" s="13" t="s">
        <v>1123</v>
      </c>
      <c r="H2732" s="12">
        <v>240106700</v>
      </c>
      <c r="I2732" s="13" t="s">
        <v>1123</v>
      </c>
      <c r="J2732" s="14" t="s">
        <v>837</v>
      </c>
      <c r="K2732" s="14" t="s">
        <v>1124</v>
      </c>
    </row>
    <row r="2733" spans="2:11" ht="31.15" hidden="1" customHeight="1" x14ac:dyDescent="0.25">
      <c r="B2733" s="12" t="s">
        <v>1280</v>
      </c>
      <c r="C2733" s="12">
        <v>2018011000753</v>
      </c>
      <c r="D2733" s="13" t="s">
        <v>1281</v>
      </c>
      <c r="E2733" s="14" t="s">
        <v>1285</v>
      </c>
      <c r="F2733" s="13">
        <v>2401067</v>
      </c>
      <c r="G2733" s="13" t="s">
        <v>1123</v>
      </c>
      <c r="H2733" s="12"/>
      <c r="I2733" s="13"/>
      <c r="J2733" s="14"/>
      <c r="K2733" s="14" t="s">
        <v>1125</v>
      </c>
    </row>
    <row r="2734" spans="2:11" ht="31.15" hidden="1" customHeight="1" x14ac:dyDescent="0.25">
      <c r="B2734" s="12" t="s">
        <v>1280</v>
      </c>
      <c r="C2734" s="12">
        <v>2018011000753</v>
      </c>
      <c r="D2734" s="13" t="s">
        <v>1281</v>
      </c>
      <c r="E2734" s="14" t="s">
        <v>1285</v>
      </c>
      <c r="F2734" s="13">
        <v>2401067</v>
      </c>
      <c r="G2734" s="13" t="s">
        <v>1123</v>
      </c>
      <c r="H2734" s="12"/>
      <c r="I2734" s="13"/>
      <c r="J2734" s="14"/>
      <c r="K2734" s="14" t="s">
        <v>1126</v>
      </c>
    </row>
    <row r="2735" spans="2:11" ht="31.15" hidden="1" customHeight="1" x14ac:dyDescent="0.25">
      <c r="B2735" s="12" t="s">
        <v>1280</v>
      </c>
      <c r="C2735" s="12">
        <v>2018011000753</v>
      </c>
      <c r="D2735" s="13" t="s">
        <v>1281</v>
      </c>
      <c r="E2735" s="14" t="s">
        <v>1285</v>
      </c>
      <c r="F2735" s="13">
        <v>2401067</v>
      </c>
      <c r="G2735" s="13" t="s">
        <v>1123</v>
      </c>
      <c r="H2735" s="12"/>
      <c r="I2735" s="13"/>
      <c r="J2735" s="14"/>
      <c r="K2735" s="14" t="s">
        <v>1127</v>
      </c>
    </row>
    <row r="2736" spans="2:11" ht="31.15" hidden="1" customHeight="1" x14ac:dyDescent="0.25">
      <c r="B2736" s="12" t="s">
        <v>1280</v>
      </c>
      <c r="C2736" s="12">
        <v>2018011000753</v>
      </c>
      <c r="D2736" s="13" t="s">
        <v>1281</v>
      </c>
      <c r="E2736" s="14" t="s">
        <v>1285</v>
      </c>
      <c r="F2736" s="13">
        <v>2401067</v>
      </c>
      <c r="G2736" s="13" t="s">
        <v>1123</v>
      </c>
      <c r="H2736" s="12"/>
      <c r="I2736" s="13"/>
      <c r="J2736" s="14"/>
      <c r="K2736" s="14" t="s">
        <v>1128</v>
      </c>
    </row>
    <row r="2737" spans="2:11" ht="31.15" hidden="1" customHeight="1" x14ac:dyDescent="0.25">
      <c r="B2737" s="12" t="s">
        <v>1280</v>
      </c>
      <c r="C2737" s="12">
        <v>2018011000753</v>
      </c>
      <c r="D2737" s="13" t="s">
        <v>1281</v>
      </c>
      <c r="E2737" s="14" t="s">
        <v>1285</v>
      </c>
      <c r="F2737" s="13">
        <v>2401067</v>
      </c>
      <c r="G2737" s="13" t="s">
        <v>1123</v>
      </c>
      <c r="H2737" s="12"/>
      <c r="I2737" s="13"/>
      <c r="J2737" s="14"/>
      <c r="K2737" s="14" t="s">
        <v>1129</v>
      </c>
    </row>
    <row r="2738" spans="2:11" ht="31.15" hidden="1" customHeight="1" x14ac:dyDescent="0.25">
      <c r="B2738" s="12" t="s">
        <v>1280</v>
      </c>
      <c r="C2738" s="12">
        <v>2018011000753</v>
      </c>
      <c r="D2738" s="13" t="s">
        <v>1281</v>
      </c>
      <c r="E2738" s="14" t="s">
        <v>1285</v>
      </c>
      <c r="F2738" s="13">
        <v>2401067</v>
      </c>
      <c r="G2738" s="13" t="s">
        <v>1123</v>
      </c>
      <c r="H2738" s="12"/>
      <c r="I2738" s="13"/>
      <c r="J2738" s="14"/>
      <c r="K2738" s="14" t="s">
        <v>1130</v>
      </c>
    </row>
    <row r="2739" spans="2:11" ht="31.15" hidden="1" customHeight="1" x14ac:dyDescent="0.25">
      <c r="B2739" s="12" t="s">
        <v>1286</v>
      </c>
      <c r="C2739" s="12">
        <v>2018011000545</v>
      </c>
      <c r="D2739" s="13" t="s">
        <v>1287</v>
      </c>
      <c r="E2739" s="14" t="s">
        <v>1288</v>
      </c>
      <c r="F2739" s="13">
        <v>2401028</v>
      </c>
      <c r="G2739" s="13" t="s">
        <v>1001</v>
      </c>
      <c r="H2739" s="12">
        <v>240102800</v>
      </c>
      <c r="I2739" s="13" t="s">
        <v>1002</v>
      </c>
      <c r="J2739" s="14" t="s">
        <v>837</v>
      </c>
      <c r="K2739" s="14" t="s">
        <v>996</v>
      </c>
    </row>
    <row r="2740" spans="2:11" ht="31.15" hidden="1" customHeight="1" x14ac:dyDescent="0.25">
      <c r="B2740" s="12" t="s">
        <v>1286</v>
      </c>
      <c r="C2740" s="12">
        <v>2018011000545</v>
      </c>
      <c r="D2740" s="13" t="s">
        <v>1287</v>
      </c>
      <c r="E2740" s="14" t="s">
        <v>1288</v>
      </c>
      <c r="F2740" s="13">
        <v>2401028</v>
      </c>
      <c r="G2740" s="13" t="s">
        <v>1001</v>
      </c>
      <c r="H2740" s="12"/>
      <c r="I2740" s="13"/>
      <c r="J2740" s="14"/>
      <c r="K2740" s="14" t="s">
        <v>1003</v>
      </c>
    </row>
    <row r="2741" spans="2:11" ht="31.15" hidden="1" customHeight="1" x14ac:dyDescent="0.25">
      <c r="B2741" s="12" t="s">
        <v>1286</v>
      </c>
      <c r="C2741" s="12">
        <v>2018011000545</v>
      </c>
      <c r="D2741" s="13" t="s">
        <v>1287</v>
      </c>
      <c r="E2741" s="14" t="s">
        <v>1288</v>
      </c>
      <c r="F2741" s="13">
        <v>2401028</v>
      </c>
      <c r="G2741" s="13" t="s">
        <v>1001</v>
      </c>
      <c r="H2741" s="12"/>
      <c r="I2741" s="13"/>
      <c r="J2741" s="14"/>
      <c r="K2741" s="14" t="s">
        <v>998</v>
      </c>
    </row>
    <row r="2742" spans="2:11" ht="31.15" hidden="1" customHeight="1" x14ac:dyDescent="0.25">
      <c r="B2742" s="12" t="s">
        <v>1286</v>
      </c>
      <c r="C2742" s="12">
        <v>2018011000545</v>
      </c>
      <c r="D2742" s="13" t="s">
        <v>1287</v>
      </c>
      <c r="E2742" s="14" t="s">
        <v>1288</v>
      </c>
      <c r="F2742" s="13">
        <v>2401028</v>
      </c>
      <c r="G2742" s="13" t="s">
        <v>1001</v>
      </c>
      <c r="H2742" s="12"/>
      <c r="I2742" s="13"/>
      <c r="J2742" s="14"/>
      <c r="K2742" s="14" t="s">
        <v>999</v>
      </c>
    </row>
    <row r="2743" spans="2:11" ht="31.15" hidden="1" customHeight="1" x14ac:dyDescent="0.25">
      <c r="B2743" s="12" t="s">
        <v>1286</v>
      </c>
      <c r="C2743" s="12">
        <v>2018011000545</v>
      </c>
      <c r="D2743" s="13" t="s">
        <v>1287</v>
      </c>
      <c r="E2743" s="14" t="s">
        <v>1288</v>
      </c>
      <c r="F2743" s="13">
        <v>2401029</v>
      </c>
      <c r="G2743" s="13" t="s">
        <v>879</v>
      </c>
      <c r="H2743" s="12">
        <v>240102900</v>
      </c>
      <c r="I2743" s="13" t="s">
        <v>879</v>
      </c>
      <c r="J2743" s="14" t="s">
        <v>837</v>
      </c>
      <c r="K2743" s="14" t="s">
        <v>880</v>
      </c>
    </row>
    <row r="2744" spans="2:11" ht="31.15" hidden="1" customHeight="1" x14ac:dyDescent="0.25">
      <c r="B2744" s="12" t="s">
        <v>1286</v>
      </c>
      <c r="C2744" s="12">
        <v>2018011000545</v>
      </c>
      <c r="D2744" s="13" t="s">
        <v>1287</v>
      </c>
      <c r="E2744" s="14" t="s">
        <v>1288</v>
      </c>
      <c r="F2744" s="13">
        <v>2401029</v>
      </c>
      <c r="G2744" s="13" t="s">
        <v>879</v>
      </c>
      <c r="H2744" s="12"/>
      <c r="I2744" s="13"/>
      <c r="J2744" s="14"/>
      <c r="K2744" s="14" t="s">
        <v>1004</v>
      </c>
    </row>
    <row r="2745" spans="2:11" ht="31.15" hidden="1" customHeight="1" x14ac:dyDescent="0.25">
      <c r="B2745" s="12" t="s">
        <v>1286</v>
      </c>
      <c r="C2745" s="12">
        <v>2018011000545</v>
      </c>
      <c r="D2745" s="13" t="s">
        <v>1287</v>
      </c>
      <c r="E2745" s="14" t="s">
        <v>1288</v>
      </c>
      <c r="F2745" s="13">
        <v>2401029</v>
      </c>
      <c r="G2745" s="13" t="s">
        <v>879</v>
      </c>
      <c r="H2745" s="12"/>
      <c r="I2745" s="13"/>
      <c r="J2745" s="14"/>
      <c r="K2745" s="14" t="s">
        <v>1289</v>
      </c>
    </row>
    <row r="2746" spans="2:11" ht="31.15" hidden="1" customHeight="1" x14ac:dyDescent="0.25">
      <c r="B2746" s="12" t="s">
        <v>1286</v>
      </c>
      <c r="C2746" s="12">
        <v>2018011000545</v>
      </c>
      <c r="D2746" s="13" t="s">
        <v>1287</v>
      </c>
      <c r="E2746" s="14" t="s">
        <v>1288</v>
      </c>
      <c r="F2746" s="13">
        <v>2401029</v>
      </c>
      <c r="G2746" s="13" t="s">
        <v>879</v>
      </c>
      <c r="H2746" s="12"/>
      <c r="I2746" s="13"/>
      <c r="J2746" s="14"/>
      <c r="K2746" s="14" t="s">
        <v>883</v>
      </c>
    </row>
    <row r="2747" spans="2:11" ht="31.15" hidden="1" customHeight="1" x14ac:dyDescent="0.25">
      <c r="B2747" s="12" t="s">
        <v>1286</v>
      </c>
      <c r="C2747" s="12">
        <v>2018011000545</v>
      </c>
      <c r="D2747" s="13" t="s">
        <v>1287</v>
      </c>
      <c r="E2747" s="14" t="s">
        <v>1288</v>
      </c>
      <c r="F2747" s="13">
        <v>2401029</v>
      </c>
      <c r="G2747" s="13" t="s">
        <v>879</v>
      </c>
      <c r="H2747" s="12"/>
      <c r="I2747" s="13"/>
      <c r="J2747" s="14"/>
      <c r="K2747" s="14" t="s">
        <v>884</v>
      </c>
    </row>
    <row r="2748" spans="2:11" ht="31.15" hidden="1" customHeight="1" x14ac:dyDescent="0.25">
      <c r="B2748" s="12" t="s">
        <v>1286</v>
      </c>
      <c r="C2748" s="12">
        <v>2018011000545</v>
      </c>
      <c r="D2748" s="13" t="s">
        <v>1287</v>
      </c>
      <c r="E2748" s="14" t="s">
        <v>1288</v>
      </c>
      <c r="F2748" s="13">
        <v>2401029</v>
      </c>
      <c r="G2748" s="13" t="s">
        <v>879</v>
      </c>
      <c r="H2748" s="12"/>
      <c r="I2748" s="13"/>
      <c r="J2748" s="14"/>
      <c r="K2748" s="14" t="s">
        <v>885</v>
      </c>
    </row>
    <row r="2749" spans="2:11" ht="31.15" hidden="1" customHeight="1" x14ac:dyDescent="0.25">
      <c r="B2749" s="12" t="s">
        <v>1286</v>
      </c>
      <c r="C2749" s="12">
        <v>2018011000545</v>
      </c>
      <c r="D2749" s="13" t="s">
        <v>1287</v>
      </c>
      <c r="E2749" s="14" t="s">
        <v>1288</v>
      </c>
      <c r="F2749" s="13">
        <v>2401029</v>
      </c>
      <c r="G2749" s="13" t="s">
        <v>879</v>
      </c>
      <c r="H2749" s="12"/>
      <c r="I2749" s="13"/>
      <c r="J2749" s="14"/>
      <c r="K2749" s="14" t="s">
        <v>1006</v>
      </c>
    </row>
    <row r="2750" spans="2:11" ht="31.15" hidden="1" customHeight="1" x14ac:dyDescent="0.25">
      <c r="B2750" s="12" t="s">
        <v>1286</v>
      </c>
      <c r="C2750" s="12">
        <v>2018011000545</v>
      </c>
      <c r="D2750" s="13" t="s">
        <v>1287</v>
      </c>
      <c r="E2750" s="14" t="s">
        <v>1288</v>
      </c>
      <c r="F2750" s="13">
        <v>2401029</v>
      </c>
      <c r="G2750" s="13" t="s">
        <v>879</v>
      </c>
      <c r="H2750" s="12"/>
      <c r="I2750" s="13"/>
      <c r="J2750" s="14"/>
      <c r="K2750" s="14" t="s">
        <v>1007</v>
      </c>
    </row>
    <row r="2751" spans="2:11" ht="31.15" hidden="1" customHeight="1" x14ac:dyDescent="0.25">
      <c r="B2751" s="12" t="s">
        <v>1286</v>
      </c>
      <c r="C2751" s="12">
        <v>2018011000545</v>
      </c>
      <c r="D2751" s="13" t="s">
        <v>1287</v>
      </c>
      <c r="E2751" s="14" t="s">
        <v>1288</v>
      </c>
      <c r="F2751" s="13">
        <v>2401060</v>
      </c>
      <c r="G2751" s="13" t="s">
        <v>1134</v>
      </c>
      <c r="H2751" s="12">
        <v>240106000</v>
      </c>
      <c r="I2751" s="13" t="s">
        <v>1135</v>
      </c>
      <c r="J2751" s="14" t="s">
        <v>843</v>
      </c>
      <c r="K2751" s="14" t="s">
        <v>996</v>
      </c>
    </row>
    <row r="2752" spans="2:11" ht="31.15" hidden="1" customHeight="1" x14ac:dyDescent="0.25">
      <c r="B2752" s="12" t="s">
        <v>1286</v>
      </c>
      <c r="C2752" s="12">
        <v>2018011000545</v>
      </c>
      <c r="D2752" s="13" t="s">
        <v>1287</v>
      </c>
      <c r="E2752" s="14" t="s">
        <v>1288</v>
      </c>
      <c r="F2752" s="13">
        <v>2401060</v>
      </c>
      <c r="G2752" s="13" t="s">
        <v>1134</v>
      </c>
      <c r="H2752" s="12"/>
      <c r="I2752" s="13"/>
      <c r="J2752" s="14"/>
      <c r="K2752" s="14" t="s">
        <v>866</v>
      </c>
    </row>
    <row r="2753" spans="2:11" ht="31.15" hidden="1" customHeight="1" x14ac:dyDescent="0.25">
      <c r="B2753" s="12" t="s">
        <v>1286</v>
      </c>
      <c r="C2753" s="12">
        <v>2018011000545</v>
      </c>
      <c r="D2753" s="13" t="s">
        <v>1287</v>
      </c>
      <c r="E2753" s="14" t="s">
        <v>1288</v>
      </c>
      <c r="F2753" s="13">
        <v>2401060</v>
      </c>
      <c r="G2753" s="13" t="s">
        <v>1134</v>
      </c>
      <c r="H2753" s="12"/>
      <c r="I2753" s="13"/>
      <c r="J2753" s="14"/>
      <c r="K2753" s="14" t="s">
        <v>997</v>
      </c>
    </row>
    <row r="2754" spans="2:11" ht="31.15" hidden="1" customHeight="1" x14ac:dyDescent="0.25">
      <c r="B2754" s="12" t="s">
        <v>1286</v>
      </c>
      <c r="C2754" s="12">
        <v>2018011000545</v>
      </c>
      <c r="D2754" s="13" t="s">
        <v>1287</v>
      </c>
      <c r="E2754" s="14" t="s">
        <v>1288</v>
      </c>
      <c r="F2754" s="13">
        <v>2401060</v>
      </c>
      <c r="G2754" s="13" t="s">
        <v>1134</v>
      </c>
      <c r="H2754" s="12"/>
      <c r="I2754" s="13"/>
      <c r="J2754" s="14"/>
      <c r="K2754" s="14" t="s">
        <v>998</v>
      </c>
    </row>
    <row r="2755" spans="2:11" ht="31.15" hidden="1" customHeight="1" x14ac:dyDescent="0.25">
      <c r="B2755" s="12" t="s">
        <v>1286</v>
      </c>
      <c r="C2755" s="12">
        <v>2018011000545</v>
      </c>
      <c r="D2755" s="13" t="s">
        <v>1287</v>
      </c>
      <c r="E2755" s="14" t="s">
        <v>1288</v>
      </c>
      <c r="F2755" s="13">
        <v>2401060</v>
      </c>
      <c r="G2755" s="13" t="s">
        <v>1134</v>
      </c>
      <c r="H2755" s="12"/>
      <c r="I2755" s="13"/>
      <c r="J2755" s="14"/>
      <c r="K2755" s="14" t="s">
        <v>999</v>
      </c>
    </row>
    <row r="2756" spans="2:11" ht="31.15" hidden="1" customHeight="1" x14ac:dyDescent="0.25">
      <c r="B2756" s="12" t="s">
        <v>1286</v>
      </c>
      <c r="C2756" s="12">
        <v>2018011000545</v>
      </c>
      <c r="D2756" s="13" t="s">
        <v>1287</v>
      </c>
      <c r="E2756" s="14" t="s">
        <v>1290</v>
      </c>
      <c r="F2756" s="13">
        <v>2401008</v>
      </c>
      <c r="G2756" s="13" t="s">
        <v>907</v>
      </c>
      <c r="H2756" s="12">
        <v>240100800</v>
      </c>
      <c r="I2756" s="13" t="s">
        <v>908</v>
      </c>
      <c r="J2756" s="14" t="s">
        <v>843</v>
      </c>
      <c r="K2756" s="14" t="s">
        <v>909</v>
      </c>
    </row>
    <row r="2757" spans="2:11" ht="31.15" hidden="1" customHeight="1" x14ac:dyDescent="0.25">
      <c r="B2757" s="12" t="s">
        <v>1286</v>
      </c>
      <c r="C2757" s="12">
        <v>2018011000545</v>
      </c>
      <c r="D2757" s="13" t="s">
        <v>1287</v>
      </c>
      <c r="E2757" s="14" t="s">
        <v>1290</v>
      </c>
      <c r="F2757" s="13">
        <v>2401008</v>
      </c>
      <c r="G2757" s="13" t="s">
        <v>907</v>
      </c>
      <c r="H2757" s="12"/>
      <c r="I2757" s="13"/>
      <c r="J2757" s="14"/>
      <c r="K2757" s="14" t="s">
        <v>911</v>
      </c>
    </row>
    <row r="2758" spans="2:11" ht="31.15" hidden="1" customHeight="1" x14ac:dyDescent="0.25">
      <c r="B2758" s="12" t="s">
        <v>1286</v>
      </c>
      <c r="C2758" s="12">
        <v>2018011000545</v>
      </c>
      <c r="D2758" s="13" t="s">
        <v>1287</v>
      </c>
      <c r="E2758" s="14" t="s">
        <v>1290</v>
      </c>
      <c r="F2758" s="13">
        <v>2401008</v>
      </c>
      <c r="G2758" s="13" t="s">
        <v>907</v>
      </c>
      <c r="H2758" s="12"/>
      <c r="I2758" s="13"/>
      <c r="J2758" s="14"/>
      <c r="K2758" s="14" t="s">
        <v>914</v>
      </c>
    </row>
    <row r="2759" spans="2:11" ht="31.15" hidden="1" customHeight="1" x14ac:dyDescent="0.25">
      <c r="B2759" s="12" t="s">
        <v>1286</v>
      </c>
      <c r="C2759" s="12">
        <v>2018011000545</v>
      </c>
      <c r="D2759" s="13" t="s">
        <v>1287</v>
      </c>
      <c r="E2759" s="14" t="s">
        <v>1290</v>
      </c>
      <c r="F2759" s="13">
        <v>2401008</v>
      </c>
      <c r="G2759" s="13" t="s">
        <v>907</v>
      </c>
      <c r="H2759" s="12"/>
      <c r="I2759" s="13"/>
      <c r="J2759" s="14"/>
      <c r="K2759" s="14" t="s">
        <v>915</v>
      </c>
    </row>
    <row r="2760" spans="2:11" ht="31.15" hidden="1" customHeight="1" x14ac:dyDescent="0.25">
      <c r="B2760" s="12" t="s">
        <v>1286</v>
      </c>
      <c r="C2760" s="12">
        <v>2018011000545</v>
      </c>
      <c r="D2760" s="13" t="s">
        <v>1287</v>
      </c>
      <c r="E2760" s="14" t="s">
        <v>1290</v>
      </c>
      <c r="F2760" s="13">
        <v>2401008</v>
      </c>
      <c r="G2760" s="13" t="s">
        <v>907</v>
      </c>
      <c r="H2760" s="12"/>
      <c r="I2760" s="13"/>
      <c r="J2760" s="14"/>
      <c r="K2760" s="14" t="s">
        <v>916</v>
      </c>
    </row>
    <row r="2761" spans="2:11" ht="31.15" hidden="1" customHeight="1" x14ac:dyDescent="0.25">
      <c r="B2761" s="12" t="s">
        <v>1286</v>
      </c>
      <c r="C2761" s="12">
        <v>2018011000545</v>
      </c>
      <c r="D2761" s="13" t="s">
        <v>1287</v>
      </c>
      <c r="E2761" s="14" t="s">
        <v>1290</v>
      </c>
      <c r="F2761" s="13">
        <v>2401008</v>
      </c>
      <c r="G2761" s="13" t="s">
        <v>907</v>
      </c>
      <c r="H2761" s="12"/>
      <c r="I2761" s="13"/>
      <c r="J2761" s="14"/>
      <c r="K2761" s="14" t="s">
        <v>919</v>
      </c>
    </row>
    <row r="2762" spans="2:11" ht="31.15" hidden="1" customHeight="1" x14ac:dyDescent="0.25">
      <c r="B2762" s="12" t="s">
        <v>1286</v>
      </c>
      <c r="C2762" s="12">
        <v>2018011000545</v>
      </c>
      <c r="D2762" s="13" t="s">
        <v>1287</v>
      </c>
      <c r="E2762" s="14" t="s">
        <v>1290</v>
      </c>
      <c r="F2762" s="13">
        <v>2401008</v>
      </c>
      <c r="G2762" s="13" t="s">
        <v>907</v>
      </c>
      <c r="H2762" s="12"/>
      <c r="I2762" s="13"/>
      <c r="J2762" s="14"/>
      <c r="K2762" s="14" t="s">
        <v>845</v>
      </c>
    </row>
    <row r="2763" spans="2:11" ht="31.15" hidden="1" customHeight="1" x14ac:dyDescent="0.25">
      <c r="B2763" s="12" t="s">
        <v>1286</v>
      </c>
      <c r="C2763" s="12">
        <v>2018011000545</v>
      </c>
      <c r="D2763" s="13" t="s">
        <v>1287</v>
      </c>
      <c r="E2763" s="14" t="s">
        <v>1290</v>
      </c>
      <c r="F2763" s="13">
        <v>2401008</v>
      </c>
      <c r="G2763" s="13" t="s">
        <v>907</v>
      </c>
      <c r="H2763" s="12"/>
      <c r="I2763" s="13"/>
      <c r="J2763" s="14"/>
      <c r="K2763" s="14" t="s">
        <v>1010</v>
      </c>
    </row>
    <row r="2764" spans="2:11" ht="31.15" hidden="1" customHeight="1" x14ac:dyDescent="0.25">
      <c r="B2764" s="12" t="s">
        <v>1286</v>
      </c>
      <c r="C2764" s="12">
        <v>2018011000545</v>
      </c>
      <c r="D2764" s="13" t="s">
        <v>1287</v>
      </c>
      <c r="E2764" s="14" t="s">
        <v>1290</v>
      </c>
      <c r="F2764" s="13">
        <v>2401008</v>
      </c>
      <c r="G2764" s="13" t="s">
        <v>907</v>
      </c>
      <c r="H2764" s="12"/>
      <c r="I2764" s="13"/>
      <c r="J2764" s="14"/>
      <c r="K2764" s="14" t="s">
        <v>922</v>
      </c>
    </row>
    <row r="2765" spans="2:11" ht="31.15" hidden="1" customHeight="1" x14ac:dyDescent="0.25">
      <c r="B2765" s="12" t="s">
        <v>1286</v>
      </c>
      <c r="C2765" s="12">
        <v>2018011000545</v>
      </c>
      <c r="D2765" s="13" t="s">
        <v>1287</v>
      </c>
      <c r="E2765" s="14" t="s">
        <v>1290</v>
      </c>
      <c r="F2765" s="13">
        <v>2401008</v>
      </c>
      <c r="G2765" s="13" t="s">
        <v>907</v>
      </c>
      <c r="H2765" s="12"/>
      <c r="I2765" s="13"/>
      <c r="J2765" s="14"/>
      <c r="K2765" s="14" t="s">
        <v>1011</v>
      </c>
    </row>
    <row r="2766" spans="2:11" ht="31.15" hidden="1" customHeight="1" x14ac:dyDescent="0.25">
      <c r="B2766" s="12" t="s">
        <v>1286</v>
      </c>
      <c r="C2766" s="12">
        <v>2018011000545</v>
      </c>
      <c r="D2766" s="13" t="s">
        <v>1287</v>
      </c>
      <c r="E2766" s="14" t="s">
        <v>1290</v>
      </c>
      <c r="F2766" s="13">
        <v>2401008</v>
      </c>
      <c r="G2766" s="13" t="s">
        <v>907</v>
      </c>
      <c r="H2766" s="12"/>
      <c r="I2766" s="13"/>
      <c r="J2766" s="14"/>
      <c r="K2766" s="14" t="s">
        <v>1012</v>
      </c>
    </row>
    <row r="2767" spans="2:11" ht="31.15" hidden="1" customHeight="1" x14ac:dyDescent="0.25">
      <c r="B2767" s="12" t="s">
        <v>1286</v>
      </c>
      <c r="C2767" s="12">
        <v>2018011000545</v>
      </c>
      <c r="D2767" s="13" t="s">
        <v>1287</v>
      </c>
      <c r="E2767" s="14" t="s">
        <v>1290</v>
      </c>
      <c r="F2767" s="13">
        <v>2401008</v>
      </c>
      <c r="G2767" s="13" t="s">
        <v>907</v>
      </c>
      <c r="H2767" s="12"/>
      <c r="I2767" s="13"/>
      <c r="J2767" s="14"/>
      <c r="K2767" s="14" t="s">
        <v>926</v>
      </c>
    </row>
    <row r="2768" spans="2:11" ht="31.15" hidden="1" customHeight="1" x14ac:dyDescent="0.25">
      <c r="B2768" s="12" t="s">
        <v>1286</v>
      </c>
      <c r="C2768" s="12">
        <v>2018011000545</v>
      </c>
      <c r="D2768" s="13" t="s">
        <v>1287</v>
      </c>
      <c r="E2768" s="14" t="s">
        <v>1290</v>
      </c>
      <c r="F2768" s="13">
        <v>2401008</v>
      </c>
      <c r="G2768" s="13" t="s">
        <v>907</v>
      </c>
      <c r="H2768" s="12"/>
      <c r="I2768" s="13"/>
      <c r="J2768" s="14"/>
      <c r="K2768" s="14" t="s">
        <v>1013</v>
      </c>
    </row>
    <row r="2769" spans="2:11" ht="31.15" hidden="1" customHeight="1" x14ac:dyDescent="0.25">
      <c r="B2769" s="12" t="s">
        <v>1286</v>
      </c>
      <c r="C2769" s="12">
        <v>2018011000545</v>
      </c>
      <c r="D2769" s="13" t="s">
        <v>1287</v>
      </c>
      <c r="E2769" s="14" t="s">
        <v>1290</v>
      </c>
      <c r="F2769" s="13">
        <v>2401008</v>
      </c>
      <c r="G2769" s="13" t="s">
        <v>907</v>
      </c>
      <c r="H2769" s="12"/>
      <c r="I2769" s="13"/>
      <c r="J2769" s="14"/>
      <c r="K2769" s="14" t="s">
        <v>1014</v>
      </c>
    </row>
    <row r="2770" spans="2:11" ht="31.15" hidden="1" customHeight="1" x14ac:dyDescent="0.25">
      <c r="B2770" s="12" t="s">
        <v>1286</v>
      </c>
      <c r="C2770" s="12">
        <v>2018011000545</v>
      </c>
      <c r="D2770" s="13" t="s">
        <v>1287</v>
      </c>
      <c r="E2770" s="14" t="s">
        <v>1290</v>
      </c>
      <c r="F2770" s="13">
        <v>2401013</v>
      </c>
      <c r="G2770" s="13" t="s">
        <v>1016</v>
      </c>
      <c r="H2770" s="12">
        <v>240101300</v>
      </c>
      <c r="I2770" s="13" t="s">
        <v>1017</v>
      </c>
      <c r="J2770" s="14" t="s">
        <v>837</v>
      </c>
      <c r="K2770" s="14" t="s">
        <v>1018</v>
      </c>
    </row>
    <row r="2771" spans="2:11" ht="31.15" hidden="1" customHeight="1" x14ac:dyDescent="0.25">
      <c r="B2771" s="12" t="s">
        <v>1286</v>
      </c>
      <c r="C2771" s="12">
        <v>2018011000545</v>
      </c>
      <c r="D2771" s="13" t="s">
        <v>1287</v>
      </c>
      <c r="E2771" s="14" t="s">
        <v>1290</v>
      </c>
      <c r="F2771" s="13">
        <v>2401013</v>
      </c>
      <c r="G2771" s="13" t="s">
        <v>1016</v>
      </c>
      <c r="H2771" s="12"/>
      <c r="I2771" s="13"/>
      <c r="J2771" s="14"/>
      <c r="K2771" s="14" t="s">
        <v>1019</v>
      </c>
    </row>
    <row r="2772" spans="2:11" ht="31.15" hidden="1" customHeight="1" x14ac:dyDescent="0.25">
      <c r="B2772" s="12" t="s">
        <v>1286</v>
      </c>
      <c r="C2772" s="12">
        <v>2018011000545</v>
      </c>
      <c r="D2772" s="13" t="s">
        <v>1287</v>
      </c>
      <c r="E2772" s="14" t="s">
        <v>1290</v>
      </c>
      <c r="F2772" s="13">
        <v>2401013</v>
      </c>
      <c r="G2772" s="13" t="s">
        <v>1016</v>
      </c>
      <c r="H2772" s="12"/>
      <c r="I2772" s="13"/>
      <c r="J2772" s="14"/>
      <c r="K2772" s="14" t="s">
        <v>1020</v>
      </c>
    </row>
    <row r="2773" spans="2:11" ht="31.15" hidden="1" customHeight="1" x14ac:dyDescent="0.25">
      <c r="B2773" s="12" t="s">
        <v>1286</v>
      </c>
      <c r="C2773" s="12">
        <v>2018011000545</v>
      </c>
      <c r="D2773" s="13" t="s">
        <v>1287</v>
      </c>
      <c r="E2773" s="14" t="s">
        <v>1290</v>
      </c>
      <c r="F2773" s="13">
        <v>2401013</v>
      </c>
      <c r="G2773" s="13" t="s">
        <v>1016</v>
      </c>
      <c r="H2773" s="12"/>
      <c r="I2773" s="13"/>
      <c r="J2773" s="14"/>
      <c r="K2773" s="14" t="s">
        <v>1021</v>
      </c>
    </row>
    <row r="2774" spans="2:11" ht="31.15" hidden="1" customHeight="1" x14ac:dyDescent="0.25">
      <c r="B2774" s="12" t="s">
        <v>1286</v>
      </c>
      <c r="C2774" s="12">
        <v>2018011000545</v>
      </c>
      <c r="D2774" s="13" t="s">
        <v>1287</v>
      </c>
      <c r="E2774" s="14" t="s">
        <v>1290</v>
      </c>
      <c r="F2774" s="13">
        <v>2401013</v>
      </c>
      <c r="G2774" s="13" t="s">
        <v>1016</v>
      </c>
      <c r="H2774" s="12"/>
      <c r="I2774" s="13"/>
      <c r="J2774" s="14"/>
      <c r="K2774" s="14" t="s">
        <v>1022</v>
      </c>
    </row>
    <row r="2775" spans="2:11" ht="31.15" hidden="1" customHeight="1" x14ac:dyDescent="0.25">
      <c r="B2775" s="12" t="s">
        <v>1286</v>
      </c>
      <c r="C2775" s="12">
        <v>2018011000545</v>
      </c>
      <c r="D2775" s="13" t="s">
        <v>1287</v>
      </c>
      <c r="E2775" s="14" t="s">
        <v>1290</v>
      </c>
      <c r="F2775" s="13">
        <v>2401013</v>
      </c>
      <c r="G2775" s="13" t="s">
        <v>1016</v>
      </c>
      <c r="H2775" s="12"/>
      <c r="I2775" s="13"/>
      <c r="J2775" s="14"/>
      <c r="K2775" s="14" t="s">
        <v>1023</v>
      </c>
    </row>
    <row r="2776" spans="2:11" ht="31.15" hidden="1" customHeight="1" x14ac:dyDescent="0.25">
      <c r="B2776" s="12" t="s">
        <v>1286</v>
      </c>
      <c r="C2776" s="12">
        <v>2018011000545</v>
      </c>
      <c r="D2776" s="13" t="s">
        <v>1287</v>
      </c>
      <c r="E2776" s="14" t="s">
        <v>1290</v>
      </c>
      <c r="F2776" s="13">
        <v>2401013</v>
      </c>
      <c r="G2776" s="13" t="s">
        <v>1016</v>
      </c>
      <c r="H2776" s="12"/>
      <c r="I2776" s="13"/>
      <c r="J2776" s="14"/>
      <c r="K2776" s="14" t="s">
        <v>1024</v>
      </c>
    </row>
    <row r="2777" spans="2:11" ht="31.15" hidden="1" customHeight="1" x14ac:dyDescent="0.25">
      <c r="B2777" s="12" t="s">
        <v>1286</v>
      </c>
      <c r="C2777" s="12">
        <v>2018011000545</v>
      </c>
      <c r="D2777" s="13" t="s">
        <v>1287</v>
      </c>
      <c r="E2777" s="14" t="s">
        <v>1290</v>
      </c>
      <c r="F2777" s="13">
        <v>2401013</v>
      </c>
      <c r="G2777" s="13" t="s">
        <v>1016</v>
      </c>
      <c r="H2777" s="12"/>
      <c r="I2777" s="13"/>
      <c r="J2777" s="14"/>
      <c r="K2777" s="14" t="s">
        <v>1025</v>
      </c>
    </row>
    <row r="2778" spans="2:11" ht="31.15" hidden="1" customHeight="1" x14ac:dyDescent="0.25">
      <c r="B2778" s="12" t="s">
        <v>1286</v>
      </c>
      <c r="C2778" s="12">
        <v>2018011000545</v>
      </c>
      <c r="D2778" s="13" t="s">
        <v>1287</v>
      </c>
      <c r="E2778" s="14" t="s">
        <v>1290</v>
      </c>
      <c r="F2778" s="13">
        <v>2401013</v>
      </c>
      <c r="G2778" s="13" t="s">
        <v>1016</v>
      </c>
      <c r="H2778" s="12"/>
      <c r="I2778" s="13"/>
      <c r="J2778" s="14"/>
      <c r="K2778" s="14" t="s">
        <v>1026</v>
      </c>
    </row>
    <row r="2779" spans="2:11" ht="31.15" hidden="1" customHeight="1" x14ac:dyDescent="0.25">
      <c r="B2779" s="12" t="s">
        <v>1286</v>
      </c>
      <c r="C2779" s="12">
        <v>2018011000545</v>
      </c>
      <c r="D2779" s="13" t="s">
        <v>1287</v>
      </c>
      <c r="E2779" s="14" t="s">
        <v>1290</v>
      </c>
      <c r="F2779" s="13">
        <v>2401015</v>
      </c>
      <c r="G2779" s="13" t="s">
        <v>1027</v>
      </c>
      <c r="H2779" s="12">
        <v>240101500</v>
      </c>
      <c r="I2779" s="13" t="s">
        <v>1028</v>
      </c>
      <c r="J2779" s="14" t="s">
        <v>837</v>
      </c>
      <c r="K2779" s="14" t="s">
        <v>1029</v>
      </c>
    </row>
    <row r="2780" spans="2:11" ht="31.15" hidden="1" customHeight="1" x14ac:dyDescent="0.25">
      <c r="B2780" s="12" t="s">
        <v>1286</v>
      </c>
      <c r="C2780" s="12">
        <v>2018011000545</v>
      </c>
      <c r="D2780" s="13" t="s">
        <v>1287</v>
      </c>
      <c r="E2780" s="14" t="s">
        <v>1290</v>
      </c>
      <c r="F2780" s="13">
        <v>2401015</v>
      </c>
      <c r="G2780" s="13" t="s">
        <v>1027</v>
      </c>
      <c r="H2780" s="12"/>
      <c r="I2780" s="13"/>
      <c r="J2780" s="14"/>
      <c r="K2780" s="14" t="s">
        <v>1030</v>
      </c>
    </row>
    <row r="2781" spans="2:11" ht="31.15" hidden="1" customHeight="1" x14ac:dyDescent="0.25">
      <c r="B2781" s="12" t="s">
        <v>1286</v>
      </c>
      <c r="C2781" s="12">
        <v>2018011000545</v>
      </c>
      <c r="D2781" s="13" t="s">
        <v>1287</v>
      </c>
      <c r="E2781" s="14" t="s">
        <v>1290</v>
      </c>
      <c r="F2781" s="13">
        <v>2401015</v>
      </c>
      <c r="G2781" s="13" t="s">
        <v>1027</v>
      </c>
      <c r="H2781" s="12"/>
      <c r="I2781" s="13"/>
      <c r="J2781" s="14"/>
      <c r="K2781" s="14" t="s">
        <v>1031</v>
      </c>
    </row>
    <row r="2782" spans="2:11" ht="31.15" hidden="1" customHeight="1" x14ac:dyDescent="0.25">
      <c r="B2782" s="12" t="s">
        <v>1286</v>
      </c>
      <c r="C2782" s="12">
        <v>2018011000545</v>
      </c>
      <c r="D2782" s="13" t="s">
        <v>1287</v>
      </c>
      <c r="E2782" s="14" t="s">
        <v>1290</v>
      </c>
      <c r="F2782" s="13">
        <v>2401015</v>
      </c>
      <c r="G2782" s="13" t="s">
        <v>1027</v>
      </c>
      <c r="H2782" s="12"/>
      <c r="I2782" s="13"/>
      <c r="J2782" s="14"/>
      <c r="K2782" s="14" t="s">
        <v>1032</v>
      </c>
    </row>
    <row r="2783" spans="2:11" ht="31.15" hidden="1" customHeight="1" x14ac:dyDescent="0.25">
      <c r="B2783" s="12" t="s">
        <v>1286</v>
      </c>
      <c r="C2783" s="12">
        <v>2018011000545</v>
      </c>
      <c r="D2783" s="13" t="s">
        <v>1287</v>
      </c>
      <c r="E2783" s="14" t="s">
        <v>1290</v>
      </c>
      <c r="F2783" s="13">
        <v>2401015</v>
      </c>
      <c r="G2783" s="13" t="s">
        <v>1027</v>
      </c>
      <c r="H2783" s="12"/>
      <c r="I2783" s="13"/>
      <c r="J2783" s="14"/>
      <c r="K2783" s="14" t="s">
        <v>921</v>
      </c>
    </row>
    <row r="2784" spans="2:11" ht="31.15" hidden="1" customHeight="1" x14ac:dyDescent="0.25">
      <c r="B2784" s="12" t="s">
        <v>1286</v>
      </c>
      <c r="C2784" s="12">
        <v>2018011000545</v>
      </c>
      <c r="D2784" s="13" t="s">
        <v>1287</v>
      </c>
      <c r="E2784" s="14" t="s">
        <v>1290</v>
      </c>
      <c r="F2784" s="13">
        <v>2401015</v>
      </c>
      <c r="G2784" s="13" t="s">
        <v>1027</v>
      </c>
      <c r="H2784" s="12"/>
      <c r="I2784" s="13"/>
      <c r="J2784" s="14"/>
      <c r="K2784" s="14" t="s">
        <v>1033</v>
      </c>
    </row>
    <row r="2785" spans="2:11" ht="31.15" hidden="1" customHeight="1" x14ac:dyDescent="0.25">
      <c r="B2785" s="12" t="s">
        <v>1286</v>
      </c>
      <c r="C2785" s="12">
        <v>2018011000545</v>
      </c>
      <c r="D2785" s="13" t="s">
        <v>1287</v>
      </c>
      <c r="E2785" s="14" t="s">
        <v>1290</v>
      </c>
      <c r="F2785" s="13">
        <v>2401015</v>
      </c>
      <c r="G2785" s="13" t="s">
        <v>1027</v>
      </c>
      <c r="H2785" s="12"/>
      <c r="I2785" s="13"/>
      <c r="J2785" s="14"/>
      <c r="K2785" s="14" t="s">
        <v>1034</v>
      </c>
    </row>
    <row r="2786" spans="2:11" ht="31.15" hidden="1" customHeight="1" x14ac:dyDescent="0.25">
      <c r="B2786" s="12" t="s">
        <v>1286</v>
      </c>
      <c r="C2786" s="12">
        <v>2018011000545</v>
      </c>
      <c r="D2786" s="13" t="s">
        <v>1287</v>
      </c>
      <c r="E2786" s="14" t="s">
        <v>1290</v>
      </c>
      <c r="F2786" s="13">
        <v>2401015</v>
      </c>
      <c r="G2786" s="13" t="s">
        <v>1027</v>
      </c>
      <c r="H2786" s="12"/>
      <c r="I2786" s="13"/>
      <c r="J2786" s="14"/>
      <c r="K2786" s="14" t="s">
        <v>1035</v>
      </c>
    </row>
    <row r="2787" spans="2:11" ht="31.15" hidden="1" customHeight="1" x14ac:dyDescent="0.25">
      <c r="B2787" s="12" t="s">
        <v>1286</v>
      </c>
      <c r="C2787" s="12">
        <v>2018011000545</v>
      </c>
      <c r="D2787" s="13" t="s">
        <v>1287</v>
      </c>
      <c r="E2787" s="14" t="s">
        <v>1290</v>
      </c>
      <c r="F2787" s="13">
        <v>2401015</v>
      </c>
      <c r="G2787" s="13" t="s">
        <v>1027</v>
      </c>
      <c r="H2787" s="12"/>
      <c r="I2787" s="13"/>
      <c r="J2787" s="14"/>
      <c r="K2787" s="14" t="s">
        <v>1036</v>
      </c>
    </row>
    <row r="2788" spans="2:11" ht="31.15" hidden="1" customHeight="1" x14ac:dyDescent="0.25">
      <c r="B2788" s="12" t="s">
        <v>1286</v>
      </c>
      <c r="C2788" s="12">
        <v>2018011000545</v>
      </c>
      <c r="D2788" s="13" t="s">
        <v>1287</v>
      </c>
      <c r="E2788" s="14" t="s">
        <v>1290</v>
      </c>
      <c r="F2788" s="13">
        <v>2401015</v>
      </c>
      <c r="G2788" s="13" t="s">
        <v>1027</v>
      </c>
      <c r="H2788" s="12"/>
      <c r="I2788" s="13"/>
      <c r="J2788" s="14"/>
      <c r="K2788" s="14" t="s">
        <v>1037</v>
      </c>
    </row>
    <row r="2789" spans="2:11" ht="31.15" hidden="1" customHeight="1" x14ac:dyDescent="0.25">
      <c r="B2789" s="12" t="s">
        <v>1286</v>
      </c>
      <c r="C2789" s="12">
        <v>2018011000545</v>
      </c>
      <c r="D2789" s="13" t="s">
        <v>1287</v>
      </c>
      <c r="E2789" s="14" t="s">
        <v>1290</v>
      </c>
      <c r="F2789" s="13">
        <v>2401015</v>
      </c>
      <c r="G2789" s="13" t="s">
        <v>1027</v>
      </c>
      <c r="H2789" s="12"/>
      <c r="I2789" s="13"/>
      <c r="J2789" s="14"/>
      <c r="K2789" s="14" t="s">
        <v>1038</v>
      </c>
    </row>
    <row r="2790" spans="2:11" ht="31.15" hidden="1" customHeight="1" x14ac:dyDescent="0.25">
      <c r="B2790" s="12" t="s">
        <v>1286</v>
      </c>
      <c r="C2790" s="12">
        <v>2018011000545</v>
      </c>
      <c r="D2790" s="13" t="s">
        <v>1287</v>
      </c>
      <c r="E2790" s="14" t="s">
        <v>1290</v>
      </c>
      <c r="F2790" s="13">
        <v>2401017</v>
      </c>
      <c r="G2790" s="13" t="s">
        <v>930</v>
      </c>
      <c r="H2790" s="12">
        <v>240101700</v>
      </c>
      <c r="I2790" s="13" t="s">
        <v>931</v>
      </c>
      <c r="J2790" s="14" t="s">
        <v>837</v>
      </c>
      <c r="K2790" s="14" t="s">
        <v>1039</v>
      </c>
    </row>
    <row r="2791" spans="2:11" ht="31.15" hidden="1" customHeight="1" x14ac:dyDescent="0.25">
      <c r="B2791" s="12" t="s">
        <v>1286</v>
      </c>
      <c r="C2791" s="12">
        <v>2018011000545</v>
      </c>
      <c r="D2791" s="13" t="s">
        <v>1287</v>
      </c>
      <c r="E2791" s="14" t="s">
        <v>1290</v>
      </c>
      <c r="F2791" s="13">
        <v>2401017</v>
      </c>
      <c r="G2791" s="13" t="s">
        <v>930</v>
      </c>
      <c r="H2791" s="12"/>
      <c r="I2791" s="13"/>
      <c r="J2791" s="14"/>
      <c r="K2791" s="14" t="s">
        <v>1040</v>
      </c>
    </row>
    <row r="2792" spans="2:11" ht="31.15" hidden="1" customHeight="1" x14ac:dyDescent="0.25">
      <c r="B2792" s="12" t="s">
        <v>1286</v>
      </c>
      <c r="C2792" s="12">
        <v>2018011000545</v>
      </c>
      <c r="D2792" s="13" t="s">
        <v>1287</v>
      </c>
      <c r="E2792" s="14" t="s">
        <v>1290</v>
      </c>
      <c r="F2792" s="13">
        <v>2401017</v>
      </c>
      <c r="G2792" s="13" t="s">
        <v>930</v>
      </c>
      <c r="H2792" s="12"/>
      <c r="I2792" s="13"/>
      <c r="J2792" s="14"/>
      <c r="K2792" s="14" t="s">
        <v>1041</v>
      </c>
    </row>
    <row r="2793" spans="2:11" ht="31.15" hidden="1" customHeight="1" x14ac:dyDescent="0.25">
      <c r="B2793" s="12" t="s">
        <v>1286</v>
      </c>
      <c r="C2793" s="12">
        <v>2018011000545</v>
      </c>
      <c r="D2793" s="13" t="s">
        <v>1287</v>
      </c>
      <c r="E2793" s="14" t="s">
        <v>1290</v>
      </c>
      <c r="F2793" s="13">
        <v>2401017</v>
      </c>
      <c r="G2793" s="13" t="s">
        <v>930</v>
      </c>
      <c r="H2793" s="12"/>
      <c r="I2793" s="13"/>
      <c r="J2793" s="14"/>
      <c r="K2793" s="14" t="s">
        <v>1042</v>
      </c>
    </row>
    <row r="2794" spans="2:11" ht="31.15" hidden="1" customHeight="1" x14ac:dyDescent="0.25">
      <c r="B2794" s="12" t="s">
        <v>1286</v>
      </c>
      <c r="C2794" s="12">
        <v>2018011000545</v>
      </c>
      <c r="D2794" s="13" t="s">
        <v>1287</v>
      </c>
      <c r="E2794" s="14" t="s">
        <v>1290</v>
      </c>
      <c r="F2794" s="13">
        <v>2401017</v>
      </c>
      <c r="G2794" s="13" t="s">
        <v>930</v>
      </c>
      <c r="H2794" s="12"/>
      <c r="I2794" s="13"/>
      <c r="J2794" s="14"/>
      <c r="K2794" s="14" t="s">
        <v>1043</v>
      </c>
    </row>
    <row r="2795" spans="2:11" ht="31.15" hidden="1" customHeight="1" x14ac:dyDescent="0.25">
      <c r="B2795" s="12" t="s">
        <v>1286</v>
      </c>
      <c r="C2795" s="12">
        <v>2018011000545</v>
      </c>
      <c r="D2795" s="13" t="s">
        <v>1287</v>
      </c>
      <c r="E2795" s="14" t="s">
        <v>1290</v>
      </c>
      <c r="F2795" s="13">
        <v>2401017</v>
      </c>
      <c r="G2795" s="13" t="s">
        <v>930</v>
      </c>
      <c r="H2795" s="12"/>
      <c r="I2795" s="13"/>
      <c r="J2795" s="14"/>
      <c r="K2795" s="14" t="s">
        <v>1044</v>
      </c>
    </row>
    <row r="2796" spans="2:11" ht="31.15" hidden="1" customHeight="1" x14ac:dyDescent="0.25">
      <c r="B2796" s="12" t="s">
        <v>1286</v>
      </c>
      <c r="C2796" s="12">
        <v>2018011000545</v>
      </c>
      <c r="D2796" s="13" t="s">
        <v>1287</v>
      </c>
      <c r="E2796" s="14" t="s">
        <v>1290</v>
      </c>
      <c r="F2796" s="13">
        <v>2401017</v>
      </c>
      <c r="G2796" s="13" t="s">
        <v>930</v>
      </c>
      <c r="H2796" s="12"/>
      <c r="I2796" s="13"/>
      <c r="J2796" s="14"/>
      <c r="K2796" s="14" t="s">
        <v>1045</v>
      </c>
    </row>
    <row r="2797" spans="2:11" ht="31.15" hidden="1" customHeight="1" x14ac:dyDescent="0.25">
      <c r="B2797" s="12" t="s">
        <v>1286</v>
      </c>
      <c r="C2797" s="12">
        <v>2018011000545</v>
      </c>
      <c r="D2797" s="13" t="s">
        <v>1287</v>
      </c>
      <c r="E2797" s="14" t="s">
        <v>1290</v>
      </c>
      <c r="F2797" s="13">
        <v>2401017</v>
      </c>
      <c r="G2797" s="13" t="s">
        <v>930</v>
      </c>
      <c r="H2797" s="12"/>
      <c r="I2797" s="13"/>
      <c r="J2797" s="14"/>
      <c r="K2797" s="14" t="s">
        <v>1046</v>
      </c>
    </row>
    <row r="2798" spans="2:11" ht="31.15" hidden="1" customHeight="1" x14ac:dyDescent="0.25">
      <c r="B2798" s="12" t="s">
        <v>1286</v>
      </c>
      <c r="C2798" s="12">
        <v>2018011000545</v>
      </c>
      <c r="D2798" s="13" t="s">
        <v>1287</v>
      </c>
      <c r="E2798" s="14" t="s">
        <v>1290</v>
      </c>
      <c r="F2798" s="13">
        <v>2401017</v>
      </c>
      <c r="G2798" s="13" t="s">
        <v>930</v>
      </c>
      <c r="H2798" s="12"/>
      <c r="I2798" s="13"/>
      <c r="J2798" s="14"/>
      <c r="K2798" s="14" t="s">
        <v>1047</v>
      </c>
    </row>
    <row r="2799" spans="2:11" ht="31.15" hidden="1" customHeight="1" x14ac:dyDescent="0.25">
      <c r="B2799" s="12" t="s">
        <v>1286</v>
      </c>
      <c r="C2799" s="12">
        <v>2018011000545</v>
      </c>
      <c r="D2799" s="13" t="s">
        <v>1287</v>
      </c>
      <c r="E2799" s="14" t="s">
        <v>1290</v>
      </c>
      <c r="F2799" s="13">
        <v>2401061</v>
      </c>
      <c r="G2799" s="13" t="s">
        <v>1048</v>
      </c>
      <c r="H2799" s="12">
        <v>240106100</v>
      </c>
      <c r="I2799" s="13" t="s">
        <v>1049</v>
      </c>
      <c r="J2799" s="14" t="s">
        <v>837</v>
      </c>
      <c r="K2799" s="14" t="s">
        <v>1050</v>
      </c>
    </row>
    <row r="2800" spans="2:11" ht="31.15" hidden="1" customHeight="1" x14ac:dyDescent="0.25">
      <c r="B2800" s="12" t="s">
        <v>1286</v>
      </c>
      <c r="C2800" s="12">
        <v>2018011000545</v>
      </c>
      <c r="D2800" s="13" t="s">
        <v>1287</v>
      </c>
      <c r="E2800" s="14" t="s">
        <v>1290</v>
      </c>
      <c r="F2800" s="13">
        <v>2401061</v>
      </c>
      <c r="G2800" s="13" t="s">
        <v>1048</v>
      </c>
      <c r="H2800" s="12"/>
      <c r="I2800" s="13"/>
      <c r="J2800" s="14"/>
      <c r="K2800" s="14" t="s">
        <v>1051</v>
      </c>
    </row>
    <row r="2801" spans="2:11" ht="31.15" hidden="1" customHeight="1" x14ac:dyDescent="0.25">
      <c r="B2801" s="12" t="s">
        <v>1286</v>
      </c>
      <c r="C2801" s="12">
        <v>2018011000545</v>
      </c>
      <c r="D2801" s="13" t="s">
        <v>1287</v>
      </c>
      <c r="E2801" s="14" t="s">
        <v>1290</v>
      </c>
      <c r="F2801" s="13">
        <v>2401061</v>
      </c>
      <c r="G2801" s="13" t="s">
        <v>1048</v>
      </c>
      <c r="H2801" s="12"/>
      <c r="I2801" s="13"/>
      <c r="J2801" s="14"/>
      <c r="K2801" s="14" t="s">
        <v>913</v>
      </c>
    </row>
    <row r="2802" spans="2:11" ht="31.15" hidden="1" customHeight="1" x14ac:dyDescent="0.25">
      <c r="B2802" s="12" t="s">
        <v>1286</v>
      </c>
      <c r="C2802" s="12">
        <v>2018011000545</v>
      </c>
      <c r="D2802" s="13" t="s">
        <v>1287</v>
      </c>
      <c r="E2802" s="14" t="s">
        <v>1290</v>
      </c>
      <c r="F2802" s="13">
        <v>2401061</v>
      </c>
      <c r="G2802" s="13" t="s">
        <v>1048</v>
      </c>
      <c r="H2802" s="12"/>
      <c r="I2802" s="13"/>
      <c r="J2802" s="14"/>
      <c r="K2802" s="14" t="s">
        <v>1052</v>
      </c>
    </row>
    <row r="2803" spans="2:11" ht="31.15" hidden="1" customHeight="1" x14ac:dyDescent="0.25">
      <c r="B2803" s="12" t="s">
        <v>1286</v>
      </c>
      <c r="C2803" s="12">
        <v>2018011000545</v>
      </c>
      <c r="D2803" s="13" t="s">
        <v>1287</v>
      </c>
      <c r="E2803" s="14" t="s">
        <v>1290</v>
      </c>
      <c r="F2803" s="13">
        <v>2401061</v>
      </c>
      <c r="G2803" s="13" t="s">
        <v>1048</v>
      </c>
      <c r="H2803" s="12"/>
      <c r="I2803" s="13"/>
      <c r="J2803" s="14"/>
      <c r="K2803" s="14" t="s">
        <v>1053</v>
      </c>
    </row>
    <row r="2804" spans="2:11" ht="31.15" hidden="1" customHeight="1" x14ac:dyDescent="0.25">
      <c r="B2804" s="12" t="s">
        <v>1286</v>
      </c>
      <c r="C2804" s="12">
        <v>2018011000545</v>
      </c>
      <c r="D2804" s="13" t="s">
        <v>1287</v>
      </c>
      <c r="E2804" s="14" t="s">
        <v>1290</v>
      </c>
      <c r="F2804" s="13">
        <v>2401061</v>
      </c>
      <c r="G2804" s="13" t="s">
        <v>1048</v>
      </c>
      <c r="H2804" s="12"/>
      <c r="I2804" s="13"/>
      <c r="J2804" s="14"/>
      <c r="K2804" s="14" t="s">
        <v>1054</v>
      </c>
    </row>
    <row r="2805" spans="2:11" ht="31.15" hidden="1" customHeight="1" x14ac:dyDescent="0.25">
      <c r="B2805" s="12" t="s">
        <v>1286</v>
      </c>
      <c r="C2805" s="12">
        <v>2018011000545</v>
      </c>
      <c r="D2805" s="13" t="s">
        <v>1287</v>
      </c>
      <c r="E2805" s="14" t="s">
        <v>1290</v>
      </c>
      <c r="F2805" s="13">
        <v>2401061</v>
      </c>
      <c r="G2805" s="13" t="s">
        <v>1048</v>
      </c>
      <c r="H2805" s="12"/>
      <c r="I2805" s="13"/>
      <c r="J2805" s="14"/>
      <c r="K2805" s="14" t="s">
        <v>1055</v>
      </c>
    </row>
    <row r="2806" spans="2:11" ht="31.15" hidden="1" customHeight="1" x14ac:dyDescent="0.25">
      <c r="B2806" s="12" t="s">
        <v>1286</v>
      </c>
      <c r="C2806" s="12">
        <v>2018011000545</v>
      </c>
      <c r="D2806" s="13" t="s">
        <v>1287</v>
      </c>
      <c r="E2806" s="14" t="s">
        <v>1290</v>
      </c>
      <c r="F2806" s="13">
        <v>2401061</v>
      </c>
      <c r="G2806" s="13" t="s">
        <v>1048</v>
      </c>
      <c r="H2806" s="12"/>
      <c r="I2806" s="13"/>
      <c r="J2806" s="14"/>
      <c r="K2806" s="14" t="s">
        <v>1056</v>
      </c>
    </row>
    <row r="2807" spans="2:11" ht="31.15" hidden="1" customHeight="1" x14ac:dyDescent="0.25">
      <c r="B2807" s="12" t="s">
        <v>1286</v>
      </c>
      <c r="C2807" s="12">
        <v>2018011000545</v>
      </c>
      <c r="D2807" s="13" t="s">
        <v>1287</v>
      </c>
      <c r="E2807" s="14" t="s">
        <v>1291</v>
      </c>
      <c r="F2807" s="13">
        <v>2401020</v>
      </c>
      <c r="G2807" s="13" t="s">
        <v>887</v>
      </c>
      <c r="H2807" s="12">
        <v>240102000</v>
      </c>
      <c r="I2807" s="13" t="s">
        <v>888</v>
      </c>
      <c r="J2807" s="14" t="s">
        <v>843</v>
      </c>
      <c r="K2807" s="14" t="s">
        <v>1058</v>
      </c>
    </row>
    <row r="2808" spans="2:11" ht="31.15" hidden="1" customHeight="1" x14ac:dyDescent="0.25">
      <c r="B2808" s="12" t="s">
        <v>1286</v>
      </c>
      <c r="C2808" s="12">
        <v>2018011000545</v>
      </c>
      <c r="D2808" s="13" t="s">
        <v>1287</v>
      </c>
      <c r="E2808" s="14" t="s">
        <v>1291</v>
      </c>
      <c r="F2808" s="13">
        <v>2401020</v>
      </c>
      <c r="G2808" s="13" t="s">
        <v>887</v>
      </c>
      <c r="H2808" s="12"/>
      <c r="I2808" s="13"/>
      <c r="J2808" s="14"/>
      <c r="K2808" s="14" t="s">
        <v>1059</v>
      </c>
    </row>
    <row r="2809" spans="2:11" ht="31.15" hidden="1" customHeight="1" x14ac:dyDescent="0.25">
      <c r="B2809" s="12" t="s">
        <v>1286</v>
      </c>
      <c r="C2809" s="12">
        <v>2018011000545</v>
      </c>
      <c r="D2809" s="13" t="s">
        <v>1287</v>
      </c>
      <c r="E2809" s="14" t="s">
        <v>1291</v>
      </c>
      <c r="F2809" s="13">
        <v>2401020</v>
      </c>
      <c r="G2809" s="13" t="s">
        <v>887</v>
      </c>
      <c r="H2809" s="12"/>
      <c r="I2809" s="13"/>
      <c r="J2809" s="14"/>
      <c r="K2809" s="14" t="s">
        <v>1060</v>
      </c>
    </row>
    <row r="2810" spans="2:11" ht="31.15" hidden="1" customHeight="1" x14ac:dyDescent="0.25">
      <c r="B2810" s="12" t="s">
        <v>1286</v>
      </c>
      <c r="C2810" s="12">
        <v>2018011000545</v>
      </c>
      <c r="D2810" s="13" t="s">
        <v>1287</v>
      </c>
      <c r="E2810" s="14" t="s">
        <v>1291</v>
      </c>
      <c r="F2810" s="13">
        <v>2401020</v>
      </c>
      <c r="G2810" s="13" t="s">
        <v>887</v>
      </c>
      <c r="H2810" s="12"/>
      <c r="I2810" s="13"/>
      <c r="J2810" s="14"/>
      <c r="K2810" s="14" t="s">
        <v>1061</v>
      </c>
    </row>
    <row r="2811" spans="2:11" ht="31.15" hidden="1" customHeight="1" x14ac:dyDescent="0.25">
      <c r="B2811" s="12" t="s">
        <v>1286</v>
      </c>
      <c r="C2811" s="12">
        <v>2018011000545</v>
      </c>
      <c r="D2811" s="13" t="s">
        <v>1287</v>
      </c>
      <c r="E2811" s="14" t="s">
        <v>1291</v>
      </c>
      <c r="F2811" s="13">
        <v>2401020</v>
      </c>
      <c r="G2811" s="13" t="s">
        <v>887</v>
      </c>
      <c r="H2811" s="12"/>
      <c r="I2811" s="13"/>
      <c r="J2811" s="14"/>
      <c r="K2811" s="14" t="s">
        <v>1062</v>
      </c>
    </row>
    <row r="2812" spans="2:11" ht="31.15" hidden="1" customHeight="1" x14ac:dyDescent="0.25">
      <c r="B2812" s="12" t="s">
        <v>1286</v>
      </c>
      <c r="C2812" s="12">
        <v>2018011000545</v>
      </c>
      <c r="D2812" s="13" t="s">
        <v>1287</v>
      </c>
      <c r="E2812" s="14" t="s">
        <v>1291</v>
      </c>
      <c r="F2812" s="13">
        <v>2401020</v>
      </c>
      <c r="G2812" s="13" t="s">
        <v>887</v>
      </c>
      <c r="H2812" s="12"/>
      <c r="I2812" s="13"/>
      <c r="J2812" s="14"/>
      <c r="K2812" s="14" t="s">
        <v>1063</v>
      </c>
    </row>
    <row r="2813" spans="2:11" ht="31.15" hidden="1" customHeight="1" x14ac:dyDescent="0.25">
      <c r="B2813" s="12" t="s">
        <v>1286</v>
      </c>
      <c r="C2813" s="12">
        <v>2018011000545</v>
      </c>
      <c r="D2813" s="13" t="s">
        <v>1287</v>
      </c>
      <c r="E2813" s="14" t="s">
        <v>1291</v>
      </c>
      <c r="F2813" s="13">
        <v>2401020</v>
      </c>
      <c r="G2813" s="13" t="s">
        <v>887</v>
      </c>
      <c r="H2813" s="12"/>
      <c r="I2813" s="13"/>
      <c r="J2813" s="14"/>
      <c r="K2813" s="14" t="s">
        <v>893</v>
      </c>
    </row>
    <row r="2814" spans="2:11" ht="31.15" hidden="1" customHeight="1" x14ac:dyDescent="0.25">
      <c r="B2814" s="12" t="s">
        <v>1286</v>
      </c>
      <c r="C2814" s="12">
        <v>2018011000545</v>
      </c>
      <c r="D2814" s="13" t="s">
        <v>1287</v>
      </c>
      <c r="E2814" s="14" t="s">
        <v>1291</v>
      </c>
      <c r="F2814" s="13">
        <v>2401021</v>
      </c>
      <c r="G2814" s="13" t="s">
        <v>894</v>
      </c>
      <c r="H2814" s="12">
        <v>240102100</v>
      </c>
      <c r="I2814" s="13" t="s">
        <v>895</v>
      </c>
      <c r="J2814" s="14" t="s">
        <v>837</v>
      </c>
      <c r="K2814" s="14" t="s">
        <v>896</v>
      </c>
    </row>
    <row r="2815" spans="2:11" ht="31.15" hidden="1" customHeight="1" x14ac:dyDescent="0.25">
      <c r="B2815" s="12" t="s">
        <v>1286</v>
      </c>
      <c r="C2815" s="12">
        <v>2018011000545</v>
      </c>
      <c r="D2815" s="13" t="s">
        <v>1287</v>
      </c>
      <c r="E2815" s="14" t="s">
        <v>1291</v>
      </c>
      <c r="F2815" s="13">
        <v>2401021</v>
      </c>
      <c r="G2815" s="13" t="s">
        <v>894</v>
      </c>
      <c r="H2815" s="12"/>
      <c r="I2815" s="13"/>
      <c r="J2815" s="14"/>
      <c r="K2815" s="14" t="s">
        <v>1064</v>
      </c>
    </row>
    <row r="2816" spans="2:11" ht="31.15" hidden="1" customHeight="1" x14ac:dyDescent="0.25">
      <c r="B2816" s="12" t="s">
        <v>1286</v>
      </c>
      <c r="C2816" s="12">
        <v>2018011000545</v>
      </c>
      <c r="D2816" s="13" t="s">
        <v>1287</v>
      </c>
      <c r="E2816" s="14" t="s">
        <v>1291</v>
      </c>
      <c r="F2816" s="13">
        <v>2401021</v>
      </c>
      <c r="G2816" s="13" t="s">
        <v>894</v>
      </c>
      <c r="H2816" s="12"/>
      <c r="I2816" s="13"/>
      <c r="J2816" s="14"/>
      <c r="K2816" s="14" t="s">
        <v>898</v>
      </c>
    </row>
    <row r="2817" spans="2:11" ht="31.15" hidden="1" customHeight="1" x14ac:dyDescent="0.25">
      <c r="B2817" s="12" t="s">
        <v>1286</v>
      </c>
      <c r="C2817" s="12">
        <v>2018011000545</v>
      </c>
      <c r="D2817" s="13" t="s">
        <v>1287</v>
      </c>
      <c r="E2817" s="14" t="s">
        <v>1291</v>
      </c>
      <c r="F2817" s="13">
        <v>2401021</v>
      </c>
      <c r="G2817" s="13" t="s">
        <v>894</v>
      </c>
      <c r="H2817" s="12"/>
      <c r="I2817" s="13"/>
      <c r="J2817" s="14"/>
      <c r="K2817" s="14" t="s">
        <v>899</v>
      </c>
    </row>
    <row r="2818" spans="2:11" ht="31.15" hidden="1" customHeight="1" x14ac:dyDescent="0.25">
      <c r="B2818" s="12" t="s">
        <v>1286</v>
      </c>
      <c r="C2818" s="12">
        <v>2018011000545</v>
      </c>
      <c r="D2818" s="13" t="s">
        <v>1287</v>
      </c>
      <c r="E2818" s="14" t="s">
        <v>1291</v>
      </c>
      <c r="F2818" s="13">
        <v>2401021</v>
      </c>
      <c r="G2818" s="13" t="s">
        <v>894</v>
      </c>
      <c r="H2818" s="12"/>
      <c r="I2818" s="13"/>
      <c r="J2818" s="14"/>
      <c r="K2818" s="14" t="s">
        <v>1065</v>
      </c>
    </row>
    <row r="2819" spans="2:11" ht="31.15" hidden="1" customHeight="1" x14ac:dyDescent="0.25">
      <c r="B2819" s="12" t="s">
        <v>1286</v>
      </c>
      <c r="C2819" s="12">
        <v>2018011000545</v>
      </c>
      <c r="D2819" s="13" t="s">
        <v>1287</v>
      </c>
      <c r="E2819" s="14" t="s">
        <v>1291</v>
      </c>
      <c r="F2819" s="13">
        <v>2401021</v>
      </c>
      <c r="G2819" s="13" t="s">
        <v>894</v>
      </c>
      <c r="H2819" s="12"/>
      <c r="I2819" s="13"/>
      <c r="J2819" s="14"/>
      <c r="K2819" s="14" t="s">
        <v>902</v>
      </c>
    </row>
    <row r="2820" spans="2:11" ht="31.15" hidden="1" customHeight="1" x14ac:dyDescent="0.25">
      <c r="B2820" s="12" t="s">
        <v>1286</v>
      </c>
      <c r="C2820" s="12">
        <v>2018011000545</v>
      </c>
      <c r="D2820" s="13" t="s">
        <v>1287</v>
      </c>
      <c r="E2820" s="14" t="s">
        <v>1291</v>
      </c>
      <c r="F2820" s="13">
        <v>2401021</v>
      </c>
      <c r="G2820" s="13" t="s">
        <v>894</v>
      </c>
      <c r="H2820" s="12"/>
      <c r="I2820" s="13"/>
      <c r="J2820" s="14"/>
      <c r="K2820" s="14" t="s">
        <v>1066</v>
      </c>
    </row>
    <row r="2821" spans="2:11" ht="31.15" hidden="1" customHeight="1" x14ac:dyDescent="0.25">
      <c r="B2821" s="12" t="s">
        <v>1286</v>
      </c>
      <c r="C2821" s="12">
        <v>2018011000545</v>
      </c>
      <c r="D2821" s="13" t="s">
        <v>1287</v>
      </c>
      <c r="E2821" s="14" t="s">
        <v>1291</v>
      </c>
      <c r="F2821" s="13">
        <v>2401021</v>
      </c>
      <c r="G2821" s="13" t="s">
        <v>894</v>
      </c>
      <c r="H2821" s="12"/>
      <c r="I2821" s="13"/>
      <c r="J2821" s="14"/>
      <c r="K2821" s="14" t="s">
        <v>903</v>
      </c>
    </row>
    <row r="2822" spans="2:11" ht="31.15" hidden="1" customHeight="1" x14ac:dyDescent="0.25">
      <c r="B2822" s="12" t="s">
        <v>1286</v>
      </c>
      <c r="C2822" s="12">
        <v>2018011000545</v>
      </c>
      <c r="D2822" s="13" t="s">
        <v>1287</v>
      </c>
      <c r="E2822" s="14" t="s">
        <v>1291</v>
      </c>
      <c r="F2822" s="13">
        <v>2401021</v>
      </c>
      <c r="G2822" s="13" t="s">
        <v>894</v>
      </c>
      <c r="H2822" s="12"/>
      <c r="I2822" s="13"/>
      <c r="J2822" s="14"/>
      <c r="K2822" s="14" t="s">
        <v>1067</v>
      </c>
    </row>
    <row r="2823" spans="2:11" ht="31.15" hidden="1" customHeight="1" x14ac:dyDescent="0.25">
      <c r="B2823" s="12" t="s">
        <v>1286</v>
      </c>
      <c r="C2823" s="12">
        <v>2018011000545</v>
      </c>
      <c r="D2823" s="13" t="s">
        <v>1287</v>
      </c>
      <c r="E2823" s="14" t="s">
        <v>1291</v>
      </c>
      <c r="F2823" s="13">
        <v>2401023</v>
      </c>
      <c r="G2823" s="13" t="s">
        <v>841</v>
      </c>
      <c r="H2823" s="12">
        <v>240102300</v>
      </c>
      <c r="I2823" s="13" t="s">
        <v>842</v>
      </c>
      <c r="J2823" s="14" t="s">
        <v>843</v>
      </c>
      <c r="K2823" s="14" t="s">
        <v>1068</v>
      </c>
    </row>
    <row r="2824" spans="2:11" ht="31.15" hidden="1" customHeight="1" x14ac:dyDescent="0.25">
      <c r="B2824" s="12" t="s">
        <v>1286</v>
      </c>
      <c r="C2824" s="12">
        <v>2018011000545</v>
      </c>
      <c r="D2824" s="13" t="s">
        <v>1287</v>
      </c>
      <c r="E2824" s="14" t="s">
        <v>1291</v>
      </c>
      <c r="F2824" s="13">
        <v>2401023</v>
      </c>
      <c r="G2824" s="13" t="s">
        <v>841</v>
      </c>
      <c r="H2824" s="12"/>
      <c r="I2824" s="13"/>
      <c r="J2824" s="14"/>
      <c r="K2824" s="14" t="s">
        <v>1069</v>
      </c>
    </row>
    <row r="2825" spans="2:11" ht="31.15" hidden="1" customHeight="1" x14ac:dyDescent="0.25">
      <c r="B2825" s="12" t="s">
        <v>1286</v>
      </c>
      <c r="C2825" s="12">
        <v>2018011000545</v>
      </c>
      <c r="D2825" s="13" t="s">
        <v>1287</v>
      </c>
      <c r="E2825" s="14" t="s">
        <v>1291</v>
      </c>
      <c r="F2825" s="13">
        <v>2401023</v>
      </c>
      <c r="G2825" s="13" t="s">
        <v>841</v>
      </c>
      <c r="H2825" s="12"/>
      <c r="I2825" s="13"/>
      <c r="J2825" s="14"/>
      <c r="K2825" s="14" t="s">
        <v>1292</v>
      </c>
    </row>
    <row r="2826" spans="2:11" ht="31.15" hidden="1" customHeight="1" x14ac:dyDescent="0.25">
      <c r="B2826" s="12" t="s">
        <v>1286</v>
      </c>
      <c r="C2826" s="12">
        <v>2018011000545</v>
      </c>
      <c r="D2826" s="13" t="s">
        <v>1287</v>
      </c>
      <c r="E2826" s="14" t="s">
        <v>1291</v>
      </c>
      <c r="F2826" s="13">
        <v>2401023</v>
      </c>
      <c r="G2826" s="13" t="s">
        <v>841</v>
      </c>
      <c r="H2826" s="12"/>
      <c r="I2826" s="13"/>
      <c r="J2826" s="14"/>
      <c r="K2826" s="14" t="s">
        <v>1070</v>
      </c>
    </row>
    <row r="2827" spans="2:11" ht="31.15" hidden="1" customHeight="1" x14ac:dyDescent="0.25">
      <c r="B2827" s="12" t="s">
        <v>1286</v>
      </c>
      <c r="C2827" s="12">
        <v>2018011000545</v>
      </c>
      <c r="D2827" s="13" t="s">
        <v>1287</v>
      </c>
      <c r="E2827" s="14" t="s">
        <v>1291</v>
      </c>
      <c r="F2827" s="13">
        <v>2401023</v>
      </c>
      <c r="G2827" s="13" t="s">
        <v>841</v>
      </c>
      <c r="H2827" s="12"/>
      <c r="I2827" s="13"/>
      <c r="J2827" s="14"/>
      <c r="K2827" s="14" t="s">
        <v>1071</v>
      </c>
    </row>
    <row r="2828" spans="2:11" ht="31.15" hidden="1" customHeight="1" x14ac:dyDescent="0.25">
      <c r="B2828" s="12" t="s">
        <v>1286</v>
      </c>
      <c r="C2828" s="12">
        <v>2018011000545</v>
      </c>
      <c r="D2828" s="13" t="s">
        <v>1287</v>
      </c>
      <c r="E2828" s="14" t="s">
        <v>1291</v>
      </c>
      <c r="F2828" s="13">
        <v>2401023</v>
      </c>
      <c r="G2828" s="13" t="s">
        <v>841</v>
      </c>
      <c r="H2828" s="12"/>
      <c r="I2828" s="13"/>
      <c r="J2828" s="14"/>
      <c r="K2828" s="14" t="s">
        <v>1073</v>
      </c>
    </row>
    <row r="2829" spans="2:11" ht="31.15" hidden="1" customHeight="1" x14ac:dyDescent="0.25">
      <c r="B2829" s="12" t="s">
        <v>1286</v>
      </c>
      <c r="C2829" s="12">
        <v>2018011000545</v>
      </c>
      <c r="D2829" s="13" t="s">
        <v>1287</v>
      </c>
      <c r="E2829" s="14" t="s">
        <v>1291</v>
      </c>
      <c r="F2829" s="13">
        <v>2401023</v>
      </c>
      <c r="G2829" s="13" t="s">
        <v>841</v>
      </c>
      <c r="H2829" s="12"/>
      <c r="I2829" s="13"/>
      <c r="J2829" s="14"/>
      <c r="K2829" s="14" t="s">
        <v>1074</v>
      </c>
    </row>
    <row r="2830" spans="2:11" ht="31.15" hidden="1" customHeight="1" x14ac:dyDescent="0.25">
      <c r="B2830" s="12" t="s">
        <v>1286</v>
      </c>
      <c r="C2830" s="12">
        <v>2018011000545</v>
      </c>
      <c r="D2830" s="13" t="s">
        <v>1287</v>
      </c>
      <c r="E2830" s="14" t="s">
        <v>1291</v>
      </c>
      <c r="F2830" s="13">
        <v>2401023</v>
      </c>
      <c r="G2830" s="13" t="s">
        <v>841</v>
      </c>
      <c r="H2830" s="12"/>
      <c r="I2830" s="13"/>
      <c r="J2830" s="14"/>
      <c r="K2830" s="14" t="s">
        <v>1075</v>
      </c>
    </row>
    <row r="2831" spans="2:11" ht="31.15" hidden="1" customHeight="1" x14ac:dyDescent="0.25">
      <c r="B2831" s="12" t="s">
        <v>1286</v>
      </c>
      <c r="C2831" s="12">
        <v>2018011000545</v>
      </c>
      <c r="D2831" s="13" t="s">
        <v>1287</v>
      </c>
      <c r="E2831" s="14" t="s">
        <v>1291</v>
      </c>
      <c r="F2831" s="13">
        <v>2401023</v>
      </c>
      <c r="G2831" s="13" t="s">
        <v>841</v>
      </c>
      <c r="H2831" s="12"/>
      <c r="I2831" s="13"/>
      <c r="J2831" s="14"/>
      <c r="K2831" s="14" t="s">
        <v>1076</v>
      </c>
    </row>
    <row r="2832" spans="2:11" ht="31.15" hidden="1" customHeight="1" x14ac:dyDescent="0.25">
      <c r="B2832" s="12" t="s">
        <v>1286</v>
      </c>
      <c r="C2832" s="12">
        <v>2018011000545</v>
      </c>
      <c r="D2832" s="13" t="s">
        <v>1287</v>
      </c>
      <c r="E2832" s="14" t="s">
        <v>1291</v>
      </c>
      <c r="F2832" s="13">
        <v>2401024</v>
      </c>
      <c r="G2832" s="13" t="s">
        <v>853</v>
      </c>
      <c r="H2832" s="12">
        <v>240102400</v>
      </c>
      <c r="I2832" s="13" t="s">
        <v>854</v>
      </c>
      <c r="J2832" s="14" t="s">
        <v>837</v>
      </c>
      <c r="K2832" s="14" t="s">
        <v>1077</v>
      </c>
    </row>
    <row r="2833" spans="2:11" ht="31.15" hidden="1" customHeight="1" x14ac:dyDescent="0.25">
      <c r="B2833" s="12" t="s">
        <v>1286</v>
      </c>
      <c r="C2833" s="12">
        <v>2018011000545</v>
      </c>
      <c r="D2833" s="13" t="s">
        <v>1287</v>
      </c>
      <c r="E2833" s="14" t="s">
        <v>1291</v>
      </c>
      <c r="F2833" s="13">
        <v>2401024</v>
      </c>
      <c r="G2833" s="13" t="s">
        <v>853</v>
      </c>
      <c r="H2833" s="12"/>
      <c r="I2833" s="13"/>
      <c r="J2833" s="14"/>
      <c r="K2833" s="14" t="s">
        <v>1078</v>
      </c>
    </row>
    <row r="2834" spans="2:11" ht="31.15" hidden="1" customHeight="1" x14ac:dyDescent="0.25">
      <c r="B2834" s="12" t="s">
        <v>1286</v>
      </c>
      <c r="C2834" s="12">
        <v>2018011000545</v>
      </c>
      <c r="D2834" s="13" t="s">
        <v>1287</v>
      </c>
      <c r="E2834" s="14" t="s">
        <v>1291</v>
      </c>
      <c r="F2834" s="13">
        <v>2401024</v>
      </c>
      <c r="G2834" s="13" t="s">
        <v>853</v>
      </c>
      <c r="H2834" s="12"/>
      <c r="I2834" s="13"/>
      <c r="J2834" s="14"/>
      <c r="K2834" s="14" t="s">
        <v>1079</v>
      </c>
    </row>
    <row r="2835" spans="2:11" ht="31.15" hidden="1" customHeight="1" x14ac:dyDescent="0.25">
      <c r="B2835" s="12" t="s">
        <v>1286</v>
      </c>
      <c r="C2835" s="12">
        <v>2018011000545</v>
      </c>
      <c r="D2835" s="13" t="s">
        <v>1287</v>
      </c>
      <c r="E2835" s="14" t="s">
        <v>1291</v>
      </c>
      <c r="F2835" s="13">
        <v>2401024</v>
      </c>
      <c r="G2835" s="13" t="s">
        <v>853</v>
      </c>
      <c r="H2835" s="12"/>
      <c r="I2835" s="13"/>
      <c r="J2835" s="14"/>
      <c r="K2835" s="14" t="s">
        <v>1080</v>
      </c>
    </row>
    <row r="2836" spans="2:11" ht="31.15" hidden="1" customHeight="1" x14ac:dyDescent="0.25">
      <c r="B2836" s="12" t="s">
        <v>1286</v>
      </c>
      <c r="C2836" s="12">
        <v>2018011000545</v>
      </c>
      <c r="D2836" s="13" t="s">
        <v>1287</v>
      </c>
      <c r="E2836" s="14" t="s">
        <v>1291</v>
      </c>
      <c r="F2836" s="13">
        <v>2401024</v>
      </c>
      <c r="G2836" s="13" t="s">
        <v>853</v>
      </c>
      <c r="H2836" s="12"/>
      <c r="I2836" s="13"/>
      <c r="J2836" s="14"/>
      <c r="K2836" s="14" t="s">
        <v>1081</v>
      </c>
    </row>
    <row r="2837" spans="2:11" ht="31.15" hidden="1" customHeight="1" x14ac:dyDescent="0.25">
      <c r="B2837" s="12" t="s">
        <v>1286</v>
      </c>
      <c r="C2837" s="12">
        <v>2018011000545</v>
      </c>
      <c r="D2837" s="13" t="s">
        <v>1287</v>
      </c>
      <c r="E2837" s="14" t="s">
        <v>1291</v>
      </c>
      <c r="F2837" s="13">
        <v>2401024</v>
      </c>
      <c r="G2837" s="13" t="s">
        <v>853</v>
      </c>
      <c r="H2837" s="12"/>
      <c r="I2837" s="13"/>
      <c r="J2837" s="14"/>
      <c r="K2837" s="14" t="s">
        <v>859</v>
      </c>
    </row>
    <row r="2838" spans="2:11" ht="31.15" hidden="1" customHeight="1" x14ac:dyDescent="0.25">
      <c r="B2838" s="12" t="s">
        <v>1286</v>
      </c>
      <c r="C2838" s="12">
        <v>2018011000545</v>
      </c>
      <c r="D2838" s="13" t="s">
        <v>1287</v>
      </c>
      <c r="E2838" s="14" t="s">
        <v>1291</v>
      </c>
      <c r="F2838" s="13">
        <v>2401024</v>
      </c>
      <c r="G2838" s="13" t="s">
        <v>853</v>
      </c>
      <c r="H2838" s="12"/>
      <c r="I2838" s="13"/>
      <c r="J2838" s="14"/>
      <c r="K2838" s="14" t="s">
        <v>860</v>
      </c>
    </row>
    <row r="2839" spans="2:11" ht="31.15" hidden="1" customHeight="1" x14ac:dyDescent="0.25">
      <c r="B2839" s="12" t="s">
        <v>1286</v>
      </c>
      <c r="C2839" s="12">
        <v>2018011000545</v>
      </c>
      <c r="D2839" s="13" t="s">
        <v>1287</v>
      </c>
      <c r="E2839" s="14" t="s">
        <v>1291</v>
      </c>
      <c r="F2839" s="13">
        <v>2401024</v>
      </c>
      <c r="G2839" s="13" t="s">
        <v>853</v>
      </c>
      <c r="H2839" s="12"/>
      <c r="I2839" s="13"/>
      <c r="J2839" s="14"/>
      <c r="K2839" s="14" t="s">
        <v>861</v>
      </c>
    </row>
    <row r="2840" spans="2:11" ht="31.15" hidden="1" customHeight="1" x14ac:dyDescent="0.25">
      <c r="B2840" s="12" t="s">
        <v>1286</v>
      </c>
      <c r="C2840" s="12">
        <v>2018011000545</v>
      </c>
      <c r="D2840" s="13" t="s">
        <v>1287</v>
      </c>
      <c r="E2840" s="14" t="s">
        <v>1291</v>
      </c>
      <c r="F2840" s="13">
        <v>2401024</v>
      </c>
      <c r="G2840" s="13" t="s">
        <v>853</v>
      </c>
      <c r="H2840" s="12"/>
      <c r="I2840" s="13"/>
      <c r="J2840" s="14"/>
      <c r="K2840" s="14" t="s">
        <v>862</v>
      </c>
    </row>
    <row r="2841" spans="2:11" ht="31.15" hidden="1" customHeight="1" x14ac:dyDescent="0.25">
      <c r="B2841" s="12" t="s">
        <v>1286</v>
      </c>
      <c r="C2841" s="12">
        <v>2018011000545</v>
      </c>
      <c r="D2841" s="13" t="s">
        <v>1287</v>
      </c>
      <c r="E2841" s="14" t="s">
        <v>1291</v>
      </c>
      <c r="F2841" s="13">
        <v>2401025</v>
      </c>
      <c r="G2841" s="13" t="s">
        <v>1082</v>
      </c>
      <c r="H2841" s="12">
        <v>240102500</v>
      </c>
      <c r="I2841" s="13" t="s">
        <v>1083</v>
      </c>
      <c r="J2841" s="14" t="s">
        <v>837</v>
      </c>
      <c r="K2841" s="14" t="s">
        <v>1084</v>
      </c>
    </row>
    <row r="2842" spans="2:11" ht="31.15" hidden="1" customHeight="1" x14ac:dyDescent="0.25">
      <c r="B2842" s="12" t="s">
        <v>1286</v>
      </c>
      <c r="C2842" s="12">
        <v>2018011000545</v>
      </c>
      <c r="D2842" s="13" t="s">
        <v>1287</v>
      </c>
      <c r="E2842" s="14" t="s">
        <v>1291</v>
      </c>
      <c r="F2842" s="13">
        <v>2401025</v>
      </c>
      <c r="G2842" s="13" t="s">
        <v>1082</v>
      </c>
      <c r="H2842" s="12"/>
      <c r="I2842" s="13"/>
      <c r="J2842" s="14"/>
      <c r="K2842" s="14" t="s">
        <v>1085</v>
      </c>
    </row>
    <row r="2843" spans="2:11" ht="31.15" hidden="1" customHeight="1" x14ac:dyDescent="0.25">
      <c r="B2843" s="12" t="s">
        <v>1286</v>
      </c>
      <c r="C2843" s="12">
        <v>2018011000545</v>
      </c>
      <c r="D2843" s="13" t="s">
        <v>1287</v>
      </c>
      <c r="E2843" s="14" t="s">
        <v>1291</v>
      </c>
      <c r="F2843" s="13">
        <v>2401025</v>
      </c>
      <c r="G2843" s="13" t="s">
        <v>1082</v>
      </c>
      <c r="H2843" s="12"/>
      <c r="I2843" s="13"/>
      <c r="J2843" s="14"/>
      <c r="K2843" s="14" t="s">
        <v>1086</v>
      </c>
    </row>
    <row r="2844" spans="2:11" ht="31.15" hidden="1" customHeight="1" x14ac:dyDescent="0.25">
      <c r="B2844" s="12" t="s">
        <v>1286</v>
      </c>
      <c r="C2844" s="12">
        <v>2018011000545</v>
      </c>
      <c r="D2844" s="13" t="s">
        <v>1287</v>
      </c>
      <c r="E2844" s="14" t="s">
        <v>1291</v>
      </c>
      <c r="F2844" s="13">
        <v>2401025</v>
      </c>
      <c r="G2844" s="13" t="s">
        <v>1082</v>
      </c>
      <c r="H2844" s="12"/>
      <c r="I2844" s="13"/>
      <c r="J2844" s="14"/>
      <c r="K2844" s="14" t="s">
        <v>1087</v>
      </c>
    </row>
    <row r="2845" spans="2:11" ht="31.15" hidden="1" customHeight="1" x14ac:dyDescent="0.25">
      <c r="B2845" s="12" t="s">
        <v>1286</v>
      </c>
      <c r="C2845" s="12">
        <v>2018011000545</v>
      </c>
      <c r="D2845" s="13" t="s">
        <v>1287</v>
      </c>
      <c r="E2845" s="14" t="s">
        <v>1291</v>
      </c>
      <c r="F2845" s="13">
        <v>2401025</v>
      </c>
      <c r="G2845" s="13" t="s">
        <v>1082</v>
      </c>
      <c r="H2845" s="12"/>
      <c r="I2845" s="13"/>
      <c r="J2845" s="14"/>
      <c r="K2845" s="14" t="s">
        <v>1088</v>
      </c>
    </row>
    <row r="2846" spans="2:11" ht="31.15" hidden="1" customHeight="1" x14ac:dyDescent="0.25">
      <c r="B2846" s="12" t="s">
        <v>1286</v>
      </c>
      <c r="C2846" s="12">
        <v>2018011000545</v>
      </c>
      <c r="D2846" s="13" t="s">
        <v>1287</v>
      </c>
      <c r="E2846" s="14" t="s">
        <v>1291</v>
      </c>
      <c r="F2846" s="13">
        <v>2401056</v>
      </c>
      <c r="G2846" s="13" t="s">
        <v>1089</v>
      </c>
      <c r="H2846" s="12">
        <v>240105600</v>
      </c>
      <c r="I2846" s="13" t="s">
        <v>1089</v>
      </c>
      <c r="J2846" s="14" t="s">
        <v>837</v>
      </c>
      <c r="K2846" s="14" t="s">
        <v>1090</v>
      </c>
    </row>
    <row r="2847" spans="2:11" ht="31.15" hidden="1" customHeight="1" x14ac:dyDescent="0.25">
      <c r="B2847" s="12" t="s">
        <v>1286</v>
      </c>
      <c r="C2847" s="12">
        <v>2018011000545</v>
      </c>
      <c r="D2847" s="13" t="s">
        <v>1287</v>
      </c>
      <c r="E2847" s="14" t="s">
        <v>1291</v>
      </c>
      <c r="F2847" s="13">
        <v>2401056</v>
      </c>
      <c r="G2847" s="13" t="s">
        <v>1089</v>
      </c>
      <c r="H2847" s="12"/>
      <c r="I2847" s="13"/>
      <c r="J2847" s="14"/>
      <c r="K2847" s="14" t="s">
        <v>1064</v>
      </c>
    </row>
    <row r="2848" spans="2:11" ht="31.15" hidden="1" customHeight="1" x14ac:dyDescent="0.25">
      <c r="B2848" s="12" t="s">
        <v>1286</v>
      </c>
      <c r="C2848" s="12">
        <v>2018011000545</v>
      </c>
      <c r="D2848" s="13" t="s">
        <v>1287</v>
      </c>
      <c r="E2848" s="14" t="s">
        <v>1291</v>
      </c>
      <c r="F2848" s="13">
        <v>2401056</v>
      </c>
      <c r="G2848" s="13" t="s">
        <v>1089</v>
      </c>
      <c r="H2848" s="12"/>
      <c r="I2848" s="13"/>
      <c r="J2848" s="14"/>
      <c r="K2848" s="14" t="s">
        <v>898</v>
      </c>
    </row>
    <row r="2849" spans="2:11" ht="31.15" hidden="1" customHeight="1" x14ac:dyDescent="0.25">
      <c r="B2849" s="12" t="s">
        <v>1286</v>
      </c>
      <c r="C2849" s="12">
        <v>2018011000545</v>
      </c>
      <c r="D2849" s="13" t="s">
        <v>1287</v>
      </c>
      <c r="E2849" s="14" t="s">
        <v>1291</v>
      </c>
      <c r="F2849" s="13">
        <v>2401056</v>
      </c>
      <c r="G2849" s="13" t="s">
        <v>1089</v>
      </c>
      <c r="H2849" s="12"/>
      <c r="I2849" s="13"/>
      <c r="J2849" s="14"/>
      <c r="K2849" s="14" t="s">
        <v>899</v>
      </c>
    </row>
    <row r="2850" spans="2:11" ht="31.15" hidden="1" customHeight="1" x14ac:dyDescent="0.25">
      <c r="B2850" s="12" t="s">
        <v>1286</v>
      </c>
      <c r="C2850" s="12">
        <v>2018011000545</v>
      </c>
      <c r="D2850" s="13" t="s">
        <v>1287</v>
      </c>
      <c r="E2850" s="14" t="s">
        <v>1291</v>
      </c>
      <c r="F2850" s="13">
        <v>2401056</v>
      </c>
      <c r="G2850" s="13" t="s">
        <v>1089</v>
      </c>
      <c r="H2850" s="12"/>
      <c r="I2850" s="13"/>
      <c r="J2850" s="14"/>
      <c r="K2850" s="14" t="s">
        <v>1091</v>
      </c>
    </row>
    <row r="2851" spans="2:11" ht="31.15" hidden="1" customHeight="1" x14ac:dyDescent="0.25">
      <c r="B2851" s="12" t="s">
        <v>1286</v>
      </c>
      <c r="C2851" s="12">
        <v>2018011000545</v>
      </c>
      <c r="D2851" s="13" t="s">
        <v>1287</v>
      </c>
      <c r="E2851" s="14" t="s">
        <v>1291</v>
      </c>
      <c r="F2851" s="13">
        <v>2401056</v>
      </c>
      <c r="G2851" s="13" t="s">
        <v>1089</v>
      </c>
      <c r="H2851" s="12"/>
      <c r="I2851" s="13"/>
      <c r="J2851" s="14"/>
      <c r="K2851" s="14" t="s">
        <v>1092</v>
      </c>
    </row>
    <row r="2852" spans="2:11" ht="31.15" hidden="1" customHeight="1" x14ac:dyDescent="0.25">
      <c r="B2852" s="12" t="s">
        <v>1286</v>
      </c>
      <c r="C2852" s="12">
        <v>2018011000545</v>
      </c>
      <c r="D2852" s="13" t="s">
        <v>1287</v>
      </c>
      <c r="E2852" s="14" t="s">
        <v>1291</v>
      </c>
      <c r="F2852" s="13">
        <v>2401056</v>
      </c>
      <c r="G2852" s="13" t="s">
        <v>1089</v>
      </c>
      <c r="H2852" s="12"/>
      <c r="I2852" s="13"/>
      <c r="J2852" s="14"/>
      <c r="K2852" s="14" t="s">
        <v>1093</v>
      </c>
    </row>
    <row r="2853" spans="2:11" ht="31.15" hidden="1" customHeight="1" x14ac:dyDescent="0.25">
      <c r="B2853" s="12" t="s">
        <v>1286</v>
      </c>
      <c r="C2853" s="12">
        <v>2018011000545</v>
      </c>
      <c r="D2853" s="13" t="s">
        <v>1287</v>
      </c>
      <c r="E2853" s="14" t="s">
        <v>1291</v>
      </c>
      <c r="F2853" s="13">
        <v>2401056</v>
      </c>
      <c r="G2853" s="13" t="s">
        <v>1089</v>
      </c>
      <c r="H2853" s="12"/>
      <c r="I2853" s="13"/>
      <c r="J2853" s="14"/>
      <c r="K2853" s="14" t="s">
        <v>1094</v>
      </c>
    </row>
    <row r="2854" spans="2:11" ht="31.15" hidden="1" customHeight="1" x14ac:dyDescent="0.25">
      <c r="B2854" s="12" t="s">
        <v>1286</v>
      </c>
      <c r="C2854" s="12">
        <v>2018011000545</v>
      </c>
      <c r="D2854" s="13" t="s">
        <v>1287</v>
      </c>
      <c r="E2854" s="14" t="s">
        <v>1291</v>
      </c>
      <c r="F2854" s="13">
        <v>2401056</v>
      </c>
      <c r="G2854" s="13" t="s">
        <v>1089</v>
      </c>
      <c r="H2854" s="12"/>
      <c r="I2854" s="13"/>
      <c r="J2854" s="14"/>
      <c r="K2854" s="14" t="s">
        <v>1067</v>
      </c>
    </row>
    <row r="2855" spans="2:11" ht="31.15" hidden="1" customHeight="1" x14ac:dyDescent="0.25">
      <c r="B2855" s="12" t="s">
        <v>1286</v>
      </c>
      <c r="C2855" s="12">
        <v>2018011000545</v>
      </c>
      <c r="D2855" s="13" t="s">
        <v>1287</v>
      </c>
      <c r="E2855" s="14" t="s">
        <v>1291</v>
      </c>
      <c r="F2855" s="13">
        <v>2401057</v>
      </c>
      <c r="G2855" s="13" t="s">
        <v>1095</v>
      </c>
      <c r="H2855" s="12">
        <v>240105700</v>
      </c>
      <c r="I2855" s="13" t="s">
        <v>1096</v>
      </c>
      <c r="J2855" s="14" t="s">
        <v>837</v>
      </c>
      <c r="K2855" s="14" t="s">
        <v>1097</v>
      </c>
    </row>
    <row r="2856" spans="2:11" ht="31.15" hidden="1" customHeight="1" x14ac:dyDescent="0.25">
      <c r="B2856" s="12" t="s">
        <v>1286</v>
      </c>
      <c r="C2856" s="12">
        <v>2018011000545</v>
      </c>
      <c r="D2856" s="13" t="s">
        <v>1287</v>
      </c>
      <c r="E2856" s="14" t="s">
        <v>1291</v>
      </c>
      <c r="F2856" s="13">
        <v>2401057</v>
      </c>
      <c r="G2856" s="13" t="s">
        <v>1095</v>
      </c>
      <c r="H2856" s="12"/>
      <c r="I2856" s="13"/>
      <c r="J2856" s="14"/>
      <c r="K2856" s="14" t="s">
        <v>1098</v>
      </c>
    </row>
    <row r="2857" spans="2:11" ht="31.15" hidden="1" customHeight="1" x14ac:dyDescent="0.25">
      <c r="B2857" s="12" t="s">
        <v>1286</v>
      </c>
      <c r="C2857" s="12">
        <v>2018011000545</v>
      </c>
      <c r="D2857" s="13" t="s">
        <v>1287</v>
      </c>
      <c r="E2857" s="14" t="s">
        <v>1291</v>
      </c>
      <c r="F2857" s="13">
        <v>2401057</v>
      </c>
      <c r="G2857" s="13" t="s">
        <v>1095</v>
      </c>
      <c r="H2857" s="12"/>
      <c r="I2857" s="13"/>
      <c r="J2857" s="14"/>
      <c r="K2857" s="14" t="s">
        <v>1099</v>
      </c>
    </row>
    <row r="2858" spans="2:11" ht="31.15" hidden="1" customHeight="1" x14ac:dyDescent="0.25">
      <c r="B2858" s="12" t="s">
        <v>1286</v>
      </c>
      <c r="C2858" s="12">
        <v>2018011000545</v>
      </c>
      <c r="D2858" s="13" t="s">
        <v>1287</v>
      </c>
      <c r="E2858" s="14" t="s">
        <v>1291</v>
      </c>
      <c r="F2858" s="13">
        <v>2401057</v>
      </c>
      <c r="G2858" s="13" t="s">
        <v>1095</v>
      </c>
      <c r="H2858" s="12"/>
      <c r="I2858" s="13"/>
      <c r="J2858" s="14"/>
      <c r="K2858" s="14" t="s">
        <v>1100</v>
      </c>
    </row>
    <row r="2859" spans="2:11" ht="31.15" hidden="1" customHeight="1" x14ac:dyDescent="0.25">
      <c r="B2859" s="12" t="s">
        <v>1286</v>
      </c>
      <c r="C2859" s="12">
        <v>2018011000545</v>
      </c>
      <c r="D2859" s="13" t="s">
        <v>1287</v>
      </c>
      <c r="E2859" s="14" t="s">
        <v>1291</v>
      </c>
      <c r="F2859" s="13">
        <v>2401057</v>
      </c>
      <c r="G2859" s="13" t="s">
        <v>1095</v>
      </c>
      <c r="H2859" s="12"/>
      <c r="I2859" s="13"/>
      <c r="J2859" s="14"/>
      <c r="K2859" s="14" t="s">
        <v>1101</v>
      </c>
    </row>
    <row r="2860" spans="2:11" ht="31.15" hidden="1" customHeight="1" x14ac:dyDescent="0.25">
      <c r="B2860" s="12" t="s">
        <v>1286</v>
      </c>
      <c r="C2860" s="12">
        <v>2018011000545</v>
      </c>
      <c r="D2860" s="13" t="s">
        <v>1287</v>
      </c>
      <c r="E2860" s="14" t="s">
        <v>1291</v>
      </c>
      <c r="F2860" s="13">
        <v>2401057</v>
      </c>
      <c r="G2860" s="13" t="s">
        <v>1095</v>
      </c>
      <c r="H2860" s="12"/>
      <c r="I2860" s="13"/>
      <c r="J2860" s="14"/>
      <c r="K2860" s="14" t="s">
        <v>859</v>
      </c>
    </row>
    <row r="2861" spans="2:11" ht="31.15" hidden="1" customHeight="1" x14ac:dyDescent="0.25">
      <c r="B2861" s="12" t="s">
        <v>1286</v>
      </c>
      <c r="C2861" s="12">
        <v>2018011000545</v>
      </c>
      <c r="D2861" s="13" t="s">
        <v>1287</v>
      </c>
      <c r="E2861" s="14" t="s">
        <v>1291</v>
      </c>
      <c r="F2861" s="13">
        <v>2401057</v>
      </c>
      <c r="G2861" s="13" t="s">
        <v>1095</v>
      </c>
      <c r="H2861" s="12"/>
      <c r="I2861" s="13"/>
      <c r="J2861" s="14"/>
      <c r="K2861" s="14" t="s">
        <v>860</v>
      </c>
    </row>
    <row r="2862" spans="2:11" ht="31.15" hidden="1" customHeight="1" x14ac:dyDescent="0.25">
      <c r="B2862" s="12" t="s">
        <v>1286</v>
      </c>
      <c r="C2862" s="12">
        <v>2018011000545</v>
      </c>
      <c r="D2862" s="13" t="s">
        <v>1287</v>
      </c>
      <c r="E2862" s="14" t="s">
        <v>1291</v>
      </c>
      <c r="F2862" s="13">
        <v>2401057</v>
      </c>
      <c r="G2862" s="13" t="s">
        <v>1095</v>
      </c>
      <c r="H2862" s="12"/>
      <c r="I2862" s="13"/>
      <c r="J2862" s="14"/>
      <c r="K2862" s="14" t="s">
        <v>861</v>
      </c>
    </row>
    <row r="2863" spans="2:11" ht="31.15" hidden="1" customHeight="1" x14ac:dyDescent="0.25">
      <c r="B2863" s="12" t="s">
        <v>1286</v>
      </c>
      <c r="C2863" s="12">
        <v>2018011000545</v>
      </c>
      <c r="D2863" s="13" t="s">
        <v>1287</v>
      </c>
      <c r="E2863" s="14" t="s">
        <v>1291</v>
      </c>
      <c r="F2863" s="13">
        <v>2401057</v>
      </c>
      <c r="G2863" s="13" t="s">
        <v>1095</v>
      </c>
      <c r="H2863" s="12"/>
      <c r="I2863" s="13"/>
      <c r="J2863" s="14"/>
      <c r="K2863" s="14" t="s">
        <v>862</v>
      </c>
    </row>
    <row r="2864" spans="2:11" ht="31.15" hidden="1" customHeight="1" x14ac:dyDescent="0.25">
      <c r="B2864" s="12" t="s">
        <v>1286</v>
      </c>
      <c r="C2864" s="12">
        <v>2018011000545</v>
      </c>
      <c r="D2864" s="13" t="s">
        <v>1287</v>
      </c>
      <c r="E2864" s="14" t="s">
        <v>1293</v>
      </c>
      <c r="F2864" s="13">
        <v>2401031</v>
      </c>
      <c r="G2864" s="13" t="s">
        <v>950</v>
      </c>
      <c r="H2864" s="12">
        <v>240103100</v>
      </c>
      <c r="I2864" s="13" t="s">
        <v>950</v>
      </c>
      <c r="J2864" s="14" t="s">
        <v>837</v>
      </c>
      <c r="K2864" s="14" t="s">
        <v>1116</v>
      </c>
    </row>
    <row r="2865" spans="2:11" ht="31.15" hidden="1" customHeight="1" x14ac:dyDescent="0.25">
      <c r="B2865" s="12" t="s">
        <v>1286</v>
      </c>
      <c r="C2865" s="12">
        <v>2018011000545</v>
      </c>
      <c r="D2865" s="13" t="s">
        <v>1287</v>
      </c>
      <c r="E2865" s="14" t="s">
        <v>1293</v>
      </c>
      <c r="F2865" s="13">
        <v>2401031</v>
      </c>
      <c r="G2865" s="13" t="s">
        <v>950</v>
      </c>
      <c r="H2865" s="12"/>
      <c r="I2865" s="13"/>
      <c r="J2865" s="14"/>
      <c r="K2865" s="14" t="s">
        <v>1117</v>
      </c>
    </row>
    <row r="2866" spans="2:11" ht="31.15" hidden="1" customHeight="1" x14ac:dyDescent="0.25">
      <c r="B2866" s="12" t="s">
        <v>1286</v>
      </c>
      <c r="C2866" s="12">
        <v>2018011000545</v>
      </c>
      <c r="D2866" s="13" t="s">
        <v>1287</v>
      </c>
      <c r="E2866" s="14" t="s">
        <v>1293</v>
      </c>
      <c r="F2866" s="13">
        <v>2401031</v>
      </c>
      <c r="G2866" s="13" t="s">
        <v>950</v>
      </c>
      <c r="H2866" s="12"/>
      <c r="I2866" s="13"/>
      <c r="J2866" s="14"/>
      <c r="K2866" s="14" t="s">
        <v>1118</v>
      </c>
    </row>
    <row r="2867" spans="2:11" ht="31.15" hidden="1" customHeight="1" x14ac:dyDescent="0.25">
      <c r="B2867" s="12" t="s">
        <v>1286</v>
      </c>
      <c r="C2867" s="12">
        <v>2018011000545</v>
      </c>
      <c r="D2867" s="13" t="s">
        <v>1287</v>
      </c>
      <c r="E2867" s="14" t="s">
        <v>1293</v>
      </c>
      <c r="F2867" s="13">
        <v>2401031</v>
      </c>
      <c r="G2867" s="13" t="s">
        <v>950</v>
      </c>
      <c r="H2867" s="12"/>
      <c r="I2867" s="13"/>
      <c r="J2867" s="14"/>
      <c r="K2867" s="14" t="s">
        <v>1119</v>
      </c>
    </row>
    <row r="2868" spans="2:11" ht="31.15" hidden="1" customHeight="1" x14ac:dyDescent="0.25">
      <c r="B2868" s="12" t="s">
        <v>1286</v>
      </c>
      <c r="C2868" s="12">
        <v>2018011000545</v>
      </c>
      <c r="D2868" s="13" t="s">
        <v>1287</v>
      </c>
      <c r="E2868" s="14" t="s">
        <v>1293</v>
      </c>
      <c r="F2868" s="13">
        <v>2401031</v>
      </c>
      <c r="G2868" s="13" t="s">
        <v>950</v>
      </c>
      <c r="H2868" s="12"/>
      <c r="I2868" s="13"/>
      <c r="J2868" s="14"/>
      <c r="K2868" s="14" t="s">
        <v>1120</v>
      </c>
    </row>
    <row r="2869" spans="2:11" ht="31.15" hidden="1" customHeight="1" x14ac:dyDescent="0.25">
      <c r="B2869" s="12" t="s">
        <v>1286</v>
      </c>
      <c r="C2869" s="12">
        <v>2018011000545</v>
      </c>
      <c r="D2869" s="13" t="s">
        <v>1287</v>
      </c>
      <c r="E2869" s="14" t="s">
        <v>1293</v>
      </c>
      <c r="F2869" s="13">
        <v>2401031</v>
      </c>
      <c r="G2869" s="13" t="s">
        <v>950</v>
      </c>
      <c r="H2869" s="12"/>
      <c r="I2869" s="13"/>
      <c r="J2869" s="14"/>
      <c r="K2869" s="14" t="s">
        <v>1121</v>
      </c>
    </row>
    <row r="2870" spans="2:11" ht="31.15" hidden="1" customHeight="1" x14ac:dyDescent="0.25">
      <c r="B2870" s="12" t="s">
        <v>1286</v>
      </c>
      <c r="C2870" s="12">
        <v>2018011000545</v>
      </c>
      <c r="D2870" s="13" t="s">
        <v>1287</v>
      </c>
      <c r="E2870" s="14" t="s">
        <v>1293</v>
      </c>
      <c r="F2870" s="13">
        <v>2401031</v>
      </c>
      <c r="G2870" s="13" t="s">
        <v>950</v>
      </c>
      <c r="H2870" s="12"/>
      <c r="I2870" s="13"/>
      <c r="J2870" s="14"/>
      <c r="K2870" s="14" t="s">
        <v>1122</v>
      </c>
    </row>
    <row r="2871" spans="2:11" ht="31.15" hidden="1" customHeight="1" x14ac:dyDescent="0.25">
      <c r="B2871" s="12" t="s">
        <v>1286</v>
      </c>
      <c r="C2871" s="12">
        <v>2018011000545</v>
      </c>
      <c r="D2871" s="13" t="s">
        <v>1287</v>
      </c>
      <c r="E2871" s="14" t="s">
        <v>1293</v>
      </c>
      <c r="F2871" s="13">
        <v>2401033</v>
      </c>
      <c r="G2871" s="13" t="s">
        <v>963</v>
      </c>
      <c r="H2871" s="12">
        <v>240103300</v>
      </c>
      <c r="I2871" s="13" t="s">
        <v>963</v>
      </c>
      <c r="J2871" s="14" t="s">
        <v>837</v>
      </c>
      <c r="K2871" s="14" t="s">
        <v>1107</v>
      </c>
    </row>
    <row r="2872" spans="2:11" ht="31.15" hidden="1" customHeight="1" x14ac:dyDescent="0.25">
      <c r="B2872" s="12" t="s">
        <v>1286</v>
      </c>
      <c r="C2872" s="12">
        <v>2018011000545</v>
      </c>
      <c r="D2872" s="13" t="s">
        <v>1287</v>
      </c>
      <c r="E2872" s="14" t="s">
        <v>1293</v>
      </c>
      <c r="F2872" s="13">
        <v>2401033</v>
      </c>
      <c r="G2872" s="13" t="s">
        <v>963</v>
      </c>
      <c r="H2872" s="12"/>
      <c r="I2872" s="13"/>
      <c r="J2872" s="14"/>
      <c r="K2872" s="14" t="s">
        <v>1108</v>
      </c>
    </row>
    <row r="2873" spans="2:11" ht="31.15" hidden="1" customHeight="1" x14ac:dyDescent="0.25">
      <c r="B2873" s="12" t="s">
        <v>1286</v>
      </c>
      <c r="C2873" s="12">
        <v>2018011000545</v>
      </c>
      <c r="D2873" s="13" t="s">
        <v>1287</v>
      </c>
      <c r="E2873" s="14" t="s">
        <v>1293</v>
      </c>
      <c r="F2873" s="13">
        <v>2401033</v>
      </c>
      <c r="G2873" s="13" t="s">
        <v>963</v>
      </c>
      <c r="H2873" s="12"/>
      <c r="I2873" s="13"/>
      <c r="J2873" s="14"/>
      <c r="K2873" s="14" t="s">
        <v>1109</v>
      </c>
    </row>
    <row r="2874" spans="2:11" ht="31.15" hidden="1" customHeight="1" x14ac:dyDescent="0.25">
      <c r="B2874" s="12" t="s">
        <v>1286</v>
      </c>
      <c r="C2874" s="12">
        <v>2018011000545</v>
      </c>
      <c r="D2874" s="13" t="s">
        <v>1287</v>
      </c>
      <c r="E2874" s="14" t="s">
        <v>1293</v>
      </c>
      <c r="F2874" s="13">
        <v>2401051</v>
      </c>
      <c r="G2874" s="13" t="s">
        <v>965</v>
      </c>
      <c r="H2874" s="12">
        <v>240105100</v>
      </c>
      <c r="I2874" s="13" t="s">
        <v>966</v>
      </c>
      <c r="J2874" s="14" t="s">
        <v>843</v>
      </c>
      <c r="K2874" s="14" t="s">
        <v>1105</v>
      </c>
    </row>
    <row r="2875" spans="2:11" ht="31.15" hidden="1" customHeight="1" x14ac:dyDescent="0.25">
      <c r="B2875" s="12" t="s">
        <v>1286</v>
      </c>
      <c r="C2875" s="12">
        <v>2018011000545</v>
      </c>
      <c r="D2875" s="13" t="s">
        <v>1287</v>
      </c>
      <c r="E2875" s="14" t="s">
        <v>1293</v>
      </c>
      <c r="F2875" s="13">
        <v>2401051</v>
      </c>
      <c r="G2875" s="13" t="s">
        <v>965</v>
      </c>
      <c r="H2875" s="12"/>
      <c r="I2875" s="13"/>
      <c r="J2875" s="14"/>
      <c r="K2875" s="14" t="s">
        <v>1106</v>
      </c>
    </row>
    <row r="2876" spans="2:11" ht="31.15" hidden="1" customHeight="1" x14ac:dyDescent="0.25">
      <c r="B2876" s="12" t="s">
        <v>1286</v>
      </c>
      <c r="C2876" s="12">
        <v>2018011000545</v>
      </c>
      <c r="D2876" s="13" t="s">
        <v>1287</v>
      </c>
      <c r="E2876" s="14" t="s">
        <v>1293</v>
      </c>
      <c r="F2876" s="13">
        <v>2401053</v>
      </c>
      <c r="G2876" s="13" t="s">
        <v>1110</v>
      </c>
      <c r="H2876" s="12">
        <v>240105300</v>
      </c>
      <c r="I2876" s="13" t="s">
        <v>1111</v>
      </c>
      <c r="J2876" s="14" t="s">
        <v>837</v>
      </c>
      <c r="K2876" s="14" t="s">
        <v>1112</v>
      </c>
    </row>
    <row r="2877" spans="2:11" ht="31.15" hidden="1" customHeight="1" x14ac:dyDescent="0.25">
      <c r="B2877" s="12" t="s">
        <v>1286</v>
      </c>
      <c r="C2877" s="12">
        <v>2018011000545</v>
      </c>
      <c r="D2877" s="13" t="s">
        <v>1287</v>
      </c>
      <c r="E2877" s="14" t="s">
        <v>1293</v>
      </c>
      <c r="F2877" s="13">
        <v>2401053</v>
      </c>
      <c r="G2877" s="13" t="s">
        <v>1110</v>
      </c>
      <c r="H2877" s="12"/>
      <c r="I2877" s="13"/>
      <c r="J2877" s="14"/>
      <c r="K2877" s="14" t="s">
        <v>1113</v>
      </c>
    </row>
    <row r="2878" spans="2:11" ht="31.15" hidden="1" customHeight="1" x14ac:dyDescent="0.25">
      <c r="B2878" s="12" t="s">
        <v>1286</v>
      </c>
      <c r="C2878" s="12">
        <v>2018011000545</v>
      </c>
      <c r="D2878" s="13" t="s">
        <v>1287</v>
      </c>
      <c r="E2878" s="14" t="s">
        <v>1293</v>
      </c>
      <c r="F2878" s="13">
        <v>2401053</v>
      </c>
      <c r="G2878" s="13" t="s">
        <v>1110</v>
      </c>
      <c r="H2878" s="12"/>
      <c r="I2878" s="13"/>
      <c r="J2878" s="14"/>
      <c r="K2878" s="14" t="s">
        <v>1114</v>
      </c>
    </row>
    <row r="2879" spans="2:11" ht="31.15" hidden="1" customHeight="1" x14ac:dyDescent="0.25">
      <c r="B2879" s="12" t="s">
        <v>1286</v>
      </c>
      <c r="C2879" s="12">
        <v>2018011000545</v>
      </c>
      <c r="D2879" s="13" t="s">
        <v>1287</v>
      </c>
      <c r="E2879" s="14" t="s">
        <v>1293</v>
      </c>
      <c r="F2879" s="13">
        <v>2401067</v>
      </c>
      <c r="G2879" s="13" t="s">
        <v>1123</v>
      </c>
      <c r="H2879" s="12">
        <v>240106700</v>
      </c>
      <c r="I2879" s="13" t="s">
        <v>1123</v>
      </c>
      <c r="J2879" s="14" t="s">
        <v>837</v>
      </c>
      <c r="K2879" s="14" t="s">
        <v>1124</v>
      </c>
    </row>
    <row r="2880" spans="2:11" ht="31.15" hidden="1" customHeight="1" x14ac:dyDescent="0.25">
      <c r="B2880" s="12" t="s">
        <v>1286</v>
      </c>
      <c r="C2880" s="12">
        <v>2018011000545</v>
      </c>
      <c r="D2880" s="13" t="s">
        <v>1287</v>
      </c>
      <c r="E2880" s="14" t="s">
        <v>1293</v>
      </c>
      <c r="F2880" s="13">
        <v>2401067</v>
      </c>
      <c r="G2880" s="13" t="s">
        <v>1123</v>
      </c>
      <c r="H2880" s="12"/>
      <c r="I2880" s="13"/>
      <c r="J2880" s="14"/>
      <c r="K2880" s="14" t="s">
        <v>1125</v>
      </c>
    </row>
    <row r="2881" spans="2:11" ht="31.15" hidden="1" customHeight="1" x14ac:dyDescent="0.25">
      <c r="B2881" s="12" t="s">
        <v>1286</v>
      </c>
      <c r="C2881" s="12">
        <v>2018011000545</v>
      </c>
      <c r="D2881" s="13" t="s">
        <v>1287</v>
      </c>
      <c r="E2881" s="14" t="s">
        <v>1293</v>
      </c>
      <c r="F2881" s="13">
        <v>2401067</v>
      </c>
      <c r="G2881" s="13" t="s">
        <v>1123</v>
      </c>
      <c r="H2881" s="12"/>
      <c r="I2881" s="13"/>
      <c r="J2881" s="14"/>
      <c r="K2881" s="14" t="s">
        <v>1126</v>
      </c>
    </row>
    <row r="2882" spans="2:11" ht="31.15" hidden="1" customHeight="1" x14ac:dyDescent="0.25">
      <c r="B2882" s="12" t="s">
        <v>1286</v>
      </c>
      <c r="C2882" s="12">
        <v>2018011000545</v>
      </c>
      <c r="D2882" s="13" t="s">
        <v>1287</v>
      </c>
      <c r="E2882" s="14" t="s">
        <v>1293</v>
      </c>
      <c r="F2882" s="13">
        <v>2401067</v>
      </c>
      <c r="G2882" s="13" t="s">
        <v>1123</v>
      </c>
      <c r="H2882" s="12"/>
      <c r="I2882" s="13"/>
      <c r="J2882" s="14"/>
      <c r="K2882" s="14" t="s">
        <v>1127</v>
      </c>
    </row>
    <row r="2883" spans="2:11" ht="31.15" hidden="1" customHeight="1" x14ac:dyDescent="0.25">
      <c r="B2883" s="12" t="s">
        <v>1286</v>
      </c>
      <c r="C2883" s="12">
        <v>2018011000545</v>
      </c>
      <c r="D2883" s="13" t="s">
        <v>1287</v>
      </c>
      <c r="E2883" s="14" t="s">
        <v>1293</v>
      </c>
      <c r="F2883" s="13">
        <v>2401067</v>
      </c>
      <c r="G2883" s="13" t="s">
        <v>1123</v>
      </c>
      <c r="H2883" s="12"/>
      <c r="I2883" s="13"/>
      <c r="J2883" s="14"/>
      <c r="K2883" s="14" t="s">
        <v>1128</v>
      </c>
    </row>
    <row r="2884" spans="2:11" ht="31.15" hidden="1" customHeight="1" x14ac:dyDescent="0.25">
      <c r="B2884" s="12" t="s">
        <v>1286</v>
      </c>
      <c r="C2884" s="12">
        <v>2018011000545</v>
      </c>
      <c r="D2884" s="13" t="s">
        <v>1287</v>
      </c>
      <c r="E2884" s="14" t="s">
        <v>1293</v>
      </c>
      <c r="F2884" s="13">
        <v>2401067</v>
      </c>
      <c r="G2884" s="13" t="s">
        <v>1123</v>
      </c>
      <c r="H2884" s="12"/>
      <c r="I2884" s="13"/>
      <c r="J2884" s="14"/>
      <c r="K2884" s="14" t="s">
        <v>1129</v>
      </c>
    </row>
    <row r="2885" spans="2:11" ht="31.15" hidden="1" customHeight="1" x14ac:dyDescent="0.25">
      <c r="B2885" s="12" t="s">
        <v>1286</v>
      </c>
      <c r="C2885" s="12">
        <v>2018011000545</v>
      </c>
      <c r="D2885" s="13" t="s">
        <v>1287</v>
      </c>
      <c r="E2885" s="14" t="s">
        <v>1293</v>
      </c>
      <c r="F2885" s="13">
        <v>2401067</v>
      </c>
      <c r="G2885" s="13" t="s">
        <v>1123</v>
      </c>
      <c r="H2885" s="12"/>
      <c r="I2885" s="13"/>
      <c r="J2885" s="14"/>
      <c r="K2885" s="14" t="s">
        <v>1130</v>
      </c>
    </row>
    <row r="2886" spans="2:11" ht="31.15" hidden="1" customHeight="1" x14ac:dyDescent="0.25">
      <c r="B2886" s="12" t="s">
        <v>1294</v>
      </c>
      <c r="C2886" s="12">
        <v>2018011000933</v>
      </c>
      <c r="D2886" s="13" t="s">
        <v>1295</v>
      </c>
      <c r="E2886" s="14" t="s">
        <v>1296</v>
      </c>
      <c r="F2886" s="13">
        <v>2401028</v>
      </c>
      <c r="G2886" s="13" t="s">
        <v>1001</v>
      </c>
      <c r="H2886" s="12">
        <v>240102800</v>
      </c>
      <c r="I2886" s="13" t="s">
        <v>1002</v>
      </c>
      <c r="J2886" s="14" t="s">
        <v>837</v>
      </c>
      <c r="K2886" s="14" t="s">
        <v>996</v>
      </c>
    </row>
    <row r="2887" spans="2:11" ht="31.15" hidden="1" customHeight="1" x14ac:dyDescent="0.25">
      <c r="B2887" s="12" t="s">
        <v>1294</v>
      </c>
      <c r="C2887" s="12">
        <v>2018011000933</v>
      </c>
      <c r="D2887" s="13" t="s">
        <v>1295</v>
      </c>
      <c r="E2887" s="14" t="s">
        <v>1296</v>
      </c>
      <c r="F2887" s="13">
        <v>2401028</v>
      </c>
      <c r="G2887" s="13" t="s">
        <v>1001</v>
      </c>
      <c r="H2887" s="12"/>
      <c r="I2887" s="13"/>
      <c r="J2887" s="14"/>
      <c r="K2887" s="14" t="s">
        <v>1003</v>
      </c>
    </row>
    <row r="2888" spans="2:11" ht="31.15" hidden="1" customHeight="1" x14ac:dyDescent="0.25">
      <c r="B2888" s="12" t="s">
        <v>1294</v>
      </c>
      <c r="C2888" s="12">
        <v>2018011000933</v>
      </c>
      <c r="D2888" s="13" t="s">
        <v>1295</v>
      </c>
      <c r="E2888" s="14" t="s">
        <v>1296</v>
      </c>
      <c r="F2888" s="13">
        <v>2401028</v>
      </c>
      <c r="G2888" s="13" t="s">
        <v>1001</v>
      </c>
      <c r="H2888" s="12"/>
      <c r="I2888" s="13"/>
      <c r="J2888" s="14"/>
      <c r="K2888" s="14" t="s">
        <v>998</v>
      </c>
    </row>
    <row r="2889" spans="2:11" ht="31.15" hidden="1" customHeight="1" x14ac:dyDescent="0.25">
      <c r="B2889" s="12" t="s">
        <v>1294</v>
      </c>
      <c r="C2889" s="12">
        <v>2018011000933</v>
      </c>
      <c r="D2889" s="13" t="s">
        <v>1295</v>
      </c>
      <c r="E2889" s="14" t="s">
        <v>1296</v>
      </c>
      <c r="F2889" s="13">
        <v>2401028</v>
      </c>
      <c r="G2889" s="13" t="s">
        <v>1001</v>
      </c>
      <c r="H2889" s="12"/>
      <c r="I2889" s="13"/>
      <c r="J2889" s="14"/>
      <c r="K2889" s="14" t="s">
        <v>999</v>
      </c>
    </row>
    <row r="2890" spans="2:11" ht="31.15" hidden="1" customHeight="1" x14ac:dyDescent="0.25">
      <c r="B2890" s="12" t="s">
        <v>1294</v>
      </c>
      <c r="C2890" s="12">
        <v>2018011000933</v>
      </c>
      <c r="D2890" s="13" t="s">
        <v>1295</v>
      </c>
      <c r="E2890" s="14" t="s">
        <v>1296</v>
      </c>
      <c r="F2890" s="13">
        <v>2401029</v>
      </c>
      <c r="G2890" s="13" t="s">
        <v>879</v>
      </c>
      <c r="H2890" s="12">
        <v>240102900</v>
      </c>
      <c r="I2890" s="13" t="s">
        <v>879</v>
      </c>
      <c r="J2890" s="14" t="s">
        <v>837</v>
      </c>
      <c r="K2890" s="14" t="s">
        <v>880</v>
      </c>
    </row>
    <row r="2891" spans="2:11" ht="31.15" hidden="1" customHeight="1" x14ac:dyDescent="0.25">
      <c r="B2891" s="12" t="s">
        <v>1294</v>
      </c>
      <c r="C2891" s="12">
        <v>2018011000933</v>
      </c>
      <c r="D2891" s="13" t="s">
        <v>1295</v>
      </c>
      <c r="E2891" s="14" t="s">
        <v>1296</v>
      </c>
      <c r="F2891" s="13">
        <v>2401029</v>
      </c>
      <c r="G2891" s="13" t="s">
        <v>879</v>
      </c>
      <c r="H2891" s="12"/>
      <c r="I2891" s="13"/>
      <c r="J2891" s="14"/>
      <c r="K2891" s="14" t="s">
        <v>1004</v>
      </c>
    </row>
    <row r="2892" spans="2:11" ht="31.15" hidden="1" customHeight="1" x14ac:dyDescent="0.25">
      <c r="B2892" s="12" t="s">
        <v>1294</v>
      </c>
      <c r="C2892" s="12">
        <v>2018011000933</v>
      </c>
      <c r="D2892" s="13" t="s">
        <v>1295</v>
      </c>
      <c r="E2892" s="14" t="s">
        <v>1296</v>
      </c>
      <c r="F2892" s="13">
        <v>2401029</v>
      </c>
      <c r="G2892" s="13" t="s">
        <v>879</v>
      </c>
      <c r="H2892" s="12"/>
      <c r="I2892" s="13"/>
      <c r="J2892" s="14"/>
      <c r="K2892" s="14" t="s">
        <v>1289</v>
      </c>
    </row>
    <row r="2893" spans="2:11" ht="31.15" hidden="1" customHeight="1" x14ac:dyDescent="0.25">
      <c r="B2893" s="12" t="s">
        <v>1294</v>
      </c>
      <c r="C2893" s="12">
        <v>2018011000933</v>
      </c>
      <c r="D2893" s="13" t="s">
        <v>1295</v>
      </c>
      <c r="E2893" s="14" t="s">
        <v>1296</v>
      </c>
      <c r="F2893" s="13">
        <v>2401029</v>
      </c>
      <c r="G2893" s="13" t="s">
        <v>879</v>
      </c>
      <c r="H2893" s="12"/>
      <c r="I2893" s="13"/>
      <c r="J2893" s="14"/>
      <c r="K2893" s="14" t="s">
        <v>883</v>
      </c>
    </row>
    <row r="2894" spans="2:11" ht="31.15" hidden="1" customHeight="1" x14ac:dyDescent="0.25">
      <c r="B2894" s="12" t="s">
        <v>1294</v>
      </c>
      <c r="C2894" s="12">
        <v>2018011000933</v>
      </c>
      <c r="D2894" s="13" t="s">
        <v>1295</v>
      </c>
      <c r="E2894" s="14" t="s">
        <v>1296</v>
      </c>
      <c r="F2894" s="13">
        <v>2401029</v>
      </c>
      <c r="G2894" s="13" t="s">
        <v>879</v>
      </c>
      <c r="H2894" s="12"/>
      <c r="I2894" s="13"/>
      <c r="J2894" s="14"/>
      <c r="K2894" s="14" t="s">
        <v>884</v>
      </c>
    </row>
    <row r="2895" spans="2:11" ht="31.15" hidden="1" customHeight="1" x14ac:dyDescent="0.25">
      <c r="B2895" s="12" t="s">
        <v>1294</v>
      </c>
      <c r="C2895" s="12">
        <v>2018011000933</v>
      </c>
      <c r="D2895" s="13" t="s">
        <v>1295</v>
      </c>
      <c r="E2895" s="14" t="s">
        <v>1296</v>
      </c>
      <c r="F2895" s="13">
        <v>2401029</v>
      </c>
      <c r="G2895" s="13" t="s">
        <v>879</v>
      </c>
      <c r="H2895" s="12"/>
      <c r="I2895" s="13"/>
      <c r="J2895" s="14"/>
      <c r="K2895" s="14" t="s">
        <v>885</v>
      </c>
    </row>
    <row r="2896" spans="2:11" ht="31.15" hidden="1" customHeight="1" x14ac:dyDescent="0.25">
      <c r="B2896" s="12" t="s">
        <v>1294</v>
      </c>
      <c r="C2896" s="12">
        <v>2018011000933</v>
      </c>
      <c r="D2896" s="13" t="s">
        <v>1295</v>
      </c>
      <c r="E2896" s="14" t="s">
        <v>1296</v>
      </c>
      <c r="F2896" s="13">
        <v>2401029</v>
      </c>
      <c r="G2896" s="13" t="s">
        <v>879</v>
      </c>
      <c r="H2896" s="12"/>
      <c r="I2896" s="13"/>
      <c r="J2896" s="14"/>
      <c r="K2896" s="14" t="s">
        <v>1006</v>
      </c>
    </row>
    <row r="2897" spans="2:11" ht="31.15" hidden="1" customHeight="1" x14ac:dyDescent="0.25">
      <c r="B2897" s="12" t="s">
        <v>1294</v>
      </c>
      <c r="C2897" s="12">
        <v>2018011000933</v>
      </c>
      <c r="D2897" s="13" t="s">
        <v>1295</v>
      </c>
      <c r="E2897" s="14" t="s">
        <v>1296</v>
      </c>
      <c r="F2897" s="13">
        <v>2401029</v>
      </c>
      <c r="G2897" s="13" t="s">
        <v>879</v>
      </c>
      <c r="H2897" s="12"/>
      <c r="I2897" s="13"/>
      <c r="J2897" s="14"/>
      <c r="K2897" s="14" t="s">
        <v>1007</v>
      </c>
    </row>
    <row r="2898" spans="2:11" ht="31.15" hidden="1" customHeight="1" x14ac:dyDescent="0.25">
      <c r="B2898" s="12" t="s">
        <v>1294</v>
      </c>
      <c r="C2898" s="12">
        <v>2018011000933</v>
      </c>
      <c r="D2898" s="13" t="s">
        <v>1295</v>
      </c>
      <c r="E2898" s="14" t="s">
        <v>1296</v>
      </c>
      <c r="F2898" s="13">
        <v>2401060</v>
      </c>
      <c r="G2898" s="13" t="s">
        <v>1134</v>
      </c>
      <c r="H2898" s="12">
        <v>240106000</v>
      </c>
      <c r="I2898" s="13" t="s">
        <v>1135</v>
      </c>
      <c r="J2898" s="14" t="s">
        <v>843</v>
      </c>
      <c r="K2898" s="14" t="s">
        <v>996</v>
      </c>
    </row>
    <row r="2899" spans="2:11" ht="31.15" hidden="1" customHeight="1" x14ac:dyDescent="0.25">
      <c r="B2899" s="12" t="s">
        <v>1294</v>
      </c>
      <c r="C2899" s="12">
        <v>2018011000933</v>
      </c>
      <c r="D2899" s="13" t="s">
        <v>1295</v>
      </c>
      <c r="E2899" s="14" t="s">
        <v>1296</v>
      </c>
      <c r="F2899" s="13">
        <v>2401060</v>
      </c>
      <c r="G2899" s="13" t="s">
        <v>1134</v>
      </c>
      <c r="H2899" s="12"/>
      <c r="I2899" s="13"/>
      <c r="J2899" s="14"/>
      <c r="K2899" s="14" t="s">
        <v>866</v>
      </c>
    </row>
    <row r="2900" spans="2:11" ht="31.15" hidden="1" customHeight="1" x14ac:dyDescent="0.25">
      <c r="B2900" s="12" t="s">
        <v>1294</v>
      </c>
      <c r="C2900" s="12">
        <v>2018011000933</v>
      </c>
      <c r="D2900" s="13" t="s">
        <v>1295</v>
      </c>
      <c r="E2900" s="14" t="s">
        <v>1296</v>
      </c>
      <c r="F2900" s="13">
        <v>2401060</v>
      </c>
      <c r="G2900" s="13" t="s">
        <v>1134</v>
      </c>
      <c r="H2900" s="12"/>
      <c r="I2900" s="13"/>
      <c r="J2900" s="14"/>
      <c r="K2900" s="14" t="s">
        <v>997</v>
      </c>
    </row>
    <row r="2901" spans="2:11" ht="31.15" hidden="1" customHeight="1" x14ac:dyDescent="0.25">
      <c r="B2901" s="12" t="s">
        <v>1294</v>
      </c>
      <c r="C2901" s="12">
        <v>2018011000933</v>
      </c>
      <c r="D2901" s="13" t="s">
        <v>1295</v>
      </c>
      <c r="E2901" s="14" t="s">
        <v>1296</v>
      </c>
      <c r="F2901" s="13">
        <v>2401060</v>
      </c>
      <c r="G2901" s="13" t="s">
        <v>1134</v>
      </c>
      <c r="H2901" s="12"/>
      <c r="I2901" s="13"/>
      <c r="J2901" s="14"/>
      <c r="K2901" s="14" t="s">
        <v>998</v>
      </c>
    </row>
    <row r="2902" spans="2:11" ht="31.15" hidden="1" customHeight="1" x14ac:dyDescent="0.25">
      <c r="B2902" s="12" t="s">
        <v>1294</v>
      </c>
      <c r="C2902" s="12">
        <v>2018011000933</v>
      </c>
      <c r="D2902" s="13" t="s">
        <v>1295</v>
      </c>
      <c r="E2902" s="14" t="s">
        <v>1296</v>
      </c>
      <c r="F2902" s="13">
        <v>2401060</v>
      </c>
      <c r="G2902" s="13" t="s">
        <v>1134</v>
      </c>
      <c r="H2902" s="12"/>
      <c r="I2902" s="13"/>
      <c r="J2902" s="14"/>
      <c r="K2902" s="14" t="s">
        <v>999</v>
      </c>
    </row>
    <row r="2903" spans="2:11" ht="31.15" hidden="1" customHeight="1" x14ac:dyDescent="0.25">
      <c r="B2903" s="12" t="s">
        <v>1294</v>
      </c>
      <c r="C2903" s="12">
        <v>2018011000933</v>
      </c>
      <c r="D2903" s="13" t="s">
        <v>1295</v>
      </c>
      <c r="E2903" s="14" t="s">
        <v>1297</v>
      </c>
      <c r="F2903" s="13">
        <v>2401008</v>
      </c>
      <c r="G2903" s="13" t="s">
        <v>907</v>
      </c>
      <c r="H2903" s="12">
        <v>240100800</v>
      </c>
      <c r="I2903" s="13" t="s">
        <v>908</v>
      </c>
      <c r="J2903" s="14" t="s">
        <v>843</v>
      </c>
      <c r="K2903" s="14" t="s">
        <v>909</v>
      </c>
    </row>
    <row r="2904" spans="2:11" ht="31.15" hidden="1" customHeight="1" x14ac:dyDescent="0.25">
      <c r="B2904" s="12" t="s">
        <v>1294</v>
      </c>
      <c r="C2904" s="12">
        <v>2018011000933</v>
      </c>
      <c r="D2904" s="13" t="s">
        <v>1295</v>
      </c>
      <c r="E2904" s="14" t="s">
        <v>1297</v>
      </c>
      <c r="F2904" s="13">
        <v>2401008</v>
      </c>
      <c r="G2904" s="13" t="s">
        <v>907</v>
      </c>
      <c r="H2904" s="12"/>
      <c r="I2904" s="13"/>
      <c r="J2904" s="14"/>
      <c r="K2904" s="14" t="s">
        <v>911</v>
      </c>
    </row>
    <row r="2905" spans="2:11" ht="31.15" hidden="1" customHeight="1" x14ac:dyDescent="0.25">
      <c r="B2905" s="12" t="s">
        <v>1294</v>
      </c>
      <c r="C2905" s="12">
        <v>2018011000933</v>
      </c>
      <c r="D2905" s="13" t="s">
        <v>1295</v>
      </c>
      <c r="E2905" s="14" t="s">
        <v>1297</v>
      </c>
      <c r="F2905" s="13">
        <v>2401008</v>
      </c>
      <c r="G2905" s="13" t="s">
        <v>907</v>
      </c>
      <c r="H2905" s="12"/>
      <c r="I2905" s="13"/>
      <c r="J2905" s="14"/>
      <c r="K2905" s="14" t="s">
        <v>914</v>
      </c>
    </row>
    <row r="2906" spans="2:11" ht="31.15" hidden="1" customHeight="1" x14ac:dyDescent="0.25">
      <c r="B2906" s="12" t="s">
        <v>1294</v>
      </c>
      <c r="C2906" s="12">
        <v>2018011000933</v>
      </c>
      <c r="D2906" s="13" t="s">
        <v>1295</v>
      </c>
      <c r="E2906" s="14" t="s">
        <v>1297</v>
      </c>
      <c r="F2906" s="13">
        <v>2401008</v>
      </c>
      <c r="G2906" s="13" t="s">
        <v>907</v>
      </c>
      <c r="H2906" s="12"/>
      <c r="I2906" s="13"/>
      <c r="J2906" s="14"/>
      <c r="K2906" s="14" t="s">
        <v>915</v>
      </c>
    </row>
    <row r="2907" spans="2:11" ht="31.15" hidden="1" customHeight="1" x14ac:dyDescent="0.25">
      <c r="B2907" s="12" t="s">
        <v>1294</v>
      </c>
      <c r="C2907" s="12">
        <v>2018011000933</v>
      </c>
      <c r="D2907" s="13" t="s">
        <v>1295</v>
      </c>
      <c r="E2907" s="14" t="s">
        <v>1297</v>
      </c>
      <c r="F2907" s="13">
        <v>2401008</v>
      </c>
      <c r="G2907" s="13" t="s">
        <v>907</v>
      </c>
      <c r="H2907" s="12"/>
      <c r="I2907" s="13"/>
      <c r="J2907" s="14"/>
      <c r="K2907" s="14" t="s">
        <v>916</v>
      </c>
    </row>
    <row r="2908" spans="2:11" ht="31.15" hidden="1" customHeight="1" x14ac:dyDescent="0.25">
      <c r="B2908" s="12" t="s">
        <v>1294</v>
      </c>
      <c r="C2908" s="12">
        <v>2018011000933</v>
      </c>
      <c r="D2908" s="13" t="s">
        <v>1295</v>
      </c>
      <c r="E2908" s="14" t="s">
        <v>1297</v>
      </c>
      <c r="F2908" s="13">
        <v>2401008</v>
      </c>
      <c r="G2908" s="13" t="s">
        <v>907</v>
      </c>
      <c r="H2908" s="12"/>
      <c r="I2908" s="13"/>
      <c r="J2908" s="14"/>
      <c r="K2908" s="14" t="s">
        <v>919</v>
      </c>
    </row>
    <row r="2909" spans="2:11" ht="31.15" hidden="1" customHeight="1" x14ac:dyDescent="0.25">
      <c r="B2909" s="12" t="s">
        <v>1294</v>
      </c>
      <c r="C2909" s="12">
        <v>2018011000933</v>
      </c>
      <c r="D2909" s="13" t="s">
        <v>1295</v>
      </c>
      <c r="E2909" s="14" t="s">
        <v>1297</v>
      </c>
      <c r="F2909" s="13">
        <v>2401008</v>
      </c>
      <c r="G2909" s="13" t="s">
        <v>907</v>
      </c>
      <c r="H2909" s="12"/>
      <c r="I2909" s="13"/>
      <c r="J2909" s="14"/>
      <c r="K2909" s="14" t="s">
        <v>845</v>
      </c>
    </row>
    <row r="2910" spans="2:11" ht="31.15" hidden="1" customHeight="1" x14ac:dyDescent="0.25">
      <c r="B2910" s="12" t="s">
        <v>1294</v>
      </c>
      <c r="C2910" s="12">
        <v>2018011000933</v>
      </c>
      <c r="D2910" s="13" t="s">
        <v>1295</v>
      </c>
      <c r="E2910" s="14" t="s">
        <v>1297</v>
      </c>
      <c r="F2910" s="13">
        <v>2401008</v>
      </c>
      <c r="G2910" s="13" t="s">
        <v>907</v>
      </c>
      <c r="H2910" s="12"/>
      <c r="I2910" s="13"/>
      <c r="J2910" s="14"/>
      <c r="K2910" s="14" t="s">
        <v>1010</v>
      </c>
    </row>
    <row r="2911" spans="2:11" ht="31.15" hidden="1" customHeight="1" x14ac:dyDescent="0.25">
      <c r="B2911" s="12" t="s">
        <v>1294</v>
      </c>
      <c r="C2911" s="12">
        <v>2018011000933</v>
      </c>
      <c r="D2911" s="13" t="s">
        <v>1295</v>
      </c>
      <c r="E2911" s="14" t="s">
        <v>1297</v>
      </c>
      <c r="F2911" s="13">
        <v>2401008</v>
      </c>
      <c r="G2911" s="13" t="s">
        <v>907</v>
      </c>
      <c r="H2911" s="12"/>
      <c r="I2911" s="13"/>
      <c r="J2911" s="14"/>
      <c r="K2911" s="14" t="s">
        <v>1298</v>
      </c>
    </row>
    <row r="2912" spans="2:11" ht="31.15" hidden="1" customHeight="1" x14ac:dyDescent="0.25">
      <c r="B2912" s="12" t="s">
        <v>1294</v>
      </c>
      <c r="C2912" s="12">
        <v>2018011000933</v>
      </c>
      <c r="D2912" s="13" t="s">
        <v>1295</v>
      </c>
      <c r="E2912" s="14" t="s">
        <v>1297</v>
      </c>
      <c r="F2912" s="13">
        <v>2401008</v>
      </c>
      <c r="G2912" s="13" t="s">
        <v>907</v>
      </c>
      <c r="H2912" s="12"/>
      <c r="I2912" s="13"/>
      <c r="J2912" s="14"/>
      <c r="K2912" s="14" t="s">
        <v>922</v>
      </c>
    </row>
    <row r="2913" spans="2:11" ht="31.15" hidden="1" customHeight="1" x14ac:dyDescent="0.25">
      <c r="B2913" s="12" t="s">
        <v>1294</v>
      </c>
      <c r="C2913" s="12">
        <v>2018011000933</v>
      </c>
      <c r="D2913" s="13" t="s">
        <v>1295</v>
      </c>
      <c r="E2913" s="14" t="s">
        <v>1297</v>
      </c>
      <c r="F2913" s="13">
        <v>2401008</v>
      </c>
      <c r="G2913" s="13" t="s">
        <v>907</v>
      </c>
      <c r="H2913" s="12"/>
      <c r="I2913" s="13"/>
      <c r="J2913" s="14"/>
      <c r="K2913" s="14" t="s">
        <v>1011</v>
      </c>
    </row>
    <row r="2914" spans="2:11" ht="31.15" hidden="1" customHeight="1" x14ac:dyDescent="0.25">
      <c r="B2914" s="12" t="s">
        <v>1294</v>
      </c>
      <c r="C2914" s="12">
        <v>2018011000933</v>
      </c>
      <c r="D2914" s="13" t="s">
        <v>1295</v>
      </c>
      <c r="E2914" s="14" t="s">
        <v>1297</v>
      </c>
      <c r="F2914" s="13">
        <v>2401008</v>
      </c>
      <c r="G2914" s="13" t="s">
        <v>907</v>
      </c>
      <c r="H2914" s="12"/>
      <c r="I2914" s="13"/>
      <c r="J2914" s="14"/>
      <c r="K2914" s="14" t="s">
        <v>1012</v>
      </c>
    </row>
    <row r="2915" spans="2:11" ht="31.15" hidden="1" customHeight="1" x14ac:dyDescent="0.25">
      <c r="B2915" s="12" t="s">
        <v>1294</v>
      </c>
      <c r="C2915" s="12">
        <v>2018011000933</v>
      </c>
      <c r="D2915" s="13" t="s">
        <v>1295</v>
      </c>
      <c r="E2915" s="14" t="s">
        <v>1297</v>
      </c>
      <c r="F2915" s="13">
        <v>2401008</v>
      </c>
      <c r="G2915" s="13" t="s">
        <v>907</v>
      </c>
      <c r="H2915" s="12"/>
      <c r="I2915" s="13"/>
      <c r="J2915" s="14"/>
      <c r="K2915" s="14" t="s">
        <v>926</v>
      </c>
    </row>
    <row r="2916" spans="2:11" ht="31.15" hidden="1" customHeight="1" x14ac:dyDescent="0.25">
      <c r="B2916" s="12" t="s">
        <v>1294</v>
      </c>
      <c r="C2916" s="12">
        <v>2018011000933</v>
      </c>
      <c r="D2916" s="13" t="s">
        <v>1295</v>
      </c>
      <c r="E2916" s="14" t="s">
        <v>1297</v>
      </c>
      <c r="F2916" s="13">
        <v>2401008</v>
      </c>
      <c r="G2916" s="13" t="s">
        <v>907</v>
      </c>
      <c r="H2916" s="12"/>
      <c r="I2916" s="13"/>
      <c r="J2916" s="14"/>
      <c r="K2916" s="14" t="s">
        <v>1013</v>
      </c>
    </row>
    <row r="2917" spans="2:11" ht="31.15" hidden="1" customHeight="1" x14ac:dyDescent="0.25">
      <c r="B2917" s="12" t="s">
        <v>1294</v>
      </c>
      <c r="C2917" s="12">
        <v>2018011000933</v>
      </c>
      <c r="D2917" s="13" t="s">
        <v>1295</v>
      </c>
      <c r="E2917" s="14" t="s">
        <v>1297</v>
      </c>
      <c r="F2917" s="13">
        <v>2401008</v>
      </c>
      <c r="G2917" s="13" t="s">
        <v>907</v>
      </c>
      <c r="H2917" s="12"/>
      <c r="I2917" s="13"/>
      <c r="J2917" s="14"/>
      <c r="K2917" s="14" t="s">
        <v>1014</v>
      </c>
    </row>
    <row r="2918" spans="2:11" ht="31.15" hidden="1" customHeight="1" x14ac:dyDescent="0.25">
      <c r="B2918" s="12" t="s">
        <v>1294</v>
      </c>
      <c r="C2918" s="12">
        <v>2018011000933</v>
      </c>
      <c r="D2918" s="13" t="s">
        <v>1295</v>
      </c>
      <c r="E2918" s="14" t="s">
        <v>1297</v>
      </c>
      <c r="F2918" s="13">
        <v>2401008</v>
      </c>
      <c r="G2918" s="13" t="s">
        <v>907</v>
      </c>
      <c r="H2918" s="12"/>
      <c r="I2918" s="13"/>
      <c r="J2918" s="14"/>
      <c r="K2918" s="14" t="s">
        <v>1299</v>
      </c>
    </row>
    <row r="2919" spans="2:11" ht="31.15" hidden="1" customHeight="1" x14ac:dyDescent="0.25">
      <c r="B2919" s="12" t="s">
        <v>1294</v>
      </c>
      <c r="C2919" s="12">
        <v>2018011000933</v>
      </c>
      <c r="D2919" s="13" t="s">
        <v>1295</v>
      </c>
      <c r="E2919" s="14" t="s">
        <v>1297</v>
      </c>
      <c r="F2919" s="13">
        <v>2401013</v>
      </c>
      <c r="G2919" s="13" t="s">
        <v>1016</v>
      </c>
      <c r="H2919" s="12">
        <v>240101300</v>
      </c>
      <c r="I2919" s="13" t="s">
        <v>1017</v>
      </c>
      <c r="J2919" s="14" t="s">
        <v>837</v>
      </c>
      <c r="K2919" s="14" t="s">
        <v>1018</v>
      </c>
    </row>
    <row r="2920" spans="2:11" ht="31.15" hidden="1" customHeight="1" x14ac:dyDescent="0.25">
      <c r="B2920" s="12" t="s">
        <v>1294</v>
      </c>
      <c r="C2920" s="12">
        <v>2018011000933</v>
      </c>
      <c r="D2920" s="13" t="s">
        <v>1295</v>
      </c>
      <c r="E2920" s="14" t="s">
        <v>1297</v>
      </c>
      <c r="F2920" s="13">
        <v>2401013</v>
      </c>
      <c r="G2920" s="13" t="s">
        <v>1016</v>
      </c>
      <c r="H2920" s="12"/>
      <c r="I2920" s="13"/>
      <c r="J2920" s="14"/>
      <c r="K2920" s="14" t="s">
        <v>1019</v>
      </c>
    </row>
    <row r="2921" spans="2:11" ht="31.15" hidden="1" customHeight="1" x14ac:dyDescent="0.25">
      <c r="B2921" s="12" t="s">
        <v>1294</v>
      </c>
      <c r="C2921" s="12">
        <v>2018011000933</v>
      </c>
      <c r="D2921" s="13" t="s">
        <v>1295</v>
      </c>
      <c r="E2921" s="14" t="s">
        <v>1297</v>
      </c>
      <c r="F2921" s="13">
        <v>2401013</v>
      </c>
      <c r="G2921" s="13" t="s">
        <v>1016</v>
      </c>
      <c r="H2921" s="12"/>
      <c r="I2921" s="13"/>
      <c r="J2921" s="14"/>
      <c r="K2921" s="14" t="s">
        <v>1020</v>
      </c>
    </row>
    <row r="2922" spans="2:11" ht="31.15" hidden="1" customHeight="1" x14ac:dyDescent="0.25">
      <c r="B2922" s="12" t="s">
        <v>1294</v>
      </c>
      <c r="C2922" s="12">
        <v>2018011000933</v>
      </c>
      <c r="D2922" s="13" t="s">
        <v>1295</v>
      </c>
      <c r="E2922" s="14" t="s">
        <v>1297</v>
      </c>
      <c r="F2922" s="13">
        <v>2401013</v>
      </c>
      <c r="G2922" s="13" t="s">
        <v>1016</v>
      </c>
      <c r="H2922" s="12"/>
      <c r="I2922" s="13"/>
      <c r="J2922" s="14"/>
      <c r="K2922" s="14" t="s">
        <v>1021</v>
      </c>
    </row>
    <row r="2923" spans="2:11" ht="31.15" hidden="1" customHeight="1" x14ac:dyDescent="0.25">
      <c r="B2923" s="12" t="s">
        <v>1294</v>
      </c>
      <c r="C2923" s="12">
        <v>2018011000933</v>
      </c>
      <c r="D2923" s="13" t="s">
        <v>1295</v>
      </c>
      <c r="E2923" s="14" t="s">
        <v>1297</v>
      </c>
      <c r="F2923" s="13">
        <v>2401013</v>
      </c>
      <c r="G2923" s="13" t="s">
        <v>1016</v>
      </c>
      <c r="H2923" s="12"/>
      <c r="I2923" s="13"/>
      <c r="J2923" s="14"/>
      <c r="K2923" s="14" t="s">
        <v>1300</v>
      </c>
    </row>
    <row r="2924" spans="2:11" ht="31.15" hidden="1" customHeight="1" x14ac:dyDescent="0.25">
      <c r="B2924" s="12" t="s">
        <v>1294</v>
      </c>
      <c r="C2924" s="12">
        <v>2018011000933</v>
      </c>
      <c r="D2924" s="13" t="s">
        <v>1295</v>
      </c>
      <c r="E2924" s="14" t="s">
        <v>1297</v>
      </c>
      <c r="F2924" s="13">
        <v>2401013</v>
      </c>
      <c r="G2924" s="13" t="s">
        <v>1016</v>
      </c>
      <c r="H2924" s="12"/>
      <c r="I2924" s="13"/>
      <c r="J2924" s="14"/>
      <c r="K2924" s="14" t="s">
        <v>1022</v>
      </c>
    </row>
    <row r="2925" spans="2:11" ht="31.15" hidden="1" customHeight="1" x14ac:dyDescent="0.25">
      <c r="B2925" s="12" t="s">
        <v>1294</v>
      </c>
      <c r="C2925" s="12">
        <v>2018011000933</v>
      </c>
      <c r="D2925" s="13" t="s">
        <v>1295</v>
      </c>
      <c r="E2925" s="14" t="s">
        <v>1297</v>
      </c>
      <c r="F2925" s="13">
        <v>2401013</v>
      </c>
      <c r="G2925" s="13" t="s">
        <v>1016</v>
      </c>
      <c r="H2925" s="12"/>
      <c r="I2925" s="13"/>
      <c r="J2925" s="14"/>
      <c r="K2925" s="14" t="s">
        <v>1023</v>
      </c>
    </row>
    <row r="2926" spans="2:11" ht="31.15" hidden="1" customHeight="1" x14ac:dyDescent="0.25">
      <c r="B2926" s="12" t="s">
        <v>1294</v>
      </c>
      <c r="C2926" s="12">
        <v>2018011000933</v>
      </c>
      <c r="D2926" s="13" t="s">
        <v>1295</v>
      </c>
      <c r="E2926" s="14" t="s">
        <v>1297</v>
      </c>
      <c r="F2926" s="13">
        <v>2401013</v>
      </c>
      <c r="G2926" s="13" t="s">
        <v>1016</v>
      </c>
      <c r="H2926" s="12"/>
      <c r="I2926" s="13"/>
      <c r="J2926" s="14"/>
      <c r="K2926" s="14" t="s">
        <v>1024</v>
      </c>
    </row>
    <row r="2927" spans="2:11" ht="31.15" hidden="1" customHeight="1" x14ac:dyDescent="0.25">
      <c r="B2927" s="12" t="s">
        <v>1294</v>
      </c>
      <c r="C2927" s="12">
        <v>2018011000933</v>
      </c>
      <c r="D2927" s="13" t="s">
        <v>1295</v>
      </c>
      <c r="E2927" s="14" t="s">
        <v>1297</v>
      </c>
      <c r="F2927" s="13">
        <v>2401013</v>
      </c>
      <c r="G2927" s="13" t="s">
        <v>1016</v>
      </c>
      <c r="H2927" s="12"/>
      <c r="I2927" s="13"/>
      <c r="J2927" s="14"/>
      <c r="K2927" s="14" t="s">
        <v>1025</v>
      </c>
    </row>
    <row r="2928" spans="2:11" ht="31.15" hidden="1" customHeight="1" x14ac:dyDescent="0.25">
      <c r="B2928" s="12" t="s">
        <v>1294</v>
      </c>
      <c r="C2928" s="12">
        <v>2018011000933</v>
      </c>
      <c r="D2928" s="13" t="s">
        <v>1295</v>
      </c>
      <c r="E2928" s="14" t="s">
        <v>1297</v>
      </c>
      <c r="F2928" s="13">
        <v>2401013</v>
      </c>
      <c r="G2928" s="13" t="s">
        <v>1016</v>
      </c>
      <c r="H2928" s="12"/>
      <c r="I2928" s="13"/>
      <c r="J2928" s="14"/>
      <c r="K2928" s="14" t="s">
        <v>1026</v>
      </c>
    </row>
    <row r="2929" spans="2:11" ht="31.15" hidden="1" customHeight="1" x14ac:dyDescent="0.25">
      <c r="B2929" s="12" t="s">
        <v>1294</v>
      </c>
      <c r="C2929" s="12">
        <v>2018011000933</v>
      </c>
      <c r="D2929" s="13" t="s">
        <v>1295</v>
      </c>
      <c r="E2929" s="14" t="s">
        <v>1297</v>
      </c>
      <c r="F2929" s="13">
        <v>2401015</v>
      </c>
      <c r="G2929" s="13" t="s">
        <v>1027</v>
      </c>
      <c r="H2929" s="12">
        <v>240101500</v>
      </c>
      <c r="I2929" s="13" t="s">
        <v>1028</v>
      </c>
      <c r="J2929" s="14" t="s">
        <v>837</v>
      </c>
      <c r="K2929" s="14" t="s">
        <v>1029</v>
      </c>
    </row>
    <row r="2930" spans="2:11" ht="31.15" hidden="1" customHeight="1" x14ac:dyDescent="0.25">
      <c r="B2930" s="12" t="s">
        <v>1294</v>
      </c>
      <c r="C2930" s="12">
        <v>2018011000933</v>
      </c>
      <c r="D2930" s="13" t="s">
        <v>1295</v>
      </c>
      <c r="E2930" s="14" t="s">
        <v>1297</v>
      </c>
      <c r="F2930" s="13">
        <v>2401015</v>
      </c>
      <c r="G2930" s="13" t="s">
        <v>1027</v>
      </c>
      <c r="H2930" s="12"/>
      <c r="I2930" s="13"/>
      <c r="J2930" s="14"/>
      <c r="K2930" s="14" t="s">
        <v>1030</v>
      </c>
    </row>
    <row r="2931" spans="2:11" ht="31.15" hidden="1" customHeight="1" x14ac:dyDescent="0.25">
      <c r="B2931" s="12" t="s">
        <v>1294</v>
      </c>
      <c r="C2931" s="12">
        <v>2018011000933</v>
      </c>
      <c r="D2931" s="13" t="s">
        <v>1295</v>
      </c>
      <c r="E2931" s="14" t="s">
        <v>1297</v>
      </c>
      <c r="F2931" s="13">
        <v>2401015</v>
      </c>
      <c r="G2931" s="13" t="s">
        <v>1027</v>
      </c>
      <c r="H2931" s="12"/>
      <c r="I2931" s="13"/>
      <c r="J2931" s="14"/>
      <c r="K2931" s="14" t="s">
        <v>1031</v>
      </c>
    </row>
    <row r="2932" spans="2:11" ht="31.15" hidden="1" customHeight="1" x14ac:dyDescent="0.25">
      <c r="B2932" s="12" t="s">
        <v>1294</v>
      </c>
      <c r="C2932" s="12">
        <v>2018011000933</v>
      </c>
      <c r="D2932" s="13" t="s">
        <v>1295</v>
      </c>
      <c r="E2932" s="14" t="s">
        <v>1297</v>
      </c>
      <c r="F2932" s="13">
        <v>2401015</v>
      </c>
      <c r="G2932" s="13" t="s">
        <v>1027</v>
      </c>
      <c r="H2932" s="12"/>
      <c r="I2932" s="13"/>
      <c r="J2932" s="14"/>
      <c r="K2932" s="14" t="s">
        <v>1032</v>
      </c>
    </row>
    <row r="2933" spans="2:11" ht="31.15" hidden="1" customHeight="1" x14ac:dyDescent="0.25">
      <c r="B2933" s="12" t="s">
        <v>1294</v>
      </c>
      <c r="C2933" s="12">
        <v>2018011000933</v>
      </c>
      <c r="D2933" s="13" t="s">
        <v>1295</v>
      </c>
      <c r="E2933" s="14" t="s">
        <v>1297</v>
      </c>
      <c r="F2933" s="13">
        <v>2401015</v>
      </c>
      <c r="G2933" s="13" t="s">
        <v>1027</v>
      </c>
      <c r="H2933" s="12"/>
      <c r="I2933" s="13"/>
      <c r="J2933" s="14"/>
      <c r="K2933" s="14" t="s">
        <v>921</v>
      </c>
    </row>
    <row r="2934" spans="2:11" ht="31.15" hidden="1" customHeight="1" x14ac:dyDescent="0.25">
      <c r="B2934" s="12" t="s">
        <v>1294</v>
      </c>
      <c r="C2934" s="12">
        <v>2018011000933</v>
      </c>
      <c r="D2934" s="13" t="s">
        <v>1295</v>
      </c>
      <c r="E2934" s="14" t="s">
        <v>1297</v>
      </c>
      <c r="F2934" s="13">
        <v>2401015</v>
      </c>
      <c r="G2934" s="13" t="s">
        <v>1027</v>
      </c>
      <c r="H2934" s="12"/>
      <c r="I2934" s="13"/>
      <c r="J2934" s="14"/>
      <c r="K2934" s="14" t="s">
        <v>1033</v>
      </c>
    </row>
    <row r="2935" spans="2:11" ht="31.15" hidden="1" customHeight="1" x14ac:dyDescent="0.25">
      <c r="B2935" s="12" t="s">
        <v>1294</v>
      </c>
      <c r="C2935" s="12">
        <v>2018011000933</v>
      </c>
      <c r="D2935" s="13" t="s">
        <v>1295</v>
      </c>
      <c r="E2935" s="14" t="s">
        <v>1297</v>
      </c>
      <c r="F2935" s="13">
        <v>2401015</v>
      </c>
      <c r="G2935" s="13" t="s">
        <v>1027</v>
      </c>
      <c r="H2935" s="12"/>
      <c r="I2935" s="13"/>
      <c r="J2935" s="14"/>
      <c r="K2935" s="14" t="s">
        <v>1034</v>
      </c>
    </row>
    <row r="2936" spans="2:11" ht="31.15" hidden="1" customHeight="1" x14ac:dyDescent="0.25">
      <c r="B2936" s="12" t="s">
        <v>1294</v>
      </c>
      <c r="C2936" s="12">
        <v>2018011000933</v>
      </c>
      <c r="D2936" s="13" t="s">
        <v>1295</v>
      </c>
      <c r="E2936" s="14" t="s">
        <v>1297</v>
      </c>
      <c r="F2936" s="13">
        <v>2401015</v>
      </c>
      <c r="G2936" s="13" t="s">
        <v>1027</v>
      </c>
      <c r="H2936" s="12"/>
      <c r="I2936" s="13"/>
      <c r="J2936" s="14"/>
      <c r="K2936" s="14" t="s">
        <v>1035</v>
      </c>
    </row>
    <row r="2937" spans="2:11" ht="31.15" hidden="1" customHeight="1" x14ac:dyDescent="0.25">
      <c r="B2937" s="12" t="s">
        <v>1294</v>
      </c>
      <c r="C2937" s="12">
        <v>2018011000933</v>
      </c>
      <c r="D2937" s="13" t="s">
        <v>1295</v>
      </c>
      <c r="E2937" s="14" t="s">
        <v>1297</v>
      </c>
      <c r="F2937" s="13">
        <v>2401015</v>
      </c>
      <c r="G2937" s="13" t="s">
        <v>1027</v>
      </c>
      <c r="H2937" s="12"/>
      <c r="I2937" s="13"/>
      <c r="J2937" s="14"/>
      <c r="K2937" s="14" t="s">
        <v>1036</v>
      </c>
    </row>
    <row r="2938" spans="2:11" ht="31.15" hidden="1" customHeight="1" x14ac:dyDescent="0.25">
      <c r="B2938" s="12" t="s">
        <v>1294</v>
      </c>
      <c r="C2938" s="12">
        <v>2018011000933</v>
      </c>
      <c r="D2938" s="13" t="s">
        <v>1295</v>
      </c>
      <c r="E2938" s="14" t="s">
        <v>1297</v>
      </c>
      <c r="F2938" s="13">
        <v>2401015</v>
      </c>
      <c r="G2938" s="13" t="s">
        <v>1027</v>
      </c>
      <c r="H2938" s="12"/>
      <c r="I2938" s="13"/>
      <c r="J2938" s="14"/>
      <c r="K2938" s="14" t="s">
        <v>1037</v>
      </c>
    </row>
    <row r="2939" spans="2:11" ht="31.15" hidden="1" customHeight="1" x14ac:dyDescent="0.25">
      <c r="B2939" s="12" t="s">
        <v>1294</v>
      </c>
      <c r="C2939" s="12">
        <v>2018011000933</v>
      </c>
      <c r="D2939" s="13" t="s">
        <v>1295</v>
      </c>
      <c r="E2939" s="14" t="s">
        <v>1297</v>
      </c>
      <c r="F2939" s="13">
        <v>2401015</v>
      </c>
      <c r="G2939" s="13" t="s">
        <v>1027</v>
      </c>
      <c r="H2939" s="12"/>
      <c r="I2939" s="13"/>
      <c r="J2939" s="14"/>
      <c r="K2939" s="14" t="s">
        <v>1038</v>
      </c>
    </row>
    <row r="2940" spans="2:11" ht="31.15" hidden="1" customHeight="1" x14ac:dyDescent="0.25">
      <c r="B2940" s="12" t="s">
        <v>1294</v>
      </c>
      <c r="C2940" s="12">
        <v>2018011000933</v>
      </c>
      <c r="D2940" s="13" t="s">
        <v>1295</v>
      </c>
      <c r="E2940" s="14" t="s">
        <v>1297</v>
      </c>
      <c r="F2940" s="13">
        <v>2401017</v>
      </c>
      <c r="G2940" s="13" t="s">
        <v>930</v>
      </c>
      <c r="H2940" s="12">
        <v>240101700</v>
      </c>
      <c r="I2940" s="13" t="s">
        <v>931</v>
      </c>
      <c r="J2940" s="14" t="s">
        <v>837</v>
      </c>
      <c r="K2940" s="14" t="s">
        <v>1039</v>
      </c>
    </row>
    <row r="2941" spans="2:11" ht="31.15" hidden="1" customHeight="1" x14ac:dyDescent="0.25">
      <c r="B2941" s="12" t="s">
        <v>1294</v>
      </c>
      <c r="C2941" s="12">
        <v>2018011000933</v>
      </c>
      <c r="D2941" s="13" t="s">
        <v>1295</v>
      </c>
      <c r="E2941" s="14" t="s">
        <v>1297</v>
      </c>
      <c r="F2941" s="13">
        <v>2401017</v>
      </c>
      <c r="G2941" s="13" t="s">
        <v>930</v>
      </c>
      <c r="H2941" s="12"/>
      <c r="I2941" s="13"/>
      <c r="J2941" s="14"/>
      <c r="K2941" s="14" t="s">
        <v>1040</v>
      </c>
    </row>
    <row r="2942" spans="2:11" ht="31.15" hidden="1" customHeight="1" x14ac:dyDescent="0.25">
      <c r="B2942" s="12" t="s">
        <v>1294</v>
      </c>
      <c r="C2942" s="12">
        <v>2018011000933</v>
      </c>
      <c r="D2942" s="13" t="s">
        <v>1295</v>
      </c>
      <c r="E2942" s="14" t="s">
        <v>1297</v>
      </c>
      <c r="F2942" s="13">
        <v>2401017</v>
      </c>
      <c r="G2942" s="13" t="s">
        <v>930</v>
      </c>
      <c r="H2942" s="12"/>
      <c r="I2942" s="13"/>
      <c r="J2942" s="14"/>
      <c r="K2942" s="14" t="s">
        <v>1041</v>
      </c>
    </row>
    <row r="2943" spans="2:11" ht="31.15" hidden="1" customHeight="1" x14ac:dyDescent="0.25">
      <c r="B2943" s="12" t="s">
        <v>1294</v>
      </c>
      <c r="C2943" s="12">
        <v>2018011000933</v>
      </c>
      <c r="D2943" s="13" t="s">
        <v>1295</v>
      </c>
      <c r="E2943" s="14" t="s">
        <v>1297</v>
      </c>
      <c r="F2943" s="13">
        <v>2401017</v>
      </c>
      <c r="G2943" s="13" t="s">
        <v>930</v>
      </c>
      <c r="H2943" s="12"/>
      <c r="I2943" s="13"/>
      <c r="J2943" s="14"/>
      <c r="K2943" s="14" t="s">
        <v>1042</v>
      </c>
    </row>
    <row r="2944" spans="2:11" ht="31.15" hidden="1" customHeight="1" x14ac:dyDescent="0.25">
      <c r="B2944" s="12" t="s">
        <v>1294</v>
      </c>
      <c r="C2944" s="12">
        <v>2018011000933</v>
      </c>
      <c r="D2944" s="13" t="s">
        <v>1295</v>
      </c>
      <c r="E2944" s="14" t="s">
        <v>1297</v>
      </c>
      <c r="F2944" s="13">
        <v>2401017</v>
      </c>
      <c r="G2944" s="13" t="s">
        <v>930</v>
      </c>
      <c r="H2944" s="12"/>
      <c r="I2944" s="13"/>
      <c r="J2944" s="14"/>
      <c r="K2944" s="14" t="s">
        <v>845</v>
      </c>
    </row>
    <row r="2945" spans="2:11" ht="31.15" hidden="1" customHeight="1" x14ac:dyDescent="0.25">
      <c r="B2945" s="12" t="s">
        <v>1294</v>
      </c>
      <c r="C2945" s="12">
        <v>2018011000933</v>
      </c>
      <c r="D2945" s="13" t="s">
        <v>1295</v>
      </c>
      <c r="E2945" s="14" t="s">
        <v>1297</v>
      </c>
      <c r="F2945" s="13">
        <v>2401017</v>
      </c>
      <c r="G2945" s="13" t="s">
        <v>930</v>
      </c>
      <c r="H2945" s="12"/>
      <c r="I2945" s="13"/>
      <c r="J2945" s="14"/>
      <c r="K2945" s="14" t="s">
        <v>1043</v>
      </c>
    </row>
    <row r="2946" spans="2:11" ht="31.15" hidden="1" customHeight="1" x14ac:dyDescent="0.25">
      <c r="B2946" s="12" t="s">
        <v>1294</v>
      </c>
      <c r="C2946" s="12">
        <v>2018011000933</v>
      </c>
      <c r="D2946" s="13" t="s">
        <v>1295</v>
      </c>
      <c r="E2946" s="14" t="s">
        <v>1297</v>
      </c>
      <c r="F2946" s="13">
        <v>2401017</v>
      </c>
      <c r="G2946" s="13" t="s">
        <v>930</v>
      </c>
      <c r="H2946" s="12"/>
      <c r="I2946" s="13"/>
      <c r="J2946" s="14"/>
      <c r="K2946" s="14" t="s">
        <v>1044</v>
      </c>
    </row>
    <row r="2947" spans="2:11" ht="31.15" hidden="1" customHeight="1" x14ac:dyDescent="0.25">
      <c r="B2947" s="12" t="s">
        <v>1294</v>
      </c>
      <c r="C2947" s="12">
        <v>2018011000933</v>
      </c>
      <c r="D2947" s="13" t="s">
        <v>1295</v>
      </c>
      <c r="E2947" s="14" t="s">
        <v>1297</v>
      </c>
      <c r="F2947" s="13">
        <v>2401017</v>
      </c>
      <c r="G2947" s="13" t="s">
        <v>930</v>
      </c>
      <c r="H2947" s="12"/>
      <c r="I2947" s="13"/>
      <c r="J2947" s="14"/>
      <c r="K2947" s="14" t="s">
        <v>1045</v>
      </c>
    </row>
    <row r="2948" spans="2:11" ht="31.15" hidden="1" customHeight="1" x14ac:dyDescent="0.25">
      <c r="B2948" s="12" t="s">
        <v>1294</v>
      </c>
      <c r="C2948" s="12">
        <v>2018011000933</v>
      </c>
      <c r="D2948" s="13" t="s">
        <v>1295</v>
      </c>
      <c r="E2948" s="14" t="s">
        <v>1297</v>
      </c>
      <c r="F2948" s="13">
        <v>2401017</v>
      </c>
      <c r="G2948" s="13" t="s">
        <v>930</v>
      </c>
      <c r="H2948" s="12"/>
      <c r="I2948" s="13"/>
      <c r="J2948" s="14"/>
      <c r="K2948" s="14" t="s">
        <v>1046</v>
      </c>
    </row>
    <row r="2949" spans="2:11" ht="31.15" hidden="1" customHeight="1" x14ac:dyDescent="0.25">
      <c r="B2949" s="12" t="s">
        <v>1294</v>
      </c>
      <c r="C2949" s="12">
        <v>2018011000933</v>
      </c>
      <c r="D2949" s="13" t="s">
        <v>1295</v>
      </c>
      <c r="E2949" s="14" t="s">
        <v>1297</v>
      </c>
      <c r="F2949" s="13">
        <v>2401017</v>
      </c>
      <c r="G2949" s="13" t="s">
        <v>930</v>
      </c>
      <c r="H2949" s="12"/>
      <c r="I2949" s="13"/>
      <c r="J2949" s="14"/>
      <c r="K2949" s="14" t="s">
        <v>1047</v>
      </c>
    </row>
    <row r="2950" spans="2:11" ht="31.15" hidden="1" customHeight="1" x14ac:dyDescent="0.25">
      <c r="B2950" s="12" t="s">
        <v>1294</v>
      </c>
      <c r="C2950" s="12">
        <v>2018011000933</v>
      </c>
      <c r="D2950" s="13" t="s">
        <v>1295</v>
      </c>
      <c r="E2950" s="14" t="s">
        <v>1297</v>
      </c>
      <c r="F2950" s="13">
        <v>2401061</v>
      </c>
      <c r="G2950" s="13" t="s">
        <v>1048</v>
      </c>
      <c r="H2950" s="12">
        <v>240106100</v>
      </c>
      <c r="I2950" s="13" t="s">
        <v>1049</v>
      </c>
      <c r="J2950" s="14" t="s">
        <v>837</v>
      </c>
      <c r="K2950" s="14" t="s">
        <v>1050</v>
      </c>
    </row>
    <row r="2951" spans="2:11" ht="31.15" hidden="1" customHeight="1" x14ac:dyDescent="0.25">
      <c r="B2951" s="12" t="s">
        <v>1294</v>
      </c>
      <c r="C2951" s="12">
        <v>2018011000933</v>
      </c>
      <c r="D2951" s="13" t="s">
        <v>1295</v>
      </c>
      <c r="E2951" s="14" t="s">
        <v>1297</v>
      </c>
      <c r="F2951" s="13">
        <v>2401061</v>
      </c>
      <c r="G2951" s="13" t="s">
        <v>1048</v>
      </c>
      <c r="H2951" s="12"/>
      <c r="I2951" s="13"/>
      <c r="J2951" s="14"/>
      <c r="K2951" s="14" t="s">
        <v>1051</v>
      </c>
    </row>
    <row r="2952" spans="2:11" ht="31.15" hidden="1" customHeight="1" x14ac:dyDescent="0.25">
      <c r="B2952" s="12" t="s">
        <v>1294</v>
      </c>
      <c r="C2952" s="12">
        <v>2018011000933</v>
      </c>
      <c r="D2952" s="13" t="s">
        <v>1295</v>
      </c>
      <c r="E2952" s="14" t="s">
        <v>1297</v>
      </c>
      <c r="F2952" s="13">
        <v>2401061</v>
      </c>
      <c r="G2952" s="13" t="s">
        <v>1048</v>
      </c>
      <c r="H2952" s="12"/>
      <c r="I2952" s="13"/>
      <c r="J2952" s="14"/>
      <c r="K2952" s="14" t="s">
        <v>913</v>
      </c>
    </row>
    <row r="2953" spans="2:11" ht="31.15" hidden="1" customHeight="1" x14ac:dyDescent="0.25">
      <c r="B2953" s="12" t="s">
        <v>1294</v>
      </c>
      <c r="C2953" s="12">
        <v>2018011000933</v>
      </c>
      <c r="D2953" s="13" t="s">
        <v>1295</v>
      </c>
      <c r="E2953" s="14" t="s">
        <v>1297</v>
      </c>
      <c r="F2953" s="13">
        <v>2401061</v>
      </c>
      <c r="G2953" s="13" t="s">
        <v>1048</v>
      </c>
      <c r="H2953" s="12"/>
      <c r="I2953" s="13"/>
      <c r="J2953" s="14"/>
      <c r="K2953" s="14" t="s">
        <v>1052</v>
      </c>
    </row>
    <row r="2954" spans="2:11" ht="31.15" hidden="1" customHeight="1" x14ac:dyDescent="0.25">
      <c r="B2954" s="12" t="s">
        <v>1294</v>
      </c>
      <c r="C2954" s="12">
        <v>2018011000933</v>
      </c>
      <c r="D2954" s="13" t="s">
        <v>1295</v>
      </c>
      <c r="E2954" s="14" t="s">
        <v>1297</v>
      </c>
      <c r="F2954" s="13">
        <v>2401061</v>
      </c>
      <c r="G2954" s="13" t="s">
        <v>1048</v>
      </c>
      <c r="H2954" s="12"/>
      <c r="I2954" s="13"/>
      <c r="J2954" s="14"/>
      <c r="K2954" s="14" t="s">
        <v>1053</v>
      </c>
    </row>
    <row r="2955" spans="2:11" ht="31.15" hidden="1" customHeight="1" x14ac:dyDescent="0.25">
      <c r="B2955" s="12" t="s">
        <v>1294</v>
      </c>
      <c r="C2955" s="12">
        <v>2018011000933</v>
      </c>
      <c r="D2955" s="13" t="s">
        <v>1295</v>
      </c>
      <c r="E2955" s="14" t="s">
        <v>1297</v>
      </c>
      <c r="F2955" s="13">
        <v>2401061</v>
      </c>
      <c r="G2955" s="13" t="s">
        <v>1048</v>
      </c>
      <c r="H2955" s="12"/>
      <c r="I2955" s="13"/>
      <c r="J2955" s="14"/>
      <c r="K2955" s="14" t="s">
        <v>1054</v>
      </c>
    </row>
    <row r="2956" spans="2:11" ht="31.15" hidden="1" customHeight="1" x14ac:dyDescent="0.25">
      <c r="B2956" s="12" t="s">
        <v>1294</v>
      </c>
      <c r="C2956" s="12">
        <v>2018011000933</v>
      </c>
      <c r="D2956" s="13" t="s">
        <v>1295</v>
      </c>
      <c r="E2956" s="14" t="s">
        <v>1297</v>
      </c>
      <c r="F2956" s="13">
        <v>2401061</v>
      </c>
      <c r="G2956" s="13" t="s">
        <v>1048</v>
      </c>
      <c r="H2956" s="12"/>
      <c r="I2956" s="13"/>
      <c r="J2956" s="14"/>
      <c r="K2956" s="14" t="s">
        <v>1055</v>
      </c>
    </row>
    <row r="2957" spans="2:11" ht="31.15" hidden="1" customHeight="1" x14ac:dyDescent="0.25">
      <c r="B2957" s="12" t="s">
        <v>1294</v>
      </c>
      <c r="C2957" s="12">
        <v>2018011000933</v>
      </c>
      <c r="D2957" s="13" t="s">
        <v>1295</v>
      </c>
      <c r="E2957" s="14" t="s">
        <v>1297</v>
      </c>
      <c r="F2957" s="13">
        <v>2401061</v>
      </c>
      <c r="G2957" s="13" t="s">
        <v>1048</v>
      </c>
      <c r="H2957" s="12"/>
      <c r="I2957" s="13"/>
      <c r="J2957" s="14"/>
      <c r="K2957" s="14" t="s">
        <v>1056</v>
      </c>
    </row>
    <row r="2958" spans="2:11" ht="31.15" hidden="1" customHeight="1" x14ac:dyDescent="0.25">
      <c r="B2958" s="12" t="s">
        <v>1294</v>
      </c>
      <c r="C2958" s="12">
        <v>2018011000933</v>
      </c>
      <c r="D2958" s="13" t="s">
        <v>1295</v>
      </c>
      <c r="E2958" s="14" t="s">
        <v>1301</v>
      </c>
      <c r="F2958" s="13">
        <v>2401020</v>
      </c>
      <c r="G2958" s="13" t="s">
        <v>887</v>
      </c>
      <c r="H2958" s="12">
        <v>240102000</v>
      </c>
      <c r="I2958" s="13" t="s">
        <v>888</v>
      </c>
      <c r="J2958" s="14" t="s">
        <v>843</v>
      </c>
      <c r="K2958" s="14" t="s">
        <v>1058</v>
      </c>
    </row>
    <row r="2959" spans="2:11" ht="31.15" hidden="1" customHeight="1" x14ac:dyDescent="0.25">
      <c r="B2959" s="12" t="s">
        <v>1294</v>
      </c>
      <c r="C2959" s="12">
        <v>2018011000933</v>
      </c>
      <c r="D2959" s="13" t="s">
        <v>1295</v>
      </c>
      <c r="E2959" s="14" t="s">
        <v>1301</v>
      </c>
      <c r="F2959" s="13">
        <v>2401020</v>
      </c>
      <c r="G2959" s="13" t="s">
        <v>887</v>
      </c>
      <c r="H2959" s="12"/>
      <c r="I2959" s="13"/>
      <c r="J2959" s="14"/>
      <c r="K2959" s="14" t="s">
        <v>845</v>
      </c>
    </row>
    <row r="2960" spans="2:11" ht="31.15" hidden="1" customHeight="1" x14ac:dyDescent="0.25">
      <c r="B2960" s="12" t="s">
        <v>1294</v>
      </c>
      <c r="C2960" s="12">
        <v>2018011000933</v>
      </c>
      <c r="D2960" s="13" t="s">
        <v>1295</v>
      </c>
      <c r="E2960" s="14" t="s">
        <v>1301</v>
      </c>
      <c r="F2960" s="13">
        <v>2401020</v>
      </c>
      <c r="G2960" s="13" t="s">
        <v>887</v>
      </c>
      <c r="H2960" s="12"/>
      <c r="I2960" s="13"/>
      <c r="J2960" s="14"/>
      <c r="K2960" s="14" t="s">
        <v>1059</v>
      </c>
    </row>
    <row r="2961" spans="2:11" ht="31.15" hidden="1" customHeight="1" x14ac:dyDescent="0.25">
      <c r="B2961" s="12" t="s">
        <v>1294</v>
      </c>
      <c r="C2961" s="12">
        <v>2018011000933</v>
      </c>
      <c r="D2961" s="13" t="s">
        <v>1295</v>
      </c>
      <c r="E2961" s="14" t="s">
        <v>1301</v>
      </c>
      <c r="F2961" s="13">
        <v>2401020</v>
      </c>
      <c r="G2961" s="13" t="s">
        <v>887</v>
      </c>
      <c r="H2961" s="12"/>
      <c r="I2961" s="13"/>
      <c r="J2961" s="14"/>
      <c r="K2961" s="14" t="s">
        <v>1060</v>
      </c>
    </row>
    <row r="2962" spans="2:11" ht="31.15" hidden="1" customHeight="1" x14ac:dyDescent="0.25">
      <c r="B2962" s="12" t="s">
        <v>1294</v>
      </c>
      <c r="C2962" s="12">
        <v>2018011000933</v>
      </c>
      <c r="D2962" s="13" t="s">
        <v>1295</v>
      </c>
      <c r="E2962" s="14" t="s">
        <v>1301</v>
      </c>
      <c r="F2962" s="13">
        <v>2401020</v>
      </c>
      <c r="G2962" s="13" t="s">
        <v>887</v>
      </c>
      <c r="H2962" s="12"/>
      <c r="I2962" s="13"/>
      <c r="J2962" s="14"/>
      <c r="K2962" s="14" t="s">
        <v>1061</v>
      </c>
    </row>
    <row r="2963" spans="2:11" ht="31.15" hidden="1" customHeight="1" x14ac:dyDescent="0.25">
      <c r="B2963" s="12" t="s">
        <v>1294</v>
      </c>
      <c r="C2963" s="12">
        <v>2018011000933</v>
      </c>
      <c r="D2963" s="13" t="s">
        <v>1295</v>
      </c>
      <c r="E2963" s="14" t="s">
        <v>1301</v>
      </c>
      <c r="F2963" s="13">
        <v>2401020</v>
      </c>
      <c r="G2963" s="13" t="s">
        <v>887</v>
      </c>
      <c r="H2963" s="12"/>
      <c r="I2963" s="13"/>
      <c r="J2963" s="14"/>
      <c r="K2963" s="14" t="s">
        <v>1062</v>
      </c>
    </row>
    <row r="2964" spans="2:11" ht="31.15" hidden="1" customHeight="1" x14ac:dyDescent="0.25">
      <c r="B2964" s="12" t="s">
        <v>1294</v>
      </c>
      <c r="C2964" s="12">
        <v>2018011000933</v>
      </c>
      <c r="D2964" s="13" t="s">
        <v>1295</v>
      </c>
      <c r="E2964" s="14" t="s">
        <v>1301</v>
      </c>
      <c r="F2964" s="13">
        <v>2401020</v>
      </c>
      <c r="G2964" s="13" t="s">
        <v>887</v>
      </c>
      <c r="H2964" s="12"/>
      <c r="I2964" s="13"/>
      <c r="J2964" s="14"/>
      <c r="K2964" s="14" t="s">
        <v>1063</v>
      </c>
    </row>
    <row r="2965" spans="2:11" ht="31.15" hidden="1" customHeight="1" x14ac:dyDescent="0.25">
      <c r="B2965" s="12" t="s">
        <v>1294</v>
      </c>
      <c r="C2965" s="12">
        <v>2018011000933</v>
      </c>
      <c r="D2965" s="13" t="s">
        <v>1295</v>
      </c>
      <c r="E2965" s="14" t="s">
        <v>1301</v>
      </c>
      <c r="F2965" s="13">
        <v>2401020</v>
      </c>
      <c r="G2965" s="13" t="s">
        <v>887</v>
      </c>
      <c r="H2965" s="12"/>
      <c r="I2965" s="13"/>
      <c r="J2965" s="14"/>
      <c r="K2965" s="14" t="s">
        <v>893</v>
      </c>
    </row>
    <row r="2966" spans="2:11" ht="31.15" hidden="1" customHeight="1" x14ac:dyDescent="0.25">
      <c r="B2966" s="12" t="s">
        <v>1294</v>
      </c>
      <c r="C2966" s="12">
        <v>2018011000933</v>
      </c>
      <c r="D2966" s="13" t="s">
        <v>1295</v>
      </c>
      <c r="E2966" s="14" t="s">
        <v>1301</v>
      </c>
      <c r="F2966" s="13">
        <v>2401021</v>
      </c>
      <c r="G2966" s="13" t="s">
        <v>894</v>
      </c>
      <c r="H2966" s="12">
        <v>240102100</v>
      </c>
      <c r="I2966" s="13" t="s">
        <v>895</v>
      </c>
      <c r="J2966" s="14" t="s">
        <v>837</v>
      </c>
      <c r="K2966" s="14" t="s">
        <v>896</v>
      </c>
    </row>
    <row r="2967" spans="2:11" ht="31.15" hidden="1" customHeight="1" x14ac:dyDescent="0.25">
      <c r="B2967" s="12" t="s">
        <v>1294</v>
      </c>
      <c r="C2967" s="12">
        <v>2018011000933</v>
      </c>
      <c r="D2967" s="13" t="s">
        <v>1295</v>
      </c>
      <c r="E2967" s="14" t="s">
        <v>1301</v>
      </c>
      <c r="F2967" s="13">
        <v>2401021</v>
      </c>
      <c r="G2967" s="13" t="s">
        <v>894</v>
      </c>
      <c r="H2967" s="12"/>
      <c r="I2967" s="13"/>
      <c r="J2967" s="14"/>
      <c r="K2967" s="14" t="s">
        <v>1064</v>
      </c>
    </row>
    <row r="2968" spans="2:11" ht="31.15" hidden="1" customHeight="1" x14ac:dyDescent="0.25">
      <c r="B2968" s="12" t="s">
        <v>1294</v>
      </c>
      <c r="C2968" s="12">
        <v>2018011000933</v>
      </c>
      <c r="D2968" s="13" t="s">
        <v>1295</v>
      </c>
      <c r="E2968" s="14" t="s">
        <v>1301</v>
      </c>
      <c r="F2968" s="13">
        <v>2401021</v>
      </c>
      <c r="G2968" s="13" t="s">
        <v>894</v>
      </c>
      <c r="H2968" s="12"/>
      <c r="I2968" s="13"/>
      <c r="J2968" s="14"/>
      <c r="K2968" s="14" t="s">
        <v>898</v>
      </c>
    </row>
    <row r="2969" spans="2:11" ht="31.15" hidden="1" customHeight="1" x14ac:dyDescent="0.25">
      <c r="B2969" s="12" t="s">
        <v>1294</v>
      </c>
      <c r="C2969" s="12">
        <v>2018011000933</v>
      </c>
      <c r="D2969" s="13" t="s">
        <v>1295</v>
      </c>
      <c r="E2969" s="14" t="s">
        <v>1301</v>
      </c>
      <c r="F2969" s="13">
        <v>2401021</v>
      </c>
      <c r="G2969" s="13" t="s">
        <v>894</v>
      </c>
      <c r="H2969" s="12"/>
      <c r="I2969" s="13"/>
      <c r="J2969" s="14"/>
      <c r="K2969" s="14" t="s">
        <v>899</v>
      </c>
    </row>
    <row r="2970" spans="2:11" ht="31.15" hidden="1" customHeight="1" x14ac:dyDescent="0.25">
      <c r="B2970" s="12" t="s">
        <v>1294</v>
      </c>
      <c r="C2970" s="12">
        <v>2018011000933</v>
      </c>
      <c r="D2970" s="13" t="s">
        <v>1295</v>
      </c>
      <c r="E2970" s="14" t="s">
        <v>1301</v>
      </c>
      <c r="F2970" s="13">
        <v>2401021</v>
      </c>
      <c r="G2970" s="13" t="s">
        <v>894</v>
      </c>
      <c r="H2970" s="12"/>
      <c r="I2970" s="13"/>
      <c r="J2970" s="14"/>
      <c r="K2970" s="14" t="s">
        <v>1065</v>
      </c>
    </row>
    <row r="2971" spans="2:11" ht="31.15" hidden="1" customHeight="1" x14ac:dyDescent="0.25">
      <c r="B2971" s="12" t="s">
        <v>1294</v>
      </c>
      <c r="C2971" s="12">
        <v>2018011000933</v>
      </c>
      <c r="D2971" s="13" t="s">
        <v>1295</v>
      </c>
      <c r="E2971" s="14" t="s">
        <v>1301</v>
      </c>
      <c r="F2971" s="13">
        <v>2401021</v>
      </c>
      <c r="G2971" s="13" t="s">
        <v>894</v>
      </c>
      <c r="H2971" s="12"/>
      <c r="I2971" s="13"/>
      <c r="J2971" s="14"/>
      <c r="K2971" s="14" t="s">
        <v>902</v>
      </c>
    </row>
    <row r="2972" spans="2:11" ht="31.15" hidden="1" customHeight="1" x14ac:dyDescent="0.25">
      <c r="B2972" s="12" t="s">
        <v>1294</v>
      </c>
      <c r="C2972" s="12">
        <v>2018011000933</v>
      </c>
      <c r="D2972" s="13" t="s">
        <v>1295</v>
      </c>
      <c r="E2972" s="14" t="s">
        <v>1301</v>
      </c>
      <c r="F2972" s="13">
        <v>2401021</v>
      </c>
      <c r="G2972" s="13" t="s">
        <v>894</v>
      </c>
      <c r="H2972" s="12"/>
      <c r="I2972" s="13"/>
      <c r="J2972" s="14"/>
      <c r="K2972" s="14" t="s">
        <v>1066</v>
      </c>
    </row>
    <row r="2973" spans="2:11" ht="31.15" hidden="1" customHeight="1" x14ac:dyDescent="0.25">
      <c r="B2973" s="12" t="s">
        <v>1294</v>
      </c>
      <c r="C2973" s="12">
        <v>2018011000933</v>
      </c>
      <c r="D2973" s="13" t="s">
        <v>1295</v>
      </c>
      <c r="E2973" s="14" t="s">
        <v>1301</v>
      </c>
      <c r="F2973" s="13">
        <v>2401021</v>
      </c>
      <c r="G2973" s="13" t="s">
        <v>894</v>
      </c>
      <c r="H2973" s="12"/>
      <c r="I2973" s="13"/>
      <c r="J2973" s="14"/>
      <c r="K2973" s="14" t="s">
        <v>903</v>
      </c>
    </row>
    <row r="2974" spans="2:11" ht="31.15" hidden="1" customHeight="1" x14ac:dyDescent="0.25">
      <c r="B2974" s="12" t="s">
        <v>1294</v>
      </c>
      <c r="C2974" s="12">
        <v>2018011000933</v>
      </c>
      <c r="D2974" s="13" t="s">
        <v>1295</v>
      </c>
      <c r="E2974" s="14" t="s">
        <v>1301</v>
      </c>
      <c r="F2974" s="13">
        <v>2401021</v>
      </c>
      <c r="G2974" s="13" t="s">
        <v>894</v>
      </c>
      <c r="H2974" s="12"/>
      <c r="I2974" s="13"/>
      <c r="J2974" s="14"/>
      <c r="K2974" s="14" t="s">
        <v>1067</v>
      </c>
    </row>
    <row r="2975" spans="2:11" ht="31.15" hidden="1" customHeight="1" x14ac:dyDescent="0.25">
      <c r="B2975" s="12" t="s">
        <v>1294</v>
      </c>
      <c r="C2975" s="12">
        <v>2018011000933</v>
      </c>
      <c r="D2975" s="13" t="s">
        <v>1295</v>
      </c>
      <c r="E2975" s="14" t="s">
        <v>1301</v>
      </c>
      <c r="F2975" s="13">
        <v>2401023</v>
      </c>
      <c r="G2975" s="13" t="s">
        <v>841</v>
      </c>
      <c r="H2975" s="12">
        <v>240102300</v>
      </c>
      <c r="I2975" s="13" t="s">
        <v>842</v>
      </c>
      <c r="J2975" s="14" t="s">
        <v>843</v>
      </c>
      <c r="K2975" s="14" t="s">
        <v>1068</v>
      </c>
    </row>
    <row r="2976" spans="2:11" ht="31.15" hidden="1" customHeight="1" x14ac:dyDescent="0.25">
      <c r="B2976" s="12" t="s">
        <v>1294</v>
      </c>
      <c r="C2976" s="12">
        <v>2018011000933</v>
      </c>
      <c r="D2976" s="13" t="s">
        <v>1295</v>
      </c>
      <c r="E2976" s="14" t="s">
        <v>1301</v>
      </c>
      <c r="F2976" s="13">
        <v>2401023</v>
      </c>
      <c r="G2976" s="13" t="s">
        <v>841</v>
      </c>
      <c r="H2976" s="12"/>
      <c r="I2976" s="13"/>
      <c r="J2976" s="14"/>
      <c r="K2976" s="14" t="s">
        <v>1179</v>
      </c>
    </row>
    <row r="2977" spans="2:11" ht="31.15" hidden="1" customHeight="1" x14ac:dyDescent="0.25">
      <c r="B2977" s="12" t="s">
        <v>1294</v>
      </c>
      <c r="C2977" s="12">
        <v>2018011000933</v>
      </c>
      <c r="D2977" s="13" t="s">
        <v>1295</v>
      </c>
      <c r="E2977" s="14" t="s">
        <v>1301</v>
      </c>
      <c r="F2977" s="13">
        <v>2401023</v>
      </c>
      <c r="G2977" s="13" t="s">
        <v>841</v>
      </c>
      <c r="H2977" s="12"/>
      <c r="I2977" s="13"/>
      <c r="J2977" s="14"/>
      <c r="K2977" s="14" t="s">
        <v>1219</v>
      </c>
    </row>
    <row r="2978" spans="2:11" ht="31.15" hidden="1" customHeight="1" x14ac:dyDescent="0.25">
      <c r="B2978" s="12" t="s">
        <v>1294</v>
      </c>
      <c r="C2978" s="12">
        <v>2018011000933</v>
      </c>
      <c r="D2978" s="13" t="s">
        <v>1295</v>
      </c>
      <c r="E2978" s="14" t="s">
        <v>1301</v>
      </c>
      <c r="F2978" s="13">
        <v>2401023</v>
      </c>
      <c r="G2978" s="13" t="s">
        <v>841</v>
      </c>
      <c r="H2978" s="12"/>
      <c r="I2978" s="13"/>
      <c r="J2978" s="14"/>
      <c r="K2978" s="14" t="s">
        <v>1302</v>
      </c>
    </row>
    <row r="2979" spans="2:11" ht="31.15" hidden="1" customHeight="1" x14ac:dyDescent="0.25">
      <c r="B2979" s="12" t="s">
        <v>1294</v>
      </c>
      <c r="C2979" s="12">
        <v>2018011000933</v>
      </c>
      <c r="D2979" s="13" t="s">
        <v>1295</v>
      </c>
      <c r="E2979" s="14" t="s">
        <v>1301</v>
      </c>
      <c r="F2979" s="13">
        <v>2401023</v>
      </c>
      <c r="G2979" s="13" t="s">
        <v>841</v>
      </c>
      <c r="H2979" s="12"/>
      <c r="I2979" s="13"/>
      <c r="J2979" s="14"/>
      <c r="K2979" s="14" t="s">
        <v>1070</v>
      </c>
    </row>
    <row r="2980" spans="2:11" ht="31.15" hidden="1" customHeight="1" x14ac:dyDescent="0.25">
      <c r="B2980" s="12" t="s">
        <v>1294</v>
      </c>
      <c r="C2980" s="12">
        <v>2018011000933</v>
      </c>
      <c r="D2980" s="13" t="s">
        <v>1295</v>
      </c>
      <c r="E2980" s="14" t="s">
        <v>1301</v>
      </c>
      <c r="F2980" s="13">
        <v>2401023</v>
      </c>
      <c r="G2980" s="13" t="s">
        <v>841</v>
      </c>
      <c r="H2980" s="12"/>
      <c r="I2980" s="13"/>
      <c r="J2980" s="14"/>
      <c r="K2980" s="14" t="s">
        <v>1071</v>
      </c>
    </row>
    <row r="2981" spans="2:11" ht="31.15" hidden="1" customHeight="1" x14ac:dyDescent="0.25">
      <c r="B2981" s="12" t="s">
        <v>1294</v>
      </c>
      <c r="C2981" s="12">
        <v>2018011000933</v>
      </c>
      <c r="D2981" s="13" t="s">
        <v>1295</v>
      </c>
      <c r="E2981" s="14" t="s">
        <v>1301</v>
      </c>
      <c r="F2981" s="13">
        <v>2401023</v>
      </c>
      <c r="G2981" s="13" t="s">
        <v>841</v>
      </c>
      <c r="H2981" s="12"/>
      <c r="I2981" s="13"/>
      <c r="J2981" s="14"/>
      <c r="K2981" s="14" t="s">
        <v>1303</v>
      </c>
    </row>
    <row r="2982" spans="2:11" ht="31.15" hidden="1" customHeight="1" x14ac:dyDescent="0.25">
      <c r="B2982" s="12" t="s">
        <v>1294</v>
      </c>
      <c r="C2982" s="12">
        <v>2018011000933</v>
      </c>
      <c r="D2982" s="13" t="s">
        <v>1295</v>
      </c>
      <c r="E2982" s="14" t="s">
        <v>1301</v>
      </c>
      <c r="F2982" s="13">
        <v>2401023</v>
      </c>
      <c r="G2982" s="13" t="s">
        <v>841</v>
      </c>
      <c r="H2982" s="12"/>
      <c r="I2982" s="13"/>
      <c r="J2982" s="14"/>
      <c r="K2982" s="14" t="s">
        <v>1073</v>
      </c>
    </row>
    <row r="2983" spans="2:11" ht="31.15" hidden="1" customHeight="1" x14ac:dyDescent="0.25">
      <c r="B2983" s="12" t="s">
        <v>1294</v>
      </c>
      <c r="C2983" s="12">
        <v>2018011000933</v>
      </c>
      <c r="D2983" s="13" t="s">
        <v>1295</v>
      </c>
      <c r="E2983" s="14" t="s">
        <v>1301</v>
      </c>
      <c r="F2983" s="13">
        <v>2401023</v>
      </c>
      <c r="G2983" s="13" t="s">
        <v>841</v>
      </c>
      <c r="H2983" s="12"/>
      <c r="I2983" s="13"/>
      <c r="J2983" s="14"/>
      <c r="K2983" s="14" t="s">
        <v>1074</v>
      </c>
    </row>
    <row r="2984" spans="2:11" ht="31.15" hidden="1" customHeight="1" x14ac:dyDescent="0.25">
      <c r="B2984" s="12" t="s">
        <v>1294</v>
      </c>
      <c r="C2984" s="12">
        <v>2018011000933</v>
      </c>
      <c r="D2984" s="13" t="s">
        <v>1295</v>
      </c>
      <c r="E2984" s="14" t="s">
        <v>1301</v>
      </c>
      <c r="F2984" s="13">
        <v>2401023</v>
      </c>
      <c r="G2984" s="13" t="s">
        <v>841</v>
      </c>
      <c r="H2984" s="12"/>
      <c r="I2984" s="13"/>
      <c r="J2984" s="14"/>
      <c r="K2984" s="14" t="s">
        <v>1075</v>
      </c>
    </row>
    <row r="2985" spans="2:11" ht="31.15" hidden="1" customHeight="1" x14ac:dyDescent="0.25">
      <c r="B2985" s="12" t="s">
        <v>1294</v>
      </c>
      <c r="C2985" s="12">
        <v>2018011000933</v>
      </c>
      <c r="D2985" s="13" t="s">
        <v>1295</v>
      </c>
      <c r="E2985" s="14" t="s">
        <v>1301</v>
      </c>
      <c r="F2985" s="13">
        <v>2401023</v>
      </c>
      <c r="G2985" s="13" t="s">
        <v>841</v>
      </c>
      <c r="H2985" s="12"/>
      <c r="I2985" s="13"/>
      <c r="J2985" s="14"/>
      <c r="K2985" s="14" t="s">
        <v>1076</v>
      </c>
    </row>
    <row r="2986" spans="2:11" ht="31.15" hidden="1" customHeight="1" x14ac:dyDescent="0.25">
      <c r="B2986" s="12" t="s">
        <v>1294</v>
      </c>
      <c r="C2986" s="12">
        <v>2018011000933</v>
      </c>
      <c r="D2986" s="13" t="s">
        <v>1295</v>
      </c>
      <c r="E2986" s="14" t="s">
        <v>1301</v>
      </c>
      <c r="F2986" s="13">
        <v>2401024</v>
      </c>
      <c r="G2986" s="13" t="s">
        <v>853</v>
      </c>
      <c r="H2986" s="12">
        <v>240102400</v>
      </c>
      <c r="I2986" s="13" t="s">
        <v>854</v>
      </c>
      <c r="J2986" s="14" t="s">
        <v>837</v>
      </c>
      <c r="K2986" s="14" t="s">
        <v>1077</v>
      </c>
    </row>
    <row r="2987" spans="2:11" ht="31.15" hidden="1" customHeight="1" x14ac:dyDescent="0.25">
      <c r="B2987" s="12" t="s">
        <v>1294</v>
      </c>
      <c r="C2987" s="12">
        <v>2018011000933</v>
      </c>
      <c r="D2987" s="13" t="s">
        <v>1295</v>
      </c>
      <c r="E2987" s="14" t="s">
        <v>1301</v>
      </c>
      <c r="F2987" s="13">
        <v>2401024</v>
      </c>
      <c r="G2987" s="13" t="s">
        <v>853</v>
      </c>
      <c r="H2987" s="12"/>
      <c r="I2987" s="13"/>
      <c r="J2987" s="14"/>
      <c r="K2987" s="14" t="s">
        <v>845</v>
      </c>
    </row>
    <row r="2988" spans="2:11" ht="31.15" hidden="1" customHeight="1" x14ac:dyDescent="0.25">
      <c r="B2988" s="12" t="s">
        <v>1294</v>
      </c>
      <c r="C2988" s="12">
        <v>2018011000933</v>
      </c>
      <c r="D2988" s="13" t="s">
        <v>1295</v>
      </c>
      <c r="E2988" s="14" t="s">
        <v>1301</v>
      </c>
      <c r="F2988" s="13">
        <v>2401024</v>
      </c>
      <c r="G2988" s="13" t="s">
        <v>853</v>
      </c>
      <c r="H2988" s="12"/>
      <c r="I2988" s="13"/>
      <c r="J2988" s="14"/>
      <c r="K2988" s="14" t="s">
        <v>1114</v>
      </c>
    </row>
    <row r="2989" spans="2:11" ht="31.15" hidden="1" customHeight="1" x14ac:dyDescent="0.25">
      <c r="B2989" s="12" t="s">
        <v>1294</v>
      </c>
      <c r="C2989" s="12">
        <v>2018011000933</v>
      </c>
      <c r="D2989" s="13" t="s">
        <v>1295</v>
      </c>
      <c r="E2989" s="14" t="s">
        <v>1301</v>
      </c>
      <c r="F2989" s="13">
        <v>2401024</v>
      </c>
      <c r="G2989" s="13" t="s">
        <v>853</v>
      </c>
      <c r="H2989" s="12"/>
      <c r="I2989" s="13"/>
      <c r="J2989" s="14"/>
      <c r="K2989" s="14" t="s">
        <v>1078</v>
      </c>
    </row>
    <row r="2990" spans="2:11" ht="31.15" hidden="1" customHeight="1" x14ac:dyDescent="0.25">
      <c r="B2990" s="12" t="s">
        <v>1294</v>
      </c>
      <c r="C2990" s="12">
        <v>2018011000933</v>
      </c>
      <c r="D2990" s="13" t="s">
        <v>1295</v>
      </c>
      <c r="E2990" s="14" t="s">
        <v>1301</v>
      </c>
      <c r="F2990" s="13">
        <v>2401024</v>
      </c>
      <c r="G2990" s="13" t="s">
        <v>853</v>
      </c>
      <c r="H2990" s="12"/>
      <c r="I2990" s="13"/>
      <c r="J2990" s="14"/>
      <c r="K2990" s="14" t="s">
        <v>1079</v>
      </c>
    </row>
    <row r="2991" spans="2:11" ht="31.15" hidden="1" customHeight="1" x14ac:dyDescent="0.25">
      <c r="B2991" s="12" t="s">
        <v>1294</v>
      </c>
      <c r="C2991" s="12">
        <v>2018011000933</v>
      </c>
      <c r="D2991" s="13" t="s">
        <v>1295</v>
      </c>
      <c r="E2991" s="14" t="s">
        <v>1301</v>
      </c>
      <c r="F2991" s="13">
        <v>2401024</v>
      </c>
      <c r="G2991" s="13" t="s">
        <v>853</v>
      </c>
      <c r="H2991" s="12"/>
      <c r="I2991" s="13"/>
      <c r="J2991" s="14"/>
      <c r="K2991" s="14" t="s">
        <v>1080</v>
      </c>
    </row>
    <row r="2992" spans="2:11" ht="31.15" hidden="1" customHeight="1" x14ac:dyDescent="0.25">
      <c r="B2992" s="12" t="s">
        <v>1294</v>
      </c>
      <c r="C2992" s="12">
        <v>2018011000933</v>
      </c>
      <c r="D2992" s="13" t="s">
        <v>1295</v>
      </c>
      <c r="E2992" s="14" t="s">
        <v>1301</v>
      </c>
      <c r="F2992" s="13">
        <v>2401024</v>
      </c>
      <c r="G2992" s="13" t="s">
        <v>853</v>
      </c>
      <c r="H2992" s="12"/>
      <c r="I2992" s="13"/>
      <c r="J2992" s="14"/>
      <c r="K2992" s="14" t="s">
        <v>1304</v>
      </c>
    </row>
    <row r="2993" spans="2:11" ht="31.15" hidden="1" customHeight="1" x14ac:dyDescent="0.25">
      <c r="B2993" s="12" t="s">
        <v>1294</v>
      </c>
      <c r="C2993" s="12">
        <v>2018011000933</v>
      </c>
      <c r="D2993" s="13" t="s">
        <v>1295</v>
      </c>
      <c r="E2993" s="14" t="s">
        <v>1301</v>
      </c>
      <c r="F2993" s="13">
        <v>2401024</v>
      </c>
      <c r="G2993" s="13" t="s">
        <v>853</v>
      </c>
      <c r="H2993" s="12"/>
      <c r="I2993" s="13"/>
      <c r="J2993" s="14"/>
      <c r="K2993" s="14" t="s">
        <v>1305</v>
      </c>
    </row>
    <row r="2994" spans="2:11" ht="31.15" hidden="1" customHeight="1" x14ac:dyDescent="0.25">
      <c r="B2994" s="12" t="s">
        <v>1294</v>
      </c>
      <c r="C2994" s="12">
        <v>2018011000933</v>
      </c>
      <c r="D2994" s="13" t="s">
        <v>1295</v>
      </c>
      <c r="E2994" s="14" t="s">
        <v>1301</v>
      </c>
      <c r="F2994" s="13">
        <v>2401024</v>
      </c>
      <c r="G2994" s="13" t="s">
        <v>853</v>
      </c>
      <c r="H2994" s="12"/>
      <c r="I2994" s="13"/>
      <c r="J2994" s="14"/>
      <c r="K2994" s="14" t="s">
        <v>1306</v>
      </c>
    </row>
    <row r="2995" spans="2:11" ht="31.15" hidden="1" customHeight="1" x14ac:dyDescent="0.25">
      <c r="B2995" s="12" t="s">
        <v>1294</v>
      </c>
      <c r="C2995" s="12">
        <v>2018011000933</v>
      </c>
      <c r="D2995" s="13" t="s">
        <v>1295</v>
      </c>
      <c r="E2995" s="14" t="s">
        <v>1301</v>
      </c>
      <c r="F2995" s="13">
        <v>2401024</v>
      </c>
      <c r="G2995" s="13" t="s">
        <v>853</v>
      </c>
      <c r="H2995" s="12"/>
      <c r="I2995" s="13"/>
      <c r="J2995" s="14"/>
      <c r="K2995" s="14" t="s">
        <v>1081</v>
      </c>
    </row>
    <row r="2996" spans="2:11" ht="31.15" hidden="1" customHeight="1" x14ac:dyDescent="0.25">
      <c r="B2996" s="12" t="s">
        <v>1294</v>
      </c>
      <c r="C2996" s="12">
        <v>2018011000933</v>
      </c>
      <c r="D2996" s="13" t="s">
        <v>1295</v>
      </c>
      <c r="E2996" s="14" t="s">
        <v>1301</v>
      </c>
      <c r="F2996" s="13">
        <v>2401024</v>
      </c>
      <c r="G2996" s="13" t="s">
        <v>853</v>
      </c>
      <c r="H2996" s="12"/>
      <c r="I2996" s="13"/>
      <c r="J2996" s="14"/>
      <c r="K2996" s="14" t="s">
        <v>1307</v>
      </c>
    </row>
    <row r="2997" spans="2:11" ht="31.15" hidden="1" customHeight="1" x14ac:dyDescent="0.25">
      <c r="B2997" s="12" t="s">
        <v>1294</v>
      </c>
      <c r="C2997" s="12">
        <v>2018011000933</v>
      </c>
      <c r="D2997" s="13" t="s">
        <v>1295</v>
      </c>
      <c r="E2997" s="14" t="s">
        <v>1301</v>
      </c>
      <c r="F2997" s="13">
        <v>2401024</v>
      </c>
      <c r="G2997" s="13" t="s">
        <v>853</v>
      </c>
      <c r="H2997" s="12"/>
      <c r="I2997" s="13"/>
      <c r="J2997" s="14"/>
      <c r="K2997" s="14" t="s">
        <v>859</v>
      </c>
    </row>
    <row r="2998" spans="2:11" ht="31.15" hidden="1" customHeight="1" x14ac:dyDescent="0.25">
      <c r="B2998" s="12" t="s">
        <v>1294</v>
      </c>
      <c r="C2998" s="12">
        <v>2018011000933</v>
      </c>
      <c r="D2998" s="13" t="s">
        <v>1295</v>
      </c>
      <c r="E2998" s="14" t="s">
        <v>1301</v>
      </c>
      <c r="F2998" s="13">
        <v>2401024</v>
      </c>
      <c r="G2998" s="13" t="s">
        <v>853</v>
      </c>
      <c r="H2998" s="12"/>
      <c r="I2998" s="13"/>
      <c r="J2998" s="14"/>
      <c r="K2998" s="14" t="s">
        <v>860</v>
      </c>
    </row>
    <row r="2999" spans="2:11" ht="31.15" hidden="1" customHeight="1" x14ac:dyDescent="0.25">
      <c r="B2999" s="12" t="s">
        <v>1294</v>
      </c>
      <c r="C2999" s="12">
        <v>2018011000933</v>
      </c>
      <c r="D2999" s="13" t="s">
        <v>1295</v>
      </c>
      <c r="E2999" s="14" t="s">
        <v>1301</v>
      </c>
      <c r="F2999" s="13">
        <v>2401024</v>
      </c>
      <c r="G2999" s="13" t="s">
        <v>853</v>
      </c>
      <c r="H2999" s="12"/>
      <c r="I2999" s="13"/>
      <c r="J2999" s="14"/>
      <c r="K2999" s="14" t="s">
        <v>861</v>
      </c>
    </row>
    <row r="3000" spans="2:11" ht="31.15" hidden="1" customHeight="1" x14ac:dyDescent="0.25">
      <c r="B3000" s="12" t="s">
        <v>1294</v>
      </c>
      <c r="C3000" s="12">
        <v>2018011000933</v>
      </c>
      <c r="D3000" s="13" t="s">
        <v>1295</v>
      </c>
      <c r="E3000" s="14" t="s">
        <v>1301</v>
      </c>
      <c r="F3000" s="13">
        <v>2401024</v>
      </c>
      <c r="G3000" s="13" t="s">
        <v>853</v>
      </c>
      <c r="H3000" s="12"/>
      <c r="I3000" s="13"/>
      <c r="J3000" s="14"/>
      <c r="K3000" s="14" t="s">
        <v>862</v>
      </c>
    </row>
    <row r="3001" spans="2:11" ht="31.15" hidden="1" customHeight="1" x14ac:dyDescent="0.25">
      <c r="B3001" s="12" t="s">
        <v>1294</v>
      </c>
      <c r="C3001" s="12">
        <v>2018011000933</v>
      </c>
      <c r="D3001" s="13" t="s">
        <v>1295</v>
      </c>
      <c r="E3001" s="14" t="s">
        <v>1301</v>
      </c>
      <c r="F3001" s="13">
        <v>2401025</v>
      </c>
      <c r="G3001" s="13" t="s">
        <v>1082</v>
      </c>
      <c r="H3001" s="12">
        <v>240102500</v>
      </c>
      <c r="I3001" s="13" t="s">
        <v>1083</v>
      </c>
      <c r="J3001" s="14" t="s">
        <v>837</v>
      </c>
      <c r="K3001" s="14" t="s">
        <v>1084</v>
      </c>
    </row>
    <row r="3002" spans="2:11" ht="31.15" hidden="1" customHeight="1" x14ac:dyDescent="0.25">
      <c r="B3002" s="12" t="s">
        <v>1294</v>
      </c>
      <c r="C3002" s="12">
        <v>2018011000933</v>
      </c>
      <c r="D3002" s="13" t="s">
        <v>1295</v>
      </c>
      <c r="E3002" s="14" t="s">
        <v>1301</v>
      </c>
      <c r="F3002" s="13">
        <v>2401025</v>
      </c>
      <c r="G3002" s="13" t="s">
        <v>1082</v>
      </c>
      <c r="H3002" s="12"/>
      <c r="I3002" s="13"/>
      <c r="J3002" s="14"/>
      <c r="K3002" s="14" t="s">
        <v>1085</v>
      </c>
    </row>
    <row r="3003" spans="2:11" ht="31.15" hidden="1" customHeight="1" x14ac:dyDescent="0.25">
      <c r="B3003" s="12" t="s">
        <v>1294</v>
      </c>
      <c r="C3003" s="12">
        <v>2018011000933</v>
      </c>
      <c r="D3003" s="13" t="s">
        <v>1295</v>
      </c>
      <c r="E3003" s="14" t="s">
        <v>1301</v>
      </c>
      <c r="F3003" s="13">
        <v>2401025</v>
      </c>
      <c r="G3003" s="13" t="s">
        <v>1082</v>
      </c>
      <c r="H3003" s="12"/>
      <c r="I3003" s="13"/>
      <c r="J3003" s="14"/>
      <c r="K3003" s="14" t="s">
        <v>1086</v>
      </c>
    </row>
    <row r="3004" spans="2:11" ht="31.15" hidden="1" customHeight="1" x14ac:dyDescent="0.25">
      <c r="B3004" s="12" t="s">
        <v>1294</v>
      </c>
      <c r="C3004" s="12">
        <v>2018011000933</v>
      </c>
      <c r="D3004" s="13" t="s">
        <v>1295</v>
      </c>
      <c r="E3004" s="14" t="s">
        <v>1301</v>
      </c>
      <c r="F3004" s="13">
        <v>2401025</v>
      </c>
      <c r="G3004" s="13" t="s">
        <v>1082</v>
      </c>
      <c r="H3004" s="12"/>
      <c r="I3004" s="13"/>
      <c r="J3004" s="14"/>
      <c r="K3004" s="14" t="s">
        <v>1087</v>
      </c>
    </row>
    <row r="3005" spans="2:11" ht="31.15" hidden="1" customHeight="1" x14ac:dyDescent="0.25">
      <c r="B3005" s="12" t="s">
        <v>1294</v>
      </c>
      <c r="C3005" s="12">
        <v>2018011000933</v>
      </c>
      <c r="D3005" s="13" t="s">
        <v>1295</v>
      </c>
      <c r="E3005" s="14" t="s">
        <v>1301</v>
      </c>
      <c r="F3005" s="13">
        <v>2401025</v>
      </c>
      <c r="G3005" s="13" t="s">
        <v>1082</v>
      </c>
      <c r="H3005" s="12"/>
      <c r="I3005" s="13"/>
      <c r="J3005" s="14"/>
      <c r="K3005" s="14" t="s">
        <v>1088</v>
      </c>
    </row>
    <row r="3006" spans="2:11" ht="31.15" hidden="1" customHeight="1" x14ac:dyDescent="0.25">
      <c r="B3006" s="12" t="s">
        <v>1294</v>
      </c>
      <c r="C3006" s="12">
        <v>2018011000933</v>
      </c>
      <c r="D3006" s="13" t="s">
        <v>1295</v>
      </c>
      <c r="E3006" s="14" t="s">
        <v>1301</v>
      </c>
      <c r="F3006" s="13">
        <v>2401056</v>
      </c>
      <c r="G3006" s="13" t="s">
        <v>1089</v>
      </c>
      <c r="H3006" s="12">
        <v>240105600</v>
      </c>
      <c r="I3006" s="13" t="s">
        <v>1089</v>
      </c>
      <c r="J3006" s="14" t="s">
        <v>837</v>
      </c>
      <c r="K3006" s="14" t="s">
        <v>1090</v>
      </c>
    </row>
    <row r="3007" spans="2:11" ht="31.15" hidden="1" customHeight="1" x14ac:dyDescent="0.25">
      <c r="B3007" s="12" t="s">
        <v>1294</v>
      </c>
      <c r="C3007" s="12">
        <v>2018011000933</v>
      </c>
      <c r="D3007" s="13" t="s">
        <v>1295</v>
      </c>
      <c r="E3007" s="14" t="s">
        <v>1301</v>
      </c>
      <c r="F3007" s="13">
        <v>2401056</v>
      </c>
      <c r="G3007" s="13" t="s">
        <v>1089</v>
      </c>
      <c r="H3007" s="12"/>
      <c r="I3007" s="13"/>
      <c r="J3007" s="14"/>
      <c r="K3007" s="14" t="s">
        <v>1064</v>
      </c>
    </row>
    <row r="3008" spans="2:11" ht="31.15" hidden="1" customHeight="1" x14ac:dyDescent="0.25">
      <c r="B3008" s="12" t="s">
        <v>1294</v>
      </c>
      <c r="C3008" s="12">
        <v>2018011000933</v>
      </c>
      <c r="D3008" s="13" t="s">
        <v>1295</v>
      </c>
      <c r="E3008" s="14" t="s">
        <v>1301</v>
      </c>
      <c r="F3008" s="13">
        <v>2401056</v>
      </c>
      <c r="G3008" s="13" t="s">
        <v>1089</v>
      </c>
      <c r="H3008" s="12"/>
      <c r="I3008" s="13"/>
      <c r="J3008" s="14"/>
      <c r="K3008" s="14" t="s">
        <v>898</v>
      </c>
    </row>
    <row r="3009" spans="2:11" ht="31.15" hidden="1" customHeight="1" x14ac:dyDescent="0.25">
      <c r="B3009" s="12" t="s">
        <v>1294</v>
      </c>
      <c r="C3009" s="12">
        <v>2018011000933</v>
      </c>
      <c r="D3009" s="13" t="s">
        <v>1295</v>
      </c>
      <c r="E3009" s="14" t="s">
        <v>1301</v>
      </c>
      <c r="F3009" s="13">
        <v>2401056</v>
      </c>
      <c r="G3009" s="13" t="s">
        <v>1089</v>
      </c>
      <c r="H3009" s="12"/>
      <c r="I3009" s="13"/>
      <c r="J3009" s="14"/>
      <c r="K3009" s="14" t="s">
        <v>899</v>
      </c>
    </row>
    <row r="3010" spans="2:11" ht="31.15" hidden="1" customHeight="1" x14ac:dyDescent="0.25">
      <c r="B3010" s="12" t="s">
        <v>1294</v>
      </c>
      <c r="C3010" s="12">
        <v>2018011000933</v>
      </c>
      <c r="D3010" s="13" t="s">
        <v>1295</v>
      </c>
      <c r="E3010" s="14" t="s">
        <v>1301</v>
      </c>
      <c r="F3010" s="13">
        <v>2401056</v>
      </c>
      <c r="G3010" s="13" t="s">
        <v>1089</v>
      </c>
      <c r="H3010" s="12"/>
      <c r="I3010" s="13"/>
      <c r="J3010" s="14"/>
      <c r="K3010" s="14" t="s">
        <v>1091</v>
      </c>
    </row>
    <row r="3011" spans="2:11" ht="31.15" hidden="1" customHeight="1" x14ac:dyDescent="0.25">
      <c r="B3011" s="12" t="s">
        <v>1294</v>
      </c>
      <c r="C3011" s="12">
        <v>2018011000933</v>
      </c>
      <c r="D3011" s="13" t="s">
        <v>1295</v>
      </c>
      <c r="E3011" s="14" t="s">
        <v>1301</v>
      </c>
      <c r="F3011" s="13">
        <v>2401056</v>
      </c>
      <c r="G3011" s="13" t="s">
        <v>1089</v>
      </c>
      <c r="H3011" s="12"/>
      <c r="I3011" s="13"/>
      <c r="J3011" s="14"/>
      <c r="K3011" s="14" t="s">
        <v>1092</v>
      </c>
    </row>
    <row r="3012" spans="2:11" ht="31.15" hidden="1" customHeight="1" x14ac:dyDescent="0.25">
      <c r="B3012" s="12" t="s">
        <v>1294</v>
      </c>
      <c r="C3012" s="12">
        <v>2018011000933</v>
      </c>
      <c r="D3012" s="13" t="s">
        <v>1295</v>
      </c>
      <c r="E3012" s="14" t="s">
        <v>1301</v>
      </c>
      <c r="F3012" s="13">
        <v>2401056</v>
      </c>
      <c r="G3012" s="13" t="s">
        <v>1089</v>
      </c>
      <c r="H3012" s="12"/>
      <c r="I3012" s="13"/>
      <c r="J3012" s="14"/>
      <c r="K3012" s="14" t="s">
        <v>1093</v>
      </c>
    </row>
    <row r="3013" spans="2:11" ht="31.15" hidden="1" customHeight="1" x14ac:dyDescent="0.25">
      <c r="B3013" s="12" t="s">
        <v>1294</v>
      </c>
      <c r="C3013" s="12">
        <v>2018011000933</v>
      </c>
      <c r="D3013" s="13" t="s">
        <v>1295</v>
      </c>
      <c r="E3013" s="14" t="s">
        <v>1301</v>
      </c>
      <c r="F3013" s="13">
        <v>2401056</v>
      </c>
      <c r="G3013" s="13" t="s">
        <v>1089</v>
      </c>
      <c r="H3013" s="12"/>
      <c r="I3013" s="13"/>
      <c r="J3013" s="14"/>
      <c r="K3013" s="14" t="s">
        <v>1094</v>
      </c>
    </row>
    <row r="3014" spans="2:11" ht="31.15" hidden="1" customHeight="1" x14ac:dyDescent="0.25">
      <c r="B3014" s="12" t="s">
        <v>1294</v>
      </c>
      <c r="C3014" s="12">
        <v>2018011000933</v>
      </c>
      <c r="D3014" s="13" t="s">
        <v>1295</v>
      </c>
      <c r="E3014" s="14" t="s">
        <v>1301</v>
      </c>
      <c r="F3014" s="13">
        <v>2401056</v>
      </c>
      <c r="G3014" s="13" t="s">
        <v>1089</v>
      </c>
      <c r="H3014" s="12"/>
      <c r="I3014" s="13"/>
      <c r="J3014" s="14"/>
      <c r="K3014" s="14" t="s">
        <v>1067</v>
      </c>
    </row>
    <row r="3015" spans="2:11" ht="31.15" hidden="1" customHeight="1" x14ac:dyDescent="0.25">
      <c r="B3015" s="12" t="s">
        <v>1294</v>
      </c>
      <c r="C3015" s="12">
        <v>2018011000933</v>
      </c>
      <c r="D3015" s="13" t="s">
        <v>1295</v>
      </c>
      <c r="E3015" s="14" t="s">
        <v>1301</v>
      </c>
      <c r="F3015" s="13">
        <v>2401057</v>
      </c>
      <c r="G3015" s="13" t="s">
        <v>1095</v>
      </c>
      <c r="H3015" s="12">
        <v>240105700</v>
      </c>
      <c r="I3015" s="13" t="s">
        <v>1096</v>
      </c>
      <c r="J3015" s="14" t="s">
        <v>837</v>
      </c>
      <c r="K3015" s="14" t="s">
        <v>1097</v>
      </c>
    </row>
    <row r="3016" spans="2:11" ht="31.15" hidden="1" customHeight="1" x14ac:dyDescent="0.25">
      <c r="B3016" s="12" t="s">
        <v>1294</v>
      </c>
      <c r="C3016" s="12">
        <v>2018011000933</v>
      </c>
      <c r="D3016" s="13" t="s">
        <v>1295</v>
      </c>
      <c r="E3016" s="14" t="s">
        <v>1301</v>
      </c>
      <c r="F3016" s="13">
        <v>2401057</v>
      </c>
      <c r="G3016" s="13" t="s">
        <v>1095</v>
      </c>
      <c r="H3016" s="12"/>
      <c r="I3016" s="13"/>
      <c r="J3016" s="14"/>
      <c r="K3016" s="14" t="s">
        <v>1098</v>
      </c>
    </row>
    <row r="3017" spans="2:11" ht="31.15" hidden="1" customHeight="1" x14ac:dyDescent="0.25">
      <c r="B3017" s="12" t="s">
        <v>1294</v>
      </c>
      <c r="C3017" s="12">
        <v>2018011000933</v>
      </c>
      <c r="D3017" s="13" t="s">
        <v>1295</v>
      </c>
      <c r="E3017" s="14" t="s">
        <v>1301</v>
      </c>
      <c r="F3017" s="13">
        <v>2401057</v>
      </c>
      <c r="G3017" s="13" t="s">
        <v>1095</v>
      </c>
      <c r="H3017" s="12"/>
      <c r="I3017" s="13"/>
      <c r="J3017" s="14"/>
      <c r="K3017" s="14" t="s">
        <v>1099</v>
      </c>
    </row>
    <row r="3018" spans="2:11" ht="31.15" hidden="1" customHeight="1" x14ac:dyDescent="0.25">
      <c r="B3018" s="12" t="s">
        <v>1294</v>
      </c>
      <c r="C3018" s="12">
        <v>2018011000933</v>
      </c>
      <c r="D3018" s="13" t="s">
        <v>1295</v>
      </c>
      <c r="E3018" s="14" t="s">
        <v>1301</v>
      </c>
      <c r="F3018" s="13">
        <v>2401057</v>
      </c>
      <c r="G3018" s="13" t="s">
        <v>1095</v>
      </c>
      <c r="H3018" s="12"/>
      <c r="I3018" s="13"/>
      <c r="J3018" s="14"/>
      <c r="K3018" s="14" t="s">
        <v>1100</v>
      </c>
    </row>
    <row r="3019" spans="2:11" ht="31.15" hidden="1" customHeight="1" x14ac:dyDescent="0.25">
      <c r="B3019" s="12" t="s">
        <v>1294</v>
      </c>
      <c r="C3019" s="12">
        <v>2018011000933</v>
      </c>
      <c r="D3019" s="13" t="s">
        <v>1295</v>
      </c>
      <c r="E3019" s="14" t="s">
        <v>1301</v>
      </c>
      <c r="F3019" s="13">
        <v>2401057</v>
      </c>
      <c r="G3019" s="13" t="s">
        <v>1095</v>
      </c>
      <c r="H3019" s="12"/>
      <c r="I3019" s="13"/>
      <c r="J3019" s="14"/>
      <c r="K3019" s="14" t="s">
        <v>1101</v>
      </c>
    </row>
    <row r="3020" spans="2:11" ht="31.15" hidden="1" customHeight="1" x14ac:dyDescent="0.25">
      <c r="B3020" s="12" t="s">
        <v>1294</v>
      </c>
      <c r="C3020" s="12">
        <v>2018011000933</v>
      </c>
      <c r="D3020" s="13" t="s">
        <v>1295</v>
      </c>
      <c r="E3020" s="14" t="s">
        <v>1301</v>
      </c>
      <c r="F3020" s="13">
        <v>2401057</v>
      </c>
      <c r="G3020" s="13" t="s">
        <v>1095</v>
      </c>
      <c r="H3020" s="12"/>
      <c r="I3020" s="13"/>
      <c r="J3020" s="14"/>
      <c r="K3020" s="14" t="s">
        <v>859</v>
      </c>
    </row>
    <row r="3021" spans="2:11" ht="31.15" hidden="1" customHeight="1" x14ac:dyDescent="0.25">
      <c r="B3021" s="12" t="s">
        <v>1294</v>
      </c>
      <c r="C3021" s="12">
        <v>2018011000933</v>
      </c>
      <c r="D3021" s="13" t="s">
        <v>1295</v>
      </c>
      <c r="E3021" s="14" t="s">
        <v>1301</v>
      </c>
      <c r="F3021" s="13">
        <v>2401057</v>
      </c>
      <c r="G3021" s="13" t="s">
        <v>1095</v>
      </c>
      <c r="H3021" s="12"/>
      <c r="I3021" s="13"/>
      <c r="J3021" s="14"/>
      <c r="K3021" s="14" t="s">
        <v>860</v>
      </c>
    </row>
    <row r="3022" spans="2:11" ht="31.15" hidden="1" customHeight="1" x14ac:dyDescent="0.25">
      <c r="B3022" s="12" t="s">
        <v>1294</v>
      </c>
      <c r="C3022" s="12">
        <v>2018011000933</v>
      </c>
      <c r="D3022" s="13" t="s">
        <v>1295</v>
      </c>
      <c r="E3022" s="14" t="s">
        <v>1301</v>
      </c>
      <c r="F3022" s="13">
        <v>2401057</v>
      </c>
      <c r="G3022" s="13" t="s">
        <v>1095</v>
      </c>
      <c r="H3022" s="12"/>
      <c r="I3022" s="13"/>
      <c r="J3022" s="14"/>
      <c r="K3022" s="14" t="s">
        <v>861</v>
      </c>
    </row>
    <row r="3023" spans="2:11" ht="31.15" hidden="1" customHeight="1" x14ac:dyDescent="0.25">
      <c r="B3023" s="12" t="s">
        <v>1294</v>
      </c>
      <c r="C3023" s="12">
        <v>2018011000933</v>
      </c>
      <c r="D3023" s="13" t="s">
        <v>1295</v>
      </c>
      <c r="E3023" s="14" t="s">
        <v>1301</v>
      </c>
      <c r="F3023" s="13">
        <v>2401057</v>
      </c>
      <c r="G3023" s="13" t="s">
        <v>1095</v>
      </c>
      <c r="H3023" s="12"/>
      <c r="I3023" s="13"/>
      <c r="J3023" s="14"/>
      <c r="K3023" s="14" t="s">
        <v>862</v>
      </c>
    </row>
    <row r="3024" spans="2:11" ht="31.15" hidden="1" customHeight="1" x14ac:dyDescent="0.25">
      <c r="B3024" s="12" t="s">
        <v>1294</v>
      </c>
      <c r="C3024" s="12">
        <v>2018011000933</v>
      </c>
      <c r="D3024" s="13" t="s">
        <v>1295</v>
      </c>
      <c r="E3024" s="14" t="s">
        <v>1308</v>
      </c>
      <c r="F3024" s="13">
        <v>2401030</v>
      </c>
      <c r="G3024" s="13" t="s">
        <v>1103</v>
      </c>
      <c r="H3024" s="12">
        <v>240103000</v>
      </c>
      <c r="I3024" s="13" t="s">
        <v>1104</v>
      </c>
      <c r="J3024" s="14" t="s">
        <v>843</v>
      </c>
      <c r="K3024" s="14" t="s">
        <v>1309</v>
      </c>
    </row>
    <row r="3025" spans="2:11" ht="31.15" hidden="1" customHeight="1" x14ac:dyDescent="0.25">
      <c r="B3025" s="12" t="s">
        <v>1294</v>
      </c>
      <c r="C3025" s="12">
        <v>2018011000933</v>
      </c>
      <c r="D3025" s="13" t="s">
        <v>1295</v>
      </c>
      <c r="E3025" s="14" t="s">
        <v>1308</v>
      </c>
      <c r="F3025" s="13">
        <v>2401030</v>
      </c>
      <c r="G3025" s="13" t="s">
        <v>1103</v>
      </c>
      <c r="H3025" s="12"/>
      <c r="I3025" s="13"/>
      <c r="J3025" s="14"/>
      <c r="K3025" s="14" t="s">
        <v>1105</v>
      </c>
    </row>
    <row r="3026" spans="2:11" ht="31.15" hidden="1" customHeight="1" x14ac:dyDescent="0.25">
      <c r="B3026" s="12" t="s">
        <v>1294</v>
      </c>
      <c r="C3026" s="12">
        <v>2018011000933</v>
      </c>
      <c r="D3026" s="13" t="s">
        <v>1295</v>
      </c>
      <c r="E3026" s="14" t="s">
        <v>1308</v>
      </c>
      <c r="F3026" s="13">
        <v>2401030</v>
      </c>
      <c r="G3026" s="13" t="s">
        <v>1103</v>
      </c>
      <c r="H3026" s="12"/>
      <c r="I3026" s="13"/>
      <c r="J3026" s="14"/>
      <c r="K3026" s="14" t="s">
        <v>1106</v>
      </c>
    </row>
    <row r="3027" spans="2:11" ht="31.15" hidden="1" customHeight="1" x14ac:dyDescent="0.25">
      <c r="B3027" s="12" t="s">
        <v>1294</v>
      </c>
      <c r="C3027" s="12">
        <v>2018011000933</v>
      </c>
      <c r="D3027" s="13" t="s">
        <v>1295</v>
      </c>
      <c r="E3027" s="14" t="s">
        <v>1308</v>
      </c>
      <c r="F3027" s="13">
        <v>2401031</v>
      </c>
      <c r="G3027" s="13" t="s">
        <v>950</v>
      </c>
      <c r="H3027" s="12">
        <v>240103100</v>
      </c>
      <c r="I3027" s="13" t="s">
        <v>950</v>
      </c>
      <c r="J3027" s="14" t="s">
        <v>837</v>
      </c>
      <c r="K3027" s="14" t="s">
        <v>1116</v>
      </c>
    </row>
    <row r="3028" spans="2:11" ht="31.15" hidden="1" customHeight="1" x14ac:dyDescent="0.25">
      <c r="B3028" s="12" t="s">
        <v>1294</v>
      </c>
      <c r="C3028" s="12">
        <v>2018011000933</v>
      </c>
      <c r="D3028" s="13" t="s">
        <v>1295</v>
      </c>
      <c r="E3028" s="14" t="s">
        <v>1308</v>
      </c>
      <c r="F3028" s="13">
        <v>2401031</v>
      </c>
      <c r="G3028" s="13" t="s">
        <v>950</v>
      </c>
      <c r="H3028" s="12"/>
      <c r="I3028" s="13"/>
      <c r="J3028" s="14"/>
      <c r="K3028" s="14" t="s">
        <v>1117</v>
      </c>
    </row>
    <row r="3029" spans="2:11" ht="31.15" hidden="1" customHeight="1" x14ac:dyDescent="0.25">
      <c r="B3029" s="12" t="s">
        <v>1294</v>
      </c>
      <c r="C3029" s="12">
        <v>2018011000933</v>
      </c>
      <c r="D3029" s="13" t="s">
        <v>1295</v>
      </c>
      <c r="E3029" s="14" t="s">
        <v>1308</v>
      </c>
      <c r="F3029" s="13">
        <v>2401031</v>
      </c>
      <c r="G3029" s="13" t="s">
        <v>950</v>
      </c>
      <c r="H3029" s="12"/>
      <c r="I3029" s="13"/>
      <c r="J3029" s="14"/>
      <c r="K3029" s="14" t="s">
        <v>1118</v>
      </c>
    </row>
    <row r="3030" spans="2:11" ht="31.15" hidden="1" customHeight="1" x14ac:dyDescent="0.25">
      <c r="B3030" s="12" t="s">
        <v>1294</v>
      </c>
      <c r="C3030" s="12">
        <v>2018011000933</v>
      </c>
      <c r="D3030" s="13" t="s">
        <v>1295</v>
      </c>
      <c r="E3030" s="14" t="s">
        <v>1308</v>
      </c>
      <c r="F3030" s="13">
        <v>2401031</v>
      </c>
      <c r="G3030" s="13" t="s">
        <v>950</v>
      </c>
      <c r="H3030" s="12"/>
      <c r="I3030" s="13"/>
      <c r="J3030" s="14"/>
      <c r="K3030" s="14" t="s">
        <v>1119</v>
      </c>
    </row>
    <row r="3031" spans="2:11" ht="31.15" hidden="1" customHeight="1" x14ac:dyDescent="0.25">
      <c r="B3031" s="12" t="s">
        <v>1294</v>
      </c>
      <c r="C3031" s="12">
        <v>2018011000933</v>
      </c>
      <c r="D3031" s="13" t="s">
        <v>1295</v>
      </c>
      <c r="E3031" s="14" t="s">
        <v>1308</v>
      </c>
      <c r="F3031" s="13">
        <v>2401031</v>
      </c>
      <c r="G3031" s="13" t="s">
        <v>950</v>
      </c>
      <c r="H3031" s="12"/>
      <c r="I3031" s="13"/>
      <c r="J3031" s="14"/>
      <c r="K3031" s="14" t="s">
        <v>1120</v>
      </c>
    </row>
    <row r="3032" spans="2:11" ht="31.15" hidden="1" customHeight="1" x14ac:dyDescent="0.25">
      <c r="B3032" s="12" t="s">
        <v>1294</v>
      </c>
      <c r="C3032" s="12">
        <v>2018011000933</v>
      </c>
      <c r="D3032" s="13" t="s">
        <v>1295</v>
      </c>
      <c r="E3032" s="14" t="s">
        <v>1308</v>
      </c>
      <c r="F3032" s="13">
        <v>2401031</v>
      </c>
      <c r="G3032" s="13" t="s">
        <v>950</v>
      </c>
      <c r="H3032" s="12"/>
      <c r="I3032" s="13"/>
      <c r="J3032" s="14"/>
      <c r="K3032" s="14" t="s">
        <v>1121</v>
      </c>
    </row>
    <row r="3033" spans="2:11" ht="31.15" hidden="1" customHeight="1" x14ac:dyDescent="0.25">
      <c r="B3033" s="12" t="s">
        <v>1294</v>
      </c>
      <c r="C3033" s="12">
        <v>2018011000933</v>
      </c>
      <c r="D3033" s="13" t="s">
        <v>1295</v>
      </c>
      <c r="E3033" s="14" t="s">
        <v>1308</v>
      </c>
      <c r="F3033" s="13">
        <v>2401031</v>
      </c>
      <c r="G3033" s="13" t="s">
        <v>950</v>
      </c>
      <c r="H3033" s="12"/>
      <c r="I3033" s="13"/>
      <c r="J3033" s="14"/>
      <c r="K3033" s="14" t="s">
        <v>1122</v>
      </c>
    </row>
    <row r="3034" spans="2:11" ht="31.15" hidden="1" customHeight="1" x14ac:dyDescent="0.25">
      <c r="B3034" s="12" t="s">
        <v>1294</v>
      </c>
      <c r="C3034" s="12">
        <v>2018011000933</v>
      </c>
      <c r="D3034" s="13" t="s">
        <v>1295</v>
      </c>
      <c r="E3034" s="14" t="s">
        <v>1308</v>
      </c>
      <c r="F3034" s="13">
        <v>2401033</v>
      </c>
      <c r="G3034" s="13" t="s">
        <v>963</v>
      </c>
      <c r="H3034" s="12">
        <v>240103300</v>
      </c>
      <c r="I3034" s="13" t="s">
        <v>963</v>
      </c>
      <c r="J3034" s="14" t="s">
        <v>837</v>
      </c>
      <c r="K3034" s="14" t="s">
        <v>1107</v>
      </c>
    </row>
    <row r="3035" spans="2:11" ht="31.15" hidden="1" customHeight="1" x14ac:dyDescent="0.25">
      <c r="B3035" s="12" t="s">
        <v>1294</v>
      </c>
      <c r="C3035" s="12">
        <v>2018011000933</v>
      </c>
      <c r="D3035" s="13" t="s">
        <v>1295</v>
      </c>
      <c r="E3035" s="14" t="s">
        <v>1308</v>
      </c>
      <c r="F3035" s="13">
        <v>2401033</v>
      </c>
      <c r="G3035" s="13" t="s">
        <v>963</v>
      </c>
      <c r="H3035" s="12"/>
      <c r="I3035" s="13"/>
      <c r="J3035" s="14"/>
      <c r="K3035" s="14" t="s">
        <v>1108</v>
      </c>
    </row>
    <row r="3036" spans="2:11" ht="31.15" hidden="1" customHeight="1" x14ac:dyDescent="0.25">
      <c r="B3036" s="12" t="s">
        <v>1294</v>
      </c>
      <c r="C3036" s="12">
        <v>2018011000933</v>
      </c>
      <c r="D3036" s="13" t="s">
        <v>1295</v>
      </c>
      <c r="E3036" s="14" t="s">
        <v>1308</v>
      </c>
      <c r="F3036" s="13">
        <v>2401033</v>
      </c>
      <c r="G3036" s="13" t="s">
        <v>963</v>
      </c>
      <c r="H3036" s="12"/>
      <c r="I3036" s="13"/>
      <c r="J3036" s="14"/>
      <c r="K3036" s="14" t="s">
        <v>1109</v>
      </c>
    </row>
    <row r="3037" spans="2:11" ht="31.15" hidden="1" customHeight="1" x14ac:dyDescent="0.25">
      <c r="B3037" s="12" t="s">
        <v>1294</v>
      </c>
      <c r="C3037" s="12">
        <v>2018011000933</v>
      </c>
      <c r="D3037" s="13" t="s">
        <v>1295</v>
      </c>
      <c r="E3037" s="14" t="s">
        <v>1308</v>
      </c>
      <c r="F3037" s="13">
        <v>2401053</v>
      </c>
      <c r="G3037" s="13" t="s">
        <v>1110</v>
      </c>
      <c r="H3037" s="12">
        <v>240105300</v>
      </c>
      <c r="I3037" s="13" t="s">
        <v>1111</v>
      </c>
      <c r="J3037" s="14" t="s">
        <v>837</v>
      </c>
      <c r="K3037" s="14" t="s">
        <v>1112</v>
      </c>
    </row>
    <row r="3038" spans="2:11" ht="31.15" hidden="1" customHeight="1" x14ac:dyDescent="0.25">
      <c r="B3038" s="12" t="s">
        <v>1294</v>
      </c>
      <c r="C3038" s="12">
        <v>2018011000933</v>
      </c>
      <c r="D3038" s="13" t="s">
        <v>1295</v>
      </c>
      <c r="E3038" s="14" t="s">
        <v>1308</v>
      </c>
      <c r="F3038" s="13">
        <v>2401053</v>
      </c>
      <c r="G3038" s="13" t="s">
        <v>1110</v>
      </c>
      <c r="H3038" s="12"/>
      <c r="I3038" s="13"/>
      <c r="J3038" s="14"/>
      <c r="K3038" s="14" t="s">
        <v>1113</v>
      </c>
    </row>
    <row r="3039" spans="2:11" ht="31.15" hidden="1" customHeight="1" x14ac:dyDescent="0.25">
      <c r="B3039" s="12" t="s">
        <v>1294</v>
      </c>
      <c r="C3039" s="12">
        <v>2018011000933</v>
      </c>
      <c r="D3039" s="13" t="s">
        <v>1295</v>
      </c>
      <c r="E3039" s="14" t="s">
        <v>1308</v>
      </c>
      <c r="F3039" s="13">
        <v>2401053</v>
      </c>
      <c r="G3039" s="13" t="s">
        <v>1110</v>
      </c>
      <c r="H3039" s="12"/>
      <c r="I3039" s="13"/>
      <c r="J3039" s="14"/>
      <c r="K3039" s="14" t="s">
        <v>1114</v>
      </c>
    </row>
    <row r="3040" spans="2:11" ht="31.15" hidden="1" customHeight="1" x14ac:dyDescent="0.25">
      <c r="B3040" s="12" t="s">
        <v>1294</v>
      </c>
      <c r="C3040" s="12">
        <v>2018011000933</v>
      </c>
      <c r="D3040" s="13" t="s">
        <v>1295</v>
      </c>
      <c r="E3040" s="14" t="s">
        <v>1308</v>
      </c>
      <c r="F3040" s="13">
        <v>2401067</v>
      </c>
      <c r="G3040" s="13" t="s">
        <v>1123</v>
      </c>
      <c r="H3040" s="12">
        <v>240106700</v>
      </c>
      <c r="I3040" s="13" t="s">
        <v>1123</v>
      </c>
      <c r="J3040" s="14" t="s">
        <v>837</v>
      </c>
      <c r="K3040" s="14" t="s">
        <v>1260</v>
      </c>
    </row>
    <row r="3041" spans="2:11" ht="31.15" hidden="1" customHeight="1" x14ac:dyDescent="0.25">
      <c r="B3041" s="12" t="s">
        <v>1294</v>
      </c>
      <c r="C3041" s="12">
        <v>2018011000933</v>
      </c>
      <c r="D3041" s="13" t="s">
        <v>1295</v>
      </c>
      <c r="E3041" s="14" t="s">
        <v>1308</v>
      </c>
      <c r="F3041" s="13">
        <v>2401067</v>
      </c>
      <c r="G3041" s="13" t="s">
        <v>1123</v>
      </c>
      <c r="H3041" s="12"/>
      <c r="I3041" s="13"/>
      <c r="J3041" s="14"/>
      <c r="K3041" s="14" t="s">
        <v>1125</v>
      </c>
    </row>
    <row r="3042" spans="2:11" ht="31.15" hidden="1" customHeight="1" x14ac:dyDescent="0.25">
      <c r="B3042" s="12" t="s">
        <v>1294</v>
      </c>
      <c r="C3042" s="12">
        <v>2018011000933</v>
      </c>
      <c r="D3042" s="13" t="s">
        <v>1295</v>
      </c>
      <c r="E3042" s="14" t="s">
        <v>1308</v>
      </c>
      <c r="F3042" s="13">
        <v>2401067</v>
      </c>
      <c r="G3042" s="13" t="s">
        <v>1123</v>
      </c>
      <c r="H3042" s="12"/>
      <c r="I3042" s="13"/>
      <c r="J3042" s="14"/>
      <c r="K3042" s="14" t="s">
        <v>1126</v>
      </c>
    </row>
    <row r="3043" spans="2:11" ht="31.15" hidden="1" customHeight="1" x14ac:dyDescent="0.25">
      <c r="B3043" s="12" t="s">
        <v>1294</v>
      </c>
      <c r="C3043" s="12">
        <v>2018011000933</v>
      </c>
      <c r="D3043" s="13" t="s">
        <v>1295</v>
      </c>
      <c r="E3043" s="14" t="s">
        <v>1308</v>
      </c>
      <c r="F3043" s="13">
        <v>2401067</v>
      </c>
      <c r="G3043" s="13" t="s">
        <v>1123</v>
      </c>
      <c r="H3043" s="12"/>
      <c r="I3043" s="13"/>
      <c r="J3043" s="14"/>
      <c r="K3043" s="14" t="s">
        <v>1127</v>
      </c>
    </row>
    <row r="3044" spans="2:11" ht="31.15" hidden="1" customHeight="1" x14ac:dyDescent="0.25">
      <c r="B3044" s="12" t="s">
        <v>1294</v>
      </c>
      <c r="C3044" s="12">
        <v>2018011000933</v>
      </c>
      <c r="D3044" s="13" t="s">
        <v>1295</v>
      </c>
      <c r="E3044" s="14" t="s">
        <v>1308</v>
      </c>
      <c r="F3044" s="13">
        <v>2401067</v>
      </c>
      <c r="G3044" s="13" t="s">
        <v>1123</v>
      </c>
      <c r="H3044" s="12"/>
      <c r="I3044" s="13"/>
      <c r="J3044" s="14"/>
      <c r="K3044" s="14" t="s">
        <v>1128</v>
      </c>
    </row>
    <row r="3045" spans="2:11" ht="31.15" hidden="1" customHeight="1" x14ac:dyDescent="0.25">
      <c r="B3045" s="12" t="s">
        <v>1294</v>
      </c>
      <c r="C3045" s="12">
        <v>2018011000933</v>
      </c>
      <c r="D3045" s="13" t="s">
        <v>1295</v>
      </c>
      <c r="E3045" s="14" t="s">
        <v>1308</v>
      </c>
      <c r="F3045" s="13">
        <v>2401067</v>
      </c>
      <c r="G3045" s="13" t="s">
        <v>1123</v>
      </c>
      <c r="H3045" s="12"/>
      <c r="I3045" s="13"/>
      <c r="J3045" s="14"/>
      <c r="K3045" s="14" t="s">
        <v>1129</v>
      </c>
    </row>
    <row r="3046" spans="2:11" ht="31.15" hidden="1" customHeight="1" x14ac:dyDescent="0.25">
      <c r="B3046" s="12" t="s">
        <v>1294</v>
      </c>
      <c r="C3046" s="12">
        <v>2018011000933</v>
      </c>
      <c r="D3046" s="13" t="s">
        <v>1295</v>
      </c>
      <c r="E3046" s="14" t="s">
        <v>1308</v>
      </c>
      <c r="F3046" s="13">
        <v>2401067</v>
      </c>
      <c r="G3046" s="13" t="s">
        <v>1123</v>
      </c>
      <c r="H3046" s="12"/>
      <c r="I3046" s="13"/>
      <c r="J3046" s="14"/>
      <c r="K3046" s="14" t="s">
        <v>1130</v>
      </c>
    </row>
    <row r="3047" spans="2:11" ht="31.15" hidden="1" customHeight="1" x14ac:dyDescent="0.25">
      <c r="B3047" s="12" t="s">
        <v>1310</v>
      </c>
      <c r="C3047" s="12">
        <v>2018011000744</v>
      </c>
      <c r="D3047" s="13" t="s">
        <v>1311</v>
      </c>
      <c r="E3047" s="14" t="s">
        <v>1312</v>
      </c>
      <c r="F3047" s="13">
        <v>2401028</v>
      </c>
      <c r="G3047" s="13" t="s">
        <v>1001</v>
      </c>
      <c r="H3047" s="12">
        <v>240102800</v>
      </c>
      <c r="I3047" s="13" t="s">
        <v>1002</v>
      </c>
      <c r="J3047" s="14" t="s">
        <v>837</v>
      </c>
      <c r="K3047" s="14" t="s">
        <v>996</v>
      </c>
    </row>
    <row r="3048" spans="2:11" ht="31.15" hidden="1" customHeight="1" x14ac:dyDescent="0.25">
      <c r="B3048" s="12" t="s">
        <v>1310</v>
      </c>
      <c r="C3048" s="12">
        <v>2018011000744</v>
      </c>
      <c r="D3048" s="13" t="s">
        <v>1311</v>
      </c>
      <c r="E3048" s="14" t="s">
        <v>1312</v>
      </c>
      <c r="F3048" s="13">
        <v>2401028</v>
      </c>
      <c r="G3048" s="13" t="s">
        <v>1001</v>
      </c>
      <c r="H3048" s="12"/>
      <c r="I3048" s="13"/>
      <c r="J3048" s="14"/>
      <c r="K3048" s="14" t="s">
        <v>1003</v>
      </c>
    </row>
    <row r="3049" spans="2:11" ht="31.15" hidden="1" customHeight="1" x14ac:dyDescent="0.25">
      <c r="B3049" s="12" t="s">
        <v>1310</v>
      </c>
      <c r="C3049" s="12">
        <v>2018011000744</v>
      </c>
      <c r="D3049" s="13" t="s">
        <v>1311</v>
      </c>
      <c r="E3049" s="14" t="s">
        <v>1312</v>
      </c>
      <c r="F3049" s="13">
        <v>2401028</v>
      </c>
      <c r="G3049" s="13" t="s">
        <v>1001</v>
      </c>
      <c r="H3049" s="12"/>
      <c r="I3049" s="13"/>
      <c r="J3049" s="14"/>
      <c r="K3049" s="14" t="s">
        <v>998</v>
      </c>
    </row>
    <row r="3050" spans="2:11" ht="31.15" hidden="1" customHeight="1" x14ac:dyDescent="0.25">
      <c r="B3050" s="12" t="s">
        <v>1310</v>
      </c>
      <c r="C3050" s="12">
        <v>2018011000744</v>
      </c>
      <c r="D3050" s="13" t="s">
        <v>1311</v>
      </c>
      <c r="E3050" s="14" t="s">
        <v>1312</v>
      </c>
      <c r="F3050" s="13">
        <v>2401028</v>
      </c>
      <c r="G3050" s="13" t="s">
        <v>1001</v>
      </c>
      <c r="H3050" s="12"/>
      <c r="I3050" s="13"/>
      <c r="J3050" s="14"/>
      <c r="K3050" s="14" t="s">
        <v>999</v>
      </c>
    </row>
    <row r="3051" spans="2:11" ht="31.15" hidden="1" customHeight="1" x14ac:dyDescent="0.25">
      <c r="B3051" s="12" t="s">
        <v>1310</v>
      </c>
      <c r="C3051" s="12">
        <v>2018011000744</v>
      </c>
      <c r="D3051" s="13" t="s">
        <v>1311</v>
      </c>
      <c r="E3051" s="14" t="s">
        <v>1312</v>
      </c>
      <c r="F3051" s="13">
        <v>2401029</v>
      </c>
      <c r="G3051" s="13" t="s">
        <v>879</v>
      </c>
      <c r="H3051" s="12">
        <v>240102900</v>
      </c>
      <c r="I3051" s="13" t="s">
        <v>879</v>
      </c>
      <c r="J3051" s="14" t="s">
        <v>837</v>
      </c>
      <c r="K3051" s="14" t="s">
        <v>880</v>
      </c>
    </row>
    <row r="3052" spans="2:11" ht="31.15" hidden="1" customHeight="1" x14ac:dyDescent="0.25">
      <c r="B3052" s="12" t="s">
        <v>1310</v>
      </c>
      <c r="C3052" s="12">
        <v>2018011000744</v>
      </c>
      <c r="D3052" s="13" t="s">
        <v>1311</v>
      </c>
      <c r="E3052" s="14" t="s">
        <v>1312</v>
      </c>
      <c r="F3052" s="13">
        <v>2401029</v>
      </c>
      <c r="G3052" s="13" t="s">
        <v>879</v>
      </c>
      <c r="H3052" s="12"/>
      <c r="I3052" s="13"/>
      <c r="J3052" s="14"/>
      <c r="K3052" s="14" t="s">
        <v>1004</v>
      </c>
    </row>
    <row r="3053" spans="2:11" ht="31.15" hidden="1" customHeight="1" x14ac:dyDescent="0.25">
      <c r="B3053" s="12" t="s">
        <v>1310</v>
      </c>
      <c r="C3053" s="12">
        <v>2018011000744</v>
      </c>
      <c r="D3053" s="13" t="s">
        <v>1311</v>
      </c>
      <c r="E3053" s="14" t="s">
        <v>1312</v>
      </c>
      <c r="F3053" s="13">
        <v>2401029</v>
      </c>
      <c r="G3053" s="13" t="s">
        <v>879</v>
      </c>
      <c r="H3053" s="12"/>
      <c r="I3053" s="13"/>
      <c r="J3053" s="14"/>
      <c r="K3053" s="14" t="s">
        <v>883</v>
      </c>
    </row>
    <row r="3054" spans="2:11" ht="31.15" hidden="1" customHeight="1" x14ac:dyDescent="0.25">
      <c r="B3054" s="12" t="s">
        <v>1310</v>
      </c>
      <c r="C3054" s="12">
        <v>2018011000744</v>
      </c>
      <c r="D3054" s="13" t="s">
        <v>1311</v>
      </c>
      <c r="E3054" s="14" t="s">
        <v>1312</v>
      </c>
      <c r="F3054" s="13">
        <v>2401029</v>
      </c>
      <c r="G3054" s="13" t="s">
        <v>879</v>
      </c>
      <c r="H3054" s="12"/>
      <c r="I3054" s="13"/>
      <c r="J3054" s="14"/>
      <c r="K3054" s="14" t="s">
        <v>884</v>
      </c>
    </row>
    <row r="3055" spans="2:11" ht="31.15" hidden="1" customHeight="1" x14ac:dyDescent="0.25">
      <c r="B3055" s="12" t="s">
        <v>1310</v>
      </c>
      <c r="C3055" s="12">
        <v>2018011000744</v>
      </c>
      <c r="D3055" s="13" t="s">
        <v>1311</v>
      </c>
      <c r="E3055" s="14" t="s">
        <v>1312</v>
      </c>
      <c r="F3055" s="13">
        <v>2401029</v>
      </c>
      <c r="G3055" s="13" t="s">
        <v>879</v>
      </c>
      <c r="H3055" s="12"/>
      <c r="I3055" s="13"/>
      <c r="J3055" s="14"/>
      <c r="K3055" s="14" t="s">
        <v>885</v>
      </c>
    </row>
    <row r="3056" spans="2:11" ht="31.15" hidden="1" customHeight="1" x14ac:dyDescent="0.25">
      <c r="B3056" s="12" t="s">
        <v>1310</v>
      </c>
      <c r="C3056" s="12">
        <v>2018011000744</v>
      </c>
      <c r="D3056" s="13" t="s">
        <v>1311</v>
      </c>
      <c r="E3056" s="14" t="s">
        <v>1312</v>
      </c>
      <c r="F3056" s="13">
        <v>2401029</v>
      </c>
      <c r="G3056" s="13" t="s">
        <v>879</v>
      </c>
      <c r="H3056" s="12"/>
      <c r="I3056" s="13"/>
      <c r="J3056" s="14"/>
      <c r="K3056" s="14" t="s">
        <v>1006</v>
      </c>
    </row>
    <row r="3057" spans="2:11" ht="31.15" hidden="1" customHeight="1" x14ac:dyDescent="0.25">
      <c r="B3057" s="12" t="s">
        <v>1310</v>
      </c>
      <c r="C3057" s="12">
        <v>2018011000744</v>
      </c>
      <c r="D3057" s="13" t="s">
        <v>1311</v>
      </c>
      <c r="E3057" s="14" t="s">
        <v>1312</v>
      </c>
      <c r="F3057" s="13">
        <v>2401029</v>
      </c>
      <c r="G3057" s="13" t="s">
        <v>879</v>
      </c>
      <c r="H3057" s="12"/>
      <c r="I3057" s="13"/>
      <c r="J3057" s="14"/>
      <c r="K3057" s="14" t="s">
        <v>1007</v>
      </c>
    </row>
    <row r="3058" spans="2:11" ht="31.15" hidden="1" customHeight="1" x14ac:dyDescent="0.25">
      <c r="B3058" s="12" t="s">
        <v>1310</v>
      </c>
      <c r="C3058" s="12">
        <v>2018011000744</v>
      </c>
      <c r="D3058" s="13" t="s">
        <v>1311</v>
      </c>
      <c r="E3058" s="14" t="s">
        <v>1312</v>
      </c>
      <c r="F3058" s="13">
        <v>2401060</v>
      </c>
      <c r="G3058" s="13" t="s">
        <v>1134</v>
      </c>
      <c r="H3058" s="12">
        <v>240106000</v>
      </c>
      <c r="I3058" s="13" t="s">
        <v>1135</v>
      </c>
      <c r="J3058" s="14" t="s">
        <v>843</v>
      </c>
      <c r="K3058" s="14" t="s">
        <v>996</v>
      </c>
    </row>
    <row r="3059" spans="2:11" ht="31.15" hidden="1" customHeight="1" x14ac:dyDescent="0.25">
      <c r="B3059" s="12" t="s">
        <v>1310</v>
      </c>
      <c r="C3059" s="12">
        <v>2018011000744</v>
      </c>
      <c r="D3059" s="13" t="s">
        <v>1311</v>
      </c>
      <c r="E3059" s="14" t="s">
        <v>1312</v>
      </c>
      <c r="F3059" s="13">
        <v>2401060</v>
      </c>
      <c r="G3059" s="13" t="s">
        <v>1134</v>
      </c>
      <c r="H3059" s="12"/>
      <c r="I3059" s="13"/>
      <c r="J3059" s="14"/>
      <c r="K3059" s="14" t="s">
        <v>866</v>
      </c>
    </row>
    <row r="3060" spans="2:11" ht="31.15" hidden="1" customHeight="1" x14ac:dyDescent="0.25">
      <c r="B3060" s="12" t="s">
        <v>1310</v>
      </c>
      <c r="C3060" s="12">
        <v>2018011000744</v>
      </c>
      <c r="D3060" s="13" t="s">
        <v>1311</v>
      </c>
      <c r="E3060" s="14" t="s">
        <v>1312</v>
      </c>
      <c r="F3060" s="13">
        <v>2401060</v>
      </c>
      <c r="G3060" s="13" t="s">
        <v>1134</v>
      </c>
      <c r="H3060" s="12"/>
      <c r="I3060" s="13"/>
      <c r="J3060" s="14"/>
      <c r="K3060" s="14" t="s">
        <v>997</v>
      </c>
    </row>
    <row r="3061" spans="2:11" ht="31.15" hidden="1" customHeight="1" x14ac:dyDescent="0.25">
      <c r="B3061" s="12" t="s">
        <v>1310</v>
      </c>
      <c r="C3061" s="12">
        <v>2018011000744</v>
      </c>
      <c r="D3061" s="13" t="s">
        <v>1311</v>
      </c>
      <c r="E3061" s="14" t="s">
        <v>1312</v>
      </c>
      <c r="F3061" s="13">
        <v>2401060</v>
      </c>
      <c r="G3061" s="13" t="s">
        <v>1134</v>
      </c>
      <c r="H3061" s="12"/>
      <c r="I3061" s="13"/>
      <c r="J3061" s="14"/>
      <c r="K3061" s="14" t="s">
        <v>998</v>
      </c>
    </row>
    <row r="3062" spans="2:11" ht="31.15" hidden="1" customHeight="1" x14ac:dyDescent="0.25">
      <c r="B3062" s="12" t="s">
        <v>1310</v>
      </c>
      <c r="C3062" s="12">
        <v>2018011000744</v>
      </c>
      <c r="D3062" s="13" t="s">
        <v>1311</v>
      </c>
      <c r="E3062" s="14" t="s">
        <v>1312</v>
      </c>
      <c r="F3062" s="13">
        <v>2401060</v>
      </c>
      <c r="G3062" s="13" t="s">
        <v>1134</v>
      </c>
      <c r="H3062" s="12"/>
      <c r="I3062" s="13"/>
      <c r="J3062" s="14"/>
      <c r="K3062" s="14" t="s">
        <v>999</v>
      </c>
    </row>
    <row r="3063" spans="2:11" ht="31.15" hidden="1" customHeight="1" x14ac:dyDescent="0.25">
      <c r="B3063" s="12" t="s">
        <v>1310</v>
      </c>
      <c r="C3063" s="12">
        <v>2018011000744</v>
      </c>
      <c r="D3063" s="13" t="s">
        <v>1311</v>
      </c>
      <c r="E3063" s="14" t="s">
        <v>1313</v>
      </c>
      <c r="F3063" s="13">
        <v>2401008</v>
      </c>
      <c r="G3063" s="13" t="s">
        <v>907</v>
      </c>
      <c r="H3063" s="12">
        <v>240100800</v>
      </c>
      <c r="I3063" s="13" t="s">
        <v>908</v>
      </c>
      <c r="J3063" s="14" t="s">
        <v>843</v>
      </c>
      <c r="K3063" s="14" t="s">
        <v>909</v>
      </c>
    </row>
    <row r="3064" spans="2:11" ht="31.15" hidden="1" customHeight="1" x14ac:dyDescent="0.25">
      <c r="B3064" s="12" t="s">
        <v>1310</v>
      </c>
      <c r="C3064" s="12">
        <v>2018011000744</v>
      </c>
      <c r="D3064" s="13" t="s">
        <v>1311</v>
      </c>
      <c r="E3064" s="14" t="s">
        <v>1313</v>
      </c>
      <c r="F3064" s="13">
        <v>2401008</v>
      </c>
      <c r="G3064" s="13" t="s">
        <v>907</v>
      </c>
      <c r="H3064" s="12"/>
      <c r="I3064" s="13"/>
      <c r="J3064" s="14"/>
      <c r="K3064" s="14" t="s">
        <v>911</v>
      </c>
    </row>
    <row r="3065" spans="2:11" ht="31.15" hidden="1" customHeight="1" x14ac:dyDescent="0.25">
      <c r="B3065" s="12" t="s">
        <v>1310</v>
      </c>
      <c r="C3065" s="12">
        <v>2018011000744</v>
      </c>
      <c r="D3065" s="13" t="s">
        <v>1311</v>
      </c>
      <c r="E3065" s="14" t="s">
        <v>1313</v>
      </c>
      <c r="F3065" s="13">
        <v>2401008</v>
      </c>
      <c r="G3065" s="13" t="s">
        <v>907</v>
      </c>
      <c r="H3065" s="12"/>
      <c r="I3065" s="13"/>
      <c r="J3065" s="14"/>
      <c r="K3065" s="14" t="s">
        <v>914</v>
      </c>
    </row>
    <row r="3066" spans="2:11" ht="31.15" hidden="1" customHeight="1" x14ac:dyDescent="0.25">
      <c r="B3066" s="12" t="s">
        <v>1310</v>
      </c>
      <c r="C3066" s="12">
        <v>2018011000744</v>
      </c>
      <c r="D3066" s="13" t="s">
        <v>1311</v>
      </c>
      <c r="E3066" s="14" t="s">
        <v>1313</v>
      </c>
      <c r="F3066" s="13">
        <v>2401008</v>
      </c>
      <c r="G3066" s="13" t="s">
        <v>907</v>
      </c>
      <c r="H3066" s="12"/>
      <c r="I3066" s="13"/>
      <c r="J3066" s="14"/>
      <c r="K3066" s="14" t="s">
        <v>915</v>
      </c>
    </row>
    <row r="3067" spans="2:11" ht="31.15" hidden="1" customHeight="1" x14ac:dyDescent="0.25">
      <c r="B3067" s="12" t="s">
        <v>1310</v>
      </c>
      <c r="C3067" s="12">
        <v>2018011000744</v>
      </c>
      <c r="D3067" s="13" t="s">
        <v>1311</v>
      </c>
      <c r="E3067" s="14" t="s">
        <v>1313</v>
      </c>
      <c r="F3067" s="13">
        <v>2401008</v>
      </c>
      <c r="G3067" s="13" t="s">
        <v>907</v>
      </c>
      <c r="H3067" s="12"/>
      <c r="I3067" s="13"/>
      <c r="J3067" s="14"/>
      <c r="K3067" s="14" t="s">
        <v>916</v>
      </c>
    </row>
    <row r="3068" spans="2:11" ht="31.15" hidden="1" customHeight="1" x14ac:dyDescent="0.25">
      <c r="B3068" s="12" t="s">
        <v>1310</v>
      </c>
      <c r="C3068" s="12">
        <v>2018011000744</v>
      </c>
      <c r="D3068" s="13" t="s">
        <v>1311</v>
      </c>
      <c r="E3068" s="14" t="s">
        <v>1313</v>
      </c>
      <c r="F3068" s="13">
        <v>2401008</v>
      </c>
      <c r="G3068" s="13" t="s">
        <v>907</v>
      </c>
      <c r="H3068" s="12"/>
      <c r="I3068" s="13"/>
      <c r="J3068" s="14"/>
      <c r="K3068" s="14" t="s">
        <v>919</v>
      </c>
    </row>
    <row r="3069" spans="2:11" ht="31.15" hidden="1" customHeight="1" x14ac:dyDescent="0.25">
      <c r="B3069" s="12" t="s">
        <v>1310</v>
      </c>
      <c r="C3069" s="12">
        <v>2018011000744</v>
      </c>
      <c r="D3069" s="13" t="s">
        <v>1311</v>
      </c>
      <c r="E3069" s="14" t="s">
        <v>1313</v>
      </c>
      <c r="F3069" s="13">
        <v>2401008</v>
      </c>
      <c r="G3069" s="13" t="s">
        <v>907</v>
      </c>
      <c r="H3069" s="12"/>
      <c r="I3069" s="13"/>
      <c r="J3069" s="14"/>
      <c r="K3069" s="14" t="s">
        <v>1010</v>
      </c>
    </row>
    <row r="3070" spans="2:11" ht="31.15" hidden="1" customHeight="1" x14ac:dyDescent="0.25">
      <c r="B3070" s="12" t="s">
        <v>1310</v>
      </c>
      <c r="C3070" s="12">
        <v>2018011000744</v>
      </c>
      <c r="D3070" s="13" t="s">
        <v>1311</v>
      </c>
      <c r="E3070" s="14" t="s">
        <v>1313</v>
      </c>
      <c r="F3070" s="13">
        <v>2401008</v>
      </c>
      <c r="G3070" s="13" t="s">
        <v>907</v>
      </c>
      <c r="H3070" s="12"/>
      <c r="I3070" s="13"/>
      <c r="J3070" s="14"/>
      <c r="K3070" s="14" t="s">
        <v>922</v>
      </c>
    </row>
    <row r="3071" spans="2:11" ht="31.15" hidden="1" customHeight="1" x14ac:dyDescent="0.25">
      <c r="B3071" s="12" t="s">
        <v>1310</v>
      </c>
      <c r="C3071" s="12">
        <v>2018011000744</v>
      </c>
      <c r="D3071" s="13" t="s">
        <v>1311</v>
      </c>
      <c r="E3071" s="14" t="s">
        <v>1313</v>
      </c>
      <c r="F3071" s="13">
        <v>2401008</v>
      </c>
      <c r="G3071" s="13" t="s">
        <v>907</v>
      </c>
      <c r="H3071" s="12"/>
      <c r="I3071" s="13"/>
      <c r="J3071" s="14"/>
      <c r="K3071" s="14" t="s">
        <v>1011</v>
      </c>
    </row>
    <row r="3072" spans="2:11" ht="31.15" hidden="1" customHeight="1" x14ac:dyDescent="0.25">
      <c r="B3072" s="12" t="s">
        <v>1310</v>
      </c>
      <c r="C3072" s="12">
        <v>2018011000744</v>
      </c>
      <c r="D3072" s="13" t="s">
        <v>1311</v>
      </c>
      <c r="E3072" s="14" t="s">
        <v>1313</v>
      </c>
      <c r="F3072" s="13">
        <v>2401008</v>
      </c>
      <c r="G3072" s="13" t="s">
        <v>907</v>
      </c>
      <c r="H3072" s="12"/>
      <c r="I3072" s="13"/>
      <c r="J3072" s="14"/>
      <c r="K3072" s="14" t="s">
        <v>1012</v>
      </c>
    </row>
    <row r="3073" spans="2:11" ht="31.15" hidden="1" customHeight="1" x14ac:dyDescent="0.25">
      <c r="B3073" s="12" t="s">
        <v>1310</v>
      </c>
      <c r="C3073" s="12">
        <v>2018011000744</v>
      </c>
      <c r="D3073" s="13" t="s">
        <v>1311</v>
      </c>
      <c r="E3073" s="14" t="s">
        <v>1313</v>
      </c>
      <c r="F3073" s="13">
        <v>2401008</v>
      </c>
      <c r="G3073" s="13" t="s">
        <v>907</v>
      </c>
      <c r="H3073" s="12"/>
      <c r="I3073" s="13"/>
      <c r="J3073" s="14"/>
      <c r="K3073" s="14" t="s">
        <v>926</v>
      </c>
    </row>
    <row r="3074" spans="2:11" ht="31.15" hidden="1" customHeight="1" x14ac:dyDescent="0.25">
      <c r="B3074" s="12" t="s">
        <v>1310</v>
      </c>
      <c r="C3074" s="12">
        <v>2018011000744</v>
      </c>
      <c r="D3074" s="13" t="s">
        <v>1311</v>
      </c>
      <c r="E3074" s="14" t="s">
        <v>1313</v>
      </c>
      <c r="F3074" s="13">
        <v>2401008</v>
      </c>
      <c r="G3074" s="13" t="s">
        <v>907</v>
      </c>
      <c r="H3074" s="12"/>
      <c r="I3074" s="13"/>
      <c r="J3074" s="14"/>
      <c r="K3074" s="14" t="s">
        <v>1013</v>
      </c>
    </row>
    <row r="3075" spans="2:11" ht="31.15" hidden="1" customHeight="1" x14ac:dyDescent="0.25">
      <c r="B3075" s="12" t="s">
        <v>1310</v>
      </c>
      <c r="C3075" s="12">
        <v>2018011000744</v>
      </c>
      <c r="D3075" s="13" t="s">
        <v>1311</v>
      </c>
      <c r="E3075" s="14" t="s">
        <v>1313</v>
      </c>
      <c r="F3075" s="13">
        <v>2401008</v>
      </c>
      <c r="G3075" s="13" t="s">
        <v>907</v>
      </c>
      <c r="H3075" s="12"/>
      <c r="I3075" s="13"/>
      <c r="J3075" s="14"/>
      <c r="K3075" s="14" t="s">
        <v>1014</v>
      </c>
    </row>
    <row r="3076" spans="2:11" ht="31.15" hidden="1" customHeight="1" x14ac:dyDescent="0.25">
      <c r="B3076" s="12" t="s">
        <v>1310</v>
      </c>
      <c r="C3076" s="12">
        <v>2018011000744</v>
      </c>
      <c r="D3076" s="13" t="s">
        <v>1311</v>
      </c>
      <c r="E3076" s="14" t="s">
        <v>1313</v>
      </c>
      <c r="F3076" s="13">
        <v>2401013</v>
      </c>
      <c r="G3076" s="13" t="s">
        <v>1016</v>
      </c>
      <c r="H3076" s="12">
        <v>240101300</v>
      </c>
      <c r="I3076" s="13" t="s">
        <v>1017</v>
      </c>
      <c r="J3076" s="14" t="s">
        <v>837</v>
      </c>
      <c r="K3076" s="14" t="s">
        <v>1018</v>
      </c>
    </row>
    <row r="3077" spans="2:11" ht="31.15" hidden="1" customHeight="1" x14ac:dyDescent="0.25">
      <c r="B3077" s="12" t="s">
        <v>1310</v>
      </c>
      <c r="C3077" s="12">
        <v>2018011000744</v>
      </c>
      <c r="D3077" s="13" t="s">
        <v>1311</v>
      </c>
      <c r="E3077" s="14" t="s">
        <v>1313</v>
      </c>
      <c r="F3077" s="13">
        <v>2401013</v>
      </c>
      <c r="G3077" s="13" t="s">
        <v>1016</v>
      </c>
      <c r="H3077" s="12"/>
      <c r="I3077" s="13"/>
      <c r="J3077" s="14"/>
      <c r="K3077" s="14" t="s">
        <v>1019</v>
      </c>
    </row>
    <row r="3078" spans="2:11" ht="31.15" hidden="1" customHeight="1" x14ac:dyDescent="0.25">
      <c r="B3078" s="12" t="s">
        <v>1310</v>
      </c>
      <c r="C3078" s="12">
        <v>2018011000744</v>
      </c>
      <c r="D3078" s="13" t="s">
        <v>1311</v>
      </c>
      <c r="E3078" s="14" t="s">
        <v>1313</v>
      </c>
      <c r="F3078" s="13">
        <v>2401013</v>
      </c>
      <c r="G3078" s="13" t="s">
        <v>1016</v>
      </c>
      <c r="H3078" s="12"/>
      <c r="I3078" s="13"/>
      <c r="J3078" s="14"/>
      <c r="K3078" s="14" t="s">
        <v>1020</v>
      </c>
    </row>
    <row r="3079" spans="2:11" ht="31.15" hidden="1" customHeight="1" x14ac:dyDescent="0.25">
      <c r="B3079" s="12" t="s">
        <v>1310</v>
      </c>
      <c r="C3079" s="12">
        <v>2018011000744</v>
      </c>
      <c r="D3079" s="13" t="s">
        <v>1311</v>
      </c>
      <c r="E3079" s="14" t="s">
        <v>1313</v>
      </c>
      <c r="F3079" s="13">
        <v>2401013</v>
      </c>
      <c r="G3079" s="13" t="s">
        <v>1016</v>
      </c>
      <c r="H3079" s="12"/>
      <c r="I3079" s="13"/>
      <c r="J3079" s="14"/>
      <c r="K3079" s="14" t="s">
        <v>1021</v>
      </c>
    </row>
    <row r="3080" spans="2:11" ht="31.15" hidden="1" customHeight="1" x14ac:dyDescent="0.25">
      <c r="B3080" s="12" t="s">
        <v>1310</v>
      </c>
      <c r="C3080" s="12">
        <v>2018011000744</v>
      </c>
      <c r="D3080" s="13" t="s">
        <v>1311</v>
      </c>
      <c r="E3080" s="14" t="s">
        <v>1313</v>
      </c>
      <c r="F3080" s="13">
        <v>2401013</v>
      </c>
      <c r="G3080" s="13" t="s">
        <v>1016</v>
      </c>
      <c r="H3080" s="12"/>
      <c r="I3080" s="13"/>
      <c r="J3080" s="14"/>
      <c r="K3080" s="14" t="s">
        <v>1022</v>
      </c>
    </row>
    <row r="3081" spans="2:11" ht="31.15" hidden="1" customHeight="1" x14ac:dyDescent="0.25">
      <c r="B3081" s="12" t="s">
        <v>1310</v>
      </c>
      <c r="C3081" s="12">
        <v>2018011000744</v>
      </c>
      <c r="D3081" s="13" t="s">
        <v>1311</v>
      </c>
      <c r="E3081" s="14" t="s">
        <v>1313</v>
      </c>
      <c r="F3081" s="13">
        <v>2401013</v>
      </c>
      <c r="G3081" s="13" t="s">
        <v>1016</v>
      </c>
      <c r="H3081" s="12"/>
      <c r="I3081" s="13"/>
      <c r="J3081" s="14"/>
      <c r="K3081" s="14" t="s">
        <v>1023</v>
      </c>
    </row>
    <row r="3082" spans="2:11" ht="31.15" hidden="1" customHeight="1" x14ac:dyDescent="0.25">
      <c r="B3082" s="12" t="s">
        <v>1310</v>
      </c>
      <c r="C3082" s="12">
        <v>2018011000744</v>
      </c>
      <c r="D3082" s="13" t="s">
        <v>1311</v>
      </c>
      <c r="E3082" s="14" t="s">
        <v>1313</v>
      </c>
      <c r="F3082" s="13">
        <v>2401013</v>
      </c>
      <c r="G3082" s="13" t="s">
        <v>1016</v>
      </c>
      <c r="H3082" s="12"/>
      <c r="I3082" s="13"/>
      <c r="J3082" s="14"/>
      <c r="K3082" s="14" t="s">
        <v>1024</v>
      </c>
    </row>
    <row r="3083" spans="2:11" ht="31.15" hidden="1" customHeight="1" x14ac:dyDescent="0.25">
      <c r="B3083" s="12" t="s">
        <v>1310</v>
      </c>
      <c r="C3083" s="12">
        <v>2018011000744</v>
      </c>
      <c r="D3083" s="13" t="s">
        <v>1311</v>
      </c>
      <c r="E3083" s="14" t="s">
        <v>1313</v>
      </c>
      <c r="F3083" s="13">
        <v>2401013</v>
      </c>
      <c r="G3083" s="13" t="s">
        <v>1016</v>
      </c>
      <c r="H3083" s="12"/>
      <c r="I3083" s="13"/>
      <c r="J3083" s="14"/>
      <c r="K3083" s="14" t="s">
        <v>1025</v>
      </c>
    </row>
    <row r="3084" spans="2:11" ht="31.15" hidden="1" customHeight="1" x14ac:dyDescent="0.25">
      <c r="B3084" s="12" t="s">
        <v>1310</v>
      </c>
      <c r="C3084" s="12">
        <v>2018011000744</v>
      </c>
      <c r="D3084" s="13" t="s">
        <v>1311</v>
      </c>
      <c r="E3084" s="14" t="s">
        <v>1313</v>
      </c>
      <c r="F3084" s="13">
        <v>2401013</v>
      </c>
      <c r="G3084" s="13" t="s">
        <v>1016</v>
      </c>
      <c r="H3084" s="12"/>
      <c r="I3084" s="13"/>
      <c r="J3084" s="14"/>
      <c r="K3084" s="14" t="s">
        <v>1026</v>
      </c>
    </row>
    <row r="3085" spans="2:11" ht="31.15" hidden="1" customHeight="1" x14ac:dyDescent="0.25">
      <c r="B3085" s="12" t="s">
        <v>1310</v>
      </c>
      <c r="C3085" s="12">
        <v>2018011000744</v>
      </c>
      <c r="D3085" s="13" t="s">
        <v>1311</v>
      </c>
      <c r="E3085" s="14" t="s">
        <v>1313</v>
      </c>
      <c r="F3085" s="13">
        <v>2401015</v>
      </c>
      <c r="G3085" s="13" t="s">
        <v>1027</v>
      </c>
      <c r="H3085" s="12">
        <v>240101500</v>
      </c>
      <c r="I3085" s="13" t="s">
        <v>1028</v>
      </c>
      <c r="J3085" s="14" t="s">
        <v>837</v>
      </c>
      <c r="K3085" s="14" t="s">
        <v>1029</v>
      </c>
    </row>
    <row r="3086" spans="2:11" ht="31.15" hidden="1" customHeight="1" x14ac:dyDescent="0.25">
      <c r="B3086" s="12" t="s">
        <v>1310</v>
      </c>
      <c r="C3086" s="12">
        <v>2018011000744</v>
      </c>
      <c r="D3086" s="13" t="s">
        <v>1311</v>
      </c>
      <c r="E3086" s="14" t="s">
        <v>1313</v>
      </c>
      <c r="F3086" s="13">
        <v>2401015</v>
      </c>
      <c r="G3086" s="13" t="s">
        <v>1027</v>
      </c>
      <c r="H3086" s="12"/>
      <c r="I3086" s="13"/>
      <c r="J3086" s="14"/>
      <c r="K3086" s="14" t="s">
        <v>1030</v>
      </c>
    </row>
    <row r="3087" spans="2:11" ht="31.15" hidden="1" customHeight="1" x14ac:dyDescent="0.25">
      <c r="B3087" s="12" t="s">
        <v>1310</v>
      </c>
      <c r="C3087" s="12">
        <v>2018011000744</v>
      </c>
      <c r="D3087" s="13" t="s">
        <v>1311</v>
      </c>
      <c r="E3087" s="14" t="s">
        <v>1313</v>
      </c>
      <c r="F3087" s="13">
        <v>2401015</v>
      </c>
      <c r="G3087" s="13" t="s">
        <v>1027</v>
      </c>
      <c r="H3087" s="12"/>
      <c r="I3087" s="13"/>
      <c r="J3087" s="14"/>
      <c r="K3087" s="14" t="s">
        <v>1031</v>
      </c>
    </row>
    <row r="3088" spans="2:11" ht="31.15" hidden="1" customHeight="1" x14ac:dyDescent="0.25">
      <c r="B3088" s="12" t="s">
        <v>1310</v>
      </c>
      <c r="C3088" s="12">
        <v>2018011000744</v>
      </c>
      <c r="D3088" s="13" t="s">
        <v>1311</v>
      </c>
      <c r="E3088" s="14" t="s">
        <v>1313</v>
      </c>
      <c r="F3088" s="13">
        <v>2401015</v>
      </c>
      <c r="G3088" s="13" t="s">
        <v>1027</v>
      </c>
      <c r="H3088" s="12"/>
      <c r="I3088" s="13"/>
      <c r="J3088" s="14"/>
      <c r="K3088" s="14" t="s">
        <v>1032</v>
      </c>
    </row>
    <row r="3089" spans="2:11" ht="31.15" hidden="1" customHeight="1" x14ac:dyDescent="0.25">
      <c r="B3089" s="12" t="s">
        <v>1310</v>
      </c>
      <c r="C3089" s="12">
        <v>2018011000744</v>
      </c>
      <c r="D3089" s="13" t="s">
        <v>1311</v>
      </c>
      <c r="E3089" s="14" t="s">
        <v>1313</v>
      </c>
      <c r="F3089" s="13">
        <v>2401015</v>
      </c>
      <c r="G3089" s="13" t="s">
        <v>1027</v>
      </c>
      <c r="H3089" s="12"/>
      <c r="I3089" s="13"/>
      <c r="J3089" s="14"/>
      <c r="K3089" s="14" t="s">
        <v>921</v>
      </c>
    </row>
    <row r="3090" spans="2:11" ht="31.15" hidden="1" customHeight="1" x14ac:dyDescent="0.25">
      <c r="B3090" s="12" t="s">
        <v>1310</v>
      </c>
      <c r="C3090" s="12">
        <v>2018011000744</v>
      </c>
      <c r="D3090" s="13" t="s">
        <v>1311</v>
      </c>
      <c r="E3090" s="14" t="s">
        <v>1313</v>
      </c>
      <c r="F3090" s="13">
        <v>2401015</v>
      </c>
      <c r="G3090" s="13" t="s">
        <v>1027</v>
      </c>
      <c r="H3090" s="12"/>
      <c r="I3090" s="13"/>
      <c r="J3090" s="14"/>
      <c r="K3090" s="14" t="s">
        <v>1033</v>
      </c>
    </row>
    <row r="3091" spans="2:11" ht="31.15" hidden="1" customHeight="1" x14ac:dyDescent="0.25">
      <c r="B3091" s="12" t="s">
        <v>1310</v>
      </c>
      <c r="C3091" s="12">
        <v>2018011000744</v>
      </c>
      <c r="D3091" s="13" t="s">
        <v>1311</v>
      </c>
      <c r="E3091" s="14" t="s">
        <v>1313</v>
      </c>
      <c r="F3091" s="13">
        <v>2401015</v>
      </c>
      <c r="G3091" s="13" t="s">
        <v>1027</v>
      </c>
      <c r="H3091" s="12"/>
      <c r="I3091" s="13"/>
      <c r="J3091" s="14"/>
      <c r="K3091" s="14" t="s">
        <v>1034</v>
      </c>
    </row>
    <row r="3092" spans="2:11" ht="31.15" hidden="1" customHeight="1" x14ac:dyDescent="0.25">
      <c r="B3092" s="12" t="s">
        <v>1310</v>
      </c>
      <c r="C3092" s="12">
        <v>2018011000744</v>
      </c>
      <c r="D3092" s="13" t="s">
        <v>1311</v>
      </c>
      <c r="E3092" s="14" t="s">
        <v>1313</v>
      </c>
      <c r="F3092" s="13">
        <v>2401015</v>
      </c>
      <c r="G3092" s="13" t="s">
        <v>1027</v>
      </c>
      <c r="H3092" s="12"/>
      <c r="I3092" s="13"/>
      <c r="J3092" s="14"/>
      <c r="K3092" s="14" t="s">
        <v>1035</v>
      </c>
    </row>
    <row r="3093" spans="2:11" ht="31.15" hidden="1" customHeight="1" x14ac:dyDescent="0.25">
      <c r="B3093" s="12" t="s">
        <v>1310</v>
      </c>
      <c r="C3093" s="12">
        <v>2018011000744</v>
      </c>
      <c r="D3093" s="13" t="s">
        <v>1311</v>
      </c>
      <c r="E3093" s="14" t="s">
        <v>1313</v>
      </c>
      <c r="F3093" s="13">
        <v>2401015</v>
      </c>
      <c r="G3093" s="13" t="s">
        <v>1027</v>
      </c>
      <c r="H3093" s="12"/>
      <c r="I3093" s="13"/>
      <c r="J3093" s="14"/>
      <c r="K3093" s="14" t="s">
        <v>1036</v>
      </c>
    </row>
    <row r="3094" spans="2:11" ht="31.15" hidden="1" customHeight="1" x14ac:dyDescent="0.25">
      <c r="B3094" s="12" t="s">
        <v>1310</v>
      </c>
      <c r="C3094" s="12">
        <v>2018011000744</v>
      </c>
      <c r="D3094" s="13" t="s">
        <v>1311</v>
      </c>
      <c r="E3094" s="14" t="s">
        <v>1313</v>
      </c>
      <c r="F3094" s="13">
        <v>2401015</v>
      </c>
      <c r="G3094" s="13" t="s">
        <v>1027</v>
      </c>
      <c r="H3094" s="12"/>
      <c r="I3094" s="13"/>
      <c r="J3094" s="14"/>
      <c r="K3094" s="14" t="s">
        <v>1037</v>
      </c>
    </row>
    <row r="3095" spans="2:11" ht="31.15" hidden="1" customHeight="1" x14ac:dyDescent="0.25">
      <c r="B3095" s="12" t="s">
        <v>1310</v>
      </c>
      <c r="C3095" s="12">
        <v>2018011000744</v>
      </c>
      <c r="D3095" s="13" t="s">
        <v>1311</v>
      </c>
      <c r="E3095" s="14" t="s">
        <v>1313</v>
      </c>
      <c r="F3095" s="13">
        <v>2401015</v>
      </c>
      <c r="G3095" s="13" t="s">
        <v>1027</v>
      </c>
      <c r="H3095" s="12"/>
      <c r="I3095" s="13"/>
      <c r="J3095" s="14"/>
      <c r="K3095" s="14" t="s">
        <v>1038</v>
      </c>
    </row>
    <row r="3096" spans="2:11" ht="31.15" hidden="1" customHeight="1" x14ac:dyDescent="0.25">
      <c r="B3096" s="12" t="s">
        <v>1310</v>
      </c>
      <c r="C3096" s="12">
        <v>2018011000744</v>
      </c>
      <c r="D3096" s="13" t="s">
        <v>1311</v>
      </c>
      <c r="E3096" s="14" t="s">
        <v>1313</v>
      </c>
      <c r="F3096" s="13">
        <v>2401017</v>
      </c>
      <c r="G3096" s="13" t="s">
        <v>930</v>
      </c>
      <c r="H3096" s="12">
        <v>240101700</v>
      </c>
      <c r="I3096" s="13" t="s">
        <v>931</v>
      </c>
      <c r="J3096" s="14" t="s">
        <v>837</v>
      </c>
      <c r="K3096" s="14" t="s">
        <v>1039</v>
      </c>
    </row>
    <row r="3097" spans="2:11" ht="31.15" hidden="1" customHeight="1" x14ac:dyDescent="0.25">
      <c r="B3097" s="12" t="s">
        <v>1310</v>
      </c>
      <c r="C3097" s="12">
        <v>2018011000744</v>
      </c>
      <c r="D3097" s="13" t="s">
        <v>1311</v>
      </c>
      <c r="E3097" s="14" t="s">
        <v>1313</v>
      </c>
      <c r="F3097" s="13">
        <v>2401017</v>
      </c>
      <c r="G3097" s="13" t="s">
        <v>930</v>
      </c>
      <c r="H3097" s="12"/>
      <c r="I3097" s="13"/>
      <c r="J3097" s="14"/>
      <c r="K3097" s="14" t="s">
        <v>1040</v>
      </c>
    </row>
    <row r="3098" spans="2:11" ht="31.15" hidden="1" customHeight="1" x14ac:dyDescent="0.25">
      <c r="B3098" s="12" t="s">
        <v>1310</v>
      </c>
      <c r="C3098" s="12">
        <v>2018011000744</v>
      </c>
      <c r="D3098" s="13" t="s">
        <v>1311</v>
      </c>
      <c r="E3098" s="14" t="s">
        <v>1313</v>
      </c>
      <c r="F3098" s="13">
        <v>2401017</v>
      </c>
      <c r="G3098" s="13" t="s">
        <v>930</v>
      </c>
      <c r="H3098" s="12"/>
      <c r="I3098" s="13"/>
      <c r="J3098" s="14"/>
      <c r="K3098" s="14" t="s">
        <v>1041</v>
      </c>
    </row>
    <row r="3099" spans="2:11" ht="31.15" hidden="1" customHeight="1" x14ac:dyDescent="0.25">
      <c r="B3099" s="12" t="s">
        <v>1310</v>
      </c>
      <c r="C3099" s="12">
        <v>2018011000744</v>
      </c>
      <c r="D3099" s="13" t="s">
        <v>1311</v>
      </c>
      <c r="E3099" s="14" t="s">
        <v>1313</v>
      </c>
      <c r="F3099" s="13">
        <v>2401017</v>
      </c>
      <c r="G3099" s="13" t="s">
        <v>930</v>
      </c>
      <c r="H3099" s="12"/>
      <c r="I3099" s="13"/>
      <c r="J3099" s="14"/>
      <c r="K3099" s="14" t="s">
        <v>1042</v>
      </c>
    </row>
    <row r="3100" spans="2:11" ht="31.15" hidden="1" customHeight="1" x14ac:dyDescent="0.25">
      <c r="B3100" s="12" t="s">
        <v>1310</v>
      </c>
      <c r="C3100" s="12">
        <v>2018011000744</v>
      </c>
      <c r="D3100" s="13" t="s">
        <v>1311</v>
      </c>
      <c r="E3100" s="14" t="s">
        <v>1313</v>
      </c>
      <c r="F3100" s="13">
        <v>2401017</v>
      </c>
      <c r="G3100" s="13" t="s">
        <v>930</v>
      </c>
      <c r="H3100" s="12"/>
      <c r="I3100" s="13"/>
      <c r="J3100" s="14"/>
      <c r="K3100" s="14" t="s">
        <v>1043</v>
      </c>
    </row>
    <row r="3101" spans="2:11" ht="31.15" hidden="1" customHeight="1" x14ac:dyDescent="0.25">
      <c r="B3101" s="12" t="s">
        <v>1310</v>
      </c>
      <c r="C3101" s="12">
        <v>2018011000744</v>
      </c>
      <c r="D3101" s="13" t="s">
        <v>1311</v>
      </c>
      <c r="E3101" s="14" t="s">
        <v>1313</v>
      </c>
      <c r="F3101" s="13">
        <v>2401017</v>
      </c>
      <c r="G3101" s="13" t="s">
        <v>930</v>
      </c>
      <c r="H3101" s="12"/>
      <c r="I3101" s="13"/>
      <c r="J3101" s="14"/>
      <c r="K3101" s="14" t="s">
        <v>1044</v>
      </c>
    </row>
    <row r="3102" spans="2:11" ht="31.15" hidden="1" customHeight="1" x14ac:dyDescent="0.25">
      <c r="B3102" s="12" t="s">
        <v>1310</v>
      </c>
      <c r="C3102" s="12">
        <v>2018011000744</v>
      </c>
      <c r="D3102" s="13" t="s">
        <v>1311</v>
      </c>
      <c r="E3102" s="14" t="s">
        <v>1313</v>
      </c>
      <c r="F3102" s="13">
        <v>2401017</v>
      </c>
      <c r="G3102" s="13" t="s">
        <v>930</v>
      </c>
      <c r="H3102" s="12"/>
      <c r="I3102" s="13"/>
      <c r="J3102" s="14"/>
      <c r="K3102" s="14" t="s">
        <v>1045</v>
      </c>
    </row>
    <row r="3103" spans="2:11" ht="31.15" hidden="1" customHeight="1" x14ac:dyDescent="0.25">
      <c r="B3103" s="12" t="s">
        <v>1310</v>
      </c>
      <c r="C3103" s="12">
        <v>2018011000744</v>
      </c>
      <c r="D3103" s="13" t="s">
        <v>1311</v>
      </c>
      <c r="E3103" s="14" t="s">
        <v>1313</v>
      </c>
      <c r="F3103" s="13">
        <v>2401017</v>
      </c>
      <c r="G3103" s="13" t="s">
        <v>930</v>
      </c>
      <c r="H3103" s="12"/>
      <c r="I3103" s="13"/>
      <c r="J3103" s="14"/>
      <c r="K3103" s="14" t="s">
        <v>1046</v>
      </c>
    </row>
    <row r="3104" spans="2:11" ht="31.15" hidden="1" customHeight="1" x14ac:dyDescent="0.25">
      <c r="B3104" s="12" t="s">
        <v>1310</v>
      </c>
      <c r="C3104" s="12">
        <v>2018011000744</v>
      </c>
      <c r="D3104" s="13" t="s">
        <v>1311</v>
      </c>
      <c r="E3104" s="14" t="s">
        <v>1313</v>
      </c>
      <c r="F3104" s="13">
        <v>2401017</v>
      </c>
      <c r="G3104" s="13" t="s">
        <v>930</v>
      </c>
      <c r="H3104" s="12"/>
      <c r="I3104" s="13"/>
      <c r="J3104" s="14"/>
      <c r="K3104" s="14" t="s">
        <v>1047</v>
      </c>
    </row>
    <row r="3105" spans="2:11" ht="31.15" hidden="1" customHeight="1" x14ac:dyDescent="0.25">
      <c r="B3105" s="12" t="s">
        <v>1310</v>
      </c>
      <c r="C3105" s="12">
        <v>2018011000744</v>
      </c>
      <c r="D3105" s="13" t="s">
        <v>1311</v>
      </c>
      <c r="E3105" s="14" t="s">
        <v>1313</v>
      </c>
      <c r="F3105" s="13">
        <v>2401061</v>
      </c>
      <c r="G3105" s="13" t="s">
        <v>1048</v>
      </c>
      <c r="H3105" s="12">
        <v>240106100</v>
      </c>
      <c r="I3105" s="13" t="s">
        <v>1049</v>
      </c>
      <c r="J3105" s="14" t="s">
        <v>837</v>
      </c>
      <c r="K3105" s="14" t="s">
        <v>1050</v>
      </c>
    </row>
    <row r="3106" spans="2:11" ht="31.15" hidden="1" customHeight="1" x14ac:dyDescent="0.25">
      <c r="B3106" s="12" t="s">
        <v>1310</v>
      </c>
      <c r="C3106" s="12">
        <v>2018011000744</v>
      </c>
      <c r="D3106" s="13" t="s">
        <v>1311</v>
      </c>
      <c r="E3106" s="14" t="s">
        <v>1313</v>
      </c>
      <c r="F3106" s="13">
        <v>2401061</v>
      </c>
      <c r="G3106" s="13" t="s">
        <v>1048</v>
      </c>
      <c r="H3106" s="12"/>
      <c r="I3106" s="13"/>
      <c r="J3106" s="14"/>
      <c r="K3106" s="14" t="s">
        <v>1051</v>
      </c>
    </row>
    <row r="3107" spans="2:11" ht="31.15" hidden="1" customHeight="1" x14ac:dyDescent="0.25">
      <c r="B3107" s="12" t="s">
        <v>1310</v>
      </c>
      <c r="C3107" s="12">
        <v>2018011000744</v>
      </c>
      <c r="D3107" s="13" t="s">
        <v>1311</v>
      </c>
      <c r="E3107" s="14" t="s">
        <v>1313</v>
      </c>
      <c r="F3107" s="13">
        <v>2401061</v>
      </c>
      <c r="G3107" s="13" t="s">
        <v>1048</v>
      </c>
      <c r="H3107" s="12"/>
      <c r="I3107" s="13"/>
      <c r="J3107" s="14"/>
      <c r="K3107" s="14" t="s">
        <v>913</v>
      </c>
    </row>
    <row r="3108" spans="2:11" ht="31.15" hidden="1" customHeight="1" x14ac:dyDescent="0.25">
      <c r="B3108" s="12" t="s">
        <v>1310</v>
      </c>
      <c r="C3108" s="12">
        <v>2018011000744</v>
      </c>
      <c r="D3108" s="13" t="s">
        <v>1311</v>
      </c>
      <c r="E3108" s="14" t="s">
        <v>1313</v>
      </c>
      <c r="F3108" s="13">
        <v>2401061</v>
      </c>
      <c r="G3108" s="13" t="s">
        <v>1048</v>
      </c>
      <c r="H3108" s="12"/>
      <c r="I3108" s="13"/>
      <c r="J3108" s="14"/>
      <c r="K3108" s="14" t="s">
        <v>1052</v>
      </c>
    </row>
    <row r="3109" spans="2:11" ht="31.15" hidden="1" customHeight="1" x14ac:dyDescent="0.25">
      <c r="B3109" s="12" t="s">
        <v>1310</v>
      </c>
      <c r="C3109" s="12">
        <v>2018011000744</v>
      </c>
      <c r="D3109" s="13" t="s">
        <v>1311</v>
      </c>
      <c r="E3109" s="14" t="s">
        <v>1313</v>
      </c>
      <c r="F3109" s="13">
        <v>2401061</v>
      </c>
      <c r="G3109" s="13" t="s">
        <v>1048</v>
      </c>
      <c r="H3109" s="12"/>
      <c r="I3109" s="13"/>
      <c r="J3109" s="14"/>
      <c r="K3109" s="14" t="s">
        <v>1053</v>
      </c>
    </row>
    <row r="3110" spans="2:11" ht="31.15" hidden="1" customHeight="1" x14ac:dyDescent="0.25">
      <c r="B3110" s="12" t="s">
        <v>1310</v>
      </c>
      <c r="C3110" s="12">
        <v>2018011000744</v>
      </c>
      <c r="D3110" s="13" t="s">
        <v>1311</v>
      </c>
      <c r="E3110" s="14" t="s">
        <v>1313</v>
      </c>
      <c r="F3110" s="13">
        <v>2401061</v>
      </c>
      <c r="G3110" s="13" t="s">
        <v>1048</v>
      </c>
      <c r="H3110" s="12"/>
      <c r="I3110" s="13"/>
      <c r="J3110" s="14"/>
      <c r="K3110" s="14" t="s">
        <v>1054</v>
      </c>
    </row>
    <row r="3111" spans="2:11" ht="31.15" hidden="1" customHeight="1" x14ac:dyDescent="0.25">
      <c r="B3111" s="12" t="s">
        <v>1310</v>
      </c>
      <c r="C3111" s="12">
        <v>2018011000744</v>
      </c>
      <c r="D3111" s="13" t="s">
        <v>1311</v>
      </c>
      <c r="E3111" s="14" t="s">
        <v>1313</v>
      </c>
      <c r="F3111" s="13">
        <v>2401061</v>
      </c>
      <c r="G3111" s="13" t="s">
        <v>1048</v>
      </c>
      <c r="H3111" s="12"/>
      <c r="I3111" s="13"/>
      <c r="J3111" s="14"/>
      <c r="K3111" s="14" t="s">
        <v>1055</v>
      </c>
    </row>
    <row r="3112" spans="2:11" ht="31.15" hidden="1" customHeight="1" x14ac:dyDescent="0.25">
      <c r="B3112" s="12" t="s">
        <v>1310</v>
      </c>
      <c r="C3112" s="12">
        <v>2018011000744</v>
      </c>
      <c r="D3112" s="13" t="s">
        <v>1311</v>
      </c>
      <c r="E3112" s="14" t="s">
        <v>1313</v>
      </c>
      <c r="F3112" s="13">
        <v>2401061</v>
      </c>
      <c r="G3112" s="13" t="s">
        <v>1048</v>
      </c>
      <c r="H3112" s="12"/>
      <c r="I3112" s="13"/>
      <c r="J3112" s="14"/>
      <c r="K3112" s="14" t="s">
        <v>1056</v>
      </c>
    </row>
    <row r="3113" spans="2:11" ht="31.15" hidden="1" customHeight="1" x14ac:dyDescent="0.25">
      <c r="B3113" s="12" t="s">
        <v>1310</v>
      </c>
      <c r="C3113" s="12">
        <v>2018011000744</v>
      </c>
      <c r="D3113" s="13" t="s">
        <v>1311</v>
      </c>
      <c r="E3113" s="14" t="s">
        <v>1314</v>
      </c>
      <c r="F3113" s="13">
        <v>2401020</v>
      </c>
      <c r="G3113" s="13" t="s">
        <v>887</v>
      </c>
      <c r="H3113" s="12">
        <v>240102000</v>
      </c>
      <c r="I3113" s="13" t="s">
        <v>888</v>
      </c>
      <c r="J3113" s="14" t="s">
        <v>843</v>
      </c>
      <c r="K3113" s="14" t="s">
        <v>1058</v>
      </c>
    </row>
    <row r="3114" spans="2:11" ht="31.15" hidden="1" customHeight="1" x14ac:dyDescent="0.25">
      <c r="B3114" s="12" t="s">
        <v>1310</v>
      </c>
      <c r="C3114" s="12">
        <v>2018011000744</v>
      </c>
      <c r="D3114" s="13" t="s">
        <v>1311</v>
      </c>
      <c r="E3114" s="14" t="s">
        <v>1314</v>
      </c>
      <c r="F3114" s="13">
        <v>2401020</v>
      </c>
      <c r="G3114" s="13" t="s">
        <v>887</v>
      </c>
      <c r="H3114" s="12"/>
      <c r="I3114" s="13"/>
      <c r="J3114" s="14"/>
      <c r="K3114" s="14" t="s">
        <v>1069</v>
      </c>
    </row>
    <row r="3115" spans="2:11" ht="31.15" hidden="1" customHeight="1" x14ac:dyDescent="0.25">
      <c r="B3115" s="12" t="s">
        <v>1310</v>
      </c>
      <c r="C3115" s="12">
        <v>2018011000744</v>
      </c>
      <c r="D3115" s="13" t="s">
        <v>1311</v>
      </c>
      <c r="E3115" s="14" t="s">
        <v>1314</v>
      </c>
      <c r="F3115" s="13">
        <v>2401020</v>
      </c>
      <c r="G3115" s="13" t="s">
        <v>887</v>
      </c>
      <c r="H3115" s="12"/>
      <c r="I3115" s="13"/>
      <c r="J3115" s="14"/>
      <c r="K3115" s="14" t="s">
        <v>845</v>
      </c>
    </row>
    <row r="3116" spans="2:11" ht="31.15" hidden="1" customHeight="1" x14ac:dyDescent="0.25">
      <c r="B3116" s="12" t="s">
        <v>1310</v>
      </c>
      <c r="C3116" s="12">
        <v>2018011000744</v>
      </c>
      <c r="D3116" s="13" t="s">
        <v>1311</v>
      </c>
      <c r="E3116" s="14" t="s">
        <v>1314</v>
      </c>
      <c r="F3116" s="13">
        <v>2401020</v>
      </c>
      <c r="G3116" s="13" t="s">
        <v>887</v>
      </c>
      <c r="H3116" s="12"/>
      <c r="I3116" s="13"/>
      <c r="J3116" s="14"/>
      <c r="K3116" s="14" t="s">
        <v>1059</v>
      </c>
    </row>
    <row r="3117" spans="2:11" ht="31.15" hidden="1" customHeight="1" x14ac:dyDescent="0.25">
      <c r="B3117" s="12" t="s">
        <v>1310</v>
      </c>
      <c r="C3117" s="12">
        <v>2018011000744</v>
      </c>
      <c r="D3117" s="13" t="s">
        <v>1311</v>
      </c>
      <c r="E3117" s="14" t="s">
        <v>1314</v>
      </c>
      <c r="F3117" s="13">
        <v>2401020</v>
      </c>
      <c r="G3117" s="13" t="s">
        <v>887</v>
      </c>
      <c r="H3117" s="12"/>
      <c r="I3117" s="13"/>
      <c r="J3117" s="14"/>
      <c r="K3117" s="14" t="s">
        <v>1060</v>
      </c>
    </row>
    <row r="3118" spans="2:11" ht="31.15" hidden="1" customHeight="1" x14ac:dyDescent="0.25">
      <c r="B3118" s="12" t="s">
        <v>1310</v>
      </c>
      <c r="C3118" s="12">
        <v>2018011000744</v>
      </c>
      <c r="D3118" s="13" t="s">
        <v>1311</v>
      </c>
      <c r="E3118" s="14" t="s">
        <v>1314</v>
      </c>
      <c r="F3118" s="13">
        <v>2401020</v>
      </c>
      <c r="G3118" s="13" t="s">
        <v>887</v>
      </c>
      <c r="H3118" s="12"/>
      <c r="I3118" s="13"/>
      <c r="J3118" s="14"/>
      <c r="K3118" s="14" t="s">
        <v>1061</v>
      </c>
    </row>
    <row r="3119" spans="2:11" ht="31.15" hidden="1" customHeight="1" x14ac:dyDescent="0.25">
      <c r="B3119" s="12" t="s">
        <v>1310</v>
      </c>
      <c r="C3119" s="12">
        <v>2018011000744</v>
      </c>
      <c r="D3119" s="13" t="s">
        <v>1311</v>
      </c>
      <c r="E3119" s="14" t="s">
        <v>1314</v>
      </c>
      <c r="F3119" s="13">
        <v>2401020</v>
      </c>
      <c r="G3119" s="13" t="s">
        <v>887</v>
      </c>
      <c r="H3119" s="12"/>
      <c r="I3119" s="13"/>
      <c r="J3119" s="14"/>
      <c r="K3119" s="14" t="s">
        <v>1062</v>
      </c>
    </row>
    <row r="3120" spans="2:11" ht="31.15" hidden="1" customHeight="1" x14ac:dyDescent="0.25">
      <c r="B3120" s="12" t="s">
        <v>1310</v>
      </c>
      <c r="C3120" s="12">
        <v>2018011000744</v>
      </c>
      <c r="D3120" s="13" t="s">
        <v>1311</v>
      </c>
      <c r="E3120" s="14" t="s">
        <v>1314</v>
      </c>
      <c r="F3120" s="13">
        <v>2401020</v>
      </c>
      <c r="G3120" s="13" t="s">
        <v>887</v>
      </c>
      <c r="H3120" s="12"/>
      <c r="I3120" s="13"/>
      <c r="J3120" s="14"/>
      <c r="K3120" s="14" t="s">
        <v>1063</v>
      </c>
    </row>
    <row r="3121" spans="2:11" ht="31.15" hidden="1" customHeight="1" x14ac:dyDescent="0.25">
      <c r="B3121" s="12" t="s">
        <v>1310</v>
      </c>
      <c r="C3121" s="12">
        <v>2018011000744</v>
      </c>
      <c r="D3121" s="13" t="s">
        <v>1311</v>
      </c>
      <c r="E3121" s="14" t="s">
        <v>1314</v>
      </c>
      <c r="F3121" s="13">
        <v>2401020</v>
      </c>
      <c r="G3121" s="13" t="s">
        <v>887</v>
      </c>
      <c r="H3121" s="12"/>
      <c r="I3121" s="13"/>
      <c r="J3121" s="14"/>
      <c r="K3121" s="14" t="s">
        <v>893</v>
      </c>
    </row>
    <row r="3122" spans="2:11" ht="31.15" hidden="1" customHeight="1" x14ac:dyDescent="0.25">
      <c r="B3122" s="12" t="s">
        <v>1310</v>
      </c>
      <c r="C3122" s="12">
        <v>2018011000744</v>
      </c>
      <c r="D3122" s="13" t="s">
        <v>1311</v>
      </c>
      <c r="E3122" s="14" t="s">
        <v>1314</v>
      </c>
      <c r="F3122" s="13">
        <v>2401021</v>
      </c>
      <c r="G3122" s="13" t="s">
        <v>894</v>
      </c>
      <c r="H3122" s="12">
        <v>240102100</v>
      </c>
      <c r="I3122" s="13" t="s">
        <v>895</v>
      </c>
      <c r="J3122" s="14" t="s">
        <v>837</v>
      </c>
      <c r="K3122" s="14" t="s">
        <v>896</v>
      </c>
    </row>
    <row r="3123" spans="2:11" ht="31.15" hidden="1" customHeight="1" x14ac:dyDescent="0.25">
      <c r="B3123" s="12" t="s">
        <v>1310</v>
      </c>
      <c r="C3123" s="12">
        <v>2018011000744</v>
      </c>
      <c r="D3123" s="13" t="s">
        <v>1311</v>
      </c>
      <c r="E3123" s="14" t="s">
        <v>1314</v>
      </c>
      <c r="F3123" s="13">
        <v>2401021</v>
      </c>
      <c r="G3123" s="13" t="s">
        <v>894</v>
      </c>
      <c r="H3123" s="12"/>
      <c r="I3123" s="13"/>
      <c r="J3123" s="14"/>
      <c r="K3123" s="14" t="s">
        <v>1064</v>
      </c>
    </row>
    <row r="3124" spans="2:11" ht="31.15" hidden="1" customHeight="1" x14ac:dyDescent="0.25">
      <c r="B3124" s="12" t="s">
        <v>1310</v>
      </c>
      <c r="C3124" s="12">
        <v>2018011000744</v>
      </c>
      <c r="D3124" s="13" t="s">
        <v>1311</v>
      </c>
      <c r="E3124" s="14" t="s">
        <v>1314</v>
      </c>
      <c r="F3124" s="13">
        <v>2401021</v>
      </c>
      <c r="G3124" s="13" t="s">
        <v>894</v>
      </c>
      <c r="H3124" s="12"/>
      <c r="I3124" s="13"/>
      <c r="J3124" s="14"/>
      <c r="K3124" s="14" t="s">
        <v>898</v>
      </c>
    </row>
    <row r="3125" spans="2:11" ht="31.15" hidden="1" customHeight="1" x14ac:dyDescent="0.25">
      <c r="B3125" s="12" t="s">
        <v>1310</v>
      </c>
      <c r="C3125" s="12">
        <v>2018011000744</v>
      </c>
      <c r="D3125" s="13" t="s">
        <v>1311</v>
      </c>
      <c r="E3125" s="14" t="s">
        <v>1314</v>
      </c>
      <c r="F3125" s="13">
        <v>2401021</v>
      </c>
      <c r="G3125" s="13" t="s">
        <v>894</v>
      </c>
      <c r="H3125" s="12"/>
      <c r="I3125" s="13"/>
      <c r="J3125" s="14"/>
      <c r="K3125" s="14" t="s">
        <v>899</v>
      </c>
    </row>
    <row r="3126" spans="2:11" ht="31.15" hidden="1" customHeight="1" x14ac:dyDescent="0.25">
      <c r="B3126" s="12" t="s">
        <v>1310</v>
      </c>
      <c r="C3126" s="12">
        <v>2018011000744</v>
      </c>
      <c r="D3126" s="13" t="s">
        <v>1311</v>
      </c>
      <c r="E3126" s="14" t="s">
        <v>1314</v>
      </c>
      <c r="F3126" s="13">
        <v>2401021</v>
      </c>
      <c r="G3126" s="13" t="s">
        <v>894</v>
      </c>
      <c r="H3126" s="12"/>
      <c r="I3126" s="13"/>
      <c r="J3126" s="14"/>
      <c r="K3126" s="14" t="s">
        <v>1065</v>
      </c>
    </row>
    <row r="3127" spans="2:11" ht="31.15" hidden="1" customHeight="1" x14ac:dyDescent="0.25">
      <c r="B3127" s="12" t="s">
        <v>1310</v>
      </c>
      <c r="C3127" s="12">
        <v>2018011000744</v>
      </c>
      <c r="D3127" s="13" t="s">
        <v>1311</v>
      </c>
      <c r="E3127" s="14" t="s">
        <v>1314</v>
      </c>
      <c r="F3127" s="13">
        <v>2401021</v>
      </c>
      <c r="G3127" s="13" t="s">
        <v>894</v>
      </c>
      <c r="H3127" s="12"/>
      <c r="I3127" s="13"/>
      <c r="J3127" s="14"/>
      <c r="K3127" s="14" t="s">
        <v>902</v>
      </c>
    </row>
    <row r="3128" spans="2:11" ht="31.15" hidden="1" customHeight="1" x14ac:dyDescent="0.25">
      <c r="B3128" s="12" t="s">
        <v>1310</v>
      </c>
      <c r="C3128" s="12">
        <v>2018011000744</v>
      </c>
      <c r="D3128" s="13" t="s">
        <v>1311</v>
      </c>
      <c r="E3128" s="14" t="s">
        <v>1314</v>
      </c>
      <c r="F3128" s="13">
        <v>2401021</v>
      </c>
      <c r="G3128" s="13" t="s">
        <v>894</v>
      </c>
      <c r="H3128" s="12"/>
      <c r="I3128" s="13"/>
      <c r="J3128" s="14"/>
      <c r="K3128" s="14" t="s">
        <v>1066</v>
      </c>
    </row>
    <row r="3129" spans="2:11" ht="31.15" hidden="1" customHeight="1" x14ac:dyDescent="0.25">
      <c r="B3129" s="12" t="s">
        <v>1310</v>
      </c>
      <c r="C3129" s="12">
        <v>2018011000744</v>
      </c>
      <c r="D3129" s="13" t="s">
        <v>1311</v>
      </c>
      <c r="E3129" s="14" t="s">
        <v>1314</v>
      </c>
      <c r="F3129" s="13">
        <v>2401021</v>
      </c>
      <c r="G3129" s="13" t="s">
        <v>894</v>
      </c>
      <c r="H3129" s="12"/>
      <c r="I3129" s="13"/>
      <c r="J3129" s="14"/>
      <c r="K3129" s="14" t="s">
        <v>903</v>
      </c>
    </row>
    <row r="3130" spans="2:11" ht="31.15" hidden="1" customHeight="1" x14ac:dyDescent="0.25">
      <c r="B3130" s="12" t="s">
        <v>1310</v>
      </c>
      <c r="C3130" s="12">
        <v>2018011000744</v>
      </c>
      <c r="D3130" s="13" t="s">
        <v>1311</v>
      </c>
      <c r="E3130" s="14" t="s">
        <v>1314</v>
      </c>
      <c r="F3130" s="13">
        <v>2401021</v>
      </c>
      <c r="G3130" s="13" t="s">
        <v>894</v>
      </c>
      <c r="H3130" s="12"/>
      <c r="I3130" s="13"/>
      <c r="J3130" s="14"/>
      <c r="K3130" s="14" t="s">
        <v>1067</v>
      </c>
    </row>
    <row r="3131" spans="2:11" ht="31.15" hidden="1" customHeight="1" x14ac:dyDescent="0.25">
      <c r="B3131" s="12" t="s">
        <v>1310</v>
      </c>
      <c r="C3131" s="12">
        <v>2018011000744</v>
      </c>
      <c r="D3131" s="13" t="s">
        <v>1311</v>
      </c>
      <c r="E3131" s="14" t="s">
        <v>1314</v>
      </c>
      <c r="F3131" s="13">
        <v>2401023</v>
      </c>
      <c r="G3131" s="13" t="s">
        <v>841</v>
      </c>
      <c r="H3131" s="12">
        <v>240102300</v>
      </c>
      <c r="I3131" s="13" t="s">
        <v>842</v>
      </c>
      <c r="J3131" s="14" t="s">
        <v>843</v>
      </c>
      <c r="K3131" s="14" t="s">
        <v>1068</v>
      </c>
    </row>
    <row r="3132" spans="2:11" ht="31.15" hidden="1" customHeight="1" x14ac:dyDescent="0.25">
      <c r="B3132" s="12" t="s">
        <v>1310</v>
      </c>
      <c r="C3132" s="12">
        <v>2018011000744</v>
      </c>
      <c r="D3132" s="13" t="s">
        <v>1311</v>
      </c>
      <c r="E3132" s="14" t="s">
        <v>1314</v>
      </c>
      <c r="F3132" s="13">
        <v>2401023</v>
      </c>
      <c r="G3132" s="13" t="s">
        <v>841</v>
      </c>
      <c r="H3132" s="12"/>
      <c r="I3132" s="13"/>
      <c r="J3132" s="14"/>
      <c r="K3132" s="14" t="s">
        <v>845</v>
      </c>
    </row>
    <row r="3133" spans="2:11" ht="31.15" hidden="1" customHeight="1" x14ac:dyDescent="0.25">
      <c r="B3133" s="12" t="s">
        <v>1310</v>
      </c>
      <c r="C3133" s="12">
        <v>2018011000744</v>
      </c>
      <c r="D3133" s="13" t="s">
        <v>1311</v>
      </c>
      <c r="E3133" s="14" t="s">
        <v>1314</v>
      </c>
      <c r="F3133" s="13">
        <v>2401023</v>
      </c>
      <c r="G3133" s="13" t="s">
        <v>841</v>
      </c>
      <c r="H3133" s="12"/>
      <c r="I3133" s="13"/>
      <c r="J3133" s="14"/>
      <c r="K3133" s="14" t="s">
        <v>1138</v>
      </c>
    </row>
    <row r="3134" spans="2:11" ht="31.15" hidden="1" customHeight="1" x14ac:dyDescent="0.25">
      <c r="B3134" s="12" t="s">
        <v>1310</v>
      </c>
      <c r="C3134" s="12">
        <v>2018011000744</v>
      </c>
      <c r="D3134" s="13" t="s">
        <v>1311</v>
      </c>
      <c r="E3134" s="14" t="s">
        <v>1314</v>
      </c>
      <c r="F3134" s="13">
        <v>2401023</v>
      </c>
      <c r="G3134" s="13" t="s">
        <v>841</v>
      </c>
      <c r="H3134" s="12"/>
      <c r="I3134" s="13"/>
      <c r="J3134" s="14"/>
      <c r="K3134" s="14" t="s">
        <v>1070</v>
      </c>
    </row>
    <row r="3135" spans="2:11" ht="31.15" hidden="1" customHeight="1" x14ac:dyDescent="0.25">
      <c r="B3135" s="12" t="s">
        <v>1310</v>
      </c>
      <c r="C3135" s="12">
        <v>2018011000744</v>
      </c>
      <c r="D3135" s="13" t="s">
        <v>1311</v>
      </c>
      <c r="E3135" s="14" t="s">
        <v>1314</v>
      </c>
      <c r="F3135" s="13">
        <v>2401023</v>
      </c>
      <c r="G3135" s="13" t="s">
        <v>841</v>
      </c>
      <c r="H3135" s="12"/>
      <c r="I3135" s="13"/>
      <c r="J3135" s="14"/>
      <c r="K3135" s="14" t="s">
        <v>1071</v>
      </c>
    </row>
    <row r="3136" spans="2:11" ht="31.15" hidden="1" customHeight="1" x14ac:dyDescent="0.25">
      <c r="B3136" s="12" t="s">
        <v>1310</v>
      </c>
      <c r="C3136" s="12">
        <v>2018011000744</v>
      </c>
      <c r="D3136" s="13" t="s">
        <v>1311</v>
      </c>
      <c r="E3136" s="14" t="s">
        <v>1314</v>
      </c>
      <c r="F3136" s="13">
        <v>2401023</v>
      </c>
      <c r="G3136" s="13" t="s">
        <v>841</v>
      </c>
      <c r="H3136" s="12"/>
      <c r="I3136" s="13"/>
      <c r="J3136" s="14"/>
      <c r="K3136" s="14" t="s">
        <v>1072</v>
      </c>
    </row>
    <row r="3137" spans="2:11" ht="31.15" hidden="1" customHeight="1" x14ac:dyDescent="0.25">
      <c r="B3137" s="12" t="s">
        <v>1310</v>
      </c>
      <c r="C3137" s="12">
        <v>2018011000744</v>
      </c>
      <c r="D3137" s="13" t="s">
        <v>1311</v>
      </c>
      <c r="E3137" s="14" t="s">
        <v>1314</v>
      </c>
      <c r="F3137" s="13">
        <v>2401023</v>
      </c>
      <c r="G3137" s="13" t="s">
        <v>841</v>
      </c>
      <c r="H3137" s="12"/>
      <c r="I3137" s="13"/>
      <c r="J3137" s="14"/>
      <c r="K3137" s="14" t="s">
        <v>1073</v>
      </c>
    </row>
    <row r="3138" spans="2:11" ht="31.15" hidden="1" customHeight="1" x14ac:dyDescent="0.25">
      <c r="B3138" s="12" t="s">
        <v>1310</v>
      </c>
      <c r="C3138" s="12">
        <v>2018011000744</v>
      </c>
      <c r="D3138" s="13" t="s">
        <v>1311</v>
      </c>
      <c r="E3138" s="14" t="s">
        <v>1314</v>
      </c>
      <c r="F3138" s="13">
        <v>2401023</v>
      </c>
      <c r="G3138" s="13" t="s">
        <v>841</v>
      </c>
      <c r="H3138" s="12"/>
      <c r="I3138" s="13"/>
      <c r="J3138" s="14"/>
      <c r="K3138" s="14" t="s">
        <v>1074</v>
      </c>
    </row>
    <row r="3139" spans="2:11" ht="31.15" hidden="1" customHeight="1" x14ac:dyDescent="0.25">
      <c r="B3139" s="12" t="s">
        <v>1310</v>
      </c>
      <c r="C3139" s="12">
        <v>2018011000744</v>
      </c>
      <c r="D3139" s="13" t="s">
        <v>1311</v>
      </c>
      <c r="E3139" s="14" t="s">
        <v>1314</v>
      </c>
      <c r="F3139" s="13">
        <v>2401023</v>
      </c>
      <c r="G3139" s="13" t="s">
        <v>841</v>
      </c>
      <c r="H3139" s="12"/>
      <c r="I3139" s="13"/>
      <c r="J3139" s="14"/>
      <c r="K3139" s="14" t="s">
        <v>1075</v>
      </c>
    </row>
    <row r="3140" spans="2:11" ht="31.15" hidden="1" customHeight="1" x14ac:dyDescent="0.25">
      <c r="B3140" s="12" t="s">
        <v>1310</v>
      </c>
      <c r="C3140" s="12">
        <v>2018011000744</v>
      </c>
      <c r="D3140" s="13" t="s">
        <v>1311</v>
      </c>
      <c r="E3140" s="14" t="s">
        <v>1314</v>
      </c>
      <c r="F3140" s="13">
        <v>2401023</v>
      </c>
      <c r="G3140" s="13" t="s">
        <v>841</v>
      </c>
      <c r="H3140" s="12"/>
      <c r="I3140" s="13"/>
      <c r="J3140" s="14"/>
      <c r="K3140" s="14" t="s">
        <v>1076</v>
      </c>
    </row>
    <row r="3141" spans="2:11" ht="31.15" hidden="1" customHeight="1" x14ac:dyDescent="0.25">
      <c r="B3141" s="12" t="s">
        <v>1310</v>
      </c>
      <c r="C3141" s="12">
        <v>2018011000744</v>
      </c>
      <c r="D3141" s="13" t="s">
        <v>1311</v>
      </c>
      <c r="E3141" s="14" t="s">
        <v>1314</v>
      </c>
      <c r="F3141" s="13">
        <v>2401024</v>
      </c>
      <c r="G3141" s="13" t="s">
        <v>853</v>
      </c>
      <c r="H3141" s="12">
        <v>240102400</v>
      </c>
      <c r="I3141" s="13" t="s">
        <v>854</v>
      </c>
      <c r="J3141" s="14" t="s">
        <v>837</v>
      </c>
      <c r="K3141" s="14" t="s">
        <v>1077</v>
      </c>
    </row>
    <row r="3142" spans="2:11" ht="31.15" hidden="1" customHeight="1" x14ac:dyDescent="0.25">
      <c r="B3142" s="12" t="s">
        <v>1310</v>
      </c>
      <c r="C3142" s="12">
        <v>2018011000744</v>
      </c>
      <c r="D3142" s="13" t="s">
        <v>1311</v>
      </c>
      <c r="E3142" s="14" t="s">
        <v>1314</v>
      </c>
      <c r="F3142" s="13">
        <v>2401024</v>
      </c>
      <c r="G3142" s="13" t="s">
        <v>853</v>
      </c>
      <c r="H3142" s="12"/>
      <c r="I3142" s="13"/>
      <c r="J3142" s="14"/>
      <c r="K3142" s="14" t="s">
        <v>1078</v>
      </c>
    </row>
    <row r="3143" spans="2:11" ht="31.15" hidden="1" customHeight="1" x14ac:dyDescent="0.25">
      <c r="B3143" s="12" t="s">
        <v>1310</v>
      </c>
      <c r="C3143" s="12">
        <v>2018011000744</v>
      </c>
      <c r="D3143" s="13" t="s">
        <v>1311</v>
      </c>
      <c r="E3143" s="14" t="s">
        <v>1314</v>
      </c>
      <c r="F3143" s="13">
        <v>2401024</v>
      </c>
      <c r="G3143" s="13" t="s">
        <v>853</v>
      </c>
      <c r="H3143" s="12"/>
      <c r="I3143" s="13"/>
      <c r="J3143" s="14"/>
      <c r="K3143" s="14" t="s">
        <v>1079</v>
      </c>
    </row>
    <row r="3144" spans="2:11" ht="31.15" hidden="1" customHeight="1" x14ac:dyDescent="0.25">
      <c r="B3144" s="12" t="s">
        <v>1310</v>
      </c>
      <c r="C3144" s="12">
        <v>2018011000744</v>
      </c>
      <c r="D3144" s="13" t="s">
        <v>1311</v>
      </c>
      <c r="E3144" s="14" t="s">
        <v>1314</v>
      </c>
      <c r="F3144" s="13">
        <v>2401024</v>
      </c>
      <c r="G3144" s="13" t="s">
        <v>853</v>
      </c>
      <c r="H3144" s="12"/>
      <c r="I3144" s="13"/>
      <c r="J3144" s="14"/>
      <c r="K3144" s="14" t="s">
        <v>1080</v>
      </c>
    </row>
    <row r="3145" spans="2:11" ht="31.15" hidden="1" customHeight="1" x14ac:dyDescent="0.25">
      <c r="B3145" s="12" t="s">
        <v>1310</v>
      </c>
      <c r="C3145" s="12">
        <v>2018011000744</v>
      </c>
      <c r="D3145" s="13" t="s">
        <v>1311</v>
      </c>
      <c r="E3145" s="14" t="s">
        <v>1314</v>
      </c>
      <c r="F3145" s="13">
        <v>2401024</v>
      </c>
      <c r="G3145" s="13" t="s">
        <v>853</v>
      </c>
      <c r="H3145" s="12"/>
      <c r="I3145" s="13"/>
      <c r="J3145" s="14"/>
      <c r="K3145" s="14" t="s">
        <v>1081</v>
      </c>
    </row>
    <row r="3146" spans="2:11" ht="31.15" hidden="1" customHeight="1" x14ac:dyDescent="0.25">
      <c r="B3146" s="12" t="s">
        <v>1310</v>
      </c>
      <c r="C3146" s="12">
        <v>2018011000744</v>
      </c>
      <c r="D3146" s="13" t="s">
        <v>1311</v>
      </c>
      <c r="E3146" s="14" t="s">
        <v>1314</v>
      </c>
      <c r="F3146" s="13">
        <v>2401024</v>
      </c>
      <c r="G3146" s="13" t="s">
        <v>853</v>
      </c>
      <c r="H3146" s="12"/>
      <c r="I3146" s="13"/>
      <c r="J3146" s="14"/>
      <c r="K3146" s="14" t="s">
        <v>859</v>
      </c>
    </row>
    <row r="3147" spans="2:11" ht="31.15" hidden="1" customHeight="1" x14ac:dyDescent="0.25">
      <c r="B3147" s="12" t="s">
        <v>1310</v>
      </c>
      <c r="C3147" s="12">
        <v>2018011000744</v>
      </c>
      <c r="D3147" s="13" t="s">
        <v>1311</v>
      </c>
      <c r="E3147" s="14" t="s">
        <v>1314</v>
      </c>
      <c r="F3147" s="13">
        <v>2401024</v>
      </c>
      <c r="G3147" s="13" t="s">
        <v>853</v>
      </c>
      <c r="H3147" s="12"/>
      <c r="I3147" s="13"/>
      <c r="J3147" s="14"/>
      <c r="K3147" s="14" t="s">
        <v>860</v>
      </c>
    </row>
    <row r="3148" spans="2:11" ht="31.15" hidden="1" customHeight="1" x14ac:dyDescent="0.25">
      <c r="B3148" s="12" t="s">
        <v>1310</v>
      </c>
      <c r="C3148" s="12">
        <v>2018011000744</v>
      </c>
      <c r="D3148" s="13" t="s">
        <v>1311</v>
      </c>
      <c r="E3148" s="14" t="s">
        <v>1314</v>
      </c>
      <c r="F3148" s="13">
        <v>2401024</v>
      </c>
      <c r="G3148" s="13" t="s">
        <v>853</v>
      </c>
      <c r="H3148" s="12"/>
      <c r="I3148" s="13"/>
      <c r="J3148" s="14"/>
      <c r="K3148" s="14" t="s">
        <v>861</v>
      </c>
    </row>
    <row r="3149" spans="2:11" ht="31.15" hidden="1" customHeight="1" x14ac:dyDescent="0.25">
      <c r="B3149" s="12" t="s">
        <v>1310</v>
      </c>
      <c r="C3149" s="12">
        <v>2018011000744</v>
      </c>
      <c r="D3149" s="13" t="s">
        <v>1311</v>
      </c>
      <c r="E3149" s="14" t="s">
        <v>1314</v>
      </c>
      <c r="F3149" s="13">
        <v>2401024</v>
      </c>
      <c r="G3149" s="13" t="s">
        <v>853</v>
      </c>
      <c r="H3149" s="12"/>
      <c r="I3149" s="13"/>
      <c r="J3149" s="14"/>
      <c r="K3149" s="14" t="s">
        <v>862</v>
      </c>
    </row>
    <row r="3150" spans="2:11" ht="31.15" hidden="1" customHeight="1" x14ac:dyDescent="0.25">
      <c r="B3150" s="12" t="s">
        <v>1310</v>
      </c>
      <c r="C3150" s="12">
        <v>2018011000744</v>
      </c>
      <c r="D3150" s="13" t="s">
        <v>1311</v>
      </c>
      <c r="E3150" s="14" t="s">
        <v>1314</v>
      </c>
      <c r="F3150" s="13">
        <v>2401025</v>
      </c>
      <c r="G3150" s="13" t="s">
        <v>1082</v>
      </c>
      <c r="H3150" s="12">
        <v>240102500</v>
      </c>
      <c r="I3150" s="13" t="s">
        <v>1083</v>
      </c>
      <c r="J3150" s="14" t="s">
        <v>837</v>
      </c>
      <c r="K3150" s="14" t="s">
        <v>1084</v>
      </c>
    </row>
    <row r="3151" spans="2:11" ht="31.15" hidden="1" customHeight="1" x14ac:dyDescent="0.25">
      <c r="B3151" s="12" t="s">
        <v>1310</v>
      </c>
      <c r="C3151" s="12">
        <v>2018011000744</v>
      </c>
      <c r="D3151" s="13" t="s">
        <v>1311</v>
      </c>
      <c r="E3151" s="14" t="s">
        <v>1314</v>
      </c>
      <c r="F3151" s="13">
        <v>2401025</v>
      </c>
      <c r="G3151" s="13" t="s">
        <v>1082</v>
      </c>
      <c r="H3151" s="12"/>
      <c r="I3151" s="13"/>
      <c r="J3151" s="14"/>
      <c r="K3151" s="14" t="s">
        <v>1086</v>
      </c>
    </row>
    <row r="3152" spans="2:11" ht="31.15" hidden="1" customHeight="1" x14ac:dyDescent="0.25">
      <c r="B3152" s="12" t="s">
        <v>1310</v>
      </c>
      <c r="C3152" s="12">
        <v>2018011000744</v>
      </c>
      <c r="D3152" s="13" t="s">
        <v>1311</v>
      </c>
      <c r="E3152" s="14" t="s">
        <v>1314</v>
      </c>
      <c r="F3152" s="13">
        <v>2401025</v>
      </c>
      <c r="G3152" s="13" t="s">
        <v>1082</v>
      </c>
      <c r="H3152" s="12"/>
      <c r="I3152" s="13"/>
      <c r="J3152" s="14"/>
      <c r="K3152" s="14" t="s">
        <v>1087</v>
      </c>
    </row>
    <row r="3153" spans="2:11" ht="31.15" hidden="1" customHeight="1" x14ac:dyDescent="0.25">
      <c r="B3153" s="12" t="s">
        <v>1310</v>
      </c>
      <c r="C3153" s="12">
        <v>2018011000744</v>
      </c>
      <c r="D3153" s="13" t="s">
        <v>1311</v>
      </c>
      <c r="E3153" s="14" t="s">
        <v>1314</v>
      </c>
      <c r="F3153" s="13">
        <v>2401025</v>
      </c>
      <c r="G3153" s="13" t="s">
        <v>1082</v>
      </c>
      <c r="H3153" s="12"/>
      <c r="I3153" s="13"/>
      <c r="J3153" s="14"/>
      <c r="K3153" s="14" t="s">
        <v>1315</v>
      </c>
    </row>
    <row r="3154" spans="2:11" ht="31.15" hidden="1" customHeight="1" x14ac:dyDescent="0.25">
      <c r="B3154" s="12" t="s">
        <v>1310</v>
      </c>
      <c r="C3154" s="12">
        <v>2018011000744</v>
      </c>
      <c r="D3154" s="13" t="s">
        <v>1311</v>
      </c>
      <c r="E3154" s="14" t="s">
        <v>1314</v>
      </c>
      <c r="F3154" s="13">
        <v>2401025</v>
      </c>
      <c r="G3154" s="13" t="s">
        <v>1082</v>
      </c>
      <c r="H3154" s="12"/>
      <c r="I3154" s="13"/>
      <c r="J3154" s="14"/>
      <c r="K3154" s="14" t="s">
        <v>1088</v>
      </c>
    </row>
    <row r="3155" spans="2:11" ht="31.15" hidden="1" customHeight="1" x14ac:dyDescent="0.25">
      <c r="B3155" s="12" t="s">
        <v>1310</v>
      </c>
      <c r="C3155" s="12">
        <v>2018011000744</v>
      </c>
      <c r="D3155" s="13" t="s">
        <v>1311</v>
      </c>
      <c r="E3155" s="14" t="s">
        <v>1314</v>
      </c>
      <c r="F3155" s="13">
        <v>2401056</v>
      </c>
      <c r="G3155" s="13" t="s">
        <v>1089</v>
      </c>
      <c r="H3155" s="12">
        <v>240105600</v>
      </c>
      <c r="I3155" s="13" t="s">
        <v>1089</v>
      </c>
      <c r="J3155" s="14" t="s">
        <v>837</v>
      </c>
      <c r="K3155" s="14" t="s">
        <v>1090</v>
      </c>
    </row>
    <row r="3156" spans="2:11" ht="31.15" hidden="1" customHeight="1" x14ac:dyDescent="0.25">
      <c r="B3156" s="12" t="s">
        <v>1310</v>
      </c>
      <c r="C3156" s="12">
        <v>2018011000744</v>
      </c>
      <c r="D3156" s="13" t="s">
        <v>1311</v>
      </c>
      <c r="E3156" s="14" t="s">
        <v>1314</v>
      </c>
      <c r="F3156" s="13">
        <v>2401056</v>
      </c>
      <c r="G3156" s="13" t="s">
        <v>1089</v>
      </c>
      <c r="H3156" s="12"/>
      <c r="I3156" s="13"/>
      <c r="J3156" s="14"/>
      <c r="K3156" s="14" t="s">
        <v>1064</v>
      </c>
    </row>
    <row r="3157" spans="2:11" ht="31.15" hidden="1" customHeight="1" x14ac:dyDescent="0.25">
      <c r="B3157" s="12" t="s">
        <v>1310</v>
      </c>
      <c r="C3157" s="12">
        <v>2018011000744</v>
      </c>
      <c r="D3157" s="13" t="s">
        <v>1311</v>
      </c>
      <c r="E3157" s="14" t="s">
        <v>1314</v>
      </c>
      <c r="F3157" s="13">
        <v>2401056</v>
      </c>
      <c r="G3157" s="13" t="s">
        <v>1089</v>
      </c>
      <c r="H3157" s="12"/>
      <c r="I3157" s="13"/>
      <c r="J3157" s="14"/>
      <c r="K3157" s="14" t="s">
        <v>898</v>
      </c>
    </row>
    <row r="3158" spans="2:11" ht="31.15" hidden="1" customHeight="1" x14ac:dyDescent="0.25">
      <c r="B3158" s="12" t="s">
        <v>1310</v>
      </c>
      <c r="C3158" s="12">
        <v>2018011000744</v>
      </c>
      <c r="D3158" s="13" t="s">
        <v>1311</v>
      </c>
      <c r="E3158" s="14" t="s">
        <v>1314</v>
      </c>
      <c r="F3158" s="13">
        <v>2401056</v>
      </c>
      <c r="G3158" s="13" t="s">
        <v>1089</v>
      </c>
      <c r="H3158" s="12"/>
      <c r="I3158" s="13"/>
      <c r="J3158" s="14"/>
      <c r="K3158" s="14" t="s">
        <v>899</v>
      </c>
    </row>
    <row r="3159" spans="2:11" ht="31.15" hidden="1" customHeight="1" x14ac:dyDescent="0.25">
      <c r="B3159" s="12" t="s">
        <v>1310</v>
      </c>
      <c r="C3159" s="12">
        <v>2018011000744</v>
      </c>
      <c r="D3159" s="13" t="s">
        <v>1311</v>
      </c>
      <c r="E3159" s="14" t="s">
        <v>1314</v>
      </c>
      <c r="F3159" s="13">
        <v>2401056</v>
      </c>
      <c r="G3159" s="13" t="s">
        <v>1089</v>
      </c>
      <c r="H3159" s="12"/>
      <c r="I3159" s="13"/>
      <c r="J3159" s="14"/>
      <c r="K3159" s="14" t="s">
        <v>1091</v>
      </c>
    </row>
    <row r="3160" spans="2:11" ht="31.15" hidden="1" customHeight="1" x14ac:dyDescent="0.25">
      <c r="B3160" s="12" t="s">
        <v>1310</v>
      </c>
      <c r="C3160" s="12">
        <v>2018011000744</v>
      </c>
      <c r="D3160" s="13" t="s">
        <v>1311</v>
      </c>
      <c r="E3160" s="14" t="s">
        <v>1314</v>
      </c>
      <c r="F3160" s="13">
        <v>2401056</v>
      </c>
      <c r="G3160" s="13" t="s">
        <v>1089</v>
      </c>
      <c r="H3160" s="12"/>
      <c r="I3160" s="13"/>
      <c r="J3160" s="14"/>
      <c r="K3160" s="14" t="s">
        <v>1092</v>
      </c>
    </row>
    <row r="3161" spans="2:11" ht="31.15" hidden="1" customHeight="1" x14ac:dyDescent="0.25">
      <c r="B3161" s="12" t="s">
        <v>1310</v>
      </c>
      <c r="C3161" s="12">
        <v>2018011000744</v>
      </c>
      <c r="D3161" s="13" t="s">
        <v>1311</v>
      </c>
      <c r="E3161" s="14" t="s">
        <v>1314</v>
      </c>
      <c r="F3161" s="13">
        <v>2401056</v>
      </c>
      <c r="G3161" s="13" t="s">
        <v>1089</v>
      </c>
      <c r="H3161" s="12"/>
      <c r="I3161" s="13"/>
      <c r="J3161" s="14"/>
      <c r="K3161" s="14" t="s">
        <v>1093</v>
      </c>
    </row>
    <row r="3162" spans="2:11" ht="31.15" hidden="1" customHeight="1" x14ac:dyDescent="0.25">
      <c r="B3162" s="12" t="s">
        <v>1310</v>
      </c>
      <c r="C3162" s="12">
        <v>2018011000744</v>
      </c>
      <c r="D3162" s="13" t="s">
        <v>1311</v>
      </c>
      <c r="E3162" s="14" t="s">
        <v>1314</v>
      </c>
      <c r="F3162" s="13">
        <v>2401056</v>
      </c>
      <c r="G3162" s="13" t="s">
        <v>1089</v>
      </c>
      <c r="H3162" s="12"/>
      <c r="I3162" s="13"/>
      <c r="J3162" s="14"/>
      <c r="K3162" s="14" t="s">
        <v>1094</v>
      </c>
    </row>
    <row r="3163" spans="2:11" ht="31.15" hidden="1" customHeight="1" x14ac:dyDescent="0.25">
      <c r="B3163" s="12" t="s">
        <v>1310</v>
      </c>
      <c r="C3163" s="12">
        <v>2018011000744</v>
      </c>
      <c r="D3163" s="13" t="s">
        <v>1311</v>
      </c>
      <c r="E3163" s="14" t="s">
        <v>1314</v>
      </c>
      <c r="F3163" s="13">
        <v>2401056</v>
      </c>
      <c r="G3163" s="13" t="s">
        <v>1089</v>
      </c>
      <c r="H3163" s="12"/>
      <c r="I3163" s="13"/>
      <c r="J3163" s="14"/>
      <c r="K3163" s="14" t="s">
        <v>1067</v>
      </c>
    </row>
    <row r="3164" spans="2:11" ht="31.15" hidden="1" customHeight="1" x14ac:dyDescent="0.25">
      <c r="B3164" s="12" t="s">
        <v>1310</v>
      </c>
      <c r="C3164" s="12">
        <v>2018011000744</v>
      </c>
      <c r="D3164" s="13" t="s">
        <v>1311</v>
      </c>
      <c r="E3164" s="14" t="s">
        <v>1314</v>
      </c>
      <c r="F3164" s="13">
        <v>2401057</v>
      </c>
      <c r="G3164" s="13" t="s">
        <v>1095</v>
      </c>
      <c r="H3164" s="12">
        <v>240105700</v>
      </c>
      <c r="I3164" s="13" t="s">
        <v>1096</v>
      </c>
      <c r="J3164" s="14" t="s">
        <v>837</v>
      </c>
      <c r="K3164" s="14" t="s">
        <v>1097</v>
      </c>
    </row>
    <row r="3165" spans="2:11" ht="31.15" hidden="1" customHeight="1" x14ac:dyDescent="0.25">
      <c r="B3165" s="12" t="s">
        <v>1310</v>
      </c>
      <c r="C3165" s="12">
        <v>2018011000744</v>
      </c>
      <c r="D3165" s="13" t="s">
        <v>1311</v>
      </c>
      <c r="E3165" s="14" t="s">
        <v>1314</v>
      </c>
      <c r="F3165" s="13">
        <v>2401057</v>
      </c>
      <c r="G3165" s="13" t="s">
        <v>1095</v>
      </c>
      <c r="H3165" s="12"/>
      <c r="I3165" s="13"/>
      <c r="J3165" s="14"/>
      <c r="K3165" s="14" t="s">
        <v>1098</v>
      </c>
    </row>
    <row r="3166" spans="2:11" ht="31.15" hidden="1" customHeight="1" x14ac:dyDescent="0.25">
      <c r="B3166" s="12" t="s">
        <v>1310</v>
      </c>
      <c r="C3166" s="12">
        <v>2018011000744</v>
      </c>
      <c r="D3166" s="13" t="s">
        <v>1311</v>
      </c>
      <c r="E3166" s="14" t="s">
        <v>1314</v>
      </c>
      <c r="F3166" s="13">
        <v>2401057</v>
      </c>
      <c r="G3166" s="13" t="s">
        <v>1095</v>
      </c>
      <c r="H3166" s="12"/>
      <c r="I3166" s="13"/>
      <c r="J3166" s="14"/>
      <c r="K3166" s="14" t="s">
        <v>1099</v>
      </c>
    </row>
    <row r="3167" spans="2:11" ht="31.15" hidden="1" customHeight="1" x14ac:dyDescent="0.25">
      <c r="B3167" s="12" t="s">
        <v>1310</v>
      </c>
      <c r="C3167" s="12">
        <v>2018011000744</v>
      </c>
      <c r="D3167" s="13" t="s">
        <v>1311</v>
      </c>
      <c r="E3167" s="14" t="s">
        <v>1314</v>
      </c>
      <c r="F3167" s="13">
        <v>2401057</v>
      </c>
      <c r="G3167" s="13" t="s">
        <v>1095</v>
      </c>
      <c r="H3167" s="12"/>
      <c r="I3167" s="13"/>
      <c r="J3167" s="14"/>
      <c r="K3167" s="14" t="s">
        <v>1100</v>
      </c>
    </row>
    <row r="3168" spans="2:11" ht="31.15" hidden="1" customHeight="1" x14ac:dyDescent="0.25">
      <c r="B3168" s="12" t="s">
        <v>1310</v>
      </c>
      <c r="C3168" s="12">
        <v>2018011000744</v>
      </c>
      <c r="D3168" s="13" t="s">
        <v>1311</v>
      </c>
      <c r="E3168" s="14" t="s">
        <v>1314</v>
      </c>
      <c r="F3168" s="13">
        <v>2401057</v>
      </c>
      <c r="G3168" s="13" t="s">
        <v>1095</v>
      </c>
      <c r="H3168" s="12"/>
      <c r="I3168" s="13"/>
      <c r="J3168" s="14"/>
      <c r="K3168" s="14" t="s">
        <v>1101</v>
      </c>
    </row>
    <row r="3169" spans="2:11" ht="31.15" hidden="1" customHeight="1" x14ac:dyDescent="0.25">
      <c r="B3169" s="12" t="s">
        <v>1310</v>
      </c>
      <c r="C3169" s="12">
        <v>2018011000744</v>
      </c>
      <c r="D3169" s="13" t="s">
        <v>1311</v>
      </c>
      <c r="E3169" s="14" t="s">
        <v>1314</v>
      </c>
      <c r="F3169" s="13">
        <v>2401057</v>
      </c>
      <c r="G3169" s="13" t="s">
        <v>1095</v>
      </c>
      <c r="H3169" s="12"/>
      <c r="I3169" s="13"/>
      <c r="J3169" s="14"/>
      <c r="K3169" s="14" t="s">
        <v>859</v>
      </c>
    </row>
    <row r="3170" spans="2:11" ht="31.15" hidden="1" customHeight="1" x14ac:dyDescent="0.25">
      <c r="B3170" s="12" t="s">
        <v>1310</v>
      </c>
      <c r="C3170" s="12">
        <v>2018011000744</v>
      </c>
      <c r="D3170" s="13" t="s">
        <v>1311</v>
      </c>
      <c r="E3170" s="14" t="s">
        <v>1314</v>
      </c>
      <c r="F3170" s="13">
        <v>2401057</v>
      </c>
      <c r="G3170" s="13" t="s">
        <v>1095</v>
      </c>
      <c r="H3170" s="12"/>
      <c r="I3170" s="13"/>
      <c r="J3170" s="14"/>
      <c r="K3170" s="14" t="s">
        <v>860</v>
      </c>
    </row>
    <row r="3171" spans="2:11" ht="31.15" hidden="1" customHeight="1" x14ac:dyDescent="0.25">
      <c r="B3171" s="12" t="s">
        <v>1310</v>
      </c>
      <c r="C3171" s="12">
        <v>2018011000744</v>
      </c>
      <c r="D3171" s="13" t="s">
        <v>1311</v>
      </c>
      <c r="E3171" s="14" t="s">
        <v>1314</v>
      </c>
      <c r="F3171" s="13">
        <v>2401057</v>
      </c>
      <c r="G3171" s="13" t="s">
        <v>1095</v>
      </c>
      <c r="H3171" s="12"/>
      <c r="I3171" s="13"/>
      <c r="J3171" s="14"/>
      <c r="K3171" s="14" t="s">
        <v>861</v>
      </c>
    </row>
    <row r="3172" spans="2:11" ht="31.15" hidden="1" customHeight="1" x14ac:dyDescent="0.25">
      <c r="B3172" s="12" t="s">
        <v>1310</v>
      </c>
      <c r="C3172" s="12">
        <v>2018011000744</v>
      </c>
      <c r="D3172" s="13" t="s">
        <v>1311</v>
      </c>
      <c r="E3172" s="14" t="s">
        <v>1314</v>
      </c>
      <c r="F3172" s="13">
        <v>2401057</v>
      </c>
      <c r="G3172" s="13" t="s">
        <v>1095</v>
      </c>
      <c r="H3172" s="12"/>
      <c r="I3172" s="13"/>
      <c r="J3172" s="14"/>
      <c r="K3172" s="14" t="s">
        <v>862</v>
      </c>
    </row>
    <row r="3173" spans="2:11" ht="31.15" hidden="1" customHeight="1" x14ac:dyDescent="0.25">
      <c r="B3173" s="12" t="s">
        <v>1310</v>
      </c>
      <c r="C3173" s="12">
        <v>2018011000744</v>
      </c>
      <c r="D3173" s="13" t="s">
        <v>1311</v>
      </c>
      <c r="E3173" s="14" t="s">
        <v>1316</v>
      </c>
      <c r="F3173" s="13">
        <v>2401030</v>
      </c>
      <c r="G3173" s="13" t="s">
        <v>1103</v>
      </c>
      <c r="H3173" s="12">
        <v>240103000</v>
      </c>
      <c r="I3173" s="13" t="s">
        <v>1104</v>
      </c>
      <c r="J3173" s="14" t="s">
        <v>843</v>
      </c>
      <c r="K3173" s="14" t="s">
        <v>1105</v>
      </c>
    </row>
    <row r="3174" spans="2:11" ht="31.15" hidden="1" customHeight="1" x14ac:dyDescent="0.25">
      <c r="B3174" s="12" t="s">
        <v>1310</v>
      </c>
      <c r="C3174" s="12">
        <v>2018011000744</v>
      </c>
      <c r="D3174" s="13" t="s">
        <v>1311</v>
      </c>
      <c r="E3174" s="14" t="s">
        <v>1316</v>
      </c>
      <c r="F3174" s="13">
        <v>2401030</v>
      </c>
      <c r="G3174" s="13" t="s">
        <v>1103</v>
      </c>
      <c r="H3174" s="12"/>
      <c r="I3174" s="13"/>
      <c r="J3174" s="14"/>
      <c r="K3174" s="14" t="s">
        <v>1106</v>
      </c>
    </row>
    <row r="3175" spans="2:11" ht="31.15" hidden="1" customHeight="1" x14ac:dyDescent="0.25">
      <c r="B3175" s="12" t="s">
        <v>1310</v>
      </c>
      <c r="C3175" s="12">
        <v>2018011000744</v>
      </c>
      <c r="D3175" s="13" t="s">
        <v>1311</v>
      </c>
      <c r="E3175" s="14" t="s">
        <v>1316</v>
      </c>
      <c r="F3175" s="13">
        <v>2401031</v>
      </c>
      <c r="G3175" s="13" t="s">
        <v>950</v>
      </c>
      <c r="H3175" s="12">
        <v>240103100</v>
      </c>
      <c r="I3175" s="13" t="s">
        <v>950</v>
      </c>
      <c r="J3175" s="14" t="s">
        <v>837</v>
      </c>
      <c r="K3175" s="14" t="s">
        <v>1116</v>
      </c>
    </row>
    <row r="3176" spans="2:11" ht="31.15" hidden="1" customHeight="1" x14ac:dyDescent="0.25">
      <c r="B3176" s="12" t="s">
        <v>1310</v>
      </c>
      <c r="C3176" s="12">
        <v>2018011000744</v>
      </c>
      <c r="D3176" s="13" t="s">
        <v>1311</v>
      </c>
      <c r="E3176" s="14" t="s">
        <v>1316</v>
      </c>
      <c r="F3176" s="13">
        <v>2401031</v>
      </c>
      <c r="G3176" s="13" t="s">
        <v>950</v>
      </c>
      <c r="H3176" s="12"/>
      <c r="I3176" s="13"/>
      <c r="J3176" s="14"/>
      <c r="K3176" s="14" t="s">
        <v>1117</v>
      </c>
    </row>
    <row r="3177" spans="2:11" ht="31.15" hidden="1" customHeight="1" x14ac:dyDescent="0.25">
      <c r="B3177" s="12" t="s">
        <v>1310</v>
      </c>
      <c r="C3177" s="12">
        <v>2018011000744</v>
      </c>
      <c r="D3177" s="13" t="s">
        <v>1311</v>
      </c>
      <c r="E3177" s="14" t="s">
        <v>1316</v>
      </c>
      <c r="F3177" s="13">
        <v>2401031</v>
      </c>
      <c r="G3177" s="13" t="s">
        <v>950</v>
      </c>
      <c r="H3177" s="12"/>
      <c r="I3177" s="13"/>
      <c r="J3177" s="14"/>
      <c r="K3177" s="14" t="s">
        <v>1118</v>
      </c>
    </row>
    <row r="3178" spans="2:11" ht="31.15" hidden="1" customHeight="1" x14ac:dyDescent="0.25">
      <c r="B3178" s="12" t="s">
        <v>1310</v>
      </c>
      <c r="C3178" s="12">
        <v>2018011000744</v>
      </c>
      <c r="D3178" s="13" t="s">
        <v>1311</v>
      </c>
      <c r="E3178" s="14" t="s">
        <v>1316</v>
      </c>
      <c r="F3178" s="13">
        <v>2401031</v>
      </c>
      <c r="G3178" s="13" t="s">
        <v>950</v>
      </c>
      <c r="H3178" s="12"/>
      <c r="I3178" s="13"/>
      <c r="J3178" s="14"/>
      <c r="K3178" s="14" t="s">
        <v>1119</v>
      </c>
    </row>
    <row r="3179" spans="2:11" ht="31.15" hidden="1" customHeight="1" x14ac:dyDescent="0.25">
      <c r="B3179" s="12" t="s">
        <v>1310</v>
      </c>
      <c r="C3179" s="12">
        <v>2018011000744</v>
      </c>
      <c r="D3179" s="13" t="s">
        <v>1311</v>
      </c>
      <c r="E3179" s="14" t="s">
        <v>1316</v>
      </c>
      <c r="F3179" s="13">
        <v>2401031</v>
      </c>
      <c r="G3179" s="13" t="s">
        <v>950</v>
      </c>
      <c r="H3179" s="12"/>
      <c r="I3179" s="13"/>
      <c r="J3179" s="14"/>
      <c r="K3179" s="14" t="s">
        <v>1120</v>
      </c>
    </row>
    <row r="3180" spans="2:11" ht="31.15" hidden="1" customHeight="1" x14ac:dyDescent="0.25">
      <c r="B3180" s="12" t="s">
        <v>1310</v>
      </c>
      <c r="C3180" s="12">
        <v>2018011000744</v>
      </c>
      <c r="D3180" s="13" t="s">
        <v>1311</v>
      </c>
      <c r="E3180" s="14" t="s">
        <v>1316</v>
      </c>
      <c r="F3180" s="13">
        <v>2401031</v>
      </c>
      <c r="G3180" s="13" t="s">
        <v>950</v>
      </c>
      <c r="H3180" s="12"/>
      <c r="I3180" s="13"/>
      <c r="J3180" s="14"/>
      <c r="K3180" s="14" t="s">
        <v>1121</v>
      </c>
    </row>
    <row r="3181" spans="2:11" ht="31.15" hidden="1" customHeight="1" x14ac:dyDescent="0.25">
      <c r="B3181" s="12" t="s">
        <v>1310</v>
      </c>
      <c r="C3181" s="12">
        <v>2018011000744</v>
      </c>
      <c r="D3181" s="13" t="s">
        <v>1311</v>
      </c>
      <c r="E3181" s="14" t="s">
        <v>1316</v>
      </c>
      <c r="F3181" s="13">
        <v>2401031</v>
      </c>
      <c r="G3181" s="13" t="s">
        <v>950</v>
      </c>
      <c r="H3181" s="12"/>
      <c r="I3181" s="13"/>
      <c r="J3181" s="14"/>
      <c r="K3181" s="14" t="s">
        <v>1122</v>
      </c>
    </row>
    <row r="3182" spans="2:11" ht="31.15" hidden="1" customHeight="1" x14ac:dyDescent="0.25">
      <c r="B3182" s="12" t="s">
        <v>1310</v>
      </c>
      <c r="C3182" s="12">
        <v>2018011000744</v>
      </c>
      <c r="D3182" s="13" t="s">
        <v>1311</v>
      </c>
      <c r="E3182" s="14" t="s">
        <v>1316</v>
      </c>
      <c r="F3182" s="13">
        <v>2401033</v>
      </c>
      <c r="G3182" s="13" t="s">
        <v>963</v>
      </c>
      <c r="H3182" s="12">
        <v>240103300</v>
      </c>
      <c r="I3182" s="13" t="s">
        <v>963</v>
      </c>
      <c r="J3182" s="14" t="s">
        <v>837</v>
      </c>
      <c r="K3182" s="14" t="s">
        <v>1107</v>
      </c>
    </row>
    <row r="3183" spans="2:11" ht="31.15" hidden="1" customHeight="1" x14ac:dyDescent="0.25">
      <c r="B3183" s="12" t="s">
        <v>1310</v>
      </c>
      <c r="C3183" s="12">
        <v>2018011000744</v>
      </c>
      <c r="D3183" s="13" t="s">
        <v>1311</v>
      </c>
      <c r="E3183" s="14" t="s">
        <v>1316</v>
      </c>
      <c r="F3183" s="13">
        <v>2401033</v>
      </c>
      <c r="G3183" s="13" t="s">
        <v>963</v>
      </c>
      <c r="H3183" s="12"/>
      <c r="I3183" s="13"/>
      <c r="J3183" s="14"/>
      <c r="K3183" s="14" t="s">
        <v>1108</v>
      </c>
    </row>
    <row r="3184" spans="2:11" ht="31.15" hidden="1" customHeight="1" x14ac:dyDescent="0.25">
      <c r="B3184" s="12" t="s">
        <v>1310</v>
      </c>
      <c r="C3184" s="12">
        <v>2018011000744</v>
      </c>
      <c r="D3184" s="13" t="s">
        <v>1311</v>
      </c>
      <c r="E3184" s="14" t="s">
        <v>1316</v>
      </c>
      <c r="F3184" s="13">
        <v>2401033</v>
      </c>
      <c r="G3184" s="13" t="s">
        <v>963</v>
      </c>
      <c r="H3184" s="12"/>
      <c r="I3184" s="13"/>
      <c r="J3184" s="14"/>
      <c r="K3184" s="14" t="s">
        <v>1109</v>
      </c>
    </row>
    <row r="3185" spans="2:11" ht="31.15" hidden="1" customHeight="1" x14ac:dyDescent="0.25">
      <c r="B3185" s="12" t="s">
        <v>1310</v>
      </c>
      <c r="C3185" s="12">
        <v>2018011000744</v>
      </c>
      <c r="D3185" s="13" t="s">
        <v>1311</v>
      </c>
      <c r="E3185" s="14" t="s">
        <v>1316</v>
      </c>
      <c r="F3185" s="13">
        <v>2401053</v>
      </c>
      <c r="G3185" s="13" t="s">
        <v>1110</v>
      </c>
      <c r="H3185" s="12">
        <v>240105300</v>
      </c>
      <c r="I3185" s="13" t="s">
        <v>1111</v>
      </c>
      <c r="J3185" s="14" t="s">
        <v>837</v>
      </c>
      <c r="K3185" s="14" t="s">
        <v>1112</v>
      </c>
    </row>
    <row r="3186" spans="2:11" ht="31.15" hidden="1" customHeight="1" x14ac:dyDescent="0.25">
      <c r="B3186" s="12" t="s">
        <v>1310</v>
      </c>
      <c r="C3186" s="12">
        <v>2018011000744</v>
      </c>
      <c r="D3186" s="13" t="s">
        <v>1311</v>
      </c>
      <c r="E3186" s="14" t="s">
        <v>1316</v>
      </c>
      <c r="F3186" s="13">
        <v>2401053</v>
      </c>
      <c r="G3186" s="13" t="s">
        <v>1110</v>
      </c>
      <c r="H3186" s="12"/>
      <c r="I3186" s="13"/>
      <c r="J3186" s="14"/>
      <c r="K3186" s="14" t="s">
        <v>1113</v>
      </c>
    </row>
    <row r="3187" spans="2:11" ht="31.15" hidden="1" customHeight="1" x14ac:dyDescent="0.25">
      <c r="B3187" s="12" t="s">
        <v>1310</v>
      </c>
      <c r="C3187" s="12">
        <v>2018011000744</v>
      </c>
      <c r="D3187" s="13" t="s">
        <v>1311</v>
      </c>
      <c r="E3187" s="14" t="s">
        <v>1316</v>
      </c>
      <c r="F3187" s="13">
        <v>2401053</v>
      </c>
      <c r="G3187" s="13" t="s">
        <v>1110</v>
      </c>
      <c r="H3187" s="12"/>
      <c r="I3187" s="13"/>
      <c r="J3187" s="14"/>
      <c r="K3187" s="14" t="s">
        <v>1114</v>
      </c>
    </row>
    <row r="3188" spans="2:11" ht="31.15" hidden="1" customHeight="1" x14ac:dyDescent="0.25">
      <c r="B3188" s="12" t="s">
        <v>1310</v>
      </c>
      <c r="C3188" s="12">
        <v>2018011000744</v>
      </c>
      <c r="D3188" s="13" t="s">
        <v>1311</v>
      </c>
      <c r="E3188" s="14" t="s">
        <v>1316</v>
      </c>
      <c r="F3188" s="13">
        <v>2401067</v>
      </c>
      <c r="G3188" s="13" t="s">
        <v>1123</v>
      </c>
      <c r="H3188" s="12">
        <v>240106700</v>
      </c>
      <c r="I3188" s="13" t="s">
        <v>1123</v>
      </c>
      <c r="J3188" s="14" t="s">
        <v>837</v>
      </c>
      <c r="K3188" s="14" t="s">
        <v>1124</v>
      </c>
    </row>
    <row r="3189" spans="2:11" ht="31.15" hidden="1" customHeight="1" x14ac:dyDescent="0.25">
      <c r="B3189" s="12" t="s">
        <v>1310</v>
      </c>
      <c r="C3189" s="12">
        <v>2018011000744</v>
      </c>
      <c r="D3189" s="13" t="s">
        <v>1311</v>
      </c>
      <c r="E3189" s="14" t="s">
        <v>1316</v>
      </c>
      <c r="F3189" s="13">
        <v>2401067</v>
      </c>
      <c r="G3189" s="13" t="s">
        <v>1123</v>
      </c>
      <c r="H3189" s="12"/>
      <c r="I3189" s="13"/>
      <c r="J3189" s="14"/>
      <c r="K3189" s="14" t="s">
        <v>1125</v>
      </c>
    </row>
    <row r="3190" spans="2:11" ht="31.15" hidden="1" customHeight="1" x14ac:dyDescent="0.25">
      <c r="B3190" s="12" t="s">
        <v>1310</v>
      </c>
      <c r="C3190" s="12">
        <v>2018011000744</v>
      </c>
      <c r="D3190" s="13" t="s">
        <v>1311</v>
      </c>
      <c r="E3190" s="14" t="s">
        <v>1316</v>
      </c>
      <c r="F3190" s="13">
        <v>2401067</v>
      </c>
      <c r="G3190" s="13" t="s">
        <v>1123</v>
      </c>
      <c r="H3190" s="12"/>
      <c r="I3190" s="13"/>
      <c r="J3190" s="14"/>
      <c r="K3190" s="14" t="s">
        <v>1126</v>
      </c>
    </row>
    <row r="3191" spans="2:11" ht="31.15" hidden="1" customHeight="1" x14ac:dyDescent="0.25">
      <c r="B3191" s="12" t="s">
        <v>1310</v>
      </c>
      <c r="C3191" s="12">
        <v>2018011000744</v>
      </c>
      <c r="D3191" s="13" t="s">
        <v>1311</v>
      </c>
      <c r="E3191" s="14" t="s">
        <v>1316</v>
      </c>
      <c r="F3191" s="13">
        <v>2401067</v>
      </c>
      <c r="G3191" s="13" t="s">
        <v>1123</v>
      </c>
      <c r="H3191" s="12"/>
      <c r="I3191" s="13"/>
      <c r="J3191" s="14"/>
      <c r="K3191" s="14" t="s">
        <v>1127</v>
      </c>
    </row>
    <row r="3192" spans="2:11" ht="31.15" hidden="1" customHeight="1" x14ac:dyDescent="0.25">
      <c r="B3192" s="12" t="s">
        <v>1310</v>
      </c>
      <c r="C3192" s="12">
        <v>2018011000744</v>
      </c>
      <c r="D3192" s="13" t="s">
        <v>1311</v>
      </c>
      <c r="E3192" s="14" t="s">
        <v>1316</v>
      </c>
      <c r="F3192" s="13">
        <v>2401067</v>
      </c>
      <c r="G3192" s="13" t="s">
        <v>1123</v>
      </c>
      <c r="H3192" s="12"/>
      <c r="I3192" s="13"/>
      <c r="J3192" s="14"/>
      <c r="K3192" s="14" t="s">
        <v>1128</v>
      </c>
    </row>
    <row r="3193" spans="2:11" ht="31.15" hidden="1" customHeight="1" x14ac:dyDescent="0.25">
      <c r="B3193" s="12" t="s">
        <v>1310</v>
      </c>
      <c r="C3193" s="12">
        <v>2018011000744</v>
      </c>
      <c r="D3193" s="13" t="s">
        <v>1311</v>
      </c>
      <c r="E3193" s="14" t="s">
        <v>1316</v>
      </c>
      <c r="F3193" s="13">
        <v>2401067</v>
      </c>
      <c r="G3193" s="13" t="s">
        <v>1123</v>
      </c>
      <c r="H3193" s="12"/>
      <c r="I3193" s="13"/>
      <c r="J3193" s="14"/>
      <c r="K3193" s="14" t="s">
        <v>1129</v>
      </c>
    </row>
    <row r="3194" spans="2:11" ht="31.15" hidden="1" customHeight="1" x14ac:dyDescent="0.25">
      <c r="B3194" s="12" t="s">
        <v>1310</v>
      </c>
      <c r="C3194" s="12">
        <v>2018011000744</v>
      </c>
      <c r="D3194" s="13" t="s">
        <v>1311</v>
      </c>
      <c r="E3194" s="14" t="s">
        <v>1316</v>
      </c>
      <c r="F3194" s="13">
        <v>2401067</v>
      </c>
      <c r="G3194" s="13" t="s">
        <v>1123</v>
      </c>
      <c r="H3194" s="12"/>
      <c r="I3194" s="13"/>
      <c r="J3194" s="14"/>
      <c r="K3194" s="14" t="s">
        <v>1130</v>
      </c>
    </row>
    <row r="3195" spans="2:11" ht="31.15" hidden="1" customHeight="1" x14ac:dyDescent="0.25">
      <c r="B3195" s="12" t="s">
        <v>1317</v>
      </c>
      <c r="C3195" s="12">
        <v>2018011000947</v>
      </c>
      <c r="D3195" s="13" t="s">
        <v>1318</v>
      </c>
      <c r="E3195" s="14" t="s">
        <v>1319</v>
      </c>
      <c r="F3195" s="13">
        <v>2401028</v>
      </c>
      <c r="G3195" s="13" t="s">
        <v>1001</v>
      </c>
      <c r="H3195" s="12">
        <v>240102800</v>
      </c>
      <c r="I3195" s="13" t="s">
        <v>1002</v>
      </c>
      <c r="J3195" s="14" t="s">
        <v>837</v>
      </c>
      <c r="K3195" s="14" t="s">
        <v>996</v>
      </c>
    </row>
    <row r="3196" spans="2:11" ht="31.15" hidden="1" customHeight="1" x14ac:dyDescent="0.25">
      <c r="B3196" s="12" t="s">
        <v>1317</v>
      </c>
      <c r="C3196" s="12">
        <v>2018011000947</v>
      </c>
      <c r="D3196" s="13" t="s">
        <v>1318</v>
      </c>
      <c r="E3196" s="14" t="s">
        <v>1319</v>
      </c>
      <c r="F3196" s="13">
        <v>2401028</v>
      </c>
      <c r="G3196" s="13" t="s">
        <v>1001</v>
      </c>
      <c r="H3196" s="12"/>
      <c r="I3196" s="13"/>
      <c r="J3196" s="14"/>
      <c r="K3196" s="14" t="s">
        <v>1003</v>
      </c>
    </row>
    <row r="3197" spans="2:11" ht="31.15" hidden="1" customHeight="1" x14ac:dyDescent="0.25">
      <c r="B3197" s="12" t="s">
        <v>1317</v>
      </c>
      <c r="C3197" s="12">
        <v>2018011000947</v>
      </c>
      <c r="D3197" s="13" t="s">
        <v>1318</v>
      </c>
      <c r="E3197" s="14" t="s">
        <v>1319</v>
      </c>
      <c r="F3197" s="13">
        <v>2401028</v>
      </c>
      <c r="G3197" s="13" t="s">
        <v>1001</v>
      </c>
      <c r="H3197" s="12"/>
      <c r="I3197" s="13"/>
      <c r="J3197" s="14"/>
      <c r="K3197" s="14" t="s">
        <v>998</v>
      </c>
    </row>
    <row r="3198" spans="2:11" ht="31.15" hidden="1" customHeight="1" x14ac:dyDescent="0.25">
      <c r="B3198" s="12" t="s">
        <v>1317</v>
      </c>
      <c r="C3198" s="12">
        <v>2018011000947</v>
      </c>
      <c r="D3198" s="13" t="s">
        <v>1318</v>
      </c>
      <c r="E3198" s="14" t="s">
        <v>1319</v>
      </c>
      <c r="F3198" s="13">
        <v>2401028</v>
      </c>
      <c r="G3198" s="13" t="s">
        <v>1001</v>
      </c>
      <c r="H3198" s="12"/>
      <c r="I3198" s="13"/>
      <c r="J3198" s="14"/>
      <c r="K3198" s="14" t="s">
        <v>999</v>
      </c>
    </row>
    <row r="3199" spans="2:11" ht="31.15" hidden="1" customHeight="1" x14ac:dyDescent="0.25">
      <c r="B3199" s="12" t="s">
        <v>1317</v>
      </c>
      <c r="C3199" s="12">
        <v>2018011000947</v>
      </c>
      <c r="D3199" s="13" t="s">
        <v>1318</v>
      </c>
      <c r="E3199" s="14" t="s">
        <v>1319</v>
      </c>
      <c r="F3199" s="13">
        <v>2401029</v>
      </c>
      <c r="G3199" s="13" t="s">
        <v>879</v>
      </c>
      <c r="H3199" s="12">
        <v>240102900</v>
      </c>
      <c r="I3199" s="13" t="s">
        <v>879</v>
      </c>
      <c r="J3199" s="14" t="s">
        <v>837</v>
      </c>
      <c r="K3199" s="14" t="s">
        <v>880</v>
      </c>
    </row>
    <row r="3200" spans="2:11" ht="31.15" hidden="1" customHeight="1" x14ac:dyDescent="0.25">
      <c r="B3200" s="12" t="s">
        <v>1317</v>
      </c>
      <c r="C3200" s="12">
        <v>2018011000947</v>
      </c>
      <c r="D3200" s="13" t="s">
        <v>1318</v>
      </c>
      <c r="E3200" s="14" t="s">
        <v>1319</v>
      </c>
      <c r="F3200" s="13">
        <v>2401029</v>
      </c>
      <c r="G3200" s="13" t="s">
        <v>879</v>
      </c>
      <c r="H3200" s="12"/>
      <c r="I3200" s="13"/>
      <c r="J3200" s="14"/>
      <c r="K3200" s="14" t="s">
        <v>1004</v>
      </c>
    </row>
    <row r="3201" spans="2:11" ht="31.15" hidden="1" customHeight="1" x14ac:dyDescent="0.25">
      <c r="B3201" s="12" t="s">
        <v>1317</v>
      </c>
      <c r="C3201" s="12">
        <v>2018011000947</v>
      </c>
      <c r="D3201" s="13" t="s">
        <v>1318</v>
      </c>
      <c r="E3201" s="14" t="s">
        <v>1319</v>
      </c>
      <c r="F3201" s="13">
        <v>2401029</v>
      </c>
      <c r="G3201" s="13" t="s">
        <v>879</v>
      </c>
      <c r="H3201" s="12"/>
      <c r="I3201" s="13"/>
      <c r="J3201" s="14"/>
      <c r="K3201" s="14" t="s">
        <v>845</v>
      </c>
    </row>
    <row r="3202" spans="2:11" ht="31.15" hidden="1" customHeight="1" x14ac:dyDescent="0.25">
      <c r="B3202" s="12" t="s">
        <v>1317</v>
      </c>
      <c r="C3202" s="12">
        <v>2018011000947</v>
      </c>
      <c r="D3202" s="13" t="s">
        <v>1318</v>
      </c>
      <c r="E3202" s="14" t="s">
        <v>1319</v>
      </c>
      <c r="F3202" s="13">
        <v>2401029</v>
      </c>
      <c r="G3202" s="13" t="s">
        <v>879</v>
      </c>
      <c r="H3202" s="12"/>
      <c r="I3202" s="13"/>
      <c r="J3202" s="14"/>
      <c r="K3202" s="14" t="s">
        <v>883</v>
      </c>
    </row>
    <row r="3203" spans="2:11" ht="31.15" hidden="1" customHeight="1" x14ac:dyDescent="0.25">
      <c r="B3203" s="12" t="s">
        <v>1317</v>
      </c>
      <c r="C3203" s="12">
        <v>2018011000947</v>
      </c>
      <c r="D3203" s="13" t="s">
        <v>1318</v>
      </c>
      <c r="E3203" s="14" t="s">
        <v>1319</v>
      </c>
      <c r="F3203" s="13">
        <v>2401029</v>
      </c>
      <c r="G3203" s="13" t="s">
        <v>879</v>
      </c>
      <c r="H3203" s="12"/>
      <c r="I3203" s="13"/>
      <c r="J3203" s="14"/>
      <c r="K3203" s="14" t="s">
        <v>884</v>
      </c>
    </row>
    <row r="3204" spans="2:11" ht="31.15" hidden="1" customHeight="1" x14ac:dyDescent="0.25">
      <c r="B3204" s="12" t="s">
        <v>1317</v>
      </c>
      <c r="C3204" s="12">
        <v>2018011000947</v>
      </c>
      <c r="D3204" s="13" t="s">
        <v>1318</v>
      </c>
      <c r="E3204" s="14" t="s">
        <v>1319</v>
      </c>
      <c r="F3204" s="13">
        <v>2401029</v>
      </c>
      <c r="G3204" s="13" t="s">
        <v>879</v>
      </c>
      <c r="H3204" s="12"/>
      <c r="I3204" s="13"/>
      <c r="J3204" s="14"/>
      <c r="K3204" s="14" t="s">
        <v>885</v>
      </c>
    </row>
    <row r="3205" spans="2:11" ht="31.15" hidden="1" customHeight="1" x14ac:dyDescent="0.25">
      <c r="B3205" s="12" t="s">
        <v>1317</v>
      </c>
      <c r="C3205" s="12">
        <v>2018011000947</v>
      </c>
      <c r="D3205" s="13" t="s">
        <v>1318</v>
      </c>
      <c r="E3205" s="14" t="s">
        <v>1319</v>
      </c>
      <c r="F3205" s="13">
        <v>2401029</v>
      </c>
      <c r="G3205" s="13" t="s">
        <v>879</v>
      </c>
      <c r="H3205" s="12"/>
      <c r="I3205" s="13"/>
      <c r="J3205" s="14"/>
      <c r="K3205" s="14" t="s">
        <v>1006</v>
      </c>
    </row>
    <row r="3206" spans="2:11" ht="31.15" hidden="1" customHeight="1" x14ac:dyDescent="0.25">
      <c r="B3206" s="12" t="s">
        <v>1317</v>
      </c>
      <c r="C3206" s="12">
        <v>2018011000947</v>
      </c>
      <c r="D3206" s="13" t="s">
        <v>1318</v>
      </c>
      <c r="E3206" s="14" t="s">
        <v>1319</v>
      </c>
      <c r="F3206" s="13">
        <v>2401029</v>
      </c>
      <c r="G3206" s="13" t="s">
        <v>879</v>
      </c>
      <c r="H3206" s="12"/>
      <c r="I3206" s="13"/>
      <c r="J3206" s="14"/>
      <c r="K3206" s="14" t="s">
        <v>1007</v>
      </c>
    </row>
    <row r="3207" spans="2:11" ht="31.15" hidden="1" customHeight="1" x14ac:dyDescent="0.25">
      <c r="B3207" s="12" t="s">
        <v>1317</v>
      </c>
      <c r="C3207" s="12">
        <v>2018011000947</v>
      </c>
      <c r="D3207" s="13" t="s">
        <v>1318</v>
      </c>
      <c r="E3207" s="14" t="s">
        <v>1319</v>
      </c>
      <c r="F3207" s="13">
        <v>2401060</v>
      </c>
      <c r="G3207" s="13" t="s">
        <v>1134</v>
      </c>
      <c r="H3207" s="12">
        <v>240106000</v>
      </c>
      <c r="I3207" s="13" t="s">
        <v>1135</v>
      </c>
      <c r="J3207" s="14" t="s">
        <v>843</v>
      </c>
      <c r="K3207" s="14" t="s">
        <v>996</v>
      </c>
    </row>
    <row r="3208" spans="2:11" ht="31.15" hidden="1" customHeight="1" x14ac:dyDescent="0.25">
      <c r="B3208" s="12" t="s">
        <v>1317</v>
      </c>
      <c r="C3208" s="12">
        <v>2018011000947</v>
      </c>
      <c r="D3208" s="13" t="s">
        <v>1318</v>
      </c>
      <c r="E3208" s="14" t="s">
        <v>1319</v>
      </c>
      <c r="F3208" s="13">
        <v>2401060</v>
      </c>
      <c r="G3208" s="13" t="s">
        <v>1134</v>
      </c>
      <c r="H3208" s="12"/>
      <c r="I3208" s="13"/>
      <c r="J3208" s="14"/>
      <c r="K3208" s="14" t="s">
        <v>866</v>
      </c>
    </row>
    <row r="3209" spans="2:11" ht="31.15" hidden="1" customHeight="1" x14ac:dyDescent="0.25">
      <c r="B3209" s="12" t="s">
        <v>1317</v>
      </c>
      <c r="C3209" s="12">
        <v>2018011000947</v>
      </c>
      <c r="D3209" s="13" t="s">
        <v>1318</v>
      </c>
      <c r="E3209" s="14" t="s">
        <v>1319</v>
      </c>
      <c r="F3209" s="13">
        <v>2401060</v>
      </c>
      <c r="G3209" s="13" t="s">
        <v>1134</v>
      </c>
      <c r="H3209" s="12"/>
      <c r="I3209" s="13"/>
      <c r="J3209" s="14"/>
      <c r="K3209" s="14" t="s">
        <v>997</v>
      </c>
    </row>
    <row r="3210" spans="2:11" ht="31.15" hidden="1" customHeight="1" x14ac:dyDescent="0.25">
      <c r="B3210" s="12" t="s">
        <v>1317</v>
      </c>
      <c r="C3210" s="12">
        <v>2018011000947</v>
      </c>
      <c r="D3210" s="13" t="s">
        <v>1318</v>
      </c>
      <c r="E3210" s="14" t="s">
        <v>1319</v>
      </c>
      <c r="F3210" s="13">
        <v>2401060</v>
      </c>
      <c r="G3210" s="13" t="s">
        <v>1134</v>
      </c>
      <c r="H3210" s="12"/>
      <c r="I3210" s="13"/>
      <c r="J3210" s="14"/>
      <c r="K3210" s="14" t="s">
        <v>998</v>
      </c>
    </row>
    <row r="3211" spans="2:11" ht="31.15" hidden="1" customHeight="1" x14ac:dyDescent="0.25">
      <c r="B3211" s="12" t="s">
        <v>1317</v>
      </c>
      <c r="C3211" s="12">
        <v>2018011000947</v>
      </c>
      <c r="D3211" s="13" t="s">
        <v>1318</v>
      </c>
      <c r="E3211" s="14" t="s">
        <v>1319</v>
      </c>
      <c r="F3211" s="13">
        <v>2401060</v>
      </c>
      <c r="G3211" s="13" t="s">
        <v>1134</v>
      </c>
      <c r="H3211" s="12"/>
      <c r="I3211" s="13"/>
      <c r="J3211" s="14"/>
      <c r="K3211" s="14" t="s">
        <v>999</v>
      </c>
    </row>
    <row r="3212" spans="2:11" ht="31.15" hidden="1" customHeight="1" x14ac:dyDescent="0.25">
      <c r="B3212" s="12" t="s">
        <v>1317</v>
      </c>
      <c r="C3212" s="12">
        <v>2018011000947</v>
      </c>
      <c r="D3212" s="13" t="s">
        <v>1318</v>
      </c>
      <c r="E3212" s="14" t="s">
        <v>1320</v>
      </c>
      <c r="F3212" s="13">
        <v>2401008</v>
      </c>
      <c r="G3212" s="13" t="s">
        <v>907</v>
      </c>
      <c r="H3212" s="12">
        <v>240100800</v>
      </c>
      <c r="I3212" s="13" t="s">
        <v>908</v>
      </c>
      <c r="J3212" s="14" t="s">
        <v>843</v>
      </c>
      <c r="K3212" s="14" t="s">
        <v>909</v>
      </c>
    </row>
    <row r="3213" spans="2:11" ht="31.15" hidden="1" customHeight="1" x14ac:dyDescent="0.25">
      <c r="B3213" s="12" t="s">
        <v>1317</v>
      </c>
      <c r="C3213" s="12">
        <v>2018011000947</v>
      </c>
      <c r="D3213" s="13" t="s">
        <v>1318</v>
      </c>
      <c r="E3213" s="14" t="s">
        <v>1320</v>
      </c>
      <c r="F3213" s="13">
        <v>2401008</v>
      </c>
      <c r="G3213" s="13" t="s">
        <v>907</v>
      </c>
      <c r="H3213" s="12"/>
      <c r="I3213" s="13"/>
      <c r="J3213" s="14"/>
      <c r="K3213" s="14" t="s">
        <v>911</v>
      </c>
    </row>
    <row r="3214" spans="2:11" ht="31.15" hidden="1" customHeight="1" x14ac:dyDescent="0.25">
      <c r="B3214" s="12" t="s">
        <v>1317</v>
      </c>
      <c r="C3214" s="12">
        <v>2018011000947</v>
      </c>
      <c r="D3214" s="13" t="s">
        <v>1318</v>
      </c>
      <c r="E3214" s="14" t="s">
        <v>1320</v>
      </c>
      <c r="F3214" s="13">
        <v>2401008</v>
      </c>
      <c r="G3214" s="13" t="s">
        <v>907</v>
      </c>
      <c r="H3214" s="12"/>
      <c r="I3214" s="13"/>
      <c r="J3214" s="14"/>
      <c r="K3214" s="14" t="s">
        <v>914</v>
      </c>
    </row>
    <row r="3215" spans="2:11" ht="31.15" hidden="1" customHeight="1" x14ac:dyDescent="0.25">
      <c r="B3215" s="12" t="s">
        <v>1317</v>
      </c>
      <c r="C3215" s="12">
        <v>2018011000947</v>
      </c>
      <c r="D3215" s="13" t="s">
        <v>1318</v>
      </c>
      <c r="E3215" s="14" t="s">
        <v>1320</v>
      </c>
      <c r="F3215" s="13">
        <v>2401008</v>
      </c>
      <c r="G3215" s="13" t="s">
        <v>907</v>
      </c>
      <c r="H3215" s="12"/>
      <c r="I3215" s="13"/>
      <c r="J3215" s="14"/>
      <c r="K3215" s="14" t="s">
        <v>915</v>
      </c>
    </row>
    <row r="3216" spans="2:11" ht="31.15" hidden="1" customHeight="1" x14ac:dyDescent="0.25">
      <c r="B3216" s="12" t="s">
        <v>1317</v>
      </c>
      <c r="C3216" s="12">
        <v>2018011000947</v>
      </c>
      <c r="D3216" s="13" t="s">
        <v>1318</v>
      </c>
      <c r="E3216" s="14" t="s">
        <v>1320</v>
      </c>
      <c r="F3216" s="13">
        <v>2401008</v>
      </c>
      <c r="G3216" s="13" t="s">
        <v>907</v>
      </c>
      <c r="H3216" s="12"/>
      <c r="I3216" s="13"/>
      <c r="J3216" s="14"/>
      <c r="K3216" s="14" t="s">
        <v>916</v>
      </c>
    </row>
    <row r="3217" spans="2:11" ht="31.15" hidden="1" customHeight="1" x14ac:dyDescent="0.25">
      <c r="B3217" s="12" t="s">
        <v>1317</v>
      </c>
      <c r="C3217" s="12">
        <v>2018011000947</v>
      </c>
      <c r="D3217" s="13" t="s">
        <v>1318</v>
      </c>
      <c r="E3217" s="14" t="s">
        <v>1320</v>
      </c>
      <c r="F3217" s="13">
        <v>2401008</v>
      </c>
      <c r="G3217" s="13" t="s">
        <v>907</v>
      </c>
      <c r="H3217" s="12"/>
      <c r="I3217" s="13"/>
      <c r="J3217" s="14"/>
      <c r="K3217" s="14" t="s">
        <v>919</v>
      </c>
    </row>
    <row r="3218" spans="2:11" ht="31.15" hidden="1" customHeight="1" x14ac:dyDescent="0.25">
      <c r="B3218" s="12" t="s">
        <v>1317</v>
      </c>
      <c r="C3218" s="12">
        <v>2018011000947</v>
      </c>
      <c r="D3218" s="13" t="s">
        <v>1318</v>
      </c>
      <c r="E3218" s="14" t="s">
        <v>1320</v>
      </c>
      <c r="F3218" s="13">
        <v>2401008</v>
      </c>
      <c r="G3218" s="13" t="s">
        <v>907</v>
      </c>
      <c r="H3218" s="12"/>
      <c r="I3218" s="13"/>
      <c r="J3218" s="14"/>
      <c r="K3218" s="14" t="s">
        <v>1010</v>
      </c>
    </row>
    <row r="3219" spans="2:11" ht="31.15" hidden="1" customHeight="1" x14ac:dyDescent="0.25">
      <c r="B3219" s="12" t="s">
        <v>1317</v>
      </c>
      <c r="C3219" s="12">
        <v>2018011000947</v>
      </c>
      <c r="D3219" s="13" t="s">
        <v>1318</v>
      </c>
      <c r="E3219" s="14" t="s">
        <v>1320</v>
      </c>
      <c r="F3219" s="13">
        <v>2401008</v>
      </c>
      <c r="G3219" s="13" t="s">
        <v>907</v>
      </c>
      <c r="H3219" s="12"/>
      <c r="I3219" s="13"/>
      <c r="J3219" s="14"/>
      <c r="K3219" s="14" t="s">
        <v>922</v>
      </c>
    </row>
    <row r="3220" spans="2:11" ht="31.15" hidden="1" customHeight="1" x14ac:dyDescent="0.25">
      <c r="B3220" s="12" t="s">
        <v>1317</v>
      </c>
      <c r="C3220" s="12">
        <v>2018011000947</v>
      </c>
      <c r="D3220" s="13" t="s">
        <v>1318</v>
      </c>
      <c r="E3220" s="14" t="s">
        <v>1320</v>
      </c>
      <c r="F3220" s="13">
        <v>2401008</v>
      </c>
      <c r="G3220" s="13" t="s">
        <v>907</v>
      </c>
      <c r="H3220" s="12"/>
      <c r="I3220" s="13"/>
      <c r="J3220" s="14"/>
      <c r="K3220" s="14" t="s">
        <v>1011</v>
      </c>
    </row>
    <row r="3221" spans="2:11" ht="31.15" hidden="1" customHeight="1" x14ac:dyDescent="0.25">
      <c r="B3221" s="12" t="s">
        <v>1317</v>
      </c>
      <c r="C3221" s="12">
        <v>2018011000947</v>
      </c>
      <c r="D3221" s="13" t="s">
        <v>1318</v>
      </c>
      <c r="E3221" s="14" t="s">
        <v>1320</v>
      </c>
      <c r="F3221" s="13">
        <v>2401008</v>
      </c>
      <c r="G3221" s="13" t="s">
        <v>907</v>
      </c>
      <c r="H3221" s="12"/>
      <c r="I3221" s="13"/>
      <c r="J3221" s="14"/>
      <c r="K3221" s="14" t="s">
        <v>1012</v>
      </c>
    </row>
    <row r="3222" spans="2:11" ht="31.15" hidden="1" customHeight="1" x14ac:dyDescent="0.25">
      <c r="B3222" s="12" t="s">
        <v>1317</v>
      </c>
      <c r="C3222" s="12">
        <v>2018011000947</v>
      </c>
      <c r="D3222" s="13" t="s">
        <v>1318</v>
      </c>
      <c r="E3222" s="14" t="s">
        <v>1320</v>
      </c>
      <c r="F3222" s="13">
        <v>2401008</v>
      </c>
      <c r="G3222" s="13" t="s">
        <v>907</v>
      </c>
      <c r="H3222" s="12"/>
      <c r="I3222" s="13"/>
      <c r="J3222" s="14"/>
      <c r="K3222" s="14" t="s">
        <v>926</v>
      </c>
    </row>
    <row r="3223" spans="2:11" ht="31.15" hidden="1" customHeight="1" x14ac:dyDescent="0.25">
      <c r="B3223" s="12" t="s">
        <v>1317</v>
      </c>
      <c r="C3223" s="12">
        <v>2018011000947</v>
      </c>
      <c r="D3223" s="13" t="s">
        <v>1318</v>
      </c>
      <c r="E3223" s="14" t="s">
        <v>1320</v>
      </c>
      <c r="F3223" s="13">
        <v>2401008</v>
      </c>
      <c r="G3223" s="13" t="s">
        <v>907</v>
      </c>
      <c r="H3223" s="12"/>
      <c r="I3223" s="13"/>
      <c r="J3223" s="14"/>
      <c r="K3223" s="14" t="s">
        <v>1013</v>
      </c>
    </row>
    <row r="3224" spans="2:11" ht="31.15" hidden="1" customHeight="1" x14ac:dyDescent="0.25">
      <c r="B3224" s="12" t="s">
        <v>1317</v>
      </c>
      <c r="C3224" s="12">
        <v>2018011000947</v>
      </c>
      <c r="D3224" s="13" t="s">
        <v>1318</v>
      </c>
      <c r="E3224" s="14" t="s">
        <v>1320</v>
      </c>
      <c r="F3224" s="13">
        <v>2401008</v>
      </c>
      <c r="G3224" s="13" t="s">
        <v>907</v>
      </c>
      <c r="H3224" s="12"/>
      <c r="I3224" s="13"/>
      <c r="J3224" s="14"/>
      <c r="K3224" s="14" t="s">
        <v>1014</v>
      </c>
    </row>
    <row r="3225" spans="2:11" ht="31.15" hidden="1" customHeight="1" x14ac:dyDescent="0.25">
      <c r="B3225" s="12" t="s">
        <v>1317</v>
      </c>
      <c r="C3225" s="12">
        <v>2018011000947</v>
      </c>
      <c r="D3225" s="13" t="s">
        <v>1318</v>
      </c>
      <c r="E3225" s="14" t="s">
        <v>1320</v>
      </c>
      <c r="F3225" s="13">
        <v>2401013</v>
      </c>
      <c r="G3225" s="13" t="s">
        <v>1016</v>
      </c>
      <c r="H3225" s="12">
        <v>240101300</v>
      </c>
      <c r="I3225" s="13" t="s">
        <v>1017</v>
      </c>
      <c r="J3225" s="14" t="s">
        <v>837</v>
      </c>
      <c r="K3225" s="14" t="s">
        <v>1018</v>
      </c>
    </row>
    <row r="3226" spans="2:11" ht="31.15" hidden="1" customHeight="1" x14ac:dyDescent="0.25">
      <c r="B3226" s="12" t="s">
        <v>1317</v>
      </c>
      <c r="C3226" s="12">
        <v>2018011000947</v>
      </c>
      <c r="D3226" s="13" t="s">
        <v>1318</v>
      </c>
      <c r="E3226" s="14" t="s">
        <v>1320</v>
      </c>
      <c r="F3226" s="13">
        <v>2401013</v>
      </c>
      <c r="G3226" s="13" t="s">
        <v>1016</v>
      </c>
      <c r="H3226" s="12"/>
      <c r="I3226" s="13"/>
      <c r="J3226" s="14"/>
      <c r="K3226" s="14" t="s">
        <v>1019</v>
      </c>
    </row>
    <row r="3227" spans="2:11" ht="31.15" hidden="1" customHeight="1" x14ac:dyDescent="0.25">
      <c r="B3227" s="12" t="s">
        <v>1317</v>
      </c>
      <c r="C3227" s="12">
        <v>2018011000947</v>
      </c>
      <c r="D3227" s="13" t="s">
        <v>1318</v>
      </c>
      <c r="E3227" s="14" t="s">
        <v>1320</v>
      </c>
      <c r="F3227" s="13">
        <v>2401013</v>
      </c>
      <c r="G3227" s="13" t="s">
        <v>1016</v>
      </c>
      <c r="H3227" s="12"/>
      <c r="I3227" s="13"/>
      <c r="J3227" s="14"/>
      <c r="K3227" s="14" t="s">
        <v>1020</v>
      </c>
    </row>
    <row r="3228" spans="2:11" ht="31.15" hidden="1" customHeight="1" x14ac:dyDescent="0.25">
      <c r="B3228" s="12" t="s">
        <v>1317</v>
      </c>
      <c r="C3228" s="12">
        <v>2018011000947</v>
      </c>
      <c r="D3228" s="13" t="s">
        <v>1318</v>
      </c>
      <c r="E3228" s="14" t="s">
        <v>1320</v>
      </c>
      <c r="F3228" s="13">
        <v>2401013</v>
      </c>
      <c r="G3228" s="13" t="s">
        <v>1016</v>
      </c>
      <c r="H3228" s="12"/>
      <c r="I3228" s="13"/>
      <c r="J3228" s="14"/>
      <c r="K3228" s="14" t="s">
        <v>1021</v>
      </c>
    </row>
    <row r="3229" spans="2:11" ht="31.15" hidden="1" customHeight="1" x14ac:dyDescent="0.25">
      <c r="B3229" s="12" t="s">
        <v>1317</v>
      </c>
      <c r="C3229" s="12">
        <v>2018011000947</v>
      </c>
      <c r="D3229" s="13" t="s">
        <v>1318</v>
      </c>
      <c r="E3229" s="14" t="s">
        <v>1320</v>
      </c>
      <c r="F3229" s="13">
        <v>2401013</v>
      </c>
      <c r="G3229" s="13" t="s">
        <v>1016</v>
      </c>
      <c r="H3229" s="12"/>
      <c r="I3229" s="13"/>
      <c r="J3229" s="14"/>
      <c r="K3229" s="14" t="s">
        <v>1022</v>
      </c>
    </row>
    <row r="3230" spans="2:11" ht="31.15" hidden="1" customHeight="1" x14ac:dyDescent="0.25">
      <c r="B3230" s="12" t="s">
        <v>1317</v>
      </c>
      <c r="C3230" s="12">
        <v>2018011000947</v>
      </c>
      <c r="D3230" s="13" t="s">
        <v>1318</v>
      </c>
      <c r="E3230" s="14" t="s">
        <v>1320</v>
      </c>
      <c r="F3230" s="13">
        <v>2401013</v>
      </c>
      <c r="G3230" s="13" t="s">
        <v>1016</v>
      </c>
      <c r="H3230" s="12"/>
      <c r="I3230" s="13"/>
      <c r="J3230" s="14"/>
      <c r="K3230" s="14" t="s">
        <v>1023</v>
      </c>
    </row>
    <row r="3231" spans="2:11" ht="31.15" hidden="1" customHeight="1" x14ac:dyDescent="0.25">
      <c r="B3231" s="12" t="s">
        <v>1317</v>
      </c>
      <c r="C3231" s="12">
        <v>2018011000947</v>
      </c>
      <c r="D3231" s="13" t="s">
        <v>1318</v>
      </c>
      <c r="E3231" s="14" t="s">
        <v>1320</v>
      </c>
      <c r="F3231" s="13">
        <v>2401013</v>
      </c>
      <c r="G3231" s="13" t="s">
        <v>1016</v>
      </c>
      <c r="H3231" s="12"/>
      <c r="I3231" s="13"/>
      <c r="J3231" s="14"/>
      <c r="K3231" s="14" t="s">
        <v>1024</v>
      </c>
    </row>
    <row r="3232" spans="2:11" ht="31.15" hidden="1" customHeight="1" x14ac:dyDescent="0.25">
      <c r="B3232" s="12" t="s">
        <v>1317</v>
      </c>
      <c r="C3232" s="12">
        <v>2018011000947</v>
      </c>
      <c r="D3232" s="13" t="s">
        <v>1318</v>
      </c>
      <c r="E3232" s="14" t="s">
        <v>1320</v>
      </c>
      <c r="F3232" s="13">
        <v>2401013</v>
      </c>
      <c r="G3232" s="13" t="s">
        <v>1016</v>
      </c>
      <c r="H3232" s="12"/>
      <c r="I3232" s="13"/>
      <c r="J3232" s="14"/>
      <c r="K3232" s="14" t="s">
        <v>1025</v>
      </c>
    </row>
    <row r="3233" spans="2:11" ht="31.15" hidden="1" customHeight="1" x14ac:dyDescent="0.25">
      <c r="B3233" s="12" t="s">
        <v>1317</v>
      </c>
      <c r="C3233" s="12">
        <v>2018011000947</v>
      </c>
      <c r="D3233" s="13" t="s">
        <v>1318</v>
      </c>
      <c r="E3233" s="14" t="s">
        <v>1320</v>
      </c>
      <c r="F3233" s="13">
        <v>2401013</v>
      </c>
      <c r="G3233" s="13" t="s">
        <v>1016</v>
      </c>
      <c r="H3233" s="12"/>
      <c r="I3233" s="13"/>
      <c r="J3233" s="14"/>
      <c r="K3233" s="14" t="s">
        <v>1026</v>
      </c>
    </row>
    <row r="3234" spans="2:11" ht="31.15" hidden="1" customHeight="1" x14ac:dyDescent="0.25">
      <c r="B3234" s="12" t="s">
        <v>1317</v>
      </c>
      <c r="C3234" s="12">
        <v>2018011000947</v>
      </c>
      <c r="D3234" s="13" t="s">
        <v>1318</v>
      </c>
      <c r="E3234" s="14" t="s">
        <v>1320</v>
      </c>
      <c r="F3234" s="13">
        <v>2401015</v>
      </c>
      <c r="G3234" s="13" t="s">
        <v>1027</v>
      </c>
      <c r="H3234" s="12">
        <v>240101500</v>
      </c>
      <c r="I3234" s="13" t="s">
        <v>1028</v>
      </c>
      <c r="J3234" s="14" t="s">
        <v>837</v>
      </c>
      <c r="K3234" s="14" t="s">
        <v>1029</v>
      </c>
    </row>
    <row r="3235" spans="2:11" ht="31.15" hidden="1" customHeight="1" x14ac:dyDescent="0.25">
      <c r="B3235" s="12" t="s">
        <v>1317</v>
      </c>
      <c r="C3235" s="12">
        <v>2018011000947</v>
      </c>
      <c r="D3235" s="13" t="s">
        <v>1318</v>
      </c>
      <c r="E3235" s="14" t="s">
        <v>1320</v>
      </c>
      <c r="F3235" s="13">
        <v>2401015</v>
      </c>
      <c r="G3235" s="13" t="s">
        <v>1027</v>
      </c>
      <c r="H3235" s="12"/>
      <c r="I3235" s="13"/>
      <c r="J3235" s="14"/>
      <c r="K3235" s="14" t="s">
        <v>1030</v>
      </c>
    </row>
    <row r="3236" spans="2:11" ht="31.15" hidden="1" customHeight="1" x14ac:dyDescent="0.25">
      <c r="B3236" s="12" t="s">
        <v>1317</v>
      </c>
      <c r="C3236" s="12">
        <v>2018011000947</v>
      </c>
      <c r="D3236" s="13" t="s">
        <v>1318</v>
      </c>
      <c r="E3236" s="14" t="s">
        <v>1320</v>
      </c>
      <c r="F3236" s="13">
        <v>2401015</v>
      </c>
      <c r="G3236" s="13" t="s">
        <v>1027</v>
      </c>
      <c r="H3236" s="12"/>
      <c r="I3236" s="13"/>
      <c r="J3236" s="14"/>
      <c r="K3236" s="14" t="s">
        <v>1031</v>
      </c>
    </row>
    <row r="3237" spans="2:11" ht="31.15" hidden="1" customHeight="1" x14ac:dyDescent="0.25">
      <c r="B3237" s="12" t="s">
        <v>1317</v>
      </c>
      <c r="C3237" s="12">
        <v>2018011000947</v>
      </c>
      <c r="D3237" s="13" t="s">
        <v>1318</v>
      </c>
      <c r="E3237" s="14" t="s">
        <v>1320</v>
      </c>
      <c r="F3237" s="13">
        <v>2401015</v>
      </c>
      <c r="G3237" s="13" t="s">
        <v>1027</v>
      </c>
      <c r="H3237" s="12"/>
      <c r="I3237" s="13"/>
      <c r="J3237" s="14"/>
      <c r="K3237" s="14" t="s">
        <v>1032</v>
      </c>
    </row>
    <row r="3238" spans="2:11" ht="31.15" hidden="1" customHeight="1" x14ac:dyDescent="0.25">
      <c r="B3238" s="12" t="s">
        <v>1317</v>
      </c>
      <c r="C3238" s="12">
        <v>2018011000947</v>
      </c>
      <c r="D3238" s="13" t="s">
        <v>1318</v>
      </c>
      <c r="E3238" s="14" t="s">
        <v>1320</v>
      </c>
      <c r="F3238" s="13">
        <v>2401015</v>
      </c>
      <c r="G3238" s="13" t="s">
        <v>1027</v>
      </c>
      <c r="H3238" s="12"/>
      <c r="I3238" s="13"/>
      <c r="J3238" s="14"/>
      <c r="K3238" s="14" t="s">
        <v>921</v>
      </c>
    </row>
    <row r="3239" spans="2:11" ht="31.15" hidden="1" customHeight="1" x14ac:dyDescent="0.25">
      <c r="B3239" s="12" t="s">
        <v>1317</v>
      </c>
      <c r="C3239" s="12">
        <v>2018011000947</v>
      </c>
      <c r="D3239" s="13" t="s">
        <v>1318</v>
      </c>
      <c r="E3239" s="14" t="s">
        <v>1320</v>
      </c>
      <c r="F3239" s="13">
        <v>2401015</v>
      </c>
      <c r="G3239" s="13" t="s">
        <v>1027</v>
      </c>
      <c r="H3239" s="12"/>
      <c r="I3239" s="13"/>
      <c r="J3239" s="14"/>
      <c r="K3239" s="14" t="s">
        <v>1033</v>
      </c>
    </row>
    <row r="3240" spans="2:11" ht="31.15" hidden="1" customHeight="1" x14ac:dyDescent="0.25">
      <c r="B3240" s="12" t="s">
        <v>1317</v>
      </c>
      <c r="C3240" s="12">
        <v>2018011000947</v>
      </c>
      <c r="D3240" s="13" t="s">
        <v>1318</v>
      </c>
      <c r="E3240" s="14" t="s">
        <v>1320</v>
      </c>
      <c r="F3240" s="13">
        <v>2401015</v>
      </c>
      <c r="G3240" s="13" t="s">
        <v>1027</v>
      </c>
      <c r="H3240" s="12"/>
      <c r="I3240" s="13"/>
      <c r="J3240" s="14"/>
      <c r="K3240" s="14" t="s">
        <v>1034</v>
      </c>
    </row>
    <row r="3241" spans="2:11" ht="31.15" hidden="1" customHeight="1" x14ac:dyDescent="0.25">
      <c r="B3241" s="12" t="s">
        <v>1317</v>
      </c>
      <c r="C3241" s="12">
        <v>2018011000947</v>
      </c>
      <c r="D3241" s="13" t="s">
        <v>1318</v>
      </c>
      <c r="E3241" s="14" t="s">
        <v>1320</v>
      </c>
      <c r="F3241" s="13">
        <v>2401015</v>
      </c>
      <c r="G3241" s="13" t="s">
        <v>1027</v>
      </c>
      <c r="H3241" s="12"/>
      <c r="I3241" s="13"/>
      <c r="J3241" s="14"/>
      <c r="K3241" s="14" t="s">
        <v>1035</v>
      </c>
    </row>
    <row r="3242" spans="2:11" ht="31.15" hidden="1" customHeight="1" x14ac:dyDescent="0.25">
      <c r="B3242" s="12" t="s">
        <v>1317</v>
      </c>
      <c r="C3242" s="12">
        <v>2018011000947</v>
      </c>
      <c r="D3242" s="13" t="s">
        <v>1318</v>
      </c>
      <c r="E3242" s="14" t="s">
        <v>1320</v>
      </c>
      <c r="F3242" s="13">
        <v>2401015</v>
      </c>
      <c r="G3242" s="13" t="s">
        <v>1027</v>
      </c>
      <c r="H3242" s="12"/>
      <c r="I3242" s="13"/>
      <c r="J3242" s="14"/>
      <c r="K3242" s="14" t="s">
        <v>1036</v>
      </c>
    </row>
    <row r="3243" spans="2:11" ht="31.15" hidden="1" customHeight="1" x14ac:dyDescent="0.25">
      <c r="B3243" s="12" t="s">
        <v>1317</v>
      </c>
      <c r="C3243" s="12">
        <v>2018011000947</v>
      </c>
      <c r="D3243" s="13" t="s">
        <v>1318</v>
      </c>
      <c r="E3243" s="14" t="s">
        <v>1320</v>
      </c>
      <c r="F3243" s="13">
        <v>2401015</v>
      </c>
      <c r="G3243" s="13" t="s">
        <v>1027</v>
      </c>
      <c r="H3243" s="12"/>
      <c r="I3243" s="13"/>
      <c r="J3243" s="14"/>
      <c r="K3243" s="14" t="s">
        <v>1037</v>
      </c>
    </row>
    <row r="3244" spans="2:11" ht="31.15" hidden="1" customHeight="1" x14ac:dyDescent="0.25">
      <c r="B3244" s="12" t="s">
        <v>1317</v>
      </c>
      <c r="C3244" s="12">
        <v>2018011000947</v>
      </c>
      <c r="D3244" s="13" t="s">
        <v>1318</v>
      </c>
      <c r="E3244" s="14" t="s">
        <v>1320</v>
      </c>
      <c r="F3244" s="13">
        <v>2401015</v>
      </c>
      <c r="G3244" s="13" t="s">
        <v>1027</v>
      </c>
      <c r="H3244" s="12"/>
      <c r="I3244" s="13"/>
      <c r="J3244" s="14"/>
      <c r="K3244" s="14" t="s">
        <v>1038</v>
      </c>
    </row>
    <row r="3245" spans="2:11" ht="31.15" hidden="1" customHeight="1" x14ac:dyDescent="0.25">
      <c r="B3245" s="12" t="s">
        <v>1317</v>
      </c>
      <c r="C3245" s="12">
        <v>2018011000947</v>
      </c>
      <c r="D3245" s="13" t="s">
        <v>1318</v>
      </c>
      <c r="E3245" s="14" t="s">
        <v>1320</v>
      </c>
      <c r="F3245" s="13">
        <v>2401017</v>
      </c>
      <c r="G3245" s="13" t="s">
        <v>930</v>
      </c>
      <c r="H3245" s="12">
        <v>240101700</v>
      </c>
      <c r="I3245" s="13" t="s">
        <v>931</v>
      </c>
      <c r="J3245" s="14" t="s">
        <v>837</v>
      </c>
      <c r="K3245" s="14" t="s">
        <v>1039</v>
      </c>
    </row>
    <row r="3246" spans="2:11" ht="31.15" hidden="1" customHeight="1" x14ac:dyDescent="0.25">
      <c r="B3246" s="12" t="s">
        <v>1317</v>
      </c>
      <c r="C3246" s="12">
        <v>2018011000947</v>
      </c>
      <c r="D3246" s="13" t="s">
        <v>1318</v>
      </c>
      <c r="E3246" s="14" t="s">
        <v>1320</v>
      </c>
      <c r="F3246" s="13">
        <v>2401017</v>
      </c>
      <c r="G3246" s="13" t="s">
        <v>930</v>
      </c>
      <c r="H3246" s="12"/>
      <c r="I3246" s="13"/>
      <c r="J3246" s="14"/>
      <c r="K3246" s="14" t="s">
        <v>1040</v>
      </c>
    </row>
    <row r="3247" spans="2:11" ht="31.15" hidden="1" customHeight="1" x14ac:dyDescent="0.25">
      <c r="B3247" s="12" t="s">
        <v>1317</v>
      </c>
      <c r="C3247" s="12">
        <v>2018011000947</v>
      </c>
      <c r="D3247" s="13" t="s">
        <v>1318</v>
      </c>
      <c r="E3247" s="14" t="s">
        <v>1320</v>
      </c>
      <c r="F3247" s="13">
        <v>2401017</v>
      </c>
      <c r="G3247" s="13" t="s">
        <v>930</v>
      </c>
      <c r="H3247" s="12"/>
      <c r="I3247" s="13"/>
      <c r="J3247" s="14"/>
      <c r="K3247" s="14" t="s">
        <v>1041</v>
      </c>
    </row>
    <row r="3248" spans="2:11" ht="31.15" hidden="1" customHeight="1" x14ac:dyDescent="0.25">
      <c r="B3248" s="12" t="s">
        <v>1317</v>
      </c>
      <c r="C3248" s="12">
        <v>2018011000947</v>
      </c>
      <c r="D3248" s="13" t="s">
        <v>1318</v>
      </c>
      <c r="E3248" s="14" t="s">
        <v>1320</v>
      </c>
      <c r="F3248" s="13">
        <v>2401017</v>
      </c>
      <c r="G3248" s="13" t="s">
        <v>930</v>
      </c>
      <c r="H3248" s="12"/>
      <c r="I3248" s="13"/>
      <c r="J3248" s="14"/>
      <c r="K3248" s="14" t="s">
        <v>1042</v>
      </c>
    </row>
    <row r="3249" spans="2:11" ht="31.15" hidden="1" customHeight="1" x14ac:dyDescent="0.25">
      <c r="B3249" s="12" t="s">
        <v>1317</v>
      </c>
      <c r="C3249" s="12">
        <v>2018011000947</v>
      </c>
      <c r="D3249" s="13" t="s">
        <v>1318</v>
      </c>
      <c r="E3249" s="14" t="s">
        <v>1320</v>
      </c>
      <c r="F3249" s="13">
        <v>2401017</v>
      </c>
      <c r="G3249" s="13" t="s">
        <v>930</v>
      </c>
      <c r="H3249" s="12"/>
      <c r="I3249" s="13"/>
      <c r="J3249" s="14"/>
      <c r="K3249" s="14" t="s">
        <v>1043</v>
      </c>
    </row>
    <row r="3250" spans="2:11" ht="31.15" hidden="1" customHeight="1" x14ac:dyDescent="0.25">
      <c r="B3250" s="12" t="s">
        <v>1317</v>
      </c>
      <c r="C3250" s="12">
        <v>2018011000947</v>
      </c>
      <c r="D3250" s="13" t="s">
        <v>1318</v>
      </c>
      <c r="E3250" s="14" t="s">
        <v>1320</v>
      </c>
      <c r="F3250" s="13">
        <v>2401017</v>
      </c>
      <c r="G3250" s="13" t="s">
        <v>930</v>
      </c>
      <c r="H3250" s="12"/>
      <c r="I3250" s="13"/>
      <c r="J3250" s="14"/>
      <c r="K3250" s="14" t="s">
        <v>1044</v>
      </c>
    </row>
    <row r="3251" spans="2:11" ht="31.15" hidden="1" customHeight="1" x14ac:dyDescent="0.25">
      <c r="B3251" s="12" t="s">
        <v>1317</v>
      </c>
      <c r="C3251" s="12">
        <v>2018011000947</v>
      </c>
      <c r="D3251" s="13" t="s">
        <v>1318</v>
      </c>
      <c r="E3251" s="14" t="s">
        <v>1320</v>
      </c>
      <c r="F3251" s="13">
        <v>2401017</v>
      </c>
      <c r="G3251" s="13" t="s">
        <v>930</v>
      </c>
      <c r="H3251" s="12"/>
      <c r="I3251" s="13"/>
      <c r="J3251" s="14"/>
      <c r="K3251" s="14" t="s">
        <v>1045</v>
      </c>
    </row>
    <row r="3252" spans="2:11" ht="31.15" hidden="1" customHeight="1" x14ac:dyDescent="0.25">
      <c r="B3252" s="12" t="s">
        <v>1317</v>
      </c>
      <c r="C3252" s="12">
        <v>2018011000947</v>
      </c>
      <c r="D3252" s="13" t="s">
        <v>1318</v>
      </c>
      <c r="E3252" s="14" t="s">
        <v>1320</v>
      </c>
      <c r="F3252" s="13">
        <v>2401017</v>
      </c>
      <c r="G3252" s="13" t="s">
        <v>930</v>
      </c>
      <c r="H3252" s="12"/>
      <c r="I3252" s="13"/>
      <c r="J3252" s="14"/>
      <c r="K3252" s="14" t="s">
        <v>1046</v>
      </c>
    </row>
    <row r="3253" spans="2:11" ht="31.15" hidden="1" customHeight="1" x14ac:dyDescent="0.25">
      <c r="B3253" s="12" t="s">
        <v>1317</v>
      </c>
      <c r="C3253" s="12">
        <v>2018011000947</v>
      </c>
      <c r="D3253" s="13" t="s">
        <v>1318</v>
      </c>
      <c r="E3253" s="14" t="s">
        <v>1320</v>
      </c>
      <c r="F3253" s="13">
        <v>2401017</v>
      </c>
      <c r="G3253" s="13" t="s">
        <v>930</v>
      </c>
      <c r="H3253" s="12"/>
      <c r="I3253" s="13"/>
      <c r="J3253" s="14"/>
      <c r="K3253" s="14" t="s">
        <v>1047</v>
      </c>
    </row>
    <row r="3254" spans="2:11" ht="31.15" hidden="1" customHeight="1" x14ac:dyDescent="0.25">
      <c r="B3254" s="12" t="s">
        <v>1317</v>
      </c>
      <c r="C3254" s="12">
        <v>2018011000947</v>
      </c>
      <c r="D3254" s="13" t="s">
        <v>1318</v>
      </c>
      <c r="E3254" s="14" t="s">
        <v>1320</v>
      </c>
      <c r="F3254" s="13">
        <v>2401061</v>
      </c>
      <c r="G3254" s="13" t="s">
        <v>1048</v>
      </c>
      <c r="H3254" s="12">
        <v>240106100</v>
      </c>
      <c r="I3254" s="13" t="s">
        <v>1049</v>
      </c>
      <c r="J3254" s="14" t="s">
        <v>837</v>
      </c>
      <c r="K3254" s="14" t="s">
        <v>1050</v>
      </c>
    </row>
    <row r="3255" spans="2:11" ht="31.15" hidden="1" customHeight="1" x14ac:dyDescent="0.25">
      <c r="B3255" s="12" t="s">
        <v>1317</v>
      </c>
      <c r="C3255" s="12">
        <v>2018011000947</v>
      </c>
      <c r="D3255" s="13" t="s">
        <v>1318</v>
      </c>
      <c r="E3255" s="14" t="s">
        <v>1320</v>
      </c>
      <c r="F3255" s="13">
        <v>2401061</v>
      </c>
      <c r="G3255" s="13" t="s">
        <v>1048</v>
      </c>
      <c r="H3255" s="12"/>
      <c r="I3255" s="13"/>
      <c r="J3255" s="14"/>
      <c r="K3255" s="14" t="s">
        <v>1051</v>
      </c>
    </row>
    <row r="3256" spans="2:11" ht="31.15" hidden="1" customHeight="1" x14ac:dyDescent="0.25">
      <c r="B3256" s="12" t="s">
        <v>1317</v>
      </c>
      <c r="C3256" s="12">
        <v>2018011000947</v>
      </c>
      <c r="D3256" s="13" t="s">
        <v>1318</v>
      </c>
      <c r="E3256" s="14" t="s">
        <v>1320</v>
      </c>
      <c r="F3256" s="13">
        <v>2401061</v>
      </c>
      <c r="G3256" s="13" t="s">
        <v>1048</v>
      </c>
      <c r="H3256" s="12"/>
      <c r="I3256" s="13"/>
      <c r="J3256" s="14"/>
      <c r="K3256" s="14" t="s">
        <v>913</v>
      </c>
    </row>
    <row r="3257" spans="2:11" ht="31.15" hidden="1" customHeight="1" x14ac:dyDescent="0.25">
      <c r="B3257" s="12" t="s">
        <v>1317</v>
      </c>
      <c r="C3257" s="12">
        <v>2018011000947</v>
      </c>
      <c r="D3257" s="13" t="s">
        <v>1318</v>
      </c>
      <c r="E3257" s="14" t="s">
        <v>1320</v>
      </c>
      <c r="F3257" s="13">
        <v>2401061</v>
      </c>
      <c r="G3257" s="13" t="s">
        <v>1048</v>
      </c>
      <c r="H3257" s="12"/>
      <c r="I3257" s="13"/>
      <c r="J3257" s="14"/>
      <c r="K3257" s="14" t="s">
        <v>1052</v>
      </c>
    </row>
    <row r="3258" spans="2:11" ht="31.15" hidden="1" customHeight="1" x14ac:dyDescent="0.25">
      <c r="B3258" s="12" t="s">
        <v>1317</v>
      </c>
      <c r="C3258" s="12">
        <v>2018011000947</v>
      </c>
      <c r="D3258" s="13" t="s">
        <v>1318</v>
      </c>
      <c r="E3258" s="14" t="s">
        <v>1320</v>
      </c>
      <c r="F3258" s="13">
        <v>2401061</v>
      </c>
      <c r="G3258" s="13" t="s">
        <v>1048</v>
      </c>
      <c r="H3258" s="12"/>
      <c r="I3258" s="13"/>
      <c r="J3258" s="14"/>
      <c r="K3258" s="14" t="s">
        <v>1053</v>
      </c>
    </row>
    <row r="3259" spans="2:11" ht="31.15" hidden="1" customHeight="1" x14ac:dyDescent="0.25">
      <c r="B3259" s="12" t="s">
        <v>1317</v>
      </c>
      <c r="C3259" s="12">
        <v>2018011000947</v>
      </c>
      <c r="D3259" s="13" t="s">
        <v>1318</v>
      </c>
      <c r="E3259" s="14" t="s">
        <v>1320</v>
      </c>
      <c r="F3259" s="13">
        <v>2401061</v>
      </c>
      <c r="G3259" s="13" t="s">
        <v>1048</v>
      </c>
      <c r="H3259" s="12"/>
      <c r="I3259" s="13"/>
      <c r="J3259" s="14"/>
      <c r="K3259" s="14" t="s">
        <v>1054</v>
      </c>
    </row>
    <row r="3260" spans="2:11" ht="31.15" hidden="1" customHeight="1" x14ac:dyDescent="0.25">
      <c r="B3260" s="12" t="s">
        <v>1317</v>
      </c>
      <c r="C3260" s="12">
        <v>2018011000947</v>
      </c>
      <c r="D3260" s="13" t="s">
        <v>1318</v>
      </c>
      <c r="E3260" s="14" t="s">
        <v>1320</v>
      </c>
      <c r="F3260" s="13">
        <v>2401061</v>
      </c>
      <c r="G3260" s="13" t="s">
        <v>1048</v>
      </c>
      <c r="H3260" s="12"/>
      <c r="I3260" s="13"/>
      <c r="J3260" s="14"/>
      <c r="K3260" s="14" t="s">
        <v>1055</v>
      </c>
    </row>
    <row r="3261" spans="2:11" ht="31.15" hidden="1" customHeight="1" x14ac:dyDescent="0.25">
      <c r="B3261" s="12" t="s">
        <v>1317</v>
      </c>
      <c r="C3261" s="12">
        <v>2018011000947</v>
      </c>
      <c r="D3261" s="13" t="s">
        <v>1318</v>
      </c>
      <c r="E3261" s="14" t="s">
        <v>1320</v>
      </c>
      <c r="F3261" s="13">
        <v>2401061</v>
      </c>
      <c r="G3261" s="13" t="s">
        <v>1048</v>
      </c>
      <c r="H3261" s="12"/>
      <c r="I3261" s="13"/>
      <c r="J3261" s="14"/>
      <c r="K3261" s="14" t="s">
        <v>1056</v>
      </c>
    </row>
    <row r="3262" spans="2:11" ht="31.15" hidden="1" customHeight="1" x14ac:dyDescent="0.25">
      <c r="B3262" s="12" t="s">
        <v>1317</v>
      </c>
      <c r="C3262" s="12">
        <v>2018011000947</v>
      </c>
      <c r="D3262" s="13" t="s">
        <v>1318</v>
      </c>
      <c r="E3262" s="14" t="s">
        <v>1147</v>
      </c>
      <c r="F3262" s="13">
        <v>2401020</v>
      </c>
      <c r="G3262" s="13" t="s">
        <v>887</v>
      </c>
      <c r="H3262" s="12">
        <v>240102000</v>
      </c>
      <c r="I3262" s="13" t="s">
        <v>888</v>
      </c>
      <c r="J3262" s="14" t="s">
        <v>843</v>
      </c>
      <c r="K3262" s="14" t="s">
        <v>1058</v>
      </c>
    </row>
    <row r="3263" spans="2:11" ht="31.15" hidden="1" customHeight="1" x14ac:dyDescent="0.25">
      <c r="B3263" s="12" t="s">
        <v>1317</v>
      </c>
      <c r="C3263" s="12">
        <v>2018011000947</v>
      </c>
      <c r="D3263" s="13" t="s">
        <v>1318</v>
      </c>
      <c r="E3263" s="14" t="s">
        <v>1147</v>
      </c>
      <c r="F3263" s="13">
        <v>2401020</v>
      </c>
      <c r="G3263" s="13" t="s">
        <v>887</v>
      </c>
      <c r="H3263" s="12"/>
      <c r="I3263" s="13"/>
      <c r="J3263" s="14"/>
      <c r="K3263" s="14" t="s">
        <v>1149</v>
      </c>
    </row>
    <row r="3264" spans="2:11" ht="31.15" hidden="1" customHeight="1" x14ac:dyDescent="0.25">
      <c r="B3264" s="12" t="s">
        <v>1317</v>
      </c>
      <c r="C3264" s="12">
        <v>2018011000947</v>
      </c>
      <c r="D3264" s="13" t="s">
        <v>1318</v>
      </c>
      <c r="E3264" s="14" t="s">
        <v>1147</v>
      </c>
      <c r="F3264" s="13">
        <v>2401020</v>
      </c>
      <c r="G3264" s="13" t="s">
        <v>887</v>
      </c>
      <c r="H3264" s="12"/>
      <c r="I3264" s="13"/>
      <c r="J3264" s="14"/>
      <c r="K3264" s="14" t="s">
        <v>1150</v>
      </c>
    </row>
    <row r="3265" spans="2:11" ht="31.15" hidden="1" customHeight="1" x14ac:dyDescent="0.25">
      <c r="B3265" s="12" t="s">
        <v>1317</v>
      </c>
      <c r="C3265" s="12">
        <v>2018011000947</v>
      </c>
      <c r="D3265" s="13" t="s">
        <v>1318</v>
      </c>
      <c r="E3265" s="14" t="s">
        <v>1147</v>
      </c>
      <c r="F3265" s="13">
        <v>2401020</v>
      </c>
      <c r="G3265" s="13" t="s">
        <v>887</v>
      </c>
      <c r="H3265" s="12"/>
      <c r="I3265" s="13"/>
      <c r="J3265" s="14"/>
      <c r="K3265" s="14" t="s">
        <v>1061</v>
      </c>
    </row>
    <row r="3266" spans="2:11" ht="31.15" hidden="1" customHeight="1" x14ac:dyDescent="0.25">
      <c r="B3266" s="12" t="s">
        <v>1317</v>
      </c>
      <c r="C3266" s="12">
        <v>2018011000947</v>
      </c>
      <c r="D3266" s="13" t="s">
        <v>1318</v>
      </c>
      <c r="E3266" s="14" t="s">
        <v>1147</v>
      </c>
      <c r="F3266" s="13">
        <v>2401020</v>
      </c>
      <c r="G3266" s="13" t="s">
        <v>887</v>
      </c>
      <c r="H3266" s="12"/>
      <c r="I3266" s="13"/>
      <c r="J3266" s="14"/>
      <c r="K3266" s="14" t="s">
        <v>1062</v>
      </c>
    </row>
    <row r="3267" spans="2:11" ht="31.15" hidden="1" customHeight="1" x14ac:dyDescent="0.25">
      <c r="B3267" s="12" t="s">
        <v>1317</v>
      </c>
      <c r="C3267" s="12">
        <v>2018011000947</v>
      </c>
      <c r="D3267" s="13" t="s">
        <v>1318</v>
      </c>
      <c r="E3267" s="14" t="s">
        <v>1147</v>
      </c>
      <c r="F3267" s="13">
        <v>2401020</v>
      </c>
      <c r="G3267" s="13" t="s">
        <v>887</v>
      </c>
      <c r="H3267" s="12"/>
      <c r="I3267" s="13"/>
      <c r="J3267" s="14"/>
      <c r="K3267" s="14" t="s">
        <v>1063</v>
      </c>
    </row>
    <row r="3268" spans="2:11" ht="31.15" hidden="1" customHeight="1" x14ac:dyDescent="0.25">
      <c r="B3268" s="12" t="s">
        <v>1317</v>
      </c>
      <c r="C3268" s="12">
        <v>2018011000947</v>
      </c>
      <c r="D3268" s="13" t="s">
        <v>1318</v>
      </c>
      <c r="E3268" s="14" t="s">
        <v>1147</v>
      </c>
      <c r="F3268" s="13">
        <v>2401020</v>
      </c>
      <c r="G3268" s="13" t="s">
        <v>887</v>
      </c>
      <c r="H3268" s="12"/>
      <c r="I3268" s="13"/>
      <c r="J3268" s="14"/>
      <c r="K3268" s="14" t="s">
        <v>893</v>
      </c>
    </row>
    <row r="3269" spans="2:11" ht="31.15" hidden="1" customHeight="1" x14ac:dyDescent="0.25">
      <c r="B3269" s="12" t="s">
        <v>1317</v>
      </c>
      <c r="C3269" s="12">
        <v>2018011000947</v>
      </c>
      <c r="D3269" s="13" t="s">
        <v>1318</v>
      </c>
      <c r="E3269" s="14" t="s">
        <v>1147</v>
      </c>
      <c r="F3269" s="13">
        <v>2401021</v>
      </c>
      <c r="G3269" s="13" t="s">
        <v>894</v>
      </c>
      <c r="H3269" s="12">
        <v>240102100</v>
      </c>
      <c r="I3269" s="13" t="s">
        <v>895</v>
      </c>
      <c r="J3269" s="14" t="s">
        <v>837</v>
      </c>
      <c r="K3269" s="14" t="s">
        <v>896</v>
      </c>
    </row>
    <row r="3270" spans="2:11" ht="31.15" hidden="1" customHeight="1" x14ac:dyDescent="0.25">
      <c r="B3270" s="12" t="s">
        <v>1317</v>
      </c>
      <c r="C3270" s="12">
        <v>2018011000947</v>
      </c>
      <c r="D3270" s="13" t="s">
        <v>1318</v>
      </c>
      <c r="E3270" s="14" t="s">
        <v>1147</v>
      </c>
      <c r="F3270" s="13">
        <v>2401021</v>
      </c>
      <c r="G3270" s="13" t="s">
        <v>894</v>
      </c>
      <c r="H3270" s="12"/>
      <c r="I3270" s="13"/>
      <c r="J3270" s="14"/>
      <c r="K3270" s="14" t="s">
        <v>1064</v>
      </c>
    </row>
    <row r="3271" spans="2:11" ht="31.15" hidden="1" customHeight="1" x14ac:dyDescent="0.25">
      <c r="B3271" s="12" t="s">
        <v>1317</v>
      </c>
      <c r="C3271" s="12">
        <v>2018011000947</v>
      </c>
      <c r="D3271" s="13" t="s">
        <v>1318</v>
      </c>
      <c r="E3271" s="14" t="s">
        <v>1147</v>
      </c>
      <c r="F3271" s="13">
        <v>2401021</v>
      </c>
      <c r="G3271" s="13" t="s">
        <v>894</v>
      </c>
      <c r="H3271" s="12"/>
      <c r="I3271" s="13"/>
      <c r="J3271" s="14"/>
      <c r="K3271" s="14" t="s">
        <v>898</v>
      </c>
    </row>
    <row r="3272" spans="2:11" ht="31.15" hidden="1" customHeight="1" x14ac:dyDescent="0.25">
      <c r="B3272" s="12" t="s">
        <v>1317</v>
      </c>
      <c r="C3272" s="12">
        <v>2018011000947</v>
      </c>
      <c r="D3272" s="13" t="s">
        <v>1318</v>
      </c>
      <c r="E3272" s="14" t="s">
        <v>1147</v>
      </c>
      <c r="F3272" s="13">
        <v>2401021</v>
      </c>
      <c r="G3272" s="13" t="s">
        <v>894</v>
      </c>
      <c r="H3272" s="12"/>
      <c r="I3272" s="13"/>
      <c r="J3272" s="14"/>
      <c r="K3272" s="14" t="s">
        <v>899</v>
      </c>
    </row>
    <row r="3273" spans="2:11" ht="31.15" hidden="1" customHeight="1" x14ac:dyDescent="0.25">
      <c r="B3273" s="12" t="s">
        <v>1317</v>
      </c>
      <c r="C3273" s="12">
        <v>2018011000947</v>
      </c>
      <c r="D3273" s="13" t="s">
        <v>1318</v>
      </c>
      <c r="E3273" s="14" t="s">
        <v>1147</v>
      </c>
      <c r="F3273" s="13">
        <v>2401021</v>
      </c>
      <c r="G3273" s="13" t="s">
        <v>894</v>
      </c>
      <c r="H3273" s="12"/>
      <c r="I3273" s="13"/>
      <c r="J3273" s="14"/>
      <c r="K3273" s="14" t="s">
        <v>1065</v>
      </c>
    </row>
    <row r="3274" spans="2:11" ht="31.15" hidden="1" customHeight="1" x14ac:dyDescent="0.25">
      <c r="B3274" s="12" t="s">
        <v>1317</v>
      </c>
      <c r="C3274" s="12">
        <v>2018011000947</v>
      </c>
      <c r="D3274" s="13" t="s">
        <v>1318</v>
      </c>
      <c r="E3274" s="14" t="s">
        <v>1147</v>
      </c>
      <c r="F3274" s="13">
        <v>2401021</v>
      </c>
      <c r="G3274" s="13" t="s">
        <v>894</v>
      </c>
      <c r="H3274" s="12"/>
      <c r="I3274" s="13"/>
      <c r="J3274" s="14"/>
      <c r="K3274" s="14" t="s">
        <v>902</v>
      </c>
    </row>
    <row r="3275" spans="2:11" ht="31.15" hidden="1" customHeight="1" x14ac:dyDescent="0.25">
      <c r="B3275" s="12" t="s">
        <v>1317</v>
      </c>
      <c r="C3275" s="12">
        <v>2018011000947</v>
      </c>
      <c r="D3275" s="13" t="s">
        <v>1318</v>
      </c>
      <c r="E3275" s="14" t="s">
        <v>1147</v>
      </c>
      <c r="F3275" s="13">
        <v>2401021</v>
      </c>
      <c r="G3275" s="13" t="s">
        <v>894</v>
      </c>
      <c r="H3275" s="12"/>
      <c r="I3275" s="13"/>
      <c r="J3275" s="14"/>
      <c r="K3275" s="14" t="s">
        <v>1066</v>
      </c>
    </row>
    <row r="3276" spans="2:11" ht="31.15" hidden="1" customHeight="1" x14ac:dyDescent="0.25">
      <c r="B3276" s="12" t="s">
        <v>1317</v>
      </c>
      <c r="C3276" s="12">
        <v>2018011000947</v>
      </c>
      <c r="D3276" s="13" t="s">
        <v>1318</v>
      </c>
      <c r="E3276" s="14" t="s">
        <v>1147</v>
      </c>
      <c r="F3276" s="13">
        <v>2401021</v>
      </c>
      <c r="G3276" s="13" t="s">
        <v>894</v>
      </c>
      <c r="H3276" s="12"/>
      <c r="I3276" s="13"/>
      <c r="J3276" s="14"/>
      <c r="K3276" s="14" t="s">
        <v>903</v>
      </c>
    </row>
    <row r="3277" spans="2:11" ht="31.15" hidden="1" customHeight="1" x14ac:dyDescent="0.25">
      <c r="B3277" s="12" t="s">
        <v>1317</v>
      </c>
      <c r="C3277" s="12">
        <v>2018011000947</v>
      </c>
      <c r="D3277" s="13" t="s">
        <v>1318</v>
      </c>
      <c r="E3277" s="14" t="s">
        <v>1147</v>
      </c>
      <c r="F3277" s="13">
        <v>2401021</v>
      </c>
      <c r="G3277" s="13" t="s">
        <v>894</v>
      </c>
      <c r="H3277" s="12"/>
      <c r="I3277" s="13"/>
      <c r="J3277" s="14"/>
      <c r="K3277" s="14" t="s">
        <v>1067</v>
      </c>
    </row>
    <row r="3278" spans="2:11" ht="31.15" hidden="1" customHeight="1" x14ac:dyDescent="0.25">
      <c r="B3278" s="12" t="s">
        <v>1317</v>
      </c>
      <c r="C3278" s="12">
        <v>2018011000947</v>
      </c>
      <c r="D3278" s="13" t="s">
        <v>1318</v>
      </c>
      <c r="E3278" s="14" t="s">
        <v>1147</v>
      </c>
      <c r="F3278" s="13">
        <v>2401023</v>
      </c>
      <c r="G3278" s="13" t="s">
        <v>841</v>
      </c>
      <c r="H3278" s="12">
        <v>240102300</v>
      </c>
      <c r="I3278" s="13" t="s">
        <v>842</v>
      </c>
      <c r="J3278" s="14" t="s">
        <v>843</v>
      </c>
      <c r="K3278" s="14" t="s">
        <v>1068</v>
      </c>
    </row>
    <row r="3279" spans="2:11" ht="31.15" hidden="1" customHeight="1" x14ac:dyDescent="0.25">
      <c r="B3279" s="12" t="s">
        <v>1317</v>
      </c>
      <c r="C3279" s="12">
        <v>2018011000947</v>
      </c>
      <c r="D3279" s="13" t="s">
        <v>1318</v>
      </c>
      <c r="E3279" s="14" t="s">
        <v>1147</v>
      </c>
      <c r="F3279" s="13">
        <v>2401023</v>
      </c>
      <c r="G3279" s="13" t="s">
        <v>841</v>
      </c>
      <c r="H3279" s="12"/>
      <c r="I3279" s="13"/>
      <c r="J3279" s="14"/>
      <c r="K3279" s="14" t="s">
        <v>1069</v>
      </c>
    </row>
    <row r="3280" spans="2:11" ht="31.15" hidden="1" customHeight="1" x14ac:dyDescent="0.25">
      <c r="B3280" s="12" t="s">
        <v>1317</v>
      </c>
      <c r="C3280" s="12">
        <v>2018011000947</v>
      </c>
      <c r="D3280" s="13" t="s">
        <v>1318</v>
      </c>
      <c r="E3280" s="14" t="s">
        <v>1147</v>
      </c>
      <c r="F3280" s="13">
        <v>2401023</v>
      </c>
      <c r="G3280" s="13" t="s">
        <v>841</v>
      </c>
      <c r="H3280" s="12"/>
      <c r="I3280" s="13"/>
      <c r="J3280" s="14"/>
      <c r="K3280" s="14" t="s">
        <v>845</v>
      </c>
    </row>
    <row r="3281" spans="2:11" ht="31.15" hidden="1" customHeight="1" x14ac:dyDescent="0.25">
      <c r="B3281" s="12" t="s">
        <v>1317</v>
      </c>
      <c r="C3281" s="12">
        <v>2018011000947</v>
      </c>
      <c r="D3281" s="13" t="s">
        <v>1318</v>
      </c>
      <c r="E3281" s="14" t="s">
        <v>1147</v>
      </c>
      <c r="F3281" s="13">
        <v>2401023</v>
      </c>
      <c r="G3281" s="13" t="s">
        <v>841</v>
      </c>
      <c r="H3281" s="12"/>
      <c r="I3281" s="13"/>
      <c r="J3281" s="14"/>
      <c r="K3281" s="14" t="s">
        <v>1070</v>
      </c>
    </row>
    <row r="3282" spans="2:11" ht="31.15" hidden="1" customHeight="1" x14ac:dyDescent="0.25">
      <c r="B3282" s="12" t="s">
        <v>1317</v>
      </c>
      <c r="C3282" s="12">
        <v>2018011000947</v>
      </c>
      <c r="D3282" s="13" t="s">
        <v>1318</v>
      </c>
      <c r="E3282" s="14" t="s">
        <v>1147</v>
      </c>
      <c r="F3282" s="13">
        <v>2401023</v>
      </c>
      <c r="G3282" s="13" t="s">
        <v>841</v>
      </c>
      <c r="H3282" s="12"/>
      <c r="I3282" s="13"/>
      <c r="J3282" s="14"/>
      <c r="K3282" s="14" t="s">
        <v>1071</v>
      </c>
    </row>
    <row r="3283" spans="2:11" ht="31.15" hidden="1" customHeight="1" x14ac:dyDescent="0.25">
      <c r="B3283" s="12" t="s">
        <v>1317</v>
      </c>
      <c r="C3283" s="12">
        <v>2018011000947</v>
      </c>
      <c r="D3283" s="13" t="s">
        <v>1318</v>
      </c>
      <c r="E3283" s="14" t="s">
        <v>1147</v>
      </c>
      <c r="F3283" s="13">
        <v>2401023</v>
      </c>
      <c r="G3283" s="13" t="s">
        <v>841</v>
      </c>
      <c r="H3283" s="12"/>
      <c r="I3283" s="13"/>
      <c r="J3283" s="14"/>
      <c r="K3283" s="14" t="s">
        <v>1073</v>
      </c>
    </row>
    <row r="3284" spans="2:11" ht="31.15" hidden="1" customHeight="1" x14ac:dyDescent="0.25">
      <c r="B3284" s="12" t="s">
        <v>1317</v>
      </c>
      <c r="C3284" s="12">
        <v>2018011000947</v>
      </c>
      <c r="D3284" s="13" t="s">
        <v>1318</v>
      </c>
      <c r="E3284" s="14" t="s">
        <v>1147</v>
      </c>
      <c r="F3284" s="13">
        <v>2401023</v>
      </c>
      <c r="G3284" s="13" t="s">
        <v>841</v>
      </c>
      <c r="H3284" s="12"/>
      <c r="I3284" s="13"/>
      <c r="J3284" s="14"/>
      <c r="K3284" s="14" t="s">
        <v>1074</v>
      </c>
    </row>
    <row r="3285" spans="2:11" ht="31.15" hidden="1" customHeight="1" x14ac:dyDescent="0.25">
      <c r="B3285" s="12" t="s">
        <v>1317</v>
      </c>
      <c r="C3285" s="12">
        <v>2018011000947</v>
      </c>
      <c r="D3285" s="13" t="s">
        <v>1318</v>
      </c>
      <c r="E3285" s="14" t="s">
        <v>1147</v>
      </c>
      <c r="F3285" s="13">
        <v>2401023</v>
      </c>
      <c r="G3285" s="13" t="s">
        <v>841</v>
      </c>
      <c r="H3285" s="12"/>
      <c r="I3285" s="13"/>
      <c r="J3285" s="14"/>
      <c r="K3285" s="14" t="s">
        <v>1075</v>
      </c>
    </row>
    <row r="3286" spans="2:11" ht="31.15" hidden="1" customHeight="1" x14ac:dyDescent="0.25">
      <c r="B3286" s="12" t="s">
        <v>1317</v>
      </c>
      <c r="C3286" s="12">
        <v>2018011000947</v>
      </c>
      <c r="D3286" s="13" t="s">
        <v>1318</v>
      </c>
      <c r="E3286" s="14" t="s">
        <v>1147</v>
      </c>
      <c r="F3286" s="13">
        <v>2401023</v>
      </c>
      <c r="G3286" s="13" t="s">
        <v>841</v>
      </c>
      <c r="H3286" s="12"/>
      <c r="I3286" s="13"/>
      <c r="J3286" s="14"/>
      <c r="K3286" s="14" t="s">
        <v>1076</v>
      </c>
    </row>
    <row r="3287" spans="2:11" ht="31.15" hidden="1" customHeight="1" x14ac:dyDescent="0.25">
      <c r="B3287" s="12" t="s">
        <v>1317</v>
      </c>
      <c r="C3287" s="12">
        <v>2018011000947</v>
      </c>
      <c r="D3287" s="13" t="s">
        <v>1318</v>
      </c>
      <c r="E3287" s="14" t="s">
        <v>1147</v>
      </c>
      <c r="F3287" s="13">
        <v>2401024</v>
      </c>
      <c r="G3287" s="13" t="s">
        <v>853</v>
      </c>
      <c r="H3287" s="12">
        <v>240102400</v>
      </c>
      <c r="I3287" s="13" t="s">
        <v>854</v>
      </c>
      <c r="J3287" s="14" t="s">
        <v>837</v>
      </c>
      <c r="K3287" s="14" t="s">
        <v>1077</v>
      </c>
    </row>
    <row r="3288" spans="2:11" ht="31.15" hidden="1" customHeight="1" x14ac:dyDescent="0.25">
      <c r="B3288" s="12" t="s">
        <v>1317</v>
      </c>
      <c r="C3288" s="12">
        <v>2018011000947</v>
      </c>
      <c r="D3288" s="13" t="s">
        <v>1318</v>
      </c>
      <c r="E3288" s="14" t="s">
        <v>1147</v>
      </c>
      <c r="F3288" s="13">
        <v>2401024</v>
      </c>
      <c r="G3288" s="13" t="s">
        <v>853</v>
      </c>
      <c r="H3288" s="12"/>
      <c r="I3288" s="13"/>
      <c r="J3288" s="14"/>
      <c r="K3288" s="14" t="s">
        <v>1078</v>
      </c>
    </row>
    <row r="3289" spans="2:11" ht="31.15" hidden="1" customHeight="1" x14ac:dyDescent="0.25">
      <c r="B3289" s="12" t="s">
        <v>1317</v>
      </c>
      <c r="C3289" s="12">
        <v>2018011000947</v>
      </c>
      <c r="D3289" s="13" t="s">
        <v>1318</v>
      </c>
      <c r="E3289" s="14" t="s">
        <v>1147</v>
      </c>
      <c r="F3289" s="13">
        <v>2401024</v>
      </c>
      <c r="G3289" s="13" t="s">
        <v>853</v>
      </c>
      <c r="H3289" s="12"/>
      <c r="I3289" s="13"/>
      <c r="J3289" s="14"/>
      <c r="K3289" s="14" t="s">
        <v>1079</v>
      </c>
    </row>
    <row r="3290" spans="2:11" ht="31.15" hidden="1" customHeight="1" x14ac:dyDescent="0.25">
      <c r="B3290" s="12" t="s">
        <v>1317</v>
      </c>
      <c r="C3290" s="12">
        <v>2018011000947</v>
      </c>
      <c r="D3290" s="13" t="s">
        <v>1318</v>
      </c>
      <c r="E3290" s="14" t="s">
        <v>1147</v>
      </c>
      <c r="F3290" s="13">
        <v>2401024</v>
      </c>
      <c r="G3290" s="13" t="s">
        <v>853</v>
      </c>
      <c r="H3290" s="12"/>
      <c r="I3290" s="13"/>
      <c r="J3290" s="14"/>
      <c r="K3290" s="14" t="s">
        <v>1080</v>
      </c>
    </row>
    <row r="3291" spans="2:11" ht="31.15" hidden="1" customHeight="1" x14ac:dyDescent="0.25">
      <c r="B3291" s="12" t="s">
        <v>1317</v>
      </c>
      <c r="C3291" s="12">
        <v>2018011000947</v>
      </c>
      <c r="D3291" s="13" t="s">
        <v>1318</v>
      </c>
      <c r="E3291" s="14" t="s">
        <v>1147</v>
      </c>
      <c r="F3291" s="13">
        <v>2401024</v>
      </c>
      <c r="G3291" s="13" t="s">
        <v>853</v>
      </c>
      <c r="H3291" s="12"/>
      <c r="I3291" s="13"/>
      <c r="J3291" s="14"/>
      <c r="K3291" s="14" t="s">
        <v>1081</v>
      </c>
    </row>
    <row r="3292" spans="2:11" ht="31.15" hidden="1" customHeight="1" x14ac:dyDescent="0.25">
      <c r="B3292" s="12" t="s">
        <v>1317</v>
      </c>
      <c r="C3292" s="12">
        <v>2018011000947</v>
      </c>
      <c r="D3292" s="13" t="s">
        <v>1318</v>
      </c>
      <c r="E3292" s="14" t="s">
        <v>1147</v>
      </c>
      <c r="F3292" s="13">
        <v>2401024</v>
      </c>
      <c r="G3292" s="13" t="s">
        <v>853</v>
      </c>
      <c r="H3292" s="12"/>
      <c r="I3292" s="13"/>
      <c r="J3292" s="14"/>
      <c r="K3292" s="14" t="s">
        <v>859</v>
      </c>
    </row>
    <row r="3293" spans="2:11" ht="31.15" hidden="1" customHeight="1" x14ac:dyDescent="0.25">
      <c r="B3293" s="12" t="s">
        <v>1317</v>
      </c>
      <c r="C3293" s="12">
        <v>2018011000947</v>
      </c>
      <c r="D3293" s="13" t="s">
        <v>1318</v>
      </c>
      <c r="E3293" s="14" t="s">
        <v>1147</v>
      </c>
      <c r="F3293" s="13">
        <v>2401024</v>
      </c>
      <c r="G3293" s="13" t="s">
        <v>853</v>
      </c>
      <c r="H3293" s="12"/>
      <c r="I3293" s="13"/>
      <c r="J3293" s="14"/>
      <c r="K3293" s="14" t="s">
        <v>860</v>
      </c>
    </row>
    <row r="3294" spans="2:11" ht="31.15" hidden="1" customHeight="1" x14ac:dyDescent="0.25">
      <c r="B3294" s="12" t="s">
        <v>1317</v>
      </c>
      <c r="C3294" s="12">
        <v>2018011000947</v>
      </c>
      <c r="D3294" s="13" t="s">
        <v>1318</v>
      </c>
      <c r="E3294" s="14" t="s">
        <v>1147</v>
      </c>
      <c r="F3294" s="13">
        <v>2401024</v>
      </c>
      <c r="G3294" s="13" t="s">
        <v>853</v>
      </c>
      <c r="H3294" s="12"/>
      <c r="I3294" s="13"/>
      <c r="J3294" s="14"/>
      <c r="K3294" s="14" t="s">
        <v>861</v>
      </c>
    </row>
    <row r="3295" spans="2:11" ht="31.15" hidden="1" customHeight="1" x14ac:dyDescent="0.25">
      <c r="B3295" s="12" t="s">
        <v>1317</v>
      </c>
      <c r="C3295" s="12">
        <v>2018011000947</v>
      </c>
      <c r="D3295" s="13" t="s">
        <v>1318</v>
      </c>
      <c r="E3295" s="14" t="s">
        <v>1147</v>
      </c>
      <c r="F3295" s="13">
        <v>2401024</v>
      </c>
      <c r="G3295" s="13" t="s">
        <v>853</v>
      </c>
      <c r="H3295" s="12"/>
      <c r="I3295" s="13"/>
      <c r="J3295" s="14"/>
      <c r="K3295" s="14" t="s">
        <v>862</v>
      </c>
    </row>
    <row r="3296" spans="2:11" ht="31.15" hidden="1" customHeight="1" x14ac:dyDescent="0.25">
      <c r="B3296" s="12" t="s">
        <v>1317</v>
      </c>
      <c r="C3296" s="12">
        <v>2018011000947</v>
      </c>
      <c r="D3296" s="13" t="s">
        <v>1318</v>
      </c>
      <c r="E3296" s="14" t="s">
        <v>1147</v>
      </c>
      <c r="F3296" s="13">
        <v>2401025</v>
      </c>
      <c r="G3296" s="13" t="s">
        <v>1082</v>
      </c>
      <c r="H3296" s="12">
        <v>240102500</v>
      </c>
      <c r="I3296" s="13" t="s">
        <v>1083</v>
      </c>
      <c r="J3296" s="14" t="s">
        <v>837</v>
      </c>
      <c r="K3296" s="14" t="s">
        <v>1084</v>
      </c>
    </row>
    <row r="3297" spans="2:11" ht="31.15" hidden="1" customHeight="1" x14ac:dyDescent="0.25">
      <c r="B3297" s="12" t="s">
        <v>1317</v>
      </c>
      <c r="C3297" s="12">
        <v>2018011000947</v>
      </c>
      <c r="D3297" s="13" t="s">
        <v>1318</v>
      </c>
      <c r="E3297" s="14" t="s">
        <v>1147</v>
      </c>
      <c r="F3297" s="13">
        <v>2401025</v>
      </c>
      <c r="G3297" s="13" t="s">
        <v>1082</v>
      </c>
      <c r="H3297" s="12"/>
      <c r="I3297" s="13"/>
      <c r="J3297" s="14"/>
      <c r="K3297" s="14" t="s">
        <v>1085</v>
      </c>
    </row>
    <row r="3298" spans="2:11" ht="31.15" hidden="1" customHeight="1" x14ac:dyDescent="0.25">
      <c r="B3298" s="12" t="s">
        <v>1317</v>
      </c>
      <c r="C3298" s="12">
        <v>2018011000947</v>
      </c>
      <c r="D3298" s="13" t="s">
        <v>1318</v>
      </c>
      <c r="E3298" s="14" t="s">
        <v>1147</v>
      </c>
      <c r="F3298" s="13">
        <v>2401025</v>
      </c>
      <c r="G3298" s="13" t="s">
        <v>1082</v>
      </c>
      <c r="H3298" s="12"/>
      <c r="I3298" s="13"/>
      <c r="J3298" s="14"/>
      <c r="K3298" s="14" t="s">
        <v>1086</v>
      </c>
    </row>
    <row r="3299" spans="2:11" ht="31.15" hidden="1" customHeight="1" x14ac:dyDescent="0.25">
      <c r="B3299" s="12" t="s">
        <v>1317</v>
      </c>
      <c r="C3299" s="12">
        <v>2018011000947</v>
      </c>
      <c r="D3299" s="13" t="s">
        <v>1318</v>
      </c>
      <c r="E3299" s="14" t="s">
        <v>1147</v>
      </c>
      <c r="F3299" s="13">
        <v>2401025</v>
      </c>
      <c r="G3299" s="13" t="s">
        <v>1082</v>
      </c>
      <c r="H3299" s="12"/>
      <c r="I3299" s="13"/>
      <c r="J3299" s="14"/>
      <c r="K3299" s="14" t="s">
        <v>1087</v>
      </c>
    </row>
    <row r="3300" spans="2:11" ht="31.15" hidden="1" customHeight="1" x14ac:dyDescent="0.25">
      <c r="B3300" s="12" t="s">
        <v>1317</v>
      </c>
      <c r="C3300" s="12">
        <v>2018011000947</v>
      </c>
      <c r="D3300" s="13" t="s">
        <v>1318</v>
      </c>
      <c r="E3300" s="14" t="s">
        <v>1147</v>
      </c>
      <c r="F3300" s="13">
        <v>2401025</v>
      </c>
      <c r="G3300" s="13" t="s">
        <v>1082</v>
      </c>
      <c r="H3300" s="12"/>
      <c r="I3300" s="13"/>
      <c r="J3300" s="14"/>
      <c r="K3300" s="14" t="s">
        <v>1088</v>
      </c>
    </row>
    <row r="3301" spans="2:11" ht="31.15" hidden="1" customHeight="1" x14ac:dyDescent="0.25">
      <c r="B3301" s="12" t="s">
        <v>1317</v>
      </c>
      <c r="C3301" s="12">
        <v>2018011000947</v>
      </c>
      <c r="D3301" s="13" t="s">
        <v>1318</v>
      </c>
      <c r="E3301" s="14" t="s">
        <v>1147</v>
      </c>
      <c r="F3301" s="13">
        <v>2401056</v>
      </c>
      <c r="G3301" s="13" t="s">
        <v>1089</v>
      </c>
      <c r="H3301" s="12">
        <v>240105600</v>
      </c>
      <c r="I3301" s="13" t="s">
        <v>1089</v>
      </c>
      <c r="J3301" s="14" t="s">
        <v>837</v>
      </c>
      <c r="K3301" s="14" t="s">
        <v>1090</v>
      </c>
    </row>
    <row r="3302" spans="2:11" ht="31.15" hidden="1" customHeight="1" x14ac:dyDescent="0.25">
      <c r="B3302" s="12" t="s">
        <v>1317</v>
      </c>
      <c r="C3302" s="12">
        <v>2018011000947</v>
      </c>
      <c r="D3302" s="13" t="s">
        <v>1318</v>
      </c>
      <c r="E3302" s="14" t="s">
        <v>1147</v>
      </c>
      <c r="F3302" s="13">
        <v>2401056</v>
      </c>
      <c r="G3302" s="13" t="s">
        <v>1089</v>
      </c>
      <c r="H3302" s="12"/>
      <c r="I3302" s="13"/>
      <c r="J3302" s="14"/>
      <c r="K3302" s="14" t="s">
        <v>1064</v>
      </c>
    </row>
    <row r="3303" spans="2:11" ht="31.15" hidden="1" customHeight="1" x14ac:dyDescent="0.25">
      <c r="B3303" s="12" t="s">
        <v>1317</v>
      </c>
      <c r="C3303" s="12">
        <v>2018011000947</v>
      </c>
      <c r="D3303" s="13" t="s">
        <v>1318</v>
      </c>
      <c r="E3303" s="14" t="s">
        <v>1147</v>
      </c>
      <c r="F3303" s="13">
        <v>2401056</v>
      </c>
      <c r="G3303" s="13" t="s">
        <v>1089</v>
      </c>
      <c r="H3303" s="12"/>
      <c r="I3303" s="13"/>
      <c r="J3303" s="14"/>
      <c r="K3303" s="14" t="s">
        <v>898</v>
      </c>
    </row>
    <row r="3304" spans="2:11" ht="31.15" hidden="1" customHeight="1" x14ac:dyDescent="0.25">
      <c r="B3304" s="12" t="s">
        <v>1317</v>
      </c>
      <c r="C3304" s="12">
        <v>2018011000947</v>
      </c>
      <c r="D3304" s="13" t="s">
        <v>1318</v>
      </c>
      <c r="E3304" s="14" t="s">
        <v>1147</v>
      </c>
      <c r="F3304" s="13">
        <v>2401056</v>
      </c>
      <c r="G3304" s="13" t="s">
        <v>1089</v>
      </c>
      <c r="H3304" s="12"/>
      <c r="I3304" s="13"/>
      <c r="J3304" s="14"/>
      <c r="K3304" s="14" t="s">
        <v>899</v>
      </c>
    </row>
    <row r="3305" spans="2:11" ht="31.15" hidden="1" customHeight="1" x14ac:dyDescent="0.25">
      <c r="B3305" s="12" t="s">
        <v>1317</v>
      </c>
      <c r="C3305" s="12">
        <v>2018011000947</v>
      </c>
      <c r="D3305" s="13" t="s">
        <v>1318</v>
      </c>
      <c r="E3305" s="14" t="s">
        <v>1147</v>
      </c>
      <c r="F3305" s="13">
        <v>2401056</v>
      </c>
      <c r="G3305" s="13" t="s">
        <v>1089</v>
      </c>
      <c r="H3305" s="12"/>
      <c r="I3305" s="13"/>
      <c r="J3305" s="14"/>
      <c r="K3305" s="14" t="s">
        <v>1091</v>
      </c>
    </row>
    <row r="3306" spans="2:11" ht="31.15" hidden="1" customHeight="1" x14ac:dyDescent="0.25">
      <c r="B3306" s="12" t="s">
        <v>1317</v>
      </c>
      <c r="C3306" s="12">
        <v>2018011000947</v>
      </c>
      <c r="D3306" s="13" t="s">
        <v>1318</v>
      </c>
      <c r="E3306" s="14" t="s">
        <v>1147</v>
      </c>
      <c r="F3306" s="13">
        <v>2401056</v>
      </c>
      <c r="G3306" s="13" t="s">
        <v>1089</v>
      </c>
      <c r="H3306" s="12"/>
      <c r="I3306" s="13"/>
      <c r="J3306" s="14"/>
      <c r="K3306" s="14" t="s">
        <v>1092</v>
      </c>
    </row>
    <row r="3307" spans="2:11" ht="31.15" hidden="1" customHeight="1" x14ac:dyDescent="0.25">
      <c r="B3307" s="12" t="s">
        <v>1317</v>
      </c>
      <c r="C3307" s="12">
        <v>2018011000947</v>
      </c>
      <c r="D3307" s="13" t="s">
        <v>1318</v>
      </c>
      <c r="E3307" s="14" t="s">
        <v>1147</v>
      </c>
      <c r="F3307" s="13">
        <v>2401056</v>
      </c>
      <c r="G3307" s="13" t="s">
        <v>1089</v>
      </c>
      <c r="H3307" s="12"/>
      <c r="I3307" s="13"/>
      <c r="J3307" s="14"/>
      <c r="K3307" s="14" t="s">
        <v>1093</v>
      </c>
    </row>
    <row r="3308" spans="2:11" ht="31.15" hidden="1" customHeight="1" x14ac:dyDescent="0.25">
      <c r="B3308" s="12" t="s">
        <v>1317</v>
      </c>
      <c r="C3308" s="12">
        <v>2018011000947</v>
      </c>
      <c r="D3308" s="13" t="s">
        <v>1318</v>
      </c>
      <c r="E3308" s="14" t="s">
        <v>1147</v>
      </c>
      <c r="F3308" s="13">
        <v>2401056</v>
      </c>
      <c r="G3308" s="13" t="s">
        <v>1089</v>
      </c>
      <c r="H3308" s="12"/>
      <c r="I3308" s="13"/>
      <c r="J3308" s="14"/>
      <c r="K3308" s="14" t="s">
        <v>1094</v>
      </c>
    </row>
    <row r="3309" spans="2:11" ht="31.15" hidden="1" customHeight="1" x14ac:dyDescent="0.25">
      <c r="B3309" s="12" t="s">
        <v>1317</v>
      </c>
      <c r="C3309" s="12">
        <v>2018011000947</v>
      </c>
      <c r="D3309" s="13" t="s">
        <v>1318</v>
      </c>
      <c r="E3309" s="14" t="s">
        <v>1147</v>
      </c>
      <c r="F3309" s="13">
        <v>2401056</v>
      </c>
      <c r="G3309" s="13" t="s">
        <v>1089</v>
      </c>
      <c r="H3309" s="12"/>
      <c r="I3309" s="13"/>
      <c r="J3309" s="14"/>
      <c r="K3309" s="14" t="s">
        <v>1067</v>
      </c>
    </row>
    <row r="3310" spans="2:11" ht="31.15" hidden="1" customHeight="1" x14ac:dyDescent="0.25">
      <c r="B3310" s="12" t="s">
        <v>1317</v>
      </c>
      <c r="C3310" s="12">
        <v>2018011000947</v>
      </c>
      <c r="D3310" s="13" t="s">
        <v>1318</v>
      </c>
      <c r="E3310" s="14" t="s">
        <v>1147</v>
      </c>
      <c r="F3310" s="13">
        <v>2401057</v>
      </c>
      <c r="G3310" s="13" t="s">
        <v>1095</v>
      </c>
      <c r="H3310" s="12">
        <v>240105700</v>
      </c>
      <c r="I3310" s="13" t="s">
        <v>1096</v>
      </c>
      <c r="J3310" s="14" t="s">
        <v>837</v>
      </c>
      <c r="K3310" s="14" t="s">
        <v>1097</v>
      </c>
    </row>
    <row r="3311" spans="2:11" ht="31.15" hidden="1" customHeight="1" x14ac:dyDescent="0.25">
      <c r="B3311" s="12" t="s">
        <v>1317</v>
      </c>
      <c r="C3311" s="12">
        <v>2018011000947</v>
      </c>
      <c r="D3311" s="13" t="s">
        <v>1318</v>
      </c>
      <c r="E3311" s="14" t="s">
        <v>1147</v>
      </c>
      <c r="F3311" s="13">
        <v>2401057</v>
      </c>
      <c r="G3311" s="13" t="s">
        <v>1095</v>
      </c>
      <c r="H3311" s="12"/>
      <c r="I3311" s="13"/>
      <c r="J3311" s="14"/>
      <c r="K3311" s="14" t="s">
        <v>1098</v>
      </c>
    </row>
    <row r="3312" spans="2:11" ht="31.15" hidden="1" customHeight="1" x14ac:dyDescent="0.25">
      <c r="B3312" s="12" t="s">
        <v>1317</v>
      </c>
      <c r="C3312" s="12">
        <v>2018011000947</v>
      </c>
      <c r="D3312" s="13" t="s">
        <v>1318</v>
      </c>
      <c r="E3312" s="14" t="s">
        <v>1147</v>
      </c>
      <c r="F3312" s="13">
        <v>2401057</v>
      </c>
      <c r="G3312" s="13" t="s">
        <v>1095</v>
      </c>
      <c r="H3312" s="12"/>
      <c r="I3312" s="13"/>
      <c r="J3312" s="14"/>
      <c r="K3312" s="14" t="s">
        <v>1099</v>
      </c>
    </row>
    <row r="3313" spans="2:11" ht="31.15" hidden="1" customHeight="1" x14ac:dyDescent="0.25">
      <c r="B3313" s="12" t="s">
        <v>1317</v>
      </c>
      <c r="C3313" s="12">
        <v>2018011000947</v>
      </c>
      <c r="D3313" s="13" t="s">
        <v>1318</v>
      </c>
      <c r="E3313" s="14" t="s">
        <v>1147</v>
      </c>
      <c r="F3313" s="13">
        <v>2401057</v>
      </c>
      <c r="G3313" s="13" t="s">
        <v>1095</v>
      </c>
      <c r="H3313" s="12"/>
      <c r="I3313" s="13"/>
      <c r="J3313" s="14"/>
      <c r="K3313" s="14" t="s">
        <v>1100</v>
      </c>
    </row>
    <row r="3314" spans="2:11" ht="31.15" hidden="1" customHeight="1" x14ac:dyDescent="0.25">
      <c r="B3314" s="12" t="s">
        <v>1317</v>
      </c>
      <c r="C3314" s="12">
        <v>2018011000947</v>
      </c>
      <c r="D3314" s="13" t="s">
        <v>1318</v>
      </c>
      <c r="E3314" s="14" t="s">
        <v>1147</v>
      </c>
      <c r="F3314" s="13">
        <v>2401057</v>
      </c>
      <c r="G3314" s="13" t="s">
        <v>1095</v>
      </c>
      <c r="H3314" s="12"/>
      <c r="I3314" s="13"/>
      <c r="J3314" s="14"/>
      <c r="K3314" s="14" t="s">
        <v>1101</v>
      </c>
    </row>
    <row r="3315" spans="2:11" ht="31.15" hidden="1" customHeight="1" x14ac:dyDescent="0.25">
      <c r="B3315" s="12" t="s">
        <v>1317</v>
      </c>
      <c r="C3315" s="12">
        <v>2018011000947</v>
      </c>
      <c r="D3315" s="13" t="s">
        <v>1318</v>
      </c>
      <c r="E3315" s="14" t="s">
        <v>1147</v>
      </c>
      <c r="F3315" s="13">
        <v>2401057</v>
      </c>
      <c r="G3315" s="13" t="s">
        <v>1095</v>
      </c>
      <c r="H3315" s="12"/>
      <c r="I3315" s="13"/>
      <c r="J3315" s="14"/>
      <c r="K3315" s="14" t="s">
        <v>859</v>
      </c>
    </row>
    <row r="3316" spans="2:11" ht="31.15" hidden="1" customHeight="1" x14ac:dyDescent="0.25">
      <c r="B3316" s="12" t="s">
        <v>1317</v>
      </c>
      <c r="C3316" s="12">
        <v>2018011000947</v>
      </c>
      <c r="D3316" s="13" t="s">
        <v>1318</v>
      </c>
      <c r="E3316" s="14" t="s">
        <v>1147</v>
      </c>
      <c r="F3316" s="13">
        <v>2401057</v>
      </c>
      <c r="G3316" s="13" t="s">
        <v>1095</v>
      </c>
      <c r="H3316" s="12"/>
      <c r="I3316" s="13"/>
      <c r="J3316" s="14"/>
      <c r="K3316" s="14" t="s">
        <v>860</v>
      </c>
    </row>
    <row r="3317" spans="2:11" ht="31.15" hidden="1" customHeight="1" x14ac:dyDescent="0.25">
      <c r="B3317" s="12" t="s">
        <v>1317</v>
      </c>
      <c r="C3317" s="12">
        <v>2018011000947</v>
      </c>
      <c r="D3317" s="13" t="s">
        <v>1318</v>
      </c>
      <c r="E3317" s="14" t="s">
        <v>1147</v>
      </c>
      <c r="F3317" s="13">
        <v>2401057</v>
      </c>
      <c r="G3317" s="13" t="s">
        <v>1095</v>
      </c>
      <c r="H3317" s="12"/>
      <c r="I3317" s="13"/>
      <c r="J3317" s="14"/>
      <c r="K3317" s="14" t="s">
        <v>861</v>
      </c>
    </row>
    <row r="3318" spans="2:11" ht="31.15" hidden="1" customHeight="1" x14ac:dyDescent="0.25">
      <c r="B3318" s="12" t="s">
        <v>1317</v>
      </c>
      <c r="C3318" s="12">
        <v>2018011000947</v>
      </c>
      <c r="D3318" s="13" t="s">
        <v>1318</v>
      </c>
      <c r="E3318" s="14" t="s">
        <v>1147</v>
      </c>
      <c r="F3318" s="13">
        <v>2401057</v>
      </c>
      <c r="G3318" s="13" t="s">
        <v>1095</v>
      </c>
      <c r="H3318" s="12"/>
      <c r="I3318" s="13"/>
      <c r="J3318" s="14"/>
      <c r="K3318" s="14" t="s">
        <v>862</v>
      </c>
    </row>
    <row r="3319" spans="2:11" ht="31.15" hidden="1" customHeight="1" x14ac:dyDescent="0.25">
      <c r="B3319" s="12" t="s">
        <v>1317</v>
      </c>
      <c r="C3319" s="12">
        <v>2018011000947</v>
      </c>
      <c r="D3319" s="13" t="s">
        <v>1318</v>
      </c>
      <c r="E3319" s="14" t="s">
        <v>1321</v>
      </c>
      <c r="F3319" s="13">
        <v>2401031</v>
      </c>
      <c r="G3319" s="13" t="s">
        <v>950</v>
      </c>
      <c r="H3319" s="12">
        <v>240103100</v>
      </c>
      <c r="I3319" s="13" t="s">
        <v>950</v>
      </c>
      <c r="J3319" s="14" t="s">
        <v>837</v>
      </c>
      <c r="K3319" s="14" t="s">
        <v>1116</v>
      </c>
    </row>
    <row r="3320" spans="2:11" ht="31.15" hidden="1" customHeight="1" x14ac:dyDescent="0.25">
      <c r="B3320" s="12" t="s">
        <v>1317</v>
      </c>
      <c r="C3320" s="12">
        <v>2018011000947</v>
      </c>
      <c r="D3320" s="13" t="s">
        <v>1318</v>
      </c>
      <c r="E3320" s="14" t="s">
        <v>1321</v>
      </c>
      <c r="F3320" s="13">
        <v>2401031</v>
      </c>
      <c r="G3320" s="13" t="s">
        <v>950</v>
      </c>
      <c r="H3320" s="12"/>
      <c r="I3320" s="13"/>
      <c r="J3320" s="14"/>
      <c r="K3320" s="14" t="s">
        <v>1117</v>
      </c>
    </row>
    <row r="3321" spans="2:11" ht="31.15" hidden="1" customHeight="1" x14ac:dyDescent="0.25">
      <c r="B3321" s="12" t="s">
        <v>1317</v>
      </c>
      <c r="C3321" s="12">
        <v>2018011000947</v>
      </c>
      <c r="D3321" s="13" t="s">
        <v>1318</v>
      </c>
      <c r="E3321" s="14" t="s">
        <v>1321</v>
      </c>
      <c r="F3321" s="13">
        <v>2401031</v>
      </c>
      <c r="G3321" s="13" t="s">
        <v>950</v>
      </c>
      <c r="H3321" s="12"/>
      <c r="I3321" s="13"/>
      <c r="J3321" s="14"/>
      <c r="K3321" s="14" t="s">
        <v>1118</v>
      </c>
    </row>
    <row r="3322" spans="2:11" ht="31.15" hidden="1" customHeight="1" x14ac:dyDescent="0.25">
      <c r="B3322" s="12" t="s">
        <v>1317</v>
      </c>
      <c r="C3322" s="12">
        <v>2018011000947</v>
      </c>
      <c r="D3322" s="13" t="s">
        <v>1318</v>
      </c>
      <c r="E3322" s="14" t="s">
        <v>1321</v>
      </c>
      <c r="F3322" s="13">
        <v>2401031</v>
      </c>
      <c r="G3322" s="13" t="s">
        <v>950</v>
      </c>
      <c r="H3322" s="12"/>
      <c r="I3322" s="13"/>
      <c r="J3322" s="14"/>
      <c r="K3322" s="14" t="s">
        <v>1119</v>
      </c>
    </row>
    <row r="3323" spans="2:11" ht="31.15" hidden="1" customHeight="1" x14ac:dyDescent="0.25">
      <c r="B3323" s="12" t="s">
        <v>1317</v>
      </c>
      <c r="C3323" s="12">
        <v>2018011000947</v>
      </c>
      <c r="D3323" s="13" t="s">
        <v>1318</v>
      </c>
      <c r="E3323" s="14" t="s">
        <v>1321</v>
      </c>
      <c r="F3323" s="13">
        <v>2401031</v>
      </c>
      <c r="G3323" s="13" t="s">
        <v>950</v>
      </c>
      <c r="H3323" s="12"/>
      <c r="I3323" s="13"/>
      <c r="J3323" s="14"/>
      <c r="K3323" s="14" t="s">
        <v>1120</v>
      </c>
    </row>
    <row r="3324" spans="2:11" ht="31.15" hidden="1" customHeight="1" x14ac:dyDescent="0.25">
      <c r="B3324" s="12" t="s">
        <v>1317</v>
      </c>
      <c r="C3324" s="12">
        <v>2018011000947</v>
      </c>
      <c r="D3324" s="13" t="s">
        <v>1318</v>
      </c>
      <c r="E3324" s="14" t="s">
        <v>1321</v>
      </c>
      <c r="F3324" s="13">
        <v>2401031</v>
      </c>
      <c r="G3324" s="13" t="s">
        <v>950</v>
      </c>
      <c r="H3324" s="12"/>
      <c r="I3324" s="13"/>
      <c r="J3324" s="14"/>
      <c r="K3324" s="14" t="s">
        <v>1121</v>
      </c>
    </row>
    <row r="3325" spans="2:11" ht="31.15" hidden="1" customHeight="1" x14ac:dyDescent="0.25">
      <c r="B3325" s="12" t="s">
        <v>1317</v>
      </c>
      <c r="C3325" s="12">
        <v>2018011000947</v>
      </c>
      <c r="D3325" s="13" t="s">
        <v>1318</v>
      </c>
      <c r="E3325" s="14" t="s">
        <v>1321</v>
      </c>
      <c r="F3325" s="13">
        <v>2401031</v>
      </c>
      <c r="G3325" s="13" t="s">
        <v>950</v>
      </c>
      <c r="H3325" s="12"/>
      <c r="I3325" s="13"/>
      <c r="J3325" s="14"/>
      <c r="K3325" s="14" t="s">
        <v>1122</v>
      </c>
    </row>
    <row r="3326" spans="2:11" ht="31.15" hidden="1" customHeight="1" x14ac:dyDescent="0.25">
      <c r="B3326" s="12" t="s">
        <v>1317</v>
      </c>
      <c r="C3326" s="12">
        <v>2018011000947</v>
      </c>
      <c r="D3326" s="13" t="s">
        <v>1318</v>
      </c>
      <c r="E3326" s="14" t="s">
        <v>1321</v>
      </c>
      <c r="F3326" s="13">
        <v>2401033</v>
      </c>
      <c r="G3326" s="13" t="s">
        <v>963</v>
      </c>
      <c r="H3326" s="12">
        <v>240103300</v>
      </c>
      <c r="I3326" s="13" t="s">
        <v>963</v>
      </c>
      <c r="J3326" s="14" t="s">
        <v>837</v>
      </c>
      <c r="K3326" s="14" t="s">
        <v>1107</v>
      </c>
    </row>
    <row r="3327" spans="2:11" ht="31.15" hidden="1" customHeight="1" x14ac:dyDescent="0.25">
      <c r="B3327" s="12" t="s">
        <v>1317</v>
      </c>
      <c r="C3327" s="12">
        <v>2018011000947</v>
      </c>
      <c r="D3327" s="13" t="s">
        <v>1318</v>
      </c>
      <c r="E3327" s="14" t="s">
        <v>1321</v>
      </c>
      <c r="F3327" s="13">
        <v>2401033</v>
      </c>
      <c r="G3327" s="13" t="s">
        <v>963</v>
      </c>
      <c r="H3327" s="12"/>
      <c r="I3327" s="13"/>
      <c r="J3327" s="14"/>
      <c r="K3327" s="14" t="s">
        <v>1108</v>
      </c>
    </row>
    <row r="3328" spans="2:11" ht="31.15" hidden="1" customHeight="1" x14ac:dyDescent="0.25">
      <c r="B3328" s="12" t="s">
        <v>1317</v>
      </c>
      <c r="C3328" s="12">
        <v>2018011000947</v>
      </c>
      <c r="D3328" s="13" t="s">
        <v>1318</v>
      </c>
      <c r="E3328" s="14" t="s">
        <v>1321</v>
      </c>
      <c r="F3328" s="13">
        <v>2401033</v>
      </c>
      <c r="G3328" s="13" t="s">
        <v>963</v>
      </c>
      <c r="H3328" s="12"/>
      <c r="I3328" s="13"/>
      <c r="J3328" s="14"/>
      <c r="K3328" s="14" t="s">
        <v>1109</v>
      </c>
    </row>
    <row r="3329" spans="2:11" ht="31.15" hidden="1" customHeight="1" x14ac:dyDescent="0.25">
      <c r="B3329" s="12" t="s">
        <v>1317</v>
      </c>
      <c r="C3329" s="12">
        <v>2018011000947</v>
      </c>
      <c r="D3329" s="13" t="s">
        <v>1318</v>
      </c>
      <c r="E3329" s="14" t="s">
        <v>1321</v>
      </c>
      <c r="F3329" s="13">
        <v>2401051</v>
      </c>
      <c r="G3329" s="13" t="s">
        <v>965</v>
      </c>
      <c r="H3329" s="12">
        <v>240105100</v>
      </c>
      <c r="I3329" s="13" t="s">
        <v>966</v>
      </c>
      <c r="J3329" s="14" t="s">
        <v>843</v>
      </c>
      <c r="K3329" s="14" t="s">
        <v>1105</v>
      </c>
    </row>
    <row r="3330" spans="2:11" ht="31.15" hidden="1" customHeight="1" x14ac:dyDescent="0.25">
      <c r="B3330" s="12" t="s">
        <v>1317</v>
      </c>
      <c r="C3330" s="12">
        <v>2018011000947</v>
      </c>
      <c r="D3330" s="13" t="s">
        <v>1318</v>
      </c>
      <c r="E3330" s="14" t="s">
        <v>1321</v>
      </c>
      <c r="F3330" s="13">
        <v>2401051</v>
      </c>
      <c r="G3330" s="13" t="s">
        <v>965</v>
      </c>
      <c r="H3330" s="12"/>
      <c r="I3330" s="13"/>
      <c r="J3330" s="14"/>
      <c r="K3330" s="14" t="s">
        <v>1106</v>
      </c>
    </row>
    <row r="3331" spans="2:11" ht="31.15" hidden="1" customHeight="1" x14ac:dyDescent="0.25">
      <c r="B3331" s="12" t="s">
        <v>1317</v>
      </c>
      <c r="C3331" s="12">
        <v>2018011000947</v>
      </c>
      <c r="D3331" s="13" t="s">
        <v>1318</v>
      </c>
      <c r="E3331" s="14" t="s">
        <v>1321</v>
      </c>
      <c r="F3331" s="13">
        <v>2401053</v>
      </c>
      <c r="G3331" s="13" t="s">
        <v>1110</v>
      </c>
      <c r="H3331" s="12">
        <v>240105300</v>
      </c>
      <c r="I3331" s="13" t="s">
        <v>1111</v>
      </c>
      <c r="J3331" s="14" t="s">
        <v>837</v>
      </c>
      <c r="K3331" s="14" t="s">
        <v>1112</v>
      </c>
    </row>
    <row r="3332" spans="2:11" ht="31.15" hidden="1" customHeight="1" x14ac:dyDescent="0.25">
      <c r="B3332" s="12" t="s">
        <v>1317</v>
      </c>
      <c r="C3332" s="12">
        <v>2018011000947</v>
      </c>
      <c r="D3332" s="13" t="s">
        <v>1318</v>
      </c>
      <c r="E3332" s="14" t="s">
        <v>1321</v>
      </c>
      <c r="F3332" s="13">
        <v>2401053</v>
      </c>
      <c r="G3332" s="13" t="s">
        <v>1110</v>
      </c>
      <c r="H3332" s="12"/>
      <c r="I3332" s="13"/>
      <c r="J3332" s="14"/>
      <c r="K3332" s="14" t="s">
        <v>1113</v>
      </c>
    </row>
    <row r="3333" spans="2:11" ht="31.15" hidden="1" customHeight="1" x14ac:dyDescent="0.25">
      <c r="B3333" s="12" t="s">
        <v>1317</v>
      </c>
      <c r="C3333" s="12">
        <v>2018011000947</v>
      </c>
      <c r="D3333" s="13" t="s">
        <v>1318</v>
      </c>
      <c r="E3333" s="14" t="s">
        <v>1321</v>
      </c>
      <c r="F3333" s="13">
        <v>2401053</v>
      </c>
      <c r="G3333" s="13" t="s">
        <v>1110</v>
      </c>
      <c r="H3333" s="12"/>
      <c r="I3333" s="13"/>
      <c r="J3333" s="14"/>
      <c r="K3333" s="14" t="s">
        <v>1114</v>
      </c>
    </row>
    <row r="3334" spans="2:11" ht="31.15" hidden="1" customHeight="1" x14ac:dyDescent="0.25">
      <c r="B3334" s="12" t="s">
        <v>1317</v>
      </c>
      <c r="C3334" s="12">
        <v>2018011000947</v>
      </c>
      <c r="D3334" s="13" t="s">
        <v>1318</v>
      </c>
      <c r="E3334" s="14" t="s">
        <v>1321</v>
      </c>
      <c r="F3334" s="13">
        <v>2401067</v>
      </c>
      <c r="G3334" s="13" t="s">
        <v>1123</v>
      </c>
      <c r="H3334" s="12">
        <v>240106700</v>
      </c>
      <c r="I3334" s="13" t="s">
        <v>1123</v>
      </c>
      <c r="J3334" s="14" t="s">
        <v>837</v>
      </c>
      <c r="K3334" s="14" t="s">
        <v>1124</v>
      </c>
    </row>
    <row r="3335" spans="2:11" ht="31.15" hidden="1" customHeight="1" x14ac:dyDescent="0.25">
      <c r="B3335" s="12" t="s">
        <v>1317</v>
      </c>
      <c r="C3335" s="12">
        <v>2018011000947</v>
      </c>
      <c r="D3335" s="13" t="s">
        <v>1318</v>
      </c>
      <c r="E3335" s="14" t="s">
        <v>1321</v>
      </c>
      <c r="F3335" s="13">
        <v>2401067</v>
      </c>
      <c r="G3335" s="13" t="s">
        <v>1123</v>
      </c>
      <c r="H3335" s="12"/>
      <c r="I3335" s="13"/>
      <c r="J3335" s="14"/>
      <c r="K3335" s="14" t="s">
        <v>1125</v>
      </c>
    </row>
    <row r="3336" spans="2:11" ht="31.15" hidden="1" customHeight="1" x14ac:dyDescent="0.25">
      <c r="B3336" s="12" t="s">
        <v>1317</v>
      </c>
      <c r="C3336" s="12">
        <v>2018011000947</v>
      </c>
      <c r="D3336" s="13" t="s">
        <v>1318</v>
      </c>
      <c r="E3336" s="14" t="s">
        <v>1321</v>
      </c>
      <c r="F3336" s="13">
        <v>2401067</v>
      </c>
      <c r="G3336" s="13" t="s">
        <v>1123</v>
      </c>
      <c r="H3336" s="12"/>
      <c r="I3336" s="13"/>
      <c r="J3336" s="14"/>
      <c r="K3336" s="14" t="s">
        <v>1126</v>
      </c>
    </row>
    <row r="3337" spans="2:11" ht="31.15" hidden="1" customHeight="1" x14ac:dyDescent="0.25">
      <c r="B3337" s="12" t="s">
        <v>1317</v>
      </c>
      <c r="C3337" s="12">
        <v>2018011000947</v>
      </c>
      <c r="D3337" s="13" t="s">
        <v>1318</v>
      </c>
      <c r="E3337" s="14" t="s">
        <v>1321</v>
      </c>
      <c r="F3337" s="13">
        <v>2401067</v>
      </c>
      <c r="G3337" s="13" t="s">
        <v>1123</v>
      </c>
      <c r="H3337" s="12"/>
      <c r="I3337" s="13"/>
      <c r="J3337" s="14"/>
      <c r="K3337" s="14" t="s">
        <v>1127</v>
      </c>
    </row>
    <row r="3338" spans="2:11" ht="31.15" hidden="1" customHeight="1" x14ac:dyDescent="0.25">
      <c r="B3338" s="12" t="s">
        <v>1317</v>
      </c>
      <c r="C3338" s="12">
        <v>2018011000947</v>
      </c>
      <c r="D3338" s="13" t="s">
        <v>1318</v>
      </c>
      <c r="E3338" s="14" t="s">
        <v>1321</v>
      </c>
      <c r="F3338" s="13">
        <v>2401067</v>
      </c>
      <c r="G3338" s="13" t="s">
        <v>1123</v>
      </c>
      <c r="H3338" s="12"/>
      <c r="I3338" s="13"/>
      <c r="J3338" s="14"/>
      <c r="K3338" s="14" t="s">
        <v>1128</v>
      </c>
    </row>
    <row r="3339" spans="2:11" ht="31.15" hidden="1" customHeight="1" x14ac:dyDescent="0.25">
      <c r="B3339" s="12" t="s">
        <v>1317</v>
      </c>
      <c r="C3339" s="12">
        <v>2018011000947</v>
      </c>
      <c r="D3339" s="13" t="s">
        <v>1318</v>
      </c>
      <c r="E3339" s="14" t="s">
        <v>1321</v>
      </c>
      <c r="F3339" s="13">
        <v>2401067</v>
      </c>
      <c r="G3339" s="13" t="s">
        <v>1123</v>
      </c>
      <c r="H3339" s="12"/>
      <c r="I3339" s="13"/>
      <c r="J3339" s="14"/>
      <c r="K3339" s="14" t="s">
        <v>1129</v>
      </c>
    </row>
    <row r="3340" spans="2:11" ht="31.15" hidden="1" customHeight="1" x14ac:dyDescent="0.25">
      <c r="B3340" s="12" t="s">
        <v>1317</v>
      </c>
      <c r="C3340" s="12">
        <v>2018011000947</v>
      </c>
      <c r="D3340" s="13" t="s">
        <v>1318</v>
      </c>
      <c r="E3340" s="14" t="s">
        <v>1321</v>
      </c>
      <c r="F3340" s="13">
        <v>2401067</v>
      </c>
      <c r="G3340" s="13" t="s">
        <v>1123</v>
      </c>
      <c r="H3340" s="12"/>
      <c r="I3340" s="13"/>
      <c r="J3340" s="14"/>
      <c r="K3340" s="14" t="s">
        <v>1130</v>
      </c>
    </row>
    <row r="3341" spans="2:11" ht="31.15" hidden="1" customHeight="1" x14ac:dyDescent="0.25">
      <c r="B3341" s="12" t="s">
        <v>1322</v>
      </c>
      <c r="C3341" s="12">
        <v>2018011000995</v>
      </c>
      <c r="D3341" s="13" t="s">
        <v>1323</v>
      </c>
      <c r="E3341" s="14" t="s">
        <v>1324</v>
      </c>
      <c r="F3341" s="13">
        <v>2401028</v>
      </c>
      <c r="G3341" s="13" t="s">
        <v>1001</v>
      </c>
      <c r="H3341" s="12">
        <v>240102800</v>
      </c>
      <c r="I3341" s="13" t="s">
        <v>1002</v>
      </c>
      <c r="J3341" s="14" t="s">
        <v>837</v>
      </c>
      <c r="K3341" s="14" t="s">
        <v>996</v>
      </c>
    </row>
    <row r="3342" spans="2:11" ht="31.15" hidden="1" customHeight="1" x14ac:dyDescent="0.25">
      <c r="B3342" s="12" t="s">
        <v>1322</v>
      </c>
      <c r="C3342" s="12">
        <v>2018011000995</v>
      </c>
      <c r="D3342" s="13" t="s">
        <v>1323</v>
      </c>
      <c r="E3342" s="14" t="s">
        <v>1324</v>
      </c>
      <c r="F3342" s="13">
        <v>2401028</v>
      </c>
      <c r="G3342" s="13" t="s">
        <v>1001</v>
      </c>
      <c r="H3342" s="12"/>
      <c r="I3342" s="13"/>
      <c r="J3342" s="14"/>
      <c r="K3342" s="14" t="s">
        <v>1003</v>
      </c>
    </row>
    <row r="3343" spans="2:11" ht="31.15" hidden="1" customHeight="1" x14ac:dyDescent="0.25">
      <c r="B3343" s="12" t="s">
        <v>1322</v>
      </c>
      <c r="C3343" s="12">
        <v>2018011000995</v>
      </c>
      <c r="D3343" s="13" t="s">
        <v>1323</v>
      </c>
      <c r="E3343" s="14" t="s">
        <v>1324</v>
      </c>
      <c r="F3343" s="13">
        <v>2401028</v>
      </c>
      <c r="G3343" s="13" t="s">
        <v>1001</v>
      </c>
      <c r="H3343" s="12"/>
      <c r="I3343" s="13"/>
      <c r="J3343" s="14"/>
      <c r="K3343" s="14" t="s">
        <v>998</v>
      </c>
    </row>
    <row r="3344" spans="2:11" ht="31.15" hidden="1" customHeight="1" x14ac:dyDescent="0.25">
      <c r="B3344" s="12" t="s">
        <v>1322</v>
      </c>
      <c r="C3344" s="12">
        <v>2018011000995</v>
      </c>
      <c r="D3344" s="13" t="s">
        <v>1323</v>
      </c>
      <c r="E3344" s="14" t="s">
        <v>1324</v>
      </c>
      <c r="F3344" s="13">
        <v>2401028</v>
      </c>
      <c r="G3344" s="13" t="s">
        <v>1001</v>
      </c>
      <c r="H3344" s="12"/>
      <c r="I3344" s="13"/>
      <c r="J3344" s="14"/>
      <c r="K3344" s="14" t="s">
        <v>999</v>
      </c>
    </row>
    <row r="3345" spans="2:11" ht="31.15" hidden="1" customHeight="1" x14ac:dyDescent="0.25">
      <c r="B3345" s="12" t="s">
        <v>1322</v>
      </c>
      <c r="C3345" s="12">
        <v>2018011000995</v>
      </c>
      <c r="D3345" s="13" t="s">
        <v>1323</v>
      </c>
      <c r="E3345" s="14" t="s">
        <v>1324</v>
      </c>
      <c r="F3345" s="13">
        <v>2401029</v>
      </c>
      <c r="G3345" s="13" t="s">
        <v>879</v>
      </c>
      <c r="H3345" s="12">
        <v>240102900</v>
      </c>
      <c r="I3345" s="13" t="s">
        <v>879</v>
      </c>
      <c r="J3345" s="14" t="s">
        <v>837</v>
      </c>
      <c r="K3345" s="14" t="s">
        <v>880</v>
      </c>
    </row>
    <row r="3346" spans="2:11" ht="31.15" hidden="1" customHeight="1" x14ac:dyDescent="0.25">
      <c r="B3346" s="12" t="s">
        <v>1322</v>
      </c>
      <c r="C3346" s="12">
        <v>2018011000995</v>
      </c>
      <c r="D3346" s="13" t="s">
        <v>1323</v>
      </c>
      <c r="E3346" s="14" t="s">
        <v>1324</v>
      </c>
      <c r="F3346" s="13">
        <v>2401029</v>
      </c>
      <c r="G3346" s="13" t="s">
        <v>879</v>
      </c>
      <c r="H3346" s="12"/>
      <c r="I3346" s="13"/>
      <c r="J3346" s="14"/>
      <c r="K3346" s="14" t="s">
        <v>1004</v>
      </c>
    </row>
    <row r="3347" spans="2:11" ht="31.15" hidden="1" customHeight="1" x14ac:dyDescent="0.25">
      <c r="B3347" s="12" t="s">
        <v>1322</v>
      </c>
      <c r="C3347" s="12">
        <v>2018011000995</v>
      </c>
      <c r="D3347" s="13" t="s">
        <v>1323</v>
      </c>
      <c r="E3347" s="14" t="s">
        <v>1324</v>
      </c>
      <c r="F3347" s="13">
        <v>2401029</v>
      </c>
      <c r="G3347" s="13" t="s">
        <v>879</v>
      </c>
      <c r="H3347" s="12"/>
      <c r="I3347" s="13"/>
      <c r="J3347" s="14"/>
      <c r="K3347" s="14" t="s">
        <v>883</v>
      </c>
    </row>
    <row r="3348" spans="2:11" ht="31.15" hidden="1" customHeight="1" x14ac:dyDescent="0.25">
      <c r="B3348" s="12" t="s">
        <v>1322</v>
      </c>
      <c r="C3348" s="12">
        <v>2018011000995</v>
      </c>
      <c r="D3348" s="13" t="s">
        <v>1323</v>
      </c>
      <c r="E3348" s="14" t="s">
        <v>1324</v>
      </c>
      <c r="F3348" s="13">
        <v>2401029</v>
      </c>
      <c r="G3348" s="13" t="s">
        <v>879</v>
      </c>
      <c r="H3348" s="12"/>
      <c r="I3348" s="13"/>
      <c r="J3348" s="14"/>
      <c r="K3348" s="14" t="s">
        <v>884</v>
      </c>
    </row>
    <row r="3349" spans="2:11" ht="31.15" hidden="1" customHeight="1" x14ac:dyDescent="0.25">
      <c r="B3349" s="12" t="s">
        <v>1322</v>
      </c>
      <c r="C3349" s="12">
        <v>2018011000995</v>
      </c>
      <c r="D3349" s="13" t="s">
        <v>1323</v>
      </c>
      <c r="E3349" s="14" t="s">
        <v>1324</v>
      </c>
      <c r="F3349" s="13">
        <v>2401029</v>
      </c>
      <c r="G3349" s="13" t="s">
        <v>879</v>
      </c>
      <c r="H3349" s="12"/>
      <c r="I3349" s="13"/>
      <c r="J3349" s="14"/>
      <c r="K3349" s="14" t="s">
        <v>885</v>
      </c>
    </row>
    <row r="3350" spans="2:11" ht="31.15" hidden="1" customHeight="1" x14ac:dyDescent="0.25">
      <c r="B3350" s="12" t="s">
        <v>1322</v>
      </c>
      <c r="C3350" s="12">
        <v>2018011000995</v>
      </c>
      <c r="D3350" s="13" t="s">
        <v>1323</v>
      </c>
      <c r="E3350" s="14" t="s">
        <v>1324</v>
      </c>
      <c r="F3350" s="13">
        <v>2401029</v>
      </c>
      <c r="G3350" s="13" t="s">
        <v>879</v>
      </c>
      <c r="H3350" s="12"/>
      <c r="I3350" s="13"/>
      <c r="J3350" s="14"/>
      <c r="K3350" s="14" t="s">
        <v>1006</v>
      </c>
    </row>
    <row r="3351" spans="2:11" ht="31.15" hidden="1" customHeight="1" x14ac:dyDescent="0.25">
      <c r="B3351" s="12" t="s">
        <v>1322</v>
      </c>
      <c r="C3351" s="12">
        <v>2018011000995</v>
      </c>
      <c r="D3351" s="13" t="s">
        <v>1323</v>
      </c>
      <c r="E3351" s="14" t="s">
        <v>1324</v>
      </c>
      <c r="F3351" s="13">
        <v>2401029</v>
      </c>
      <c r="G3351" s="13" t="s">
        <v>879</v>
      </c>
      <c r="H3351" s="12"/>
      <c r="I3351" s="13"/>
      <c r="J3351" s="14"/>
      <c r="K3351" s="14" t="s">
        <v>1007</v>
      </c>
    </row>
    <row r="3352" spans="2:11" ht="31.15" hidden="1" customHeight="1" x14ac:dyDescent="0.25">
      <c r="B3352" s="12" t="s">
        <v>1322</v>
      </c>
      <c r="C3352" s="12">
        <v>2018011000995</v>
      </c>
      <c r="D3352" s="13" t="s">
        <v>1323</v>
      </c>
      <c r="E3352" s="14" t="s">
        <v>1324</v>
      </c>
      <c r="F3352" s="13">
        <v>2401060</v>
      </c>
      <c r="G3352" s="13" t="s">
        <v>1134</v>
      </c>
      <c r="H3352" s="12">
        <v>240106000</v>
      </c>
      <c r="I3352" s="13" t="s">
        <v>1135</v>
      </c>
      <c r="J3352" s="14" t="s">
        <v>843</v>
      </c>
      <c r="K3352" s="14" t="s">
        <v>996</v>
      </c>
    </row>
    <row r="3353" spans="2:11" ht="31.15" hidden="1" customHeight="1" x14ac:dyDescent="0.25">
      <c r="B3353" s="12" t="s">
        <v>1322</v>
      </c>
      <c r="C3353" s="12">
        <v>2018011000995</v>
      </c>
      <c r="D3353" s="13" t="s">
        <v>1323</v>
      </c>
      <c r="E3353" s="14" t="s">
        <v>1324</v>
      </c>
      <c r="F3353" s="13">
        <v>2401060</v>
      </c>
      <c r="G3353" s="13" t="s">
        <v>1134</v>
      </c>
      <c r="H3353" s="12"/>
      <c r="I3353" s="13"/>
      <c r="J3353" s="14"/>
      <c r="K3353" s="14" t="s">
        <v>866</v>
      </c>
    </row>
    <row r="3354" spans="2:11" ht="31.15" hidden="1" customHeight="1" x14ac:dyDescent="0.25">
      <c r="B3354" s="12" t="s">
        <v>1322</v>
      </c>
      <c r="C3354" s="12">
        <v>2018011000995</v>
      </c>
      <c r="D3354" s="13" t="s">
        <v>1323</v>
      </c>
      <c r="E3354" s="14" t="s">
        <v>1324</v>
      </c>
      <c r="F3354" s="13">
        <v>2401060</v>
      </c>
      <c r="G3354" s="13" t="s">
        <v>1134</v>
      </c>
      <c r="H3354" s="12"/>
      <c r="I3354" s="13"/>
      <c r="J3354" s="14"/>
      <c r="K3354" s="14" t="s">
        <v>845</v>
      </c>
    </row>
    <row r="3355" spans="2:11" ht="31.15" hidden="1" customHeight="1" x14ac:dyDescent="0.25">
      <c r="B3355" s="12" t="s">
        <v>1322</v>
      </c>
      <c r="C3355" s="12">
        <v>2018011000995</v>
      </c>
      <c r="D3355" s="13" t="s">
        <v>1323</v>
      </c>
      <c r="E3355" s="14" t="s">
        <v>1324</v>
      </c>
      <c r="F3355" s="13">
        <v>2401060</v>
      </c>
      <c r="G3355" s="13" t="s">
        <v>1134</v>
      </c>
      <c r="H3355" s="12"/>
      <c r="I3355" s="13"/>
      <c r="J3355" s="14"/>
      <c r="K3355" s="14" t="s">
        <v>997</v>
      </c>
    </row>
    <row r="3356" spans="2:11" ht="31.15" hidden="1" customHeight="1" x14ac:dyDescent="0.25">
      <c r="B3356" s="12" t="s">
        <v>1322</v>
      </c>
      <c r="C3356" s="12">
        <v>2018011000995</v>
      </c>
      <c r="D3356" s="13" t="s">
        <v>1323</v>
      </c>
      <c r="E3356" s="14" t="s">
        <v>1324</v>
      </c>
      <c r="F3356" s="13">
        <v>2401060</v>
      </c>
      <c r="G3356" s="13" t="s">
        <v>1134</v>
      </c>
      <c r="H3356" s="12"/>
      <c r="I3356" s="13"/>
      <c r="J3356" s="14"/>
      <c r="K3356" s="14" t="s">
        <v>998</v>
      </c>
    </row>
    <row r="3357" spans="2:11" ht="31.15" hidden="1" customHeight="1" x14ac:dyDescent="0.25">
      <c r="B3357" s="12" t="s">
        <v>1322</v>
      </c>
      <c r="C3357" s="12">
        <v>2018011000995</v>
      </c>
      <c r="D3357" s="13" t="s">
        <v>1323</v>
      </c>
      <c r="E3357" s="14" t="s">
        <v>1324</v>
      </c>
      <c r="F3357" s="13">
        <v>2401060</v>
      </c>
      <c r="G3357" s="13" t="s">
        <v>1134</v>
      </c>
      <c r="H3357" s="12"/>
      <c r="I3357" s="13"/>
      <c r="J3357" s="14"/>
      <c r="K3357" s="14" t="s">
        <v>999</v>
      </c>
    </row>
    <row r="3358" spans="2:11" ht="31.15" hidden="1" customHeight="1" x14ac:dyDescent="0.25">
      <c r="B3358" s="12" t="s">
        <v>1322</v>
      </c>
      <c r="C3358" s="12">
        <v>2018011000995</v>
      </c>
      <c r="D3358" s="13" t="s">
        <v>1323</v>
      </c>
      <c r="E3358" s="14" t="s">
        <v>1324</v>
      </c>
      <c r="F3358" s="13">
        <v>2401060</v>
      </c>
      <c r="G3358" s="13" t="s">
        <v>1134</v>
      </c>
      <c r="H3358" s="12"/>
      <c r="I3358" s="13"/>
      <c r="J3358" s="14"/>
      <c r="K3358" s="14" t="s">
        <v>1325</v>
      </c>
    </row>
    <row r="3359" spans="2:11" ht="31.15" hidden="1" customHeight="1" x14ac:dyDescent="0.25">
      <c r="B3359" s="12" t="s">
        <v>1322</v>
      </c>
      <c r="C3359" s="12">
        <v>2018011000995</v>
      </c>
      <c r="D3359" s="13" t="s">
        <v>1323</v>
      </c>
      <c r="E3359" s="14" t="s">
        <v>1326</v>
      </c>
      <c r="F3359" s="13">
        <v>2401008</v>
      </c>
      <c r="G3359" s="13" t="s">
        <v>907</v>
      </c>
      <c r="H3359" s="12">
        <v>240100800</v>
      </c>
      <c r="I3359" s="13" t="s">
        <v>908</v>
      </c>
      <c r="J3359" s="14" t="s">
        <v>843</v>
      </c>
      <c r="K3359" s="14" t="s">
        <v>909</v>
      </c>
    </row>
    <row r="3360" spans="2:11" ht="31.15" hidden="1" customHeight="1" x14ac:dyDescent="0.25">
      <c r="B3360" s="12" t="s">
        <v>1322</v>
      </c>
      <c r="C3360" s="12">
        <v>2018011000995</v>
      </c>
      <c r="D3360" s="13" t="s">
        <v>1323</v>
      </c>
      <c r="E3360" s="14" t="s">
        <v>1326</v>
      </c>
      <c r="F3360" s="13">
        <v>2401008</v>
      </c>
      <c r="G3360" s="13" t="s">
        <v>907</v>
      </c>
      <c r="H3360" s="12"/>
      <c r="I3360" s="13"/>
      <c r="J3360" s="14"/>
      <c r="K3360" s="14" t="s">
        <v>911</v>
      </c>
    </row>
    <row r="3361" spans="2:11" ht="31.15" hidden="1" customHeight="1" x14ac:dyDescent="0.25">
      <c r="B3361" s="12" t="s">
        <v>1322</v>
      </c>
      <c r="C3361" s="12">
        <v>2018011000995</v>
      </c>
      <c r="D3361" s="13" t="s">
        <v>1323</v>
      </c>
      <c r="E3361" s="14" t="s">
        <v>1326</v>
      </c>
      <c r="F3361" s="13">
        <v>2401008</v>
      </c>
      <c r="G3361" s="13" t="s">
        <v>907</v>
      </c>
      <c r="H3361" s="12"/>
      <c r="I3361" s="13"/>
      <c r="J3361" s="14"/>
      <c r="K3361" s="14" t="s">
        <v>914</v>
      </c>
    </row>
    <row r="3362" spans="2:11" ht="31.15" hidden="1" customHeight="1" x14ac:dyDescent="0.25">
      <c r="B3362" s="12" t="s">
        <v>1322</v>
      </c>
      <c r="C3362" s="12">
        <v>2018011000995</v>
      </c>
      <c r="D3362" s="13" t="s">
        <v>1323</v>
      </c>
      <c r="E3362" s="14" t="s">
        <v>1326</v>
      </c>
      <c r="F3362" s="13">
        <v>2401008</v>
      </c>
      <c r="G3362" s="13" t="s">
        <v>907</v>
      </c>
      <c r="H3362" s="12"/>
      <c r="I3362" s="13"/>
      <c r="J3362" s="14"/>
      <c r="K3362" s="14" t="s">
        <v>915</v>
      </c>
    </row>
    <row r="3363" spans="2:11" ht="31.15" hidden="1" customHeight="1" x14ac:dyDescent="0.25">
      <c r="B3363" s="12" t="s">
        <v>1322</v>
      </c>
      <c r="C3363" s="12">
        <v>2018011000995</v>
      </c>
      <c r="D3363" s="13" t="s">
        <v>1323</v>
      </c>
      <c r="E3363" s="14" t="s">
        <v>1326</v>
      </c>
      <c r="F3363" s="13">
        <v>2401008</v>
      </c>
      <c r="G3363" s="13" t="s">
        <v>907</v>
      </c>
      <c r="H3363" s="12"/>
      <c r="I3363" s="13"/>
      <c r="J3363" s="14"/>
      <c r="K3363" s="14" t="s">
        <v>916</v>
      </c>
    </row>
    <row r="3364" spans="2:11" ht="31.15" hidden="1" customHeight="1" x14ac:dyDescent="0.25">
      <c r="B3364" s="12" t="s">
        <v>1322</v>
      </c>
      <c r="C3364" s="12">
        <v>2018011000995</v>
      </c>
      <c r="D3364" s="13" t="s">
        <v>1323</v>
      </c>
      <c r="E3364" s="14" t="s">
        <v>1326</v>
      </c>
      <c r="F3364" s="13">
        <v>2401008</v>
      </c>
      <c r="G3364" s="13" t="s">
        <v>907</v>
      </c>
      <c r="H3364" s="12"/>
      <c r="I3364" s="13"/>
      <c r="J3364" s="14"/>
      <c r="K3364" s="14" t="s">
        <v>919</v>
      </c>
    </row>
    <row r="3365" spans="2:11" ht="31.15" hidden="1" customHeight="1" x14ac:dyDescent="0.25">
      <c r="B3365" s="12" t="s">
        <v>1322</v>
      </c>
      <c r="C3365" s="12">
        <v>2018011000995</v>
      </c>
      <c r="D3365" s="13" t="s">
        <v>1323</v>
      </c>
      <c r="E3365" s="14" t="s">
        <v>1326</v>
      </c>
      <c r="F3365" s="13">
        <v>2401008</v>
      </c>
      <c r="G3365" s="13" t="s">
        <v>907</v>
      </c>
      <c r="H3365" s="12"/>
      <c r="I3365" s="13"/>
      <c r="J3365" s="14"/>
      <c r="K3365" s="14" t="s">
        <v>845</v>
      </c>
    </row>
    <row r="3366" spans="2:11" ht="31.15" hidden="1" customHeight="1" x14ac:dyDescent="0.25">
      <c r="B3366" s="12" t="s">
        <v>1322</v>
      </c>
      <c r="C3366" s="12">
        <v>2018011000995</v>
      </c>
      <c r="D3366" s="13" t="s">
        <v>1323</v>
      </c>
      <c r="E3366" s="14" t="s">
        <v>1326</v>
      </c>
      <c r="F3366" s="13">
        <v>2401008</v>
      </c>
      <c r="G3366" s="13" t="s">
        <v>907</v>
      </c>
      <c r="H3366" s="12"/>
      <c r="I3366" s="13"/>
      <c r="J3366" s="14"/>
      <c r="K3366" s="14" t="s">
        <v>1010</v>
      </c>
    </row>
    <row r="3367" spans="2:11" ht="31.15" hidden="1" customHeight="1" x14ac:dyDescent="0.25">
      <c r="B3367" s="12" t="s">
        <v>1322</v>
      </c>
      <c r="C3367" s="12">
        <v>2018011000995</v>
      </c>
      <c r="D3367" s="13" t="s">
        <v>1323</v>
      </c>
      <c r="E3367" s="14" t="s">
        <v>1326</v>
      </c>
      <c r="F3367" s="13">
        <v>2401008</v>
      </c>
      <c r="G3367" s="13" t="s">
        <v>907</v>
      </c>
      <c r="H3367" s="12"/>
      <c r="I3367" s="13"/>
      <c r="J3367" s="14"/>
      <c r="K3367" s="14" t="s">
        <v>922</v>
      </c>
    </row>
    <row r="3368" spans="2:11" ht="31.15" hidden="1" customHeight="1" x14ac:dyDescent="0.25">
      <c r="B3368" s="12" t="s">
        <v>1322</v>
      </c>
      <c r="C3368" s="12">
        <v>2018011000995</v>
      </c>
      <c r="D3368" s="13" t="s">
        <v>1323</v>
      </c>
      <c r="E3368" s="14" t="s">
        <v>1326</v>
      </c>
      <c r="F3368" s="13">
        <v>2401008</v>
      </c>
      <c r="G3368" s="13" t="s">
        <v>907</v>
      </c>
      <c r="H3368" s="12"/>
      <c r="I3368" s="13"/>
      <c r="J3368" s="14"/>
      <c r="K3368" s="14" t="s">
        <v>1011</v>
      </c>
    </row>
    <row r="3369" spans="2:11" ht="31.15" hidden="1" customHeight="1" x14ac:dyDescent="0.25">
      <c r="B3369" s="12" t="s">
        <v>1322</v>
      </c>
      <c r="C3369" s="12">
        <v>2018011000995</v>
      </c>
      <c r="D3369" s="13" t="s">
        <v>1323</v>
      </c>
      <c r="E3369" s="14" t="s">
        <v>1326</v>
      </c>
      <c r="F3369" s="13">
        <v>2401008</v>
      </c>
      <c r="G3369" s="13" t="s">
        <v>907</v>
      </c>
      <c r="H3369" s="12"/>
      <c r="I3369" s="13"/>
      <c r="J3369" s="14"/>
      <c r="K3369" s="14" t="s">
        <v>1012</v>
      </c>
    </row>
    <row r="3370" spans="2:11" ht="31.15" hidden="1" customHeight="1" x14ac:dyDescent="0.25">
      <c r="B3370" s="12" t="s">
        <v>1322</v>
      </c>
      <c r="C3370" s="12">
        <v>2018011000995</v>
      </c>
      <c r="D3370" s="13" t="s">
        <v>1323</v>
      </c>
      <c r="E3370" s="14" t="s">
        <v>1326</v>
      </c>
      <c r="F3370" s="13">
        <v>2401008</v>
      </c>
      <c r="G3370" s="13" t="s">
        <v>907</v>
      </c>
      <c r="H3370" s="12"/>
      <c r="I3370" s="13"/>
      <c r="J3370" s="14"/>
      <c r="K3370" s="14" t="s">
        <v>926</v>
      </c>
    </row>
    <row r="3371" spans="2:11" ht="31.15" hidden="1" customHeight="1" x14ac:dyDescent="0.25">
      <c r="B3371" s="12" t="s">
        <v>1322</v>
      </c>
      <c r="C3371" s="12">
        <v>2018011000995</v>
      </c>
      <c r="D3371" s="13" t="s">
        <v>1323</v>
      </c>
      <c r="E3371" s="14" t="s">
        <v>1326</v>
      </c>
      <c r="F3371" s="13">
        <v>2401008</v>
      </c>
      <c r="G3371" s="13" t="s">
        <v>907</v>
      </c>
      <c r="H3371" s="12"/>
      <c r="I3371" s="13"/>
      <c r="J3371" s="14"/>
      <c r="K3371" s="14" t="s">
        <v>1013</v>
      </c>
    </row>
    <row r="3372" spans="2:11" ht="31.15" hidden="1" customHeight="1" x14ac:dyDescent="0.25">
      <c r="B3372" s="12" t="s">
        <v>1322</v>
      </c>
      <c r="C3372" s="12">
        <v>2018011000995</v>
      </c>
      <c r="D3372" s="13" t="s">
        <v>1323</v>
      </c>
      <c r="E3372" s="14" t="s">
        <v>1326</v>
      </c>
      <c r="F3372" s="13">
        <v>2401008</v>
      </c>
      <c r="G3372" s="13" t="s">
        <v>907</v>
      </c>
      <c r="H3372" s="12"/>
      <c r="I3372" s="13"/>
      <c r="J3372" s="14"/>
      <c r="K3372" s="14" t="s">
        <v>1014</v>
      </c>
    </row>
    <row r="3373" spans="2:11" ht="31.15" hidden="1" customHeight="1" x14ac:dyDescent="0.25">
      <c r="B3373" s="12" t="s">
        <v>1322</v>
      </c>
      <c r="C3373" s="12">
        <v>2018011000995</v>
      </c>
      <c r="D3373" s="13" t="s">
        <v>1323</v>
      </c>
      <c r="E3373" s="14" t="s">
        <v>1326</v>
      </c>
      <c r="F3373" s="13">
        <v>2401013</v>
      </c>
      <c r="G3373" s="13" t="s">
        <v>1016</v>
      </c>
      <c r="H3373" s="12">
        <v>240101300</v>
      </c>
      <c r="I3373" s="13" t="s">
        <v>1017</v>
      </c>
      <c r="J3373" s="14" t="s">
        <v>837</v>
      </c>
      <c r="K3373" s="14" t="s">
        <v>1018</v>
      </c>
    </row>
    <row r="3374" spans="2:11" ht="31.15" hidden="1" customHeight="1" x14ac:dyDescent="0.25">
      <c r="B3374" s="12" t="s">
        <v>1322</v>
      </c>
      <c r="C3374" s="12">
        <v>2018011000995</v>
      </c>
      <c r="D3374" s="13" t="s">
        <v>1323</v>
      </c>
      <c r="E3374" s="14" t="s">
        <v>1326</v>
      </c>
      <c r="F3374" s="13">
        <v>2401013</v>
      </c>
      <c r="G3374" s="13" t="s">
        <v>1016</v>
      </c>
      <c r="H3374" s="12"/>
      <c r="I3374" s="13"/>
      <c r="J3374" s="14"/>
      <c r="K3374" s="14" t="s">
        <v>1019</v>
      </c>
    </row>
    <row r="3375" spans="2:11" ht="31.15" hidden="1" customHeight="1" x14ac:dyDescent="0.25">
      <c r="B3375" s="12" t="s">
        <v>1322</v>
      </c>
      <c r="C3375" s="12">
        <v>2018011000995</v>
      </c>
      <c r="D3375" s="13" t="s">
        <v>1323</v>
      </c>
      <c r="E3375" s="14" t="s">
        <v>1326</v>
      </c>
      <c r="F3375" s="13">
        <v>2401013</v>
      </c>
      <c r="G3375" s="13" t="s">
        <v>1016</v>
      </c>
      <c r="H3375" s="12"/>
      <c r="I3375" s="13"/>
      <c r="J3375" s="14"/>
      <c r="K3375" s="14" t="s">
        <v>1020</v>
      </c>
    </row>
    <row r="3376" spans="2:11" ht="31.15" hidden="1" customHeight="1" x14ac:dyDescent="0.25">
      <c r="B3376" s="12" t="s">
        <v>1322</v>
      </c>
      <c r="C3376" s="12">
        <v>2018011000995</v>
      </c>
      <c r="D3376" s="13" t="s">
        <v>1323</v>
      </c>
      <c r="E3376" s="14" t="s">
        <v>1326</v>
      </c>
      <c r="F3376" s="13">
        <v>2401013</v>
      </c>
      <c r="G3376" s="13" t="s">
        <v>1016</v>
      </c>
      <c r="H3376" s="12"/>
      <c r="I3376" s="13"/>
      <c r="J3376" s="14"/>
      <c r="K3376" s="14" t="s">
        <v>1021</v>
      </c>
    </row>
    <row r="3377" spans="2:11" ht="31.15" hidden="1" customHeight="1" x14ac:dyDescent="0.25">
      <c r="B3377" s="12" t="s">
        <v>1322</v>
      </c>
      <c r="C3377" s="12">
        <v>2018011000995</v>
      </c>
      <c r="D3377" s="13" t="s">
        <v>1323</v>
      </c>
      <c r="E3377" s="14" t="s">
        <v>1326</v>
      </c>
      <c r="F3377" s="13">
        <v>2401013</v>
      </c>
      <c r="G3377" s="13" t="s">
        <v>1016</v>
      </c>
      <c r="H3377" s="12"/>
      <c r="I3377" s="13"/>
      <c r="J3377" s="14"/>
      <c r="K3377" s="14" t="s">
        <v>1022</v>
      </c>
    </row>
    <row r="3378" spans="2:11" ht="31.15" hidden="1" customHeight="1" x14ac:dyDescent="0.25">
      <c r="B3378" s="12" t="s">
        <v>1322</v>
      </c>
      <c r="C3378" s="12">
        <v>2018011000995</v>
      </c>
      <c r="D3378" s="13" t="s">
        <v>1323</v>
      </c>
      <c r="E3378" s="14" t="s">
        <v>1326</v>
      </c>
      <c r="F3378" s="13">
        <v>2401013</v>
      </c>
      <c r="G3378" s="13" t="s">
        <v>1016</v>
      </c>
      <c r="H3378" s="12"/>
      <c r="I3378" s="13"/>
      <c r="J3378" s="14"/>
      <c r="K3378" s="14" t="s">
        <v>1023</v>
      </c>
    </row>
    <row r="3379" spans="2:11" ht="31.15" hidden="1" customHeight="1" x14ac:dyDescent="0.25">
      <c r="B3379" s="12" t="s">
        <v>1322</v>
      </c>
      <c r="C3379" s="12">
        <v>2018011000995</v>
      </c>
      <c r="D3379" s="13" t="s">
        <v>1323</v>
      </c>
      <c r="E3379" s="14" t="s">
        <v>1326</v>
      </c>
      <c r="F3379" s="13">
        <v>2401013</v>
      </c>
      <c r="G3379" s="13" t="s">
        <v>1016</v>
      </c>
      <c r="H3379" s="12"/>
      <c r="I3379" s="13"/>
      <c r="J3379" s="14"/>
      <c r="K3379" s="14" t="s">
        <v>1024</v>
      </c>
    </row>
    <row r="3380" spans="2:11" ht="31.15" hidden="1" customHeight="1" x14ac:dyDescent="0.25">
      <c r="B3380" s="12" t="s">
        <v>1322</v>
      </c>
      <c r="C3380" s="12">
        <v>2018011000995</v>
      </c>
      <c r="D3380" s="13" t="s">
        <v>1323</v>
      </c>
      <c r="E3380" s="14" t="s">
        <v>1326</v>
      </c>
      <c r="F3380" s="13">
        <v>2401013</v>
      </c>
      <c r="G3380" s="13" t="s">
        <v>1016</v>
      </c>
      <c r="H3380" s="12"/>
      <c r="I3380" s="13"/>
      <c r="J3380" s="14"/>
      <c r="K3380" s="14" t="s">
        <v>1025</v>
      </c>
    </row>
    <row r="3381" spans="2:11" ht="31.15" hidden="1" customHeight="1" x14ac:dyDescent="0.25">
      <c r="B3381" s="12" t="s">
        <v>1322</v>
      </c>
      <c r="C3381" s="12">
        <v>2018011000995</v>
      </c>
      <c r="D3381" s="13" t="s">
        <v>1323</v>
      </c>
      <c r="E3381" s="14" t="s">
        <v>1326</v>
      </c>
      <c r="F3381" s="13">
        <v>2401013</v>
      </c>
      <c r="G3381" s="13" t="s">
        <v>1016</v>
      </c>
      <c r="H3381" s="12"/>
      <c r="I3381" s="13"/>
      <c r="J3381" s="14"/>
      <c r="K3381" s="14" t="s">
        <v>1026</v>
      </c>
    </row>
    <row r="3382" spans="2:11" ht="31.15" hidden="1" customHeight="1" x14ac:dyDescent="0.25">
      <c r="B3382" s="12" t="s">
        <v>1322</v>
      </c>
      <c r="C3382" s="12">
        <v>2018011000995</v>
      </c>
      <c r="D3382" s="13" t="s">
        <v>1323</v>
      </c>
      <c r="E3382" s="14" t="s">
        <v>1326</v>
      </c>
      <c r="F3382" s="13">
        <v>2401015</v>
      </c>
      <c r="G3382" s="13" t="s">
        <v>1027</v>
      </c>
      <c r="H3382" s="12">
        <v>240101500</v>
      </c>
      <c r="I3382" s="13" t="s">
        <v>1028</v>
      </c>
      <c r="J3382" s="14" t="s">
        <v>837</v>
      </c>
      <c r="K3382" s="14" t="s">
        <v>1029</v>
      </c>
    </row>
    <row r="3383" spans="2:11" ht="31.15" hidden="1" customHeight="1" x14ac:dyDescent="0.25">
      <c r="B3383" s="12" t="s">
        <v>1322</v>
      </c>
      <c r="C3383" s="12">
        <v>2018011000995</v>
      </c>
      <c r="D3383" s="13" t="s">
        <v>1323</v>
      </c>
      <c r="E3383" s="14" t="s">
        <v>1326</v>
      </c>
      <c r="F3383" s="13">
        <v>2401015</v>
      </c>
      <c r="G3383" s="13" t="s">
        <v>1027</v>
      </c>
      <c r="H3383" s="12"/>
      <c r="I3383" s="13"/>
      <c r="J3383" s="14"/>
      <c r="K3383" s="14" t="s">
        <v>1030</v>
      </c>
    </row>
    <row r="3384" spans="2:11" ht="31.15" hidden="1" customHeight="1" x14ac:dyDescent="0.25">
      <c r="B3384" s="12" t="s">
        <v>1322</v>
      </c>
      <c r="C3384" s="12">
        <v>2018011000995</v>
      </c>
      <c r="D3384" s="13" t="s">
        <v>1323</v>
      </c>
      <c r="E3384" s="14" t="s">
        <v>1326</v>
      </c>
      <c r="F3384" s="13">
        <v>2401015</v>
      </c>
      <c r="G3384" s="13" t="s">
        <v>1027</v>
      </c>
      <c r="H3384" s="12"/>
      <c r="I3384" s="13"/>
      <c r="J3384" s="14"/>
      <c r="K3384" s="14" t="s">
        <v>1031</v>
      </c>
    </row>
    <row r="3385" spans="2:11" ht="31.15" hidden="1" customHeight="1" x14ac:dyDescent="0.25">
      <c r="B3385" s="12" t="s">
        <v>1322</v>
      </c>
      <c r="C3385" s="12">
        <v>2018011000995</v>
      </c>
      <c r="D3385" s="13" t="s">
        <v>1323</v>
      </c>
      <c r="E3385" s="14" t="s">
        <v>1326</v>
      </c>
      <c r="F3385" s="13">
        <v>2401015</v>
      </c>
      <c r="G3385" s="13" t="s">
        <v>1027</v>
      </c>
      <c r="H3385" s="12"/>
      <c r="I3385" s="13"/>
      <c r="J3385" s="14"/>
      <c r="K3385" s="14" t="s">
        <v>1032</v>
      </c>
    </row>
    <row r="3386" spans="2:11" ht="31.15" hidden="1" customHeight="1" x14ac:dyDescent="0.25">
      <c r="B3386" s="12" t="s">
        <v>1322</v>
      </c>
      <c r="C3386" s="12">
        <v>2018011000995</v>
      </c>
      <c r="D3386" s="13" t="s">
        <v>1323</v>
      </c>
      <c r="E3386" s="14" t="s">
        <v>1326</v>
      </c>
      <c r="F3386" s="13">
        <v>2401015</v>
      </c>
      <c r="G3386" s="13" t="s">
        <v>1027</v>
      </c>
      <c r="H3386" s="12"/>
      <c r="I3386" s="13"/>
      <c r="J3386" s="14"/>
      <c r="K3386" s="14" t="s">
        <v>921</v>
      </c>
    </row>
    <row r="3387" spans="2:11" ht="31.15" hidden="1" customHeight="1" x14ac:dyDescent="0.25">
      <c r="B3387" s="12" t="s">
        <v>1322</v>
      </c>
      <c r="C3387" s="12">
        <v>2018011000995</v>
      </c>
      <c r="D3387" s="13" t="s">
        <v>1323</v>
      </c>
      <c r="E3387" s="14" t="s">
        <v>1326</v>
      </c>
      <c r="F3387" s="13">
        <v>2401015</v>
      </c>
      <c r="G3387" s="13" t="s">
        <v>1027</v>
      </c>
      <c r="H3387" s="12"/>
      <c r="I3387" s="13"/>
      <c r="J3387" s="14"/>
      <c r="K3387" s="14" t="s">
        <v>1033</v>
      </c>
    </row>
    <row r="3388" spans="2:11" ht="31.15" hidden="1" customHeight="1" x14ac:dyDescent="0.25">
      <c r="B3388" s="12" t="s">
        <v>1322</v>
      </c>
      <c r="C3388" s="12">
        <v>2018011000995</v>
      </c>
      <c r="D3388" s="13" t="s">
        <v>1323</v>
      </c>
      <c r="E3388" s="14" t="s">
        <v>1326</v>
      </c>
      <c r="F3388" s="13">
        <v>2401015</v>
      </c>
      <c r="G3388" s="13" t="s">
        <v>1027</v>
      </c>
      <c r="H3388" s="12"/>
      <c r="I3388" s="13"/>
      <c r="J3388" s="14"/>
      <c r="K3388" s="14" t="s">
        <v>1034</v>
      </c>
    </row>
    <row r="3389" spans="2:11" ht="31.15" hidden="1" customHeight="1" x14ac:dyDescent="0.25">
      <c r="B3389" s="12" t="s">
        <v>1322</v>
      </c>
      <c r="C3389" s="12">
        <v>2018011000995</v>
      </c>
      <c r="D3389" s="13" t="s">
        <v>1323</v>
      </c>
      <c r="E3389" s="14" t="s">
        <v>1326</v>
      </c>
      <c r="F3389" s="13">
        <v>2401015</v>
      </c>
      <c r="G3389" s="13" t="s">
        <v>1027</v>
      </c>
      <c r="H3389" s="12"/>
      <c r="I3389" s="13"/>
      <c r="J3389" s="14"/>
      <c r="K3389" s="14" t="s">
        <v>1035</v>
      </c>
    </row>
    <row r="3390" spans="2:11" ht="31.15" hidden="1" customHeight="1" x14ac:dyDescent="0.25">
      <c r="B3390" s="12" t="s">
        <v>1322</v>
      </c>
      <c r="C3390" s="12">
        <v>2018011000995</v>
      </c>
      <c r="D3390" s="13" t="s">
        <v>1323</v>
      </c>
      <c r="E3390" s="14" t="s">
        <v>1326</v>
      </c>
      <c r="F3390" s="13">
        <v>2401015</v>
      </c>
      <c r="G3390" s="13" t="s">
        <v>1027</v>
      </c>
      <c r="H3390" s="12"/>
      <c r="I3390" s="13"/>
      <c r="J3390" s="14"/>
      <c r="K3390" s="14" t="s">
        <v>1036</v>
      </c>
    </row>
    <row r="3391" spans="2:11" ht="31.15" hidden="1" customHeight="1" x14ac:dyDescent="0.25">
      <c r="B3391" s="12" t="s">
        <v>1322</v>
      </c>
      <c r="C3391" s="12">
        <v>2018011000995</v>
      </c>
      <c r="D3391" s="13" t="s">
        <v>1323</v>
      </c>
      <c r="E3391" s="14" t="s">
        <v>1326</v>
      </c>
      <c r="F3391" s="13">
        <v>2401015</v>
      </c>
      <c r="G3391" s="13" t="s">
        <v>1027</v>
      </c>
      <c r="H3391" s="12"/>
      <c r="I3391" s="13"/>
      <c r="J3391" s="14"/>
      <c r="K3391" s="14" t="s">
        <v>1037</v>
      </c>
    </row>
    <row r="3392" spans="2:11" ht="31.15" hidden="1" customHeight="1" x14ac:dyDescent="0.25">
      <c r="B3392" s="12" t="s">
        <v>1322</v>
      </c>
      <c r="C3392" s="12">
        <v>2018011000995</v>
      </c>
      <c r="D3392" s="13" t="s">
        <v>1323</v>
      </c>
      <c r="E3392" s="14" t="s">
        <v>1326</v>
      </c>
      <c r="F3392" s="13">
        <v>2401015</v>
      </c>
      <c r="G3392" s="13" t="s">
        <v>1027</v>
      </c>
      <c r="H3392" s="12"/>
      <c r="I3392" s="13"/>
      <c r="J3392" s="14"/>
      <c r="K3392" s="14" t="s">
        <v>1038</v>
      </c>
    </row>
    <row r="3393" spans="2:11" ht="31.15" hidden="1" customHeight="1" x14ac:dyDescent="0.25">
      <c r="B3393" s="12" t="s">
        <v>1322</v>
      </c>
      <c r="C3393" s="12">
        <v>2018011000995</v>
      </c>
      <c r="D3393" s="13" t="s">
        <v>1323</v>
      </c>
      <c r="E3393" s="14" t="s">
        <v>1326</v>
      </c>
      <c r="F3393" s="13">
        <v>2401017</v>
      </c>
      <c r="G3393" s="13" t="s">
        <v>930</v>
      </c>
      <c r="H3393" s="12">
        <v>240101700</v>
      </c>
      <c r="I3393" s="13" t="s">
        <v>931</v>
      </c>
      <c r="J3393" s="14" t="s">
        <v>837</v>
      </c>
      <c r="K3393" s="14" t="s">
        <v>1039</v>
      </c>
    </row>
    <row r="3394" spans="2:11" ht="31.15" hidden="1" customHeight="1" x14ac:dyDescent="0.25">
      <c r="B3394" s="12" t="s">
        <v>1322</v>
      </c>
      <c r="C3394" s="12">
        <v>2018011000995</v>
      </c>
      <c r="D3394" s="13" t="s">
        <v>1323</v>
      </c>
      <c r="E3394" s="14" t="s">
        <v>1326</v>
      </c>
      <c r="F3394" s="13">
        <v>2401017</v>
      </c>
      <c r="G3394" s="13" t="s">
        <v>930</v>
      </c>
      <c r="H3394" s="12"/>
      <c r="I3394" s="13"/>
      <c r="J3394" s="14"/>
      <c r="K3394" s="14" t="s">
        <v>1040</v>
      </c>
    </row>
    <row r="3395" spans="2:11" ht="31.15" hidden="1" customHeight="1" x14ac:dyDescent="0.25">
      <c r="B3395" s="12" t="s">
        <v>1322</v>
      </c>
      <c r="C3395" s="12">
        <v>2018011000995</v>
      </c>
      <c r="D3395" s="13" t="s">
        <v>1323</v>
      </c>
      <c r="E3395" s="14" t="s">
        <v>1326</v>
      </c>
      <c r="F3395" s="13">
        <v>2401017</v>
      </c>
      <c r="G3395" s="13" t="s">
        <v>930</v>
      </c>
      <c r="H3395" s="12"/>
      <c r="I3395" s="13"/>
      <c r="J3395" s="14"/>
      <c r="K3395" s="14" t="s">
        <v>1041</v>
      </c>
    </row>
    <row r="3396" spans="2:11" ht="31.15" hidden="1" customHeight="1" x14ac:dyDescent="0.25">
      <c r="B3396" s="12" t="s">
        <v>1322</v>
      </c>
      <c r="C3396" s="12">
        <v>2018011000995</v>
      </c>
      <c r="D3396" s="13" t="s">
        <v>1323</v>
      </c>
      <c r="E3396" s="14" t="s">
        <v>1326</v>
      </c>
      <c r="F3396" s="13">
        <v>2401017</v>
      </c>
      <c r="G3396" s="13" t="s">
        <v>930</v>
      </c>
      <c r="H3396" s="12"/>
      <c r="I3396" s="13"/>
      <c r="J3396" s="14"/>
      <c r="K3396" s="14" t="s">
        <v>1042</v>
      </c>
    </row>
    <row r="3397" spans="2:11" ht="31.15" hidden="1" customHeight="1" x14ac:dyDescent="0.25">
      <c r="B3397" s="12" t="s">
        <v>1322</v>
      </c>
      <c r="C3397" s="12">
        <v>2018011000995</v>
      </c>
      <c r="D3397" s="13" t="s">
        <v>1323</v>
      </c>
      <c r="E3397" s="14" t="s">
        <v>1326</v>
      </c>
      <c r="F3397" s="13">
        <v>2401017</v>
      </c>
      <c r="G3397" s="13" t="s">
        <v>930</v>
      </c>
      <c r="H3397" s="12"/>
      <c r="I3397" s="13"/>
      <c r="J3397" s="14"/>
      <c r="K3397" s="14" t="s">
        <v>1043</v>
      </c>
    </row>
    <row r="3398" spans="2:11" ht="31.15" hidden="1" customHeight="1" x14ac:dyDescent="0.25">
      <c r="B3398" s="12" t="s">
        <v>1322</v>
      </c>
      <c r="C3398" s="12">
        <v>2018011000995</v>
      </c>
      <c r="D3398" s="13" t="s">
        <v>1323</v>
      </c>
      <c r="E3398" s="14" t="s">
        <v>1326</v>
      </c>
      <c r="F3398" s="13">
        <v>2401017</v>
      </c>
      <c r="G3398" s="13" t="s">
        <v>930</v>
      </c>
      <c r="H3398" s="12"/>
      <c r="I3398" s="13"/>
      <c r="J3398" s="14"/>
      <c r="K3398" s="14" t="s">
        <v>1044</v>
      </c>
    </row>
    <row r="3399" spans="2:11" ht="31.15" hidden="1" customHeight="1" x14ac:dyDescent="0.25">
      <c r="B3399" s="12" t="s">
        <v>1322</v>
      </c>
      <c r="C3399" s="12">
        <v>2018011000995</v>
      </c>
      <c r="D3399" s="13" t="s">
        <v>1323</v>
      </c>
      <c r="E3399" s="14" t="s">
        <v>1326</v>
      </c>
      <c r="F3399" s="13">
        <v>2401017</v>
      </c>
      <c r="G3399" s="13" t="s">
        <v>930</v>
      </c>
      <c r="H3399" s="12"/>
      <c r="I3399" s="13"/>
      <c r="J3399" s="14"/>
      <c r="K3399" s="14" t="s">
        <v>1045</v>
      </c>
    </row>
    <row r="3400" spans="2:11" ht="31.15" hidden="1" customHeight="1" x14ac:dyDescent="0.25">
      <c r="B3400" s="12" t="s">
        <v>1322</v>
      </c>
      <c r="C3400" s="12">
        <v>2018011000995</v>
      </c>
      <c r="D3400" s="13" t="s">
        <v>1323</v>
      </c>
      <c r="E3400" s="14" t="s">
        <v>1326</v>
      </c>
      <c r="F3400" s="13">
        <v>2401017</v>
      </c>
      <c r="G3400" s="13" t="s">
        <v>930</v>
      </c>
      <c r="H3400" s="12"/>
      <c r="I3400" s="13"/>
      <c r="J3400" s="14"/>
      <c r="K3400" s="14" t="s">
        <v>1046</v>
      </c>
    </row>
    <row r="3401" spans="2:11" ht="31.15" hidden="1" customHeight="1" x14ac:dyDescent="0.25">
      <c r="B3401" s="12" t="s">
        <v>1322</v>
      </c>
      <c r="C3401" s="12">
        <v>2018011000995</v>
      </c>
      <c r="D3401" s="13" t="s">
        <v>1323</v>
      </c>
      <c r="E3401" s="14" t="s">
        <v>1326</v>
      </c>
      <c r="F3401" s="13">
        <v>2401017</v>
      </c>
      <c r="G3401" s="13" t="s">
        <v>930</v>
      </c>
      <c r="H3401" s="12"/>
      <c r="I3401" s="13"/>
      <c r="J3401" s="14"/>
      <c r="K3401" s="14" t="s">
        <v>1047</v>
      </c>
    </row>
    <row r="3402" spans="2:11" ht="31.15" hidden="1" customHeight="1" x14ac:dyDescent="0.25">
      <c r="B3402" s="12" t="s">
        <v>1322</v>
      </c>
      <c r="C3402" s="12">
        <v>2018011000995</v>
      </c>
      <c r="D3402" s="13" t="s">
        <v>1323</v>
      </c>
      <c r="E3402" s="14" t="s">
        <v>1326</v>
      </c>
      <c r="F3402" s="13">
        <v>2401061</v>
      </c>
      <c r="G3402" s="13" t="s">
        <v>1048</v>
      </c>
      <c r="H3402" s="12">
        <v>240106100</v>
      </c>
      <c r="I3402" s="13" t="s">
        <v>1049</v>
      </c>
      <c r="J3402" s="14" t="s">
        <v>837</v>
      </c>
      <c r="K3402" s="14" t="s">
        <v>1050</v>
      </c>
    </row>
    <row r="3403" spans="2:11" ht="31.15" hidden="1" customHeight="1" x14ac:dyDescent="0.25">
      <c r="B3403" s="12" t="s">
        <v>1322</v>
      </c>
      <c r="C3403" s="12">
        <v>2018011000995</v>
      </c>
      <c r="D3403" s="13" t="s">
        <v>1323</v>
      </c>
      <c r="E3403" s="14" t="s">
        <v>1326</v>
      </c>
      <c r="F3403" s="13">
        <v>2401061</v>
      </c>
      <c r="G3403" s="13" t="s">
        <v>1048</v>
      </c>
      <c r="H3403" s="12"/>
      <c r="I3403" s="13"/>
      <c r="J3403" s="14"/>
      <c r="K3403" s="14" t="s">
        <v>1051</v>
      </c>
    </row>
    <row r="3404" spans="2:11" ht="31.15" hidden="1" customHeight="1" x14ac:dyDescent="0.25">
      <c r="B3404" s="12" t="s">
        <v>1322</v>
      </c>
      <c r="C3404" s="12">
        <v>2018011000995</v>
      </c>
      <c r="D3404" s="13" t="s">
        <v>1323</v>
      </c>
      <c r="E3404" s="14" t="s">
        <v>1326</v>
      </c>
      <c r="F3404" s="13">
        <v>2401061</v>
      </c>
      <c r="G3404" s="13" t="s">
        <v>1048</v>
      </c>
      <c r="H3404" s="12"/>
      <c r="I3404" s="13"/>
      <c r="J3404" s="14"/>
      <c r="K3404" s="14" t="s">
        <v>913</v>
      </c>
    </row>
    <row r="3405" spans="2:11" ht="31.15" hidden="1" customHeight="1" x14ac:dyDescent="0.25">
      <c r="B3405" s="12" t="s">
        <v>1322</v>
      </c>
      <c r="C3405" s="12">
        <v>2018011000995</v>
      </c>
      <c r="D3405" s="13" t="s">
        <v>1323</v>
      </c>
      <c r="E3405" s="14" t="s">
        <v>1326</v>
      </c>
      <c r="F3405" s="13">
        <v>2401061</v>
      </c>
      <c r="G3405" s="13" t="s">
        <v>1048</v>
      </c>
      <c r="H3405" s="12"/>
      <c r="I3405" s="13"/>
      <c r="J3405" s="14"/>
      <c r="K3405" s="14" t="s">
        <v>1052</v>
      </c>
    </row>
    <row r="3406" spans="2:11" ht="31.15" hidden="1" customHeight="1" x14ac:dyDescent="0.25">
      <c r="B3406" s="12" t="s">
        <v>1322</v>
      </c>
      <c r="C3406" s="12">
        <v>2018011000995</v>
      </c>
      <c r="D3406" s="13" t="s">
        <v>1323</v>
      </c>
      <c r="E3406" s="14" t="s">
        <v>1326</v>
      </c>
      <c r="F3406" s="13">
        <v>2401061</v>
      </c>
      <c r="G3406" s="13" t="s">
        <v>1048</v>
      </c>
      <c r="H3406" s="12"/>
      <c r="I3406" s="13"/>
      <c r="J3406" s="14"/>
      <c r="K3406" s="14" t="s">
        <v>1053</v>
      </c>
    </row>
    <row r="3407" spans="2:11" ht="31.15" hidden="1" customHeight="1" x14ac:dyDescent="0.25">
      <c r="B3407" s="12" t="s">
        <v>1322</v>
      </c>
      <c r="C3407" s="12">
        <v>2018011000995</v>
      </c>
      <c r="D3407" s="13" t="s">
        <v>1323</v>
      </c>
      <c r="E3407" s="14" t="s">
        <v>1326</v>
      </c>
      <c r="F3407" s="13">
        <v>2401061</v>
      </c>
      <c r="G3407" s="13" t="s">
        <v>1048</v>
      </c>
      <c r="H3407" s="12"/>
      <c r="I3407" s="13"/>
      <c r="J3407" s="14"/>
      <c r="K3407" s="14" t="s">
        <v>1054</v>
      </c>
    </row>
    <row r="3408" spans="2:11" ht="31.15" hidden="1" customHeight="1" x14ac:dyDescent="0.25">
      <c r="B3408" s="12" t="s">
        <v>1322</v>
      </c>
      <c r="C3408" s="12">
        <v>2018011000995</v>
      </c>
      <c r="D3408" s="13" t="s">
        <v>1323</v>
      </c>
      <c r="E3408" s="14" t="s">
        <v>1326</v>
      </c>
      <c r="F3408" s="13">
        <v>2401061</v>
      </c>
      <c r="G3408" s="13" t="s">
        <v>1048</v>
      </c>
      <c r="H3408" s="12"/>
      <c r="I3408" s="13"/>
      <c r="J3408" s="14"/>
      <c r="K3408" s="14" t="s">
        <v>1055</v>
      </c>
    </row>
    <row r="3409" spans="2:11" ht="31.15" hidden="1" customHeight="1" x14ac:dyDescent="0.25">
      <c r="B3409" s="12" t="s">
        <v>1322</v>
      </c>
      <c r="C3409" s="12">
        <v>2018011000995</v>
      </c>
      <c r="D3409" s="13" t="s">
        <v>1323</v>
      </c>
      <c r="E3409" s="14" t="s">
        <v>1326</v>
      </c>
      <c r="F3409" s="13">
        <v>2401061</v>
      </c>
      <c r="G3409" s="13" t="s">
        <v>1048</v>
      </c>
      <c r="H3409" s="12"/>
      <c r="I3409" s="13"/>
      <c r="J3409" s="14"/>
      <c r="K3409" s="14" t="s">
        <v>1056</v>
      </c>
    </row>
    <row r="3410" spans="2:11" ht="31.15" hidden="1" customHeight="1" x14ac:dyDescent="0.25">
      <c r="B3410" s="12" t="s">
        <v>1322</v>
      </c>
      <c r="C3410" s="12">
        <v>2018011000995</v>
      </c>
      <c r="D3410" s="13" t="s">
        <v>1323</v>
      </c>
      <c r="E3410" s="14" t="s">
        <v>1327</v>
      </c>
      <c r="F3410" s="13">
        <v>2401020</v>
      </c>
      <c r="G3410" s="13" t="s">
        <v>887</v>
      </c>
      <c r="H3410" s="12">
        <v>240102000</v>
      </c>
      <c r="I3410" s="13" t="s">
        <v>888</v>
      </c>
      <c r="J3410" s="14" t="s">
        <v>843</v>
      </c>
      <c r="K3410" s="14" t="s">
        <v>1058</v>
      </c>
    </row>
    <row r="3411" spans="2:11" ht="31.15" hidden="1" customHeight="1" x14ac:dyDescent="0.25">
      <c r="B3411" s="12" t="s">
        <v>1322</v>
      </c>
      <c r="C3411" s="12">
        <v>2018011000995</v>
      </c>
      <c r="D3411" s="13" t="s">
        <v>1323</v>
      </c>
      <c r="E3411" s="14" t="s">
        <v>1327</v>
      </c>
      <c r="F3411" s="13">
        <v>2401020</v>
      </c>
      <c r="G3411" s="13" t="s">
        <v>887</v>
      </c>
      <c r="H3411" s="12"/>
      <c r="I3411" s="13"/>
      <c r="J3411" s="14"/>
      <c r="K3411" s="14" t="s">
        <v>1328</v>
      </c>
    </row>
    <row r="3412" spans="2:11" ht="31.15" hidden="1" customHeight="1" x14ac:dyDescent="0.25">
      <c r="B3412" s="12" t="s">
        <v>1322</v>
      </c>
      <c r="C3412" s="12">
        <v>2018011000995</v>
      </c>
      <c r="D3412" s="13" t="s">
        <v>1323</v>
      </c>
      <c r="E3412" s="14" t="s">
        <v>1327</v>
      </c>
      <c r="F3412" s="13">
        <v>2401020</v>
      </c>
      <c r="G3412" s="13" t="s">
        <v>887</v>
      </c>
      <c r="H3412" s="12"/>
      <c r="I3412" s="13"/>
      <c r="J3412" s="14"/>
      <c r="K3412" s="14" t="s">
        <v>1059</v>
      </c>
    </row>
    <row r="3413" spans="2:11" ht="31.15" hidden="1" customHeight="1" x14ac:dyDescent="0.25">
      <c r="B3413" s="12" t="s">
        <v>1322</v>
      </c>
      <c r="C3413" s="12">
        <v>2018011000995</v>
      </c>
      <c r="D3413" s="13" t="s">
        <v>1323</v>
      </c>
      <c r="E3413" s="14" t="s">
        <v>1327</v>
      </c>
      <c r="F3413" s="13">
        <v>2401020</v>
      </c>
      <c r="G3413" s="13" t="s">
        <v>887</v>
      </c>
      <c r="H3413" s="12"/>
      <c r="I3413" s="13"/>
      <c r="J3413" s="14"/>
      <c r="K3413" s="14" t="s">
        <v>1060</v>
      </c>
    </row>
    <row r="3414" spans="2:11" ht="31.15" hidden="1" customHeight="1" x14ac:dyDescent="0.25">
      <c r="B3414" s="12" t="s">
        <v>1322</v>
      </c>
      <c r="C3414" s="12">
        <v>2018011000995</v>
      </c>
      <c r="D3414" s="13" t="s">
        <v>1323</v>
      </c>
      <c r="E3414" s="14" t="s">
        <v>1327</v>
      </c>
      <c r="F3414" s="13">
        <v>2401020</v>
      </c>
      <c r="G3414" s="13" t="s">
        <v>887</v>
      </c>
      <c r="H3414" s="12"/>
      <c r="I3414" s="13"/>
      <c r="J3414" s="14"/>
      <c r="K3414" s="14" t="s">
        <v>1061</v>
      </c>
    </row>
    <row r="3415" spans="2:11" ht="31.15" hidden="1" customHeight="1" x14ac:dyDescent="0.25">
      <c r="B3415" s="12" t="s">
        <v>1322</v>
      </c>
      <c r="C3415" s="12">
        <v>2018011000995</v>
      </c>
      <c r="D3415" s="13" t="s">
        <v>1323</v>
      </c>
      <c r="E3415" s="14" t="s">
        <v>1327</v>
      </c>
      <c r="F3415" s="13">
        <v>2401020</v>
      </c>
      <c r="G3415" s="13" t="s">
        <v>887</v>
      </c>
      <c r="H3415" s="12"/>
      <c r="I3415" s="13"/>
      <c r="J3415" s="14"/>
      <c r="K3415" s="14" t="s">
        <v>1062</v>
      </c>
    </row>
    <row r="3416" spans="2:11" ht="31.15" hidden="1" customHeight="1" x14ac:dyDescent="0.25">
      <c r="B3416" s="12" t="s">
        <v>1322</v>
      </c>
      <c r="C3416" s="12">
        <v>2018011000995</v>
      </c>
      <c r="D3416" s="13" t="s">
        <v>1323</v>
      </c>
      <c r="E3416" s="14" t="s">
        <v>1327</v>
      </c>
      <c r="F3416" s="13">
        <v>2401020</v>
      </c>
      <c r="G3416" s="13" t="s">
        <v>887</v>
      </c>
      <c r="H3416" s="12"/>
      <c r="I3416" s="13"/>
      <c r="J3416" s="14"/>
      <c r="K3416" s="14" t="s">
        <v>1063</v>
      </c>
    </row>
    <row r="3417" spans="2:11" ht="31.15" hidden="1" customHeight="1" x14ac:dyDescent="0.25">
      <c r="B3417" s="12" t="s">
        <v>1322</v>
      </c>
      <c r="C3417" s="12">
        <v>2018011000995</v>
      </c>
      <c r="D3417" s="13" t="s">
        <v>1323</v>
      </c>
      <c r="E3417" s="14" t="s">
        <v>1327</v>
      </c>
      <c r="F3417" s="13">
        <v>2401020</v>
      </c>
      <c r="G3417" s="13" t="s">
        <v>887</v>
      </c>
      <c r="H3417" s="12"/>
      <c r="I3417" s="13"/>
      <c r="J3417" s="14"/>
      <c r="K3417" s="14" t="s">
        <v>893</v>
      </c>
    </row>
    <row r="3418" spans="2:11" ht="31.15" hidden="1" customHeight="1" x14ac:dyDescent="0.25">
      <c r="B3418" s="12" t="s">
        <v>1322</v>
      </c>
      <c r="C3418" s="12">
        <v>2018011000995</v>
      </c>
      <c r="D3418" s="13" t="s">
        <v>1323</v>
      </c>
      <c r="E3418" s="14" t="s">
        <v>1327</v>
      </c>
      <c r="F3418" s="13">
        <v>2401021</v>
      </c>
      <c r="G3418" s="13" t="s">
        <v>894</v>
      </c>
      <c r="H3418" s="12">
        <v>240102100</v>
      </c>
      <c r="I3418" s="13" t="s">
        <v>895</v>
      </c>
      <c r="J3418" s="14" t="s">
        <v>837</v>
      </c>
      <c r="K3418" s="14" t="s">
        <v>896</v>
      </c>
    </row>
    <row r="3419" spans="2:11" ht="31.15" hidden="1" customHeight="1" x14ac:dyDescent="0.25">
      <c r="B3419" s="12" t="s">
        <v>1322</v>
      </c>
      <c r="C3419" s="12">
        <v>2018011000995</v>
      </c>
      <c r="D3419" s="13" t="s">
        <v>1323</v>
      </c>
      <c r="E3419" s="14" t="s">
        <v>1327</v>
      </c>
      <c r="F3419" s="13">
        <v>2401021</v>
      </c>
      <c r="G3419" s="13" t="s">
        <v>894</v>
      </c>
      <c r="H3419" s="12"/>
      <c r="I3419" s="13"/>
      <c r="J3419" s="14"/>
      <c r="K3419" s="14" t="s">
        <v>1064</v>
      </c>
    </row>
    <row r="3420" spans="2:11" ht="31.15" hidden="1" customHeight="1" x14ac:dyDescent="0.25">
      <c r="B3420" s="12" t="s">
        <v>1322</v>
      </c>
      <c r="C3420" s="12">
        <v>2018011000995</v>
      </c>
      <c r="D3420" s="13" t="s">
        <v>1323</v>
      </c>
      <c r="E3420" s="14" t="s">
        <v>1327</v>
      </c>
      <c r="F3420" s="13">
        <v>2401021</v>
      </c>
      <c r="G3420" s="13" t="s">
        <v>894</v>
      </c>
      <c r="H3420" s="12"/>
      <c r="I3420" s="13"/>
      <c r="J3420" s="14"/>
      <c r="K3420" s="14" t="s">
        <v>898</v>
      </c>
    </row>
    <row r="3421" spans="2:11" ht="31.15" hidden="1" customHeight="1" x14ac:dyDescent="0.25">
      <c r="B3421" s="12" t="s">
        <v>1322</v>
      </c>
      <c r="C3421" s="12">
        <v>2018011000995</v>
      </c>
      <c r="D3421" s="13" t="s">
        <v>1323</v>
      </c>
      <c r="E3421" s="14" t="s">
        <v>1327</v>
      </c>
      <c r="F3421" s="13">
        <v>2401021</v>
      </c>
      <c r="G3421" s="13" t="s">
        <v>894</v>
      </c>
      <c r="H3421" s="12"/>
      <c r="I3421" s="13"/>
      <c r="J3421" s="14"/>
      <c r="K3421" s="14" t="s">
        <v>899</v>
      </c>
    </row>
    <row r="3422" spans="2:11" ht="31.15" hidden="1" customHeight="1" x14ac:dyDescent="0.25">
      <c r="B3422" s="12" t="s">
        <v>1322</v>
      </c>
      <c r="C3422" s="12">
        <v>2018011000995</v>
      </c>
      <c r="D3422" s="13" t="s">
        <v>1323</v>
      </c>
      <c r="E3422" s="14" t="s">
        <v>1327</v>
      </c>
      <c r="F3422" s="13">
        <v>2401021</v>
      </c>
      <c r="G3422" s="13" t="s">
        <v>894</v>
      </c>
      <c r="H3422" s="12"/>
      <c r="I3422" s="13"/>
      <c r="J3422" s="14"/>
      <c r="K3422" s="14" t="s">
        <v>845</v>
      </c>
    </row>
    <row r="3423" spans="2:11" ht="31.15" hidden="1" customHeight="1" x14ac:dyDescent="0.25">
      <c r="B3423" s="12" t="s">
        <v>1322</v>
      </c>
      <c r="C3423" s="12">
        <v>2018011000995</v>
      </c>
      <c r="D3423" s="13" t="s">
        <v>1323</v>
      </c>
      <c r="E3423" s="14" t="s">
        <v>1327</v>
      </c>
      <c r="F3423" s="13">
        <v>2401021</v>
      </c>
      <c r="G3423" s="13" t="s">
        <v>894</v>
      </c>
      <c r="H3423" s="12"/>
      <c r="I3423" s="13"/>
      <c r="J3423" s="14"/>
      <c r="K3423" s="14" t="s">
        <v>1065</v>
      </c>
    </row>
    <row r="3424" spans="2:11" ht="31.15" hidden="1" customHeight="1" x14ac:dyDescent="0.25">
      <c r="B3424" s="12" t="s">
        <v>1322</v>
      </c>
      <c r="C3424" s="12">
        <v>2018011000995</v>
      </c>
      <c r="D3424" s="13" t="s">
        <v>1323</v>
      </c>
      <c r="E3424" s="14" t="s">
        <v>1327</v>
      </c>
      <c r="F3424" s="13">
        <v>2401021</v>
      </c>
      <c r="G3424" s="13" t="s">
        <v>894</v>
      </c>
      <c r="H3424" s="12"/>
      <c r="I3424" s="13"/>
      <c r="J3424" s="14"/>
      <c r="K3424" s="14" t="s">
        <v>902</v>
      </c>
    </row>
    <row r="3425" spans="2:11" ht="31.15" hidden="1" customHeight="1" x14ac:dyDescent="0.25">
      <c r="B3425" s="12" t="s">
        <v>1322</v>
      </c>
      <c r="C3425" s="12">
        <v>2018011000995</v>
      </c>
      <c r="D3425" s="13" t="s">
        <v>1323</v>
      </c>
      <c r="E3425" s="14" t="s">
        <v>1327</v>
      </c>
      <c r="F3425" s="13">
        <v>2401021</v>
      </c>
      <c r="G3425" s="13" t="s">
        <v>894</v>
      </c>
      <c r="H3425" s="12"/>
      <c r="I3425" s="13"/>
      <c r="J3425" s="14"/>
      <c r="K3425" s="14" t="s">
        <v>1066</v>
      </c>
    </row>
    <row r="3426" spans="2:11" ht="31.15" hidden="1" customHeight="1" x14ac:dyDescent="0.25">
      <c r="B3426" s="12" t="s">
        <v>1322</v>
      </c>
      <c r="C3426" s="12">
        <v>2018011000995</v>
      </c>
      <c r="D3426" s="13" t="s">
        <v>1323</v>
      </c>
      <c r="E3426" s="14" t="s">
        <v>1327</v>
      </c>
      <c r="F3426" s="13">
        <v>2401021</v>
      </c>
      <c r="G3426" s="13" t="s">
        <v>894</v>
      </c>
      <c r="H3426" s="12"/>
      <c r="I3426" s="13"/>
      <c r="J3426" s="14"/>
      <c r="K3426" s="14" t="s">
        <v>903</v>
      </c>
    </row>
    <row r="3427" spans="2:11" ht="31.15" hidden="1" customHeight="1" x14ac:dyDescent="0.25">
      <c r="B3427" s="12" t="s">
        <v>1322</v>
      </c>
      <c r="C3427" s="12">
        <v>2018011000995</v>
      </c>
      <c r="D3427" s="13" t="s">
        <v>1323</v>
      </c>
      <c r="E3427" s="14" t="s">
        <v>1327</v>
      </c>
      <c r="F3427" s="13">
        <v>2401021</v>
      </c>
      <c r="G3427" s="13" t="s">
        <v>894</v>
      </c>
      <c r="H3427" s="12"/>
      <c r="I3427" s="13"/>
      <c r="J3427" s="14"/>
      <c r="K3427" s="14" t="s">
        <v>1067</v>
      </c>
    </row>
    <row r="3428" spans="2:11" ht="31.15" hidden="1" customHeight="1" x14ac:dyDescent="0.25">
      <c r="B3428" s="12" t="s">
        <v>1322</v>
      </c>
      <c r="C3428" s="12">
        <v>2018011000995</v>
      </c>
      <c r="D3428" s="13" t="s">
        <v>1323</v>
      </c>
      <c r="E3428" s="14" t="s">
        <v>1327</v>
      </c>
      <c r="F3428" s="13">
        <v>2401023</v>
      </c>
      <c r="G3428" s="13" t="s">
        <v>841</v>
      </c>
      <c r="H3428" s="12">
        <v>240102300</v>
      </c>
      <c r="I3428" s="13" t="s">
        <v>842</v>
      </c>
      <c r="J3428" s="14" t="s">
        <v>843</v>
      </c>
      <c r="K3428" s="14" t="s">
        <v>1068</v>
      </c>
    </row>
    <row r="3429" spans="2:11" ht="31.15" hidden="1" customHeight="1" x14ac:dyDescent="0.25">
      <c r="B3429" s="12" t="s">
        <v>1322</v>
      </c>
      <c r="C3429" s="12">
        <v>2018011000995</v>
      </c>
      <c r="D3429" s="13" t="s">
        <v>1323</v>
      </c>
      <c r="E3429" s="14" t="s">
        <v>1327</v>
      </c>
      <c r="F3429" s="13">
        <v>2401023</v>
      </c>
      <c r="G3429" s="13" t="s">
        <v>841</v>
      </c>
      <c r="H3429" s="12"/>
      <c r="I3429" s="13"/>
      <c r="J3429" s="14"/>
      <c r="K3429" s="14" t="s">
        <v>845</v>
      </c>
    </row>
    <row r="3430" spans="2:11" ht="31.15" hidden="1" customHeight="1" x14ac:dyDescent="0.25">
      <c r="B3430" s="12" t="s">
        <v>1322</v>
      </c>
      <c r="C3430" s="12">
        <v>2018011000995</v>
      </c>
      <c r="D3430" s="13" t="s">
        <v>1323</v>
      </c>
      <c r="E3430" s="14" t="s">
        <v>1327</v>
      </c>
      <c r="F3430" s="13">
        <v>2401023</v>
      </c>
      <c r="G3430" s="13" t="s">
        <v>841</v>
      </c>
      <c r="H3430" s="12"/>
      <c r="I3430" s="13"/>
      <c r="J3430" s="14"/>
      <c r="K3430" s="14" t="s">
        <v>1070</v>
      </c>
    </row>
    <row r="3431" spans="2:11" ht="31.15" hidden="1" customHeight="1" x14ac:dyDescent="0.25">
      <c r="B3431" s="12" t="s">
        <v>1322</v>
      </c>
      <c r="C3431" s="12">
        <v>2018011000995</v>
      </c>
      <c r="D3431" s="13" t="s">
        <v>1323</v>
      </c>
      <c r="E3431" s="14" t="s">
        <v>1327</v>
      </c>
      <c r="F3431" s="13">
        <v>2401023</v>
      </c>
      <c r="G3431" s="13" t="s">
        <v>841</v>
      </c>
      <c r="H3431" s="12"/>
      <c r="I3431" s="13"/>
      <c r="J3431" s="14"/>
      <c r="K3431" s="14" t="s">
        <v>1071</v>
      </c>
    </row>
    <row r="3432" spans="2:11" ht="31.15" hidden="1" customHeight="1" x14ac:dyDescent="0.25">
      <c r="B3432" s="12" t="s">
        <v>1322</v>
      </c>
      <c r="C3432" s="12">
        <v>2018011000995</v>
      </c>
      <c r="D3432" s="13" t="s">
        <v>1323</v>
      </c>
      <c r="E3432" s="14" t="s">
        <v>1327</v>
      </c>
      <c r="F3432" s="13">
        <v>2401023</v>
      </c>
      <c r="G3432" s="13" t="s">
        <v>841</v>
      </c>
      <c r="H3432" s="12"/>
      <c r="I3432" s="13"/>
      <c r="J3432" s="14"/>
      <c r="K3432" s="14" t="s">
        <v>1329</v>
      </c>
    </row>
    <row r="3433" spans="2:11" ht="31.15" hidden="1" customHeight="1" x14ac:dyDescent="0.25">
      <c r="B3433" s="12" t="s">
        <v>1322</v>
      </c>
      <c r="C3433" s="12">
        <v>2018011000995</v>
      </c>
      <c r="D3433" s="13" t="s">
        <v>1323</v>
      </c>
      <c r="E3433" s="14" t="s">
        <v>1327</v>
      </c>
      <c r="F3433" s="13">
        <v>2401023</v>
      </c>
      <c r="G3433" s="13" t="s">
        <v>841</v>
      </c>
      <c r="H3433" s="12"/>
      <c r="I3433" s="13"/>
      <c r="J3433" s="14"/>
      <c r="K3433" s="14" t="s">
        <v>1073</v>
      </c>
    </row>
    <row r="3434" spans="2:11" ht="31.15" hidden="1" customHeight="1" x14ac:dyDescent="0.25">
      <c r="B3434" s="12" t="s">
        <v>1322</v>
      </c>
      <c r="C3434" s="12">
        <v>2018011000995</v>
      </c>
      <c r="D3434" s="13" t="s">
        <v>1323</v>
      </c>
      <c r="E3434" s="14" t="s">
        <v>1327</v>
      </c>
      <c r="F3434" s="13">
        <v>2401023</v>
      </c>
      <c r="G3434" s="13" t="s">
        <v>841</v>
      </c>
      <c r="H3434" s="12"/>
      <c r="I3434" s="13"/>
      <c r="J3434" s="14"/>
      <c r="K3434" s="14" t="s">
        <v>1074</v>
      </c>
    </row>
    <row r="3435" spans="2:11" ht="31.15" hidden="1" customHeight="1" x14ac:dyDescent="0.25">
      <c r="B3435" s="12" t="s">
        <v>1322</v>
      </c>
      <c r="C3435" s="12">
        <v>2018011000995</v>
      </c>
      <c r="D3435" s="13" t="s">
        <v>1323</v>
      </c>
      <c r="E3435" s="14" t="s">
        <v>1327</v>
      </c>
      <c r="F3435" s="13">
        <v>2401023</v>
      </c>
      <c r="G3435" s="13" t="s">
        <v>841</v>
      </c>
      <c r="H3435" s="12"/>
      <c r="I3435" s="13"/>
      <c r="J3435" s="14"/>
      <c r="K3435" s="14" t="s">
        <v>1075</v>
      </c>
    </row>
    <row r="3436" spans="2:11" ht="31.15" hidden="1" customHeight="1" x14ac:dyDescent="0.25">
      <c r="B3436" s="12" t="s">
        <v>1322</v>
      </c>
      <c r="C3436" s="12">
        <v>2018011000995</v>
      </c>
      <c r="D3436" s="13" t="s">
        <v>1323</v>
      </c>
      <c r="E3436" s="14" t="s">
        <v>1327</v>
      </c>
      <c r="F3436" s="13">
        <v>2401023</v>
      </c>
      <c r="G3436" s="13" t="s">
        <v>841</v>
      </c>
      <c r="H3436" s="12"/>
      <c r="I3436" s="13"/>
      <c r="J3436" s="14"/>
      <c r="K3436" s="14" t="s">
        <v>1076</v>
      </c>
    </row>
    <row r="3437" spans="2:11" ht="31.15" hidden="1" customHeight="1" x14ac:dyDescent="0.25">
      <c r="B3437" s="12" t="s">
        <v>1322</v>
      </c>
      <c r="C3437" s="12">
        <v>2018011000995</v>
      </c>
      <c r="D3437" s="13" t="s">
        <v>1323</v>
      </c>
      <c r="E3437" s="14" t="s">
        <v>1327</v>
      </c>
      <c r="F3437" s="13">
        <v>2401024</v>
      </c>
      <c r="G3437" s="13" t="s">
        <v>853</v>
      </c>
      <c r="H3437" s="12">
        <v>240102400</v>
      </c>
      <c r="I3437" s="13" t="s">
        <v>854</v>
      </c>
      <c r="J3437" s="14" t="s">
        <v>837</v>
      </c>
      <c r="K3437" s="14" t="s">
        <v>1077</v>
      </c>
    </row>
    <row r="3438" spans="2:11" ht="31.15" hidden="1" customHeight="1" x14ac:dyDescent="0.25">
      <c r="B3438" s="12" t="s">
        <v>1322</v>
      </c>
      <c r="C3438" s="12">
        <v>2018011000995</v>
      </c>
      <c r="D3438" s="13" t="s">
        <v>1323</v>
      </c>
      <c r="E3438" s="14" t="s">
        <v>1327</v>
      </c>
      <c r="F3438" s="13">
        <v>2401024</v>
      </c>
      <c r="G3438" s="13" t="s">
        <v>853</v>
      </c>
      <c r="H3438" s="12"/>
      <c r="I3438" s="13"/>
      <c r="J3438" s="14"/>
      <c r="K3438" s="14" t="s">
        <v>1078</v>
      </c>
    </row>
    <row r="3439" spans="2:11" ht="31.15" hidden="1" customHeight="1" x14ac:dyDescent="0.25">
      <c r="B3439" s="12" t="s">
        <v>1322</v>
      </c>
      <c r="C3439" s="12">
        <v>2018011000995</v>
      </c>
      <c r="D3439" s="13" t="s">
        <v>1323</v>
      </c>
      <c r="E3439" s="14" t="s">
        <v>1327</v>
      </c>
      <c r="F3439" s="13">
        <v>2401024</v>
      </c>
      <c r="G3439" s="13" t="s">
        <v>853</v>
      </c>
      <c r="H3439" s="12"/>
      <c r="I3439" s="13"/>
      <c r="J3439" s="14"/>
      <c r="K3439" s="14" t="s">
        <v>1079</v>
      </c>
    </row>
    <row r="3440" spans="2:11" ht="31.15" hidden="1" customHeight="1" x14ac:dyDescent="0.25">
      <c r="B3440" s="12" t="s">
        <v>1322</v>
      </c>
      <c r="C3440" s="12">
        <v>2018011000995</v>
      </c>
      <c r="D3440" s="13" t="s">
        <v>1323</v>
      </c>
      <c r="E3440" s="14" t="s">
        <v>1327</v>
      </c>
      <c r="F3440" s="13">
        <v>2401024</v>
      </c>
      <c r="G3440" s="13" t="s">
        <v>853</v>
      </c>
      <c r="H3440" s="12"/>
      <c r="I3440" s="13"/>
      <c r="J3440" s="14"/>
      <c r="K3440" s="14" t="s">
        <v>1080</v>
      </c>
    </row>
    <row r="3441" spans="2:11" ht="31.15" hidden="1" customHeight="1" x14ac:dyDescent="0.25">
      <c r="B3441" s="12" t="s">
        <v>1322</v>
      </c>
      <c r="C3441" s="12">
        <v>2018011000995</v>
      </c>
      <c r="D3441" s="13" t="s">
        <v>1323</v>
      </c>
      <c r="E3441" s="14" t="s">
        <v>1327</v>
      </c>
      <c r="F3441" s="13">
        <v>2401024</v>
      </c>
      <c r="G3441" s="13" t="s">
        <v>853</v>
      </c>
      <c r="H3441" s="12"/>
      <c r="I3441" s="13"/>
      <c r="J3441" s="14"/>
      <c r="K3441" s="14" t="s">
        <v>1081</v>
      </c>
    </row>
    <row r="3442" spans="2:11" ht="31.15" hidden="1" customHeight="1" x14ac:dyDescent="0.25">
      <c r="B3442" s="12" t="s">
        <v>1322</v>
      </c>
      <c r="C3442" s="12">
        <v>2018011000995</v>
      </c>
      <c r="D3442" s="13" t="s">
        <v>1323</v>
      </c>
      <c r="E3442" s="14" t="s">
        <v>1327</v>
      </c>
      <c r="F3442" s="13">
        <v>2401024</v>
      </c>
      <c r="G3442" s="13" t="s">
        <v>853</v>
      </c>
      <c r="H3442" s="12"/>
      <c r="I3442" s="13"/>
      <c r="J3442" s="14"/>
      <c r="K3442" s="14" t="s">
        <v>859</v>
      </c>
    </row>
    <row r="3443" spans="2:11" ht="31.15" hidden="1" customHeight="1" x14ac:dyDescent="0.25">
      <c r="B3443" s="12" t="s">
        <v>1322</v>
      </c>
      <c r="C3443" s="12">
        <v>2018011000995</v>
      </c>
      <c r="D3443" s="13" t="s">
        <v>1323</v>
      </c>
      <c r="E3443" s="14" t="s">
        <v>1327</v>
      </c>
      <c r="F3443" s="13">
        <v>2401024</v>
      </c>
      <c r="G3443" s="13" t="s">
        <v>853</v>
      </c>
      <c r="H3443" s="12"/>
      <c r="I3443" s="13"/>
      <c r="J3443" s="14"/>
      <c r="K3443" s="14" t="s">
        <v>860</v>
      </c>
    </row>
    <row r="3444" spans="2:11" ht="31.15" hidden="1" customHeight="1" x14ac:dyDescent="0.25">
      <c r="B3444" s="12" t="s">
        <v>1322</v>
      </c>
      <c r="C3444" s="12">
        <v>2018011000995</v>
      </c>
      <c r="D3444" s="13" t="s">
        <v>1323</v>
      </c>
      <c r="E3444" s="14" t="s">
        <v>1327</v>
      </c>
      <c r="F3444" s="13">
        <v>2401024</v>
      </c>
      <c r="G3444" s="13" t="s">
        <v>853</v>
      </c>
      <c r="H3444" s="12"/>
      <c r="I3444" s="13"/>
      <c r="J3444" s="14"/>
      <c r="K3444" s="14" t="s">
        <v>861</v>
      </c>
    </row>
    <row r="3445" spans="2:11" ht="31.15" hidden="1" customHeight="1" x14ac:dyDescent="0.25">
      <c r="B3445" s="12" t="s">
        <v>1322</v>
      </c>
      <c r="C3445" s="12">
        <v>2018011000995</v>
      </c>
      <c r="D3445" s="13" t="s">
        <v>1323</v>
      </c>
      <c r="E3445" s="14" t="s">
        <v>1327</v>
      </c>
      <c r="F3445" s="13">
        <v>2401024</v>
      </c>
      <c r="G3445" s="13" t="s">
        <v>853</v>
      </c>
      <c r="H3445" s="12"/>
      <c r="I3445" s="13"/>
      <c r="J3445" s="14"/>
      <c r="K3445" s="14" t="s">
        <v>862</v>
      </c>
    </row>
    <row r="3446" spans="2:11" ht="31.15" hidden="1" customHeight="1" x14ac:dyDescent="0.25">
      <c r="B3446" s="12" t="s">
        <v>1322</v>
      </c>
      <c r="C3446" s="12">
        <v>2018011000995</v>
      </c>
      <c r="D3446" s="13" t="s">
        <v>1323</v>
      </c>
      <c r="E3446" s="14" t="s">
        <v>1327</v>
      </c>
      <c r="F3446" s="13">
        <v>2401025</v>
      </c>
      <c r="G3446" s="13" t="s">
        <v>1082</v>
      </c>
      <c r="H3446" s="12">
        <v>240102500</v>
      </c>
      <c r="I3446" s="13" t="s">
        <v>1083</v>
      </c>
      <c r="J3446" s="14" t="s">
        <v>837</v>
      </c>
      <c r="K3446" s="14" t="s">
        <v>1084</v>
      </c>
    </row>
    <row r="3447" spans="2:11" ht="31.15" hidden="1" customHeight="1" x14ac:dyDescent="0.25">
      <c r="B3447" s="12" t="s">
        <v>1322</v>
      </c>
      <c r="C3447" s="12">
        <v>2018011000995</v>
      </c>
      <c r="D3447" s="13" t="s">
        <v>1323</v>
      </c>
      <c r="E3447" s="14" t="s">
        <v>1327</v>
      </c>
      <c r="F3447" s="13">
        <v>2401025</v>
      </c>
      <c r="G3447" s="13" t="s">
        <v>1082</v>
      </c>
      <c r="H3447" s="12"/>
      <c r="I3447" s="13"/>
      <c r="J3447" s="14"/>
      <c r="K3447" s="14" t="s">
        <v>1085</v>
      </c>
    </row>
    <row r="3448" spans="2:11" ht="31.15" hidden="1" customHeight="1" x14ac:dyDescent="0.25">
      <c r="B3448" s="12" t="s">
        <v>1322</v>
      </c>
      <c r="C3448" s="12">
        <v>2018011000995</v>
      </c>
      <c r="D3448" s="13" t="s">
        <v>1323</v>
      </c>
      <c r="E3448" s="14" t="s">
        <v>1327</v>
      </c>
      <c r="F3448" s="13">
        <v>2401025</v>
      </c>
      <c r="G3448" s="13" t="s">
        <v>1082</v>
      </c>
      <c r="H3448" s="12"/>
      <c r="I3448" s="13"/>
      <c r="J3448" s="14"/>
      <c r="K3448" s="14" t="s">
        <v>1086</v>
      </c>
    </row>
    <row r="3449" spans="2:11" ht="31.15" hidden="1" customHeight="1" x14ac:dyDescent="0.25">
      <c r="B3449" s="12" t="s">
        <v>1322</v>
      </c>
      <c r="C3449" s="12">
        <v>2018011000995</v>
      </c>
      <c r="D3449" s="13" t="s">
        <v>1323</v>
      </c>
      <c r="E3449" s="14" t="s">
        <v>1327</v>
      </c>
      <c r="F3449" s="13">
        <v>2401025</v>
      </c>
      <c r="G3449" s="13" t="s">
        <v>1082</v>
      </c>
      <c r="H3449" s="12"/>
      <c r="I3449" s="13"/>
      <c r="J3449" s="14"/>
      <c r="K3449" s="14" t="s">
        <v>1087</v>
      </c>
    </row>
    <row r="3450" spans="2:11" ht="31.15" hidden="1" customHeight="1" x14ac:dyDescent="0.25">
      <c r="B3450" s="12" t="s">
        <v>1322</v>
      </c>
      <c r="C3450" s="12">
        <v>2018011000995</v>
      </c>
      <c r="D3450" s="13" t="s">
        <v>1323</v>
      </c>
      <c r="E3450" s="14" t="s">
        <v>1327</v>
      </c>
      <c r="F3450" s="13">
        <v>2401025</v>
      </c>
      <c r="G3450" s="13" t="s">
        <v>1082</v>
      </c>
      <c r="H3450" s="12"/>
      <c r="I3450" s="13"/>
      <c r="J3450" s="14"/>
      <c r="K3450" s="14" t="s">
        <v>1088</v>
      </c>
    </row>
    <row r="3451" spans="2:11" ht="31.15" hidden="1" customHeight="1" x14ac:dyDescent="0.25">
      <c r="B3451" s="12" t="s">
        <v>1322</v>
      </c>
      <c r="C3451" s="12">
        <v>2018011000995</v>
      </c>
      <c r="D3451" s="13" t="s">
        <v>1323</v>
      </c>
      <c r="E3451" s="14" t="s">
        <v>1327</v>
      </c>
      <c r="F3451" s="13">
        <v>2401056</v>
      </c>
      <c r="G3451" s="13" t="s">
        <v>1089</v>
      </c>
      <c r="H3451" s="12">
        <v>240105600</v>
      </c>
      <c r="I3451" s="13" t="s">
        <v>1089</v>
      </c>
      <c r="J3451" s="14" t="s">
        <v>837</v>
      </c>
      <c r="K3451" s="14" t="s">
        <v>1090</v>
      </c>
    </row>
    <row r="3452" spans="2:11" ht="31.15" hidden="1" customHeight="1" x14ac:dyDescent="0.25">
      <c r="B3452" s="12" t="s">
        <v>1322</v>
      </c>
      <c r="C3452" s="12">
        <v>2018011000995</v>
      </c>
      <c r="D3452" s="13" t="s">
        <v>1323</v>
      </c>
      <c r="E3452" s="14" t="s">
        <v>1327</v>
      </c>
      <c r="F3452" s="13">
        <v>2401056</v>
      </c>
      <c r="G3452" s="13" t="s">
        <v>1089</v>
      </c>
      <c r="H3452" s="12"/>
      <c r="I3452" s="13"/>
      <c r="J3452" s="14"/>
      <c r="K3452" s="14" t="s">
        <v>1064</v>
      </c>
    </row>
    <row r="3453" spans="2:11" ht="31.15" hidden="1" customHeight="1" x14ac:dyDescent="0.25">
      <c r="B3453" s="12" t="s">
        <v>1322</v>
      </c>
      <c r="C3453" s="12">
        <v>2018011000995</v>
      </c>
      <c r="D3453" s="13" t="s">
        <v>1323</v>
      </c>
      <c r="E3453" s="14" t="s">
        <v>1327</v>
      </c>
      <c r="F3453" s="13">
        <v>2401056</v>
      </c>
      <c r="G3453" s="13" t="s">
        <v>1089</v>
      </c>
      <c r="H3453" s="12"/>
      <c r="I3453" s="13"/>
      <c r="J3453" s="14"/>
      <c r="K3453" s="14" t="s">
        <v>898</v>
      </c>
    </row>
    <row r="3454" spans="2:11" ht="31.15" hidden="1" customHeight="1" x14ac:dyDescent="0.25">
      <c r="B3454" s="12" t="s">
        <v>1322</v>
      </c>
      <c r="C3454" s="12">
        <v>2018011000995</v>
      </c>
      <c r="D3454" s="13" t="s">
        <v>1323</v>
      </c>
      <c r="E3454" s="14" t="s">
        <v>1327</v>
      </c>
      <c r="F3454" s="13">
        <v>2401056</v>
      </c>
      <c r="G3454" s="13" t="s">
        <v>1089</v>
      </c>
      <c r="H3454" s="12"/>
      <c r="I3454" s="13"/>
      <c r="J3454" s="14"/>
      <c r="K3454" s="14" t="s">
        <v>899</v>
      </c>
    </row>
    <row r="3455" spans="2:11" ht="31.15" hidden="1" customHeight="1" x14ac:dyDescent="0.25">
      <c r="B3455" s="12" t="s">
        <v>1322</v>
      </c>
      <c r="C3455" s="12">
        <v>2018011000995</v>
      </c>
      <c r="D3455" s="13" t="s">
        <v>1323</v>
      </c>
      <c r="E3455" s="14" t="s">
        <v>1327</v>
      </c>
      <c r="F3455" s="13">
        <v>2401056</v>
      </c>
      <c r="G3455" s="13" t="s">
        <v>1089</v>
      </c>
      <c r="H3455" s="12"/>
      <c r="I3455" s="13"/>
      <c r="J3455" s="14"/>
      <c r="K3455" s="14" t="s">
        <v>1091</v>
      </c>
    </row>
    <row r="3456" spans="2:11" ht="31.15" hidden="1" customHeight="1" x14ac:dyDescent="0.25">
      <c r="B3456" s="12" t="s">
        <v>1322</v>
      </c>
      <c r="C3456" s="12">
        <v>2018011000995</v>
      </c>
      <c r="D3456" s="13" t="s">
        <v>1323</v>
      </c>
      <c r="E3456" s="14" t="s">
        <v>1327</v>
      </c>
      <c r="F3456" s="13">
        <v>2401056</v>
      </c>
      <c r="G3456" s="13" t="s">
        <v>1089</v>
      </c>
      <c r="H3456" s="12"/>
      <c r="I3456" s="13"/>
      <c r="J3456" s="14"/>
      <c r="K3456" s="14" t="s">
        <v>1092</v>
      </c>
    </row>
    <row r="3457" spans="2:11" ht="31.15" hidden="1" customHeight="1" x14ac:dyDescent="0.25">
      <c r="B3457" s="12" t="s">
        <v>1322</v>
      </c>
      <c r="C3457" s="12">
        <v>2018011000995</v>
      </c>
      <c r="D3457" s="13" t="s">
        <v>1323</v>
      </c>
      <c r="E3457" s="14" t="s">
        <v>1327</v>
      </c>
      <c r="F3457" s="13">
        <v>2401056</v>
      </c>
      <c r="G3457" s="13" t="s">
        <v>1089</v>
      </c>
      <c r="H3457" s="12"/>
      <c r="I3457" s="13"/>
      <c r="J3457" s="14"/>
      <c r="K3457" s="14" t="s">
        <v>1093</v>
      </c>
    </row>
    <row r="3458" spans="2:11" ht="31.15" hidden="1" customHeight="1" x14ac:dyDescent="0.25">
      <c r="B3458" s="12" t="s">
        <v>1322</v>
      </c>
      <c r="C3458" s="12">
        <v>2018011000995</v>
      </c>
      <c r="D3458" s="13" t="s">
        <v>1323</v>
      </c>
      <c r="E3458" s="14" t="s">
        <v>1327</v>
      </c>
      <c r="F3458" s="13">
        <v>2401056</v>
      </c>
      <c r="G3458" s="13" t="s">
        <v>1089</v>
      </c>
      <c r="H3458" s="12"/>
      <c r="I3458" s="13"/>
      <c r="J3458" s="14"/>
      <c r="K3458" s="14" t="s">
        <v>1094</v>
      </c>
    </row>
    <row r="3459" spans="2:11" ht="31.15" hidden="1" customHeight="1" x14ac:dyDescent="0.25">
      <c r="B3459" s="12" t="s">
        <v>1322</v>
      </c>
      <c r="C3459" s="12">
        <v>2018011000995</v>
      </c>
      <c r="D3459" s="13" t="s">
        <v>1323</v>
      </c>
      <c r="E3459" s="14" t="s">
        <v>1327</v>
      </c>
      <c r="F3459" s="13">
        <v>2401056</v>
      </c>
      <c r="G3459" s="13" t="s">
        <v>1089</v>
      </c>
      <c r="H3459" s="12"/>
      <c r="I3459" s="13"/>
      <c r="J3459" s="14"/>
      <c r="K3459" s="14" t="s">
        <v>1067</v>
      </c>
    </row>
    <row r="3460" spans="2:11" ht="31.15" hidden="1" customHeight="1" x14ac:dyDescent="0.25">
      <c r="B3460" s="12" t="s">
        <v>1322</v>
      </c>
      <c r="C3460" s="12">
        <v>2018011000995</v>
      </c>
      <c r="D3460" s="13" t="s">
        <v>1323</v>
      </c>
      <c r="E3460" s="14" t="s">
        <v>1327</v>
      </c>
      <c r="F3460" s="13">
        <v>2401057</v>
      </c>
      <c r="G3460" s="13" t="s">
        <v>1095</v>
      </c>
      <c r="H3460" s="12">
        <v>240105700</v>
      </c>
      <c r="I3460" s="13" t="s">
        <v>1096</v>
      </c>
      <c r="J3460" s="14" t="s">
        <v>837</v>
      </c>
      <c r="K3460" s="14" t="s">
        <v>1097</v>
      </c>
    </row>
    <row r="3461" spans="2:11" ht="31.15" hidden="1" customHeight="1" x14ac:dyDescent="0.25">
      <c r="B3461" s="12" t="s">
        <v>1322</v>
      </c>
      <c r="C3461" s="12">
        <v>2018011000995</v>
      </c>
      <c r="D3461" s="13" t="s">
        <v>1323</v>
      </c>
      <c r="E3461" s="14" t="s">
        <v>1327</v>
      </c>
      <c r="F3461" s="13">
        <v>2401057</v>
      </c>
      <c r="G3461" s="13" t="s">
        <v>1095</v>
      </c>
      <c r="H3461" s="12"/>
      <c r="I3461" s="13"/>
      <c r="J3461" s="14"/>
      <c r="K3461" s="14" t="s">
        <v>1098</v>
      </c>
    </row>
    <row r="3462" spans="2:11" ht="31.15" hidden="1" customHeight="1" x14ac:dyDescent="0.25">
      <c r="B3462" s="12" t="s">
        <v>1322</v>
      </c>
      <c r="C3462" s="12">
        <v>2018011000995</v>
      </c>
      <c r="D3462" s="13" t="s">
        <v>1323</v>
      </c>
      <c r="E3462" s="14" t="s">
        <v>1327</v>
      </c>
      <c r="F3462" s="13">
        <v>2401057</v>
      </c>
      <c r="G3462" s="13" t="s">
        <v>1095</v>
      </c>
      <c r="H3462" s="12"/>
      <c r="I3462" s="13"/>
      <c r="J3462" s="14"/>
      <c r="K3462" s="14" t="s">
        <v>1099</v>
      </c>
    </row>
    <row r="3463" spans="2:11" ht="31.15" hidden="1" customHeight="1" x14ac:dyDescent="0.25">
      <c r="B3463" s="12" t="s">
        <v>1322</v>
      </c>
      <c r="C3463" s="12">
        <v>2018011000995</v>
      </c>
      <c r="D3463" s="13" t="s">
        <v>1323</v>
      </c>
      <c r="E3463" s="14" t="s">
        <v>1327</v>
      </c>
      <c r="F3463" s="13">
        <v>2401057</v>
      </c>
      <c r="G3463" s="13" t="s">
        <v>1095</v>
      </c>
      <c r="H3463" s="12"/>
      <c r="I3463" s="13"/>
      <c r="J3463" s="14"/>
      <c r="K3463" s="14" t="s">
        <v>1100</v>
      </c>
    </row>
    <row r="3464" spans="2:11" ht="31.15" hidden="1" customHeight="1" x14ac:dyDescent="0.25">
      <c r="B3464" s="12" t="s">
        <v>1322</v>
      </c>
      <c r="C3464" s="12">
        <v>2018011000995</v>
      </c>
      <c r="D3464" s="13" t="s">
        <v>1323</v>
      </c>
      <c r="E3464" s="14" t="s">
        <v>1327</v>
      </c>
      <c r="F3464" s="13">
        <v>2401057</v>
      </c>
      <c r="G3464" s="13" t="s">
        <v>1095</v>
      </c>
      <c r="H3464" s="12"/>
      <c r="I3464" s="13"/>
      <c r="J3464" s="14"/>
      <c r="K3464" s="14" t="s">
        <v>1101</v>
      </c>
    </row>
    <row r="3465" spans="2:11" ht="31.15" hidden="1" customHeight="1" x14ac:dyDescent="0.25">
      <c r="B3465" s="12" t="s">
        <v>1322</v>
      </c>
      <c r="C3465" s="12">
        <v>2018011000995</v>
      </c>
      <c r="D3465" s="13" t="s">
        <v>1323</v>
      </c>
      <c r="E3465" s="14" t="s">
        <v>1327</v>
      </c>
      <c r="F3465" s="13">
        <v>2401057</v>
      </c>
      <c r="G3465" s="13" t="s">
        <v>1095</v>
      </c>
      <c r="H3465" s="12"/>
      <c r="I3465" s="13"/>
      <c r="J3465" s="14"/>
      <c r="K3465" s="14" t="s">
        <v>859</v>
      </c>
    </row>
    <row r="3466" spans="2:11" ht="31.15" hidden="1" customHeight="1" x14ac:dyDescent="0.25">
      <c r="B3466" s="12" t="s">
        <v>1322</v>
      </c>
      <c r="C3466" s="12">
        <v>2018011000995</v>
      </c>
      <c r="D3466" s="13" t="s">
        <v>1323</v>
      </c>
      <c r="E3466" s="14" t="s">
        <v>1327</v>
      </c>
      <c r="F3466" s="13">
        <v>2401057</v>
      </c>
      <c r="G3466" s="13" t="s">
        <v>1095</v>
      </c>
      <c r="H3466" s="12"/>
      <c r="I3466" s="13"/>
      <c r="J3466" s="14"/>
      <c r="K3466" s="14" t="s">
        <v>860</v>
      </c>
    </row>
    <row r="3467" spans="2:11" ht="31.15" hidden="1" customHeight="1" x14ac:dyDescent="0.25">
      <c r="B3467" s="12" t="s">
        <v>1322</v>
      </c>
      <c r="C3467" s="12">
        <v>2018011000995</v>
      </c>
      <c r="D3467" s="13" t="s">
        <v>1323</v>
      </c>
      <c r="E3467" s="14" t="s">
        <v>1327</v>
      </c>
      <c r="F3467" s="13">
        <v>2401057</v>
      </c>
      <c r="G3467" s="13" t="s">
        <v>1095</v>
      </c>
      <c r="H3467" s="12"/>
      <c r="I3467" s="13"/>
      <c r="J3467" s="14"/>
      <c r="K3467" s="14" t="s">
        <v>861</v>
      </c>
    </row>
    <row r="3468" spans="2:11" ht="31.15" hidden="1" customHeight="1" x14ac:dyDescent="0.25">
      <c r="B3468" s="12" t="s">
        <v>1322</v>
      </c>
      <c r="C3468" s="12">
        <v>2018011000995</v>
      </c>
      <c r="D3468" s="13" t="s">
        <v>1323</v>
      </c>
      <c r="E3468" s="14" t="s">
        <v>1327</v>
      </c>
      <c r="F3468" s="13">
        <v>2401057</v>
      </c>
      <c r="G3468" s="13" t="s">
        <v>1095</v>
      </c>
      <c r="H3468" s="12"/>
      <c r="I3468" s="13"/>
      <c r="J3468" s="14"/>
      <c r="K3468" s="14" t="s">
        <v>862</v>
      </c>
    </row>
    <row r="3469" spans="2:11" ht="31.15" hidden="1" customHeight="1" x14ac:dyDescent="0.25">
      <c r="B3469" s="12" t="s">
        <v>1322</v>
      </c>
      <c r="C3469" s="12">
        <v>2018011000995</v>
      </c>
      <c r="D3469" s="13" t="s">
        <v>1323</v>
      </c>
      <c r="E3469" s="14" t="s">
        <v>1330</v>
      </c>
      <c r="F3469" s="13">
        <v>2401030</v>
      </c>
      <c r="G3469" s="13" t="s">
        <v>1103</v>
      </c>
      <c r="H3469" s="12">
        <v>240103000</v>
      </c>
      <c r="I3469" s="13" t="s">
        <v>1104</v>
      </c>
      <c r="J3469" s="14" t="s">
        <v>843</v>
      </c>
      <c r="K3469" s="14" t="s">
        <v>1105</v>
      </c>
    </row>
    <row r="3470" spans="2:11" ht="31.15" hidden="1" customHeight="1" x14ac:dyDescent="0.25">
      <c r="B3470" s="12" t="s">
        <v>1322</v>
      </c>
      <c r="C3470" s="12">
        <v>2018011000995</v>
      </c>
      <c r="D3470" s="13" t="s">
        <v>1323</v>
      </c>
      <c r="E3470" s="14" t="s">
        <v>1330</v>
      </c>
      <c r="F3470" s="13">
        <v>2401030</v>
      </c>
      <c r="G3470" s="13" t="s">
        <v>1103</v>
      </c>
      <c r="H3470" s="12"/>
      <c r="I3470" s="13"/>
      <c r="J3470" s="14"/>
      <c r="K3470" s="14" t="s">
        <v>1106</v>
      </c>
    </row>
    <row r="3471" spans="2:11" ht="31.15" hidden="1" customHeight="1" x14ac:dyDescent="0.25">
      <c r="B3471" s="12" t="s">
        <v>1322</v>
      </c>
      <c r="C3471" s="12">
        <v>2018011000995</v>
      </c>
      <c r="D3471" s="13" t="s">
        <v>1323</v>
      </c>
      <c r="E3471" s="14" t="s">
        <v>1330</v>
      </c>
      <c r="F3471" s="13">
        <v>2401031</v>
      </c>
      <c r="G3471" s="13" t="s">
        <v>950</v>
      </c>
      <c r="H3471" s="12">
        <v>240103100</v>
      </c>
      <c r="I3471" s="13" t="s">
        <v>950</v>
      </c>
      <c r="J3471" s="14" t="s">
        <v>837</v>
      </c>
      <c r="K3471" s="14" t="s">
        <v>1116</v>
      </c>
    </row>
    <row r="3472" spans="2:11" ht="31.15" hidden="1" customHeight="1" x14ac:dyDescent="0.25">
      <c r="B3472" s="12" t="s">
        <v>1322</v>
      </c>
      <c r="C3472" s="12">
        <v>2018011000995</v>
      </c>
      <c r="D3472" s="13" t="s">
        <v>1323</v>
      </c>
      <c r="E3472" s="14" t="s">
        <v>1330</v>
      </c>
      <c r="F3472" s="13">
        <v>2401031</v>
      </c>
      <c r="G3472" s="13" t="s">
        <v>950</v>
      </c>
      <c r="H3472" s="12"/>
      <c r="I3472" s="13"/>
      <c r="J3472" s="14"/>
      <c r="K3472" s="14" t="s">
        <v>1117</v>
      </c>
    </row>
    <row r="3473" spans="2:11" ht="31.15" hidden="1" customHeight="1" x14ac:dyDescent="0.25">
      <c r="B3473" s="12" t="s">
        <v>1322</v>
      </c>
      <c r="C3473" s="12">
        <v>2018011000995</v>
      </c>
      <c r="D3473" s="13" t="s">
        <v>1323</v>
      </c>
      <c r="E3473" s="14" t="s">
        <v>1330</v>
      </c>
      <c r="F3473" s="13">
        <v>2401031</v>
      </c>
      <c r="G3473" s="13" t="s">
        <v>950</v>
      </c>
      <c r="H3473" s="12"/>
      <c r="I3473" s="13"/>
      <c r="J3473" s="14"/>
      <c r="K3473" s="14" t="s">
        <v>1118</v>
      </c>
    </row>
    <row r="3474" spans="2:11" ht="31.15" hidden="1" customHeight="1" x14ac:dyDescent="0.25">
      <c r="B3474" s="12" t="s">
        <v>1322</v>
      </c>
      <c r="C3474" s="12">
        <v>2018011000995</v>
      </c>
      <c r="D3474" s="13" t="s">
        <v>1323</v>
      </c>
      <c r="E3474" s="14" t="s">
        <v>1330</v>
      </c>
      <c r="F3474" s="13">
        <v>2401031</v>
      </c>
      <c r="G3474" s="13" t="s">
        <v>950</v>
      </c>
      <c r="H3474" s="12"/>
      <c r="I3474" s="13"/>
      <c r="J3474" s="14"/>
      <c r="K3474" s="14" t="s">
        <v>1119</v>
      </c>
    </row>
    <row r="3475" spans="2:11" ht="31.15" hidden="1" customHeight="1" x14ac:dyDescent="0.25">
      <c r="B3475" s="12" t="s">
        <v>1322</v>
      </c>
      <c r="C3475" s="12">
        <v>2018011000995</v>
      </c>
      <c r="D3475" s="13" t="s">
        <v>1323</v>
      </c>
      <c r="E3475" s="14" t="s">
        <v>1330</v>
      </c>
      <c r="F3475" s="13">
        <v>2401031</v>
      </c>
      <c r="G3475" s="13" t="s">
        <v>950</v>
      </c>
      <c r="H3475" s="12"/>
      <c r="I3475" s="13"/>
      <c r="J3475" s="14"/>
      <c r="K3475" s="14" t="s">
        <v>1120</v>
      </c>
    </row>
    <row r="3476" spans="2:11" ht="31.15" hidden="1" customHeight="1" x14ac:dyDescent="0.25">
      <c r="B3476" s="12" t="s">
        <v>1322</v>
      </c>
      <c r="C3476" s="12">
        <v>2018011000995</v>
      </c>
      <c r="D3476" s="13" t="s">
        <v>1323</v>
      </c>
      <c r="E3476" s="14" t="s">
        <v>1330</v>
      </c>
      <c r="F3476" s="13">
        <v>2401031</v>
      </c>
      <c r="G3476" s="13" t="s">
        <v>950</v>
      </c>
      <c r="H3476" s="12"/>
      <c r="I3476" s="13"/>
      <c r="J3476" s="14"/>
      <c r="K3476" s="14" t="s">
        <v>1121</v>
      </c>
    </row>
    <row r="3477" spans="2:11" ht="31.15" hidden="1" customHeight="1" x14ac:dyDescent="0.25">
      <c r="B3477" s="12" t="s">
        <v>1322</v>
      </c>
      <c r="C3477" s="12">
        <v>2018011000995</v>
      </c>
      <c r="D3477" s="13" t="s">
        <v>1323</v>
      </c>
      <c r="E3477" s="14" t="s">
        <v>1330</v>
      </c>
      <c r="F3477" s="13">
        <v>2401031</v>
      </c>
      <c r="G3477" s="13" t="s">
        <v>950</v>
      </c>
      <c r="H3477" s="12"/>
      <c r="I3477" s="13"/>
      <c r="J3477" s="14"/>
      <c r="K3477" s="14" t="s">
        <v>1122</v>
      </c>
    </row>
    <row r="3478" spans="2:11" ht="31.15" hidden="1" customHeight="1" x14ac:dyDescent="0.25">
      <c r="B3478" s="12" t="s">
        <v>1322</v>
      </c>
      <c r="C3478" s="12">
        <v>2018011000995</v>
      </c>
      <c r="D3478" s="13" t="s">
        <v>1323</v>
      </c>
      <c r="E3478" s="14" t="s">
        <v>1330</v>
      </c>
      <c r="F3478" s="13">
        <v>2401033</v>
      </c>
      <c r="G3478" s="13" t="s">
        <v>963</v>
      </c>
      <c r="H3478" s="12">
        <v>240103300</v>
      </c>
      <c r="I3478" s="13" t="s">
        <v>963</v>
      </c>
      <c r="J3478" s="14" t="s">
        <v>837</v>
      </c>
      <c r="K3478" s="14" t="s">
        <v>1107</v>
      </c>
    </row>
    <row r="3479" spans="2:11" ht="31.15" hidden="1" customHeight="1" x14ac:dyDescent="0.25">
      <c r="B3479" s="12" t="s">
        <v>1322</v>
      </c>
      <c r="C3479" s="12">
        <v>2018011000995</v>
      </c>
      <c r="D3479" s="13" t="s">
        <v>1323</v>
      </c>
      <c r="E3479" s="14" t="s">
        <v>1330</v>
      </c>
      <c r="F3479" s="13">
        <v>2401033</v>
      </c>
      <c r="G3479" s="13" t="s">
        <v>963</v>
      </c>
      <c r="H3479" s="12"/>
      <c r="I3479" s="13"/>
      <c r="J3479" s="14"/>
      <c r="K3479" s="14" t="s">
        <v>1108</v>
      </c>
    </row>
    <row r="3480" spans="2:11" ht="31.15" hidden="1" customHeight="1" x14ac:dyDescent="0.25">
      <c r="B3480" s="12" t="s">
        <v>1322</v>
      </c>
      <c r="C3480" s="12">
        <v>2018011000995</v>
      </c>
      <c r="D3480" s="13" t="s">
        <v>1323</v>
      </c>
      <c r="E3480" s="14" t="s">
        <v>1330</v>
      </c>
      <c r="F3480" s="13">
        <v>2401033</v>
      </c>
      <c r="G3480" s="13" t="s">
        <v>963</v>
      </c>
      <c r="H3480" s="12"/>
      <c r="I3480" s="13"/>
      <c r="J3480" s="14"/>
      <c r="K3480" s="14" t="s">
        <v>1109</v>
      </c>
    </row>
    <row r="3481" spans="2:11" ht="31.15" hidden="1" customHeight="1" x14ac:dyDescent="0.25">
      <c r="B3481" s="12" t="s">
        <v>1322</v>
      </c>
      <c r="C3481" s="12">
        <v>2018011000995</v>
      </c>
      <c r="D3481" s="13" t="s">
        <v>1323</v>
      </c>
      <c r="E3481" s="14" t="s">
        <v>1330</v>
      </c>
      <c r="F3481" s="13">
        <v>2401053</v>
      </c>
      <c r="G3481" s="13" t="s">
        <v>1110</v>
      </c>
      <c r="H3481" s="12">
        <v>240105300</v>
      </c>
      <c r="I3481" s="13" t="s">
        <v>1111</v>
      </c>
      <c r="J3481" s="14" t="s">
        <v>837</v>
      </c>
      <c r="K3481" s="14" t="s">
        <v>1112</v>
      </c>
    </row>
    <row r="3482" spans="2:11" ht="31.15" hidden="1" customHeight="1" x14ac:dyDescent="0.25">
      <c r="B3482" s="12" t="s">
        <v>1322</v>
      </c>
      <c r="C3482" s="12">
        <v>2018011000995</v>
      </c>
      <c r="D3482" s="13" t="s">
        <v>1323</v>
      </c>
      <c r="E3482" s="14" t="s">
        <v>1330</v>
      </c>
      <c r="F3482" s="13">
        <v>2401053</v>
      </c>
      <c r="G3482" s="13" t="s">
        <v>1110</v>
      </c>
      <c r="H3482" s="12"/>
      <c r="I3482" s="13"/>
      <c r="J3482" s="14"/>
      <c r="K3482" s="14" t="s">
        <v>1113</v>
      </c>
    </row>
    <row r="3483" spans="2:11" ht="31.15" hidden="1" customHeight="1" x14ac:dyDescent="0.25">
      <c r="B3483" s="12" t="s">
        <v>1322</v>
      </c>
      <c r="C3483" s="12">
        <v>2018011000995</v>
      </c>
      <c r="D3483" s="13" t="s">
        <v>1323</v>
      </c>
      <c r="E3483" s="14" t="s">
        <v>1330</v>
      </c>
      <c r="F3483" s="13">
        <v>2401053</v>
      </c>
      <c r="G3483" s="13" t="s">
        <v>1110</v>
      </c>
      <c r="H3483" s="12"/>
      <c r="I3483" s="13"/>
      <c r="J3483" s="14"/>
      <c r="K3483" s="14" t="s">
        <v>1114</v>
      </c>
    </row>
    <row r="3484" spans="2:11" ht="31.15" hidden="1" customHeight="1" x14ac:dyDescent="0.25">
      <c r="B3484" s="12" t="s">
        <v>1322</v>
      </c>
      <c r="C3484" s="12">
        <v>2018011000995</v>
      </c>
      <c r="D3484" s="13" t="s">
        <v>1323</v>
      </c>
      <c r="E3484" s="14" t="s">
        <v>1330</v>
      </c>
      <c r="F3484" s="13">
        <v>2401067</v>
      </c>
      <c r="G3484" s="13" t="s">
        <v>1123</v>
      </c>
      <c r="H3484" s="12">
        <v>240106700</v>
      </c>
      <c r="I3484" s="13" t="s">
        <v>1123</v>
      </c>
      <c r="J3484" s="14" t="s">
        <v>837</v>
      </c>
      <c r="K3484" s="14" t="s">
        <v>1124</v>
      </c>
    </row>
    <row r="3485" spans="2:11" ht="31.15" hidden="1" customHeight="1" x14ac:dyDescent="0.25">
      <c r="B3485" s="12" t="s">
        <v>1322</v>
      </c>
      <c r="C3485" s="12">
        <v>2018011000995</v>
      </c>
      <c r="D3485" s="13" t="s">
        <v>1323</v>
      </c>
      <c r="E3485" s="14" t="s">
        <v>1330</v>
      </c>
      <c r="F3485" s="13">
        <v>2401067</v>
      </c>
      <c r="G3485" s="13" t="s">
        <v>1123</v>
      </c>
      <c r="H3485" s="12"/>
      <c r="I3485" s="13"/>
      <c r="J3485" s="14"/>
      <c r="K3485" s="14" t="s">
        <v>1125</v>
      </c>
    </row>
    <row r="3486" spans="2:11" ht="31.15" hidden="1" customHeight="1" x14ac:dyDescent="0.25">
      <c r="B3486" s="12" t="s">
        <v>1322</v>
      </c>
      <c r="C3486" s="12">
        <v>2018011000995</v>
      </c>
      <c r="D3486" s="13" t="s">
        <v>1323</v>
      </c>
      <c r="E3486" s="14" t="s">
        <v>1330</v>
      </c>
      <c r="F3486" s="13">
        <v>2401067</v>
      </c>
      <c r="G3486" s="13" t="s">
        <v>1123</v>
      </c>
      <c r="H3486" s="12"/>
      <c r="I3486" s="13"/>
      <c r="J3486" s="14"/>
      <c r="K3486" s="14" t="s">
        <v>1126</v>
      </c>
    </row>
    <row r="3487" spans="2:11" ht="31.15" hidden="1" customHeight="1" x14ac:dyDescent="0.25">
      <c r="B3487" s="12" t="s">
        <v>1322</v>
      </c>
      <c r="C3487" s="12">
        <v>2018011000995</v>
      </c>
      <c r="D3487" s="13" t="s">
        <v>1323</v>
      </c>
      <c r="E3487" s="14" t="s">
        <v>1330</v>
      </c>
      <c r="F3487" s="13">
        <v>2401067</v>
      </c>
      <c r="G3487" s="13" t="s">
        <v>1123</v>
      </c>
      <c r="H3487" s="12"/>
      <c r="I3487" s="13"/>
      <c r="J3487" s="14"/>
      <c r="K3487" s="14" t="s">
        <v>1127</v>
      </c>
    </row>
    <row r="3488" spans="2:11" ht="31.15" hidden="1" customHeight="1" x14ac:dyDescent="0.25">
      <c r="B3488" s="12" t="s">
        <v>1322</v>
      </c>
      <c r="C3488" s="12">
        <v>2018011000995</v>
      </c>
      <c r="D3488" s="13" t="s">
        <v>1323</v>
      </c>
      <c r="E3488" s="14" t="s">
        <v>1330</v>
      </c>
      <c r="F3488" s="13">
        <v>2401067</v>
      </c>
      <c r="G3488" s="13" t="s">
        <v>1123</v>
      </c>
      <c r="H3488" s="12"/>
      <c r="I3488" s="13"/>
      <c r="J3488" s="14"/>
      <c r="K3488" s="14" t="s">
        <v>1128</v>
      </c>
    </row>
    <row r="3489" spans="2:11" ht="31.15" hidden="1" customHeight="1" x14ac:dyDescent="0.25">
      <c r="B3489" s="12" t="s">
        <v>1322</v>
      </c>
      <c r="C3489" s="12">
        <v>2018011000995</v>
      </c>
      <c r="D3489" s="13" t="s">
        <v>1323</v>
      </c>
      <c r="E3489" s="14" t="s">
        <v>1330</v>
      </c>
      <c r="F3489" s="13">
        <v>2401067</v>
      </c>
      <c r="G3489" s="13" t="s">
        <v>1123</v>
      </c>
      <c r="H3489" s="12"/>
      <c r="I3489" s="13"/>
      <c r="J3489" s="14"/>
      <c r="K3489" s="14" t="s">
        <v>1129</v>
      </c>
    </row>
    <row r="3490" spans="2:11" ht="31.15" hidden="1" customHeight="1" x14ac:dyDescent="0.25">
      <c r="B3490" s="12" t="s">
        <v>1322</v>
      </c>
      <c r="C3490" s="12">
        <v>2018011000995</v>
      </c>
      <c r="D3490" s="13" t="s">
        <v>1323</v>
      </c>
      <c r="E3490" s="14" t="s">
        <v>1330</v>
      </c>
      <c r="F3490" s="13">
        <v>2401067</v>
      </c>
      <c r="G3490" s="13" t="s">
        <v>1123</v>
      </c>
      <c r="H3490" s="12"/>
      <c r="I3490" s="13"/>
      <c r="J3490" s="14"/>
      <c r="K3490" s="14" t="s">
        <v>1130</v>
      </c>
    </row>
    <row r="3491" spans="2:11" ht="31.15" hidden="1" customHeight="1" x14ac:dyDescent="0.25">
      <c r="B3491" s="12" t="s">
        <v>1331</v>
      </c>
      <c r="C3491" s="12">
        <v>2018011000511</v>
      </c>
      <c r="D3491" s="13" t="s">
        <v>1332</v>
      </c>
      <c r="E3491" s="14" t="s">
        <v>1333</v>
      </c>
      <c r="F3491" s="13">
        <v>2401028</v>
      </c>
      <c r="G3491" s="13" t="s">
        <v>1001</v>
      </c>
      <c r="H3491" s="12">
        <v>240102800</v>
      </c>
      <c r="I3491" s="13" t="s">
        <v>1002</v>
      </c>
      <c r="J3491" s="14" t="s">
        <v>837</v>
      </c>
      <c r="K3491" s="14" t="s">
        <v>996</v>
      </c>
    </row>
    <row r="3492" spans="2:11" ht="31.15" hidden="1" customHeight="1" x14ac:dyDescent="0.25">
      <c r="B3492" s="12" t="s">
        <v>1331</v>
      </c>
      <c r="C3492" s="12">
        <v>2018011000511</v>
      </c>
      <c r="D3492" s="13" t="s">
        <v>1332</v>
      </c>
      <c r="E3492" s="14" t="s">
        <v>1333</v>
      </c>
      <c r="F3492" s="13">
        <v>2401028</v>
      </c>
      <c r="G3492" s="13" t="s">
        <v>1001</v>
      </c>
      <c r="H3492" s="12"/>
      <c r="I3492" s="13"/>
      <c r="J3492" s="14"/>
      <c r="K3492" s="14" t="s">
        <v>1003</v>
      </c>
    </row>
    <row r="3493" spans="2:11" ht="31.15" hidden="1" customHeight="1" x14ac:dyDescent="0.25">
      <c r="B3493" s="12" t="s">
        <v>1331</v>
      </c>
      <c r="C3493" s="12">
        <v>2018011000511</v>
      </c>
      <c r="D3493" s="13" t="s">
        <v>1332</v>
      </c>
      <c r="E3493" s="14" t="s">
        <v>1333</v>
      </c>
      <c r="F3493" s="13">
        <v>2401028</v>
      </c>
      <c r="G3493" s="13" t="s">
        <v>1001</v>
      </c>
      <c r="H3493" s="12"/>
      <c r="I3493" s="13"/>
      <c r="J3493" s="14"/>
      <c r="K3493" s="14" t="s">
        <v>998</v>
      </c>
    </row>
    <row r="3494" spans="2:11" ht="31.15" hidden="1" customHeight="1" x14ac:dyDescent="0.25">
      <c r="B3494" s="12" t="s">
        <v>1331</v>
      </c>
      <c r="C3494" s="12">
        <v>2018011000511</v>
      </c>
      <c r="D3494" s="13" t="s">
        <v>1332</v>
      </c>
      <c r="E3494" s="14" t="s">
        <v>1333</v>
      </c>
      <c r="F3494" s="13">
        <v>2401028</v>
      </c>
      <c r="G3494" s="13" t="s">
        <v>1001</v>
      </c>
      <c r="H3494" s="12"/>
      <c r="I3494" s="13"/>
      <c r="J3494" s="14"/>
      <c r="K3494" s="14" t="s">
        <v>999</v>
      </c>
    </row>
    <row r="3495" spans="2:11" ht="31.15" hidden="1" customHeight="1" x14ac:dyDescent="0.25">
      <c r="B3495" s="12" t="s">
        <v>1331</v>
      </c>
      <c r="C3495" s="12">
        <v>2018011000511</v>
      </c>
      <c r="D3495" s="13" t="s">
        <v>1332</v>
      </c>
      <c r="E3495" s="14" t="s">
        <v>1333</v>
      </c>
      <c r="F3495" s="13">
        <v>2401029</v>
      </c>
      <c r="G3495" s="13" t="s">
        <v>879</v>
      </c>
      <c r="H3495" s="12">
        <v>240102900</v>
      </c>
      <c r="I3495" s="13" t="s">
        <v>879</v>
      </c>
      <c r="J3495" s="14" t="s">
        <v>837</v>
      </c>
      <c r="K3495" s="14" t="s">
        <v>880</v>
      </c>
    </row>
    <row r="3496" spans="2:11" ht="31.15" hidden="1" customHeight="1" x14ac:dyDescent="0.25">
      <c r="B3496" s="12" t="s">
        <v>1331</v>
      </c>
      <c r="C3496" s="12">
        <v>2018011000511</v>
      </c>
      <c r="D3496" s="13" t="s">
        <v>1332</v>
      </c>
      <c r="E3496" s="14" t="s">
        <v>1333</v>
      </c>
      <c r="F3496" s="13">
        <v>2401029</v>
      </c>
      <c r="G3496" s="13" t="s">
        <v>879</v>
      </c>
      <c r="H3496" s="12"/>
      <c r="I3496" s="13"/>
      <c r="J3496" s="14"/>
      <c r="K3496" s="14" t="s">
        <v>1004</v>
      </c>
    </row>
    <row r="3497" spans="2:11" ht="31.15" hidden="1" customHeight="1" x14ac:dyDescent="0.25">
      <c r="B3497" s="12" t="s">
        <v>1331</v>
      </c>
      <c r="C3497" s="12">
        <v>2018011000511</v>
      </c>
      <c r="D3497" s="13" t="s">
        <v>1332</v>
      </c>
      <c r="E3497" s="14" t="s">
        <v>1333</v>
      </c>
      <c r="F3497" s="13">
        <v>2401029</v>
      </c>
      <c r="G3497" s="13" t="s">
        <v>879</v>
      </c>
      <c r="H3497" s="12"/>
      <c r="I3497" s="13"/>
      <c r="J3497" s="14"/>
      <c r="K3497" s="14" t="s">
        <v>883</v>
      </c>
    </row>
    <row r="3498" spans="2:11" ht="31.15" hidden="1" customHeight="1" x14ac:dyDescent="0.25">
      <c r="B3498" s="12" t="s">
        <v>1331</v>
      </c>
      <c r="C3498" s="12">
        <v>2018011000511</v>
      </c>
      <c r="D3498" s="13" t="s">
        <v>1332</v>
      </c>
      <c r="E3498" s="14" t="s">
        <v>1333</v>
      </c>
      <c r="F3498" s="13">
        <v>2401029</v>
      </c>
      <c r="G3498" s="13" t="s">
        <v>879</v>
      </c>
      <c r="H3498" s="12"/>
      <c r="I3498" s="13"/>
      <c r="J3498" s="14"/>
      <c r="K3498" s="14" t="s">
        <v>884</v>
      </c>
    </row>
    <row r="3499" spans="2:11" ht="31.15" hidden="1" customHeight="1" x14ac:dyDescent="0.25">
      <c r="B3499" s="12" t="s">
        <v>1331</v>
      </c>
      <c r="C3499" s="12">
        <v>2018011000511</v>
      </c>
      <c r="D3499" s="13" t="s">
        <v>1332</v>
      </c>
      <c r="E3499" s="14" t="s">
        <v>1333</v>
      </c>
      <c r="F3499" s="13">
        <v>2401029</v>
      </c>
      <c r="G3499" s="13" t="s">
        <v>879</v>
      </c>
      <c r="H3499" s="12"/>
      <c r="I3499" s="13"/>
      <c r="J3499" s="14"/>
      <c r="K3499" s="14" t="s">
        <v>885</v>
      </c>
    </row>
    <row r="3500" spans="2:11" ht="31.15" hidden="1" customHeight="1" x14ac:dyDescent="0.25">
      <c r="B3500" s="12" t="s">
        <v>1331</v>
      </c>
      <c r="C3500" s="12">
        <v>2018011000511</v>
      </c>
      <c r="D3500" s="13" t="s">
        <v>1332</v>
      </c>
      <c r="E3500" s="14" t="s">
        <v>1333</v>
      </c>
      <c r="F3500" s="13">
        <v>2401029</v>
      </c>
      <c r="G3500" s="13" t="s">
        <v>879</v>
      </c>
      <c r="H3500" s="12"/>
      <c r="I3500" s="13"/>
      <c r="J3500" s="14"/>
      <c r="K3500" s="14" t="s">
        <v>1006</v>
      </c>
    </row>
    <row r="3501" spans="2:11" ht="31.15" hidden="1" customHeight="1" x14ac:dyDescent="0.25">
      <c r="B3501" s="12" t="s">
        <v>1331</v>
      </c>
      <c r="C3501" s="12">
        <v>2018011000511</v>
      </c>
      <c r="D3501" s="13" t="s">
        <v>1332</v>
      </c>
      <c r="E3501" s="14" t="s">
        <v>1333</v>
      </c>
      <c r="F3501" s="13">
        <v>2401029</v>
      </c>
      <c r="G3501" s="13" t="s">
        <v>879</v>
      </c>
      <c r="H3501" s="12"/>
      <c r="I3501" s="13"/>
      <c r="J3501" s="14"/>
      <c r="K3501" s="14" t="s">
        <v>1007</v>
      </c>
    </row>
    <row r="3502" spans="2:11" ht="31.15" hidden="1" customHeight="1" x14ac:dyDescent="0.25">
      <c r="B3502" s="12" t="s">
        <v>1331</v>
      </c>
      <c r="C3502" s="12">
        <v>2018011000511</v>
      </c>
      <c r="D3502" s="13" t="s">
        <v>1332</v>
      </c>
      <c r="E3502" s="14" t="s">
        <v>1333</v>
      </c>
      <c r="F3502" s="13">
        <v>2401060</v>
      </c>
      <c r="G3502" s="13" t="s">
        <v>1134</v>
      </c>
      <c r="H3502" s="12">
        <v>240106000</v>
      </c>
      <c r="I3502" s="13" t="s">
        <v>1135</v>
      </c>
      <c r="J3502" s="14" t="s">
        <v>843</v>
      </c>
      <c r="K3502" s="14" t="s">
        <v>996</v>
      </c>
    </row>
    <row r="3503" spans="2:11" ht="31.15" hidden="1" customHeight="1" x14ac:dyDescent="0.25">
      <c r="B3503" s="12" t="s">
        <v>1331</v>
      </c>
      <c r="C3503" s="12">
        <v>2018011000511</v>
      </c>
      <c r="D3503" s="13" t="s">
        <v>1332</v>
      </c>
      <c r="E3503" s="14" t="s">
        <v>1333</v>
      </c>
      <c r="F3503" s="13">
        <v>2401060</v>
      </c>
      <c r="G3503" s="13" t="s">
        <v>1134</v>
      </c>
      <c r="H3503" s="12"/>
      <c r="I3503" s="13"/>
      <c r="J3503" s="14"/>
      <c r="K3503" s="14" t="s">
        <v>866</v>
      </c>
    </row>
    <row r="3504" spans="2:11" ht="31.15" hidden="1" customHeight="1" x14ac:dyDescent="0.25">
      <c r="B3504" s="12" t="s">
        <v>1331</v>
      </c>
      <c r="C3504" s="12">
        <v>2018011000511</v>
      </c>
      <c r="D3504" s="13" t="s">
        <v>1332</v>
      </c>
      <c r="E3504" s="14" t="s">
        <v>1333</v>
      </c>
      <c r="F3504" s="13">
        <v>2401060</v>
      </c>
      <c r="G3504" s="13" t="s">
        <v>1134</v>
      </c>
      <c r="H3504" s="12"/>
      <c r="I3504" s="13"/>
      <c r="J3504" s="14"/>
      <c r="K3504" s="14" t="s">
        <v>997</v>
      </c>
    </row>
    <row r="3505" spans="2:11" ht="31.15" hidden="1" customHeight="1" x14ac:dyDescent="0.25">
      <c r="B3505" s="12" t="s">
        <v>1331</v>
      </c>
      <c r="C3505" s="12">
        <v>2018011000511</v>
      </c>
      <c r="D3505" s="13" t="s">
        <v>1332</v>
      </c>
      <c r="E3505" s="14" t="s">
        <v>1333</v>
      </c>
      <c r="F3505" s="13">
        <v>2401060</v>
      </c>
      <c r="G3505" s="13" t="s">
        <v>1134</v>
      </c>
      <c r="H3505" s="12"/>
      <c r="I3505" s="13"/>
      <c r="J3505" s="14"/>
      <c r="K3505" s="14" t="s">
        <v>998</v>
      </c>
    </row>
    <row r="3506" spans="2:11" ht="31.15" hidden="1" customHeight="1" x14ac:dyDescent="0.25">
      <c r="B3506" s="12" t="s">
        <v>1331</v>
      </c>
      <c r="C3506" s="12">
        <v>2018011000511</v>
      </c>
      <c r="D3506" s="13" t="s">
        <v>1332</v>
      </c>
      <c r="E3506" s="14" t="s">
        <v>1333</v>
      </c>
      <c r="F3506" s="13">
        <v>2401060</v>
      </c>
      <c r="G3506" s="13" t="s">
        <v>1134</v>
      </c>
      <c r="H3506" s="12"/>
      <c r="I3506" s="13"/>
      <c r="J3506" s="14"/>
      <c r="K3506" s="14" t="s">
        <v>999</v>
      </c>
    </row>
    <row r="3507" spans="2:11" ht="31.15" hidden="1" customHeight="1" x14ac:dyDescent="0.25">
      <c r="B3507" s="12" t="s">
        <v>1331</v>
      </c>
      <c r="C3507" s="12">
        <v>2018011000511</v>
      </c>
      <c r="D3507" s="13" t="s">
        <v>1332</v>
      </c>
      <c r="E3507" s="14" t="s">
        <v>1334</v>
      </c>
      <c r="F3507" s="13">
        <v>2401008</v>
      </c>
      <c r="G3507" s="13" t="s">
        <v>907</v>
      </c>
      <c r="H3507" s="12">
        <v>240100800</v>
      </c>
      <c r="I3507" s="13" t="s">
        <v>908</v>
      </c>
      <c r="J3507" s="14" t="s">
        <v>843</v>
      </c>
      <c r="K3507" s="14" t="s">
        <v>909</v>
      </c>
    </row>
    <row r="3508" spans="2:11" ht="31.15" hidden="1" customHeight="1" x14ac:dyDescent="0.25">
      <c r="B3508" s="12" t="s">
        <v>1331</v>
      </c>
      <c r="C3508" s="12">
        <v>2018011000511</v>
      </c>
      <c r="D3508" s="13" t="s">
        <v>1332</v>
      </c>
      <c r="E3508" s="14" t="s">
        <v>1334</v>
      </c>
      <c r="F3508" s="13">
        <v>2401008</v>
      </c>
      <c r="G3508" s="13" t="s">
        <v>907</v>
      </c>
      <c r="H3508" s="12"/>
      <c r="I3508" s="13"/>
      <c r="J3508" s="14"/>
      <c r="K3508" s="14" t="s">
        <v>1335</v>
      </c>
    </row>
    <row r="3509" spans="2:11" ht="31.15" hidden="1" customHeight="1" x14ac:dyDescent="0.25">
      <c r="B3509" s="12" t="s">
        <v>1331</v>
      </c>
      <c r="C3509" s="12">
        <v>2018011000511</v>
      </c>
      <c r="D3509" s="13" t="s">
        <v>1332</v>
      </c>
      <c r="E3509" s="14" t="s">
        <v>1334</v>
      </c>
      <c r="F3509" s="13">
        <v>2401008</v>
      </c>
      <c r="G3509" s="13" t="s">
        <v>907</v>
      </c>
      <c r="H3509" s="12"/>
      <c r="I3509" s="13"/>
      <c r="J3509" s="14"/>
      <c r="K3509" s="14" t="s">
        <v>914</v>
      </c>
    </row>
    <row r="3510" spans="2:11" ht="31.15" hidden="1" customHeight="1" x14ac:dyDescent="0.25">
      <c r="B3510" s="12" t="s">
        <v>1331</v>
      </c>
      <c r="C3510" s="12">
        <v>2018011000511</v>
      </c>
      <c r="D3510" s="13" t="s">
        <v>1332</v>
      </c>
      <c r="E3510" s="14" t="s">
        <v>1334</v>
      </c>
      <c r="F3510" s="13">
        <v>2401008</v>
      </c>
      <c r="G3510" s="13" t="s">
        <v>907</v>
      </c>
      <c r="H3510" s="12"/>
      <c r="I3510" s="13"/>
      <c r="J3510" s="14"/>
      <c r="K3510" s="14" t="s">
        <v>915</v>
      </c>
    </row>
    <row r="3511" spans="2:11" ht="31.15" hidden="1" customHeight="1" x14ac:dyDescent="0.25">
      <c r="B3511" s="12" t="s">
        <v>1331</v>
      </c>
      <c r="C3511" s="12">
        <v>2018011000511</v>
      </c>
      <c r="D3511" s="13" t="s">
        <v>1332</v>
      </c>
      <c r="E3511" s="14" t="s">
        <v>1334</v>
      </c>
      <c r="F3511" s="13">
        <v>2401008</v>
      </c>
      <c r="G3511" s="13" t="s">
        <v>907</v>
      </c>
      <c r="H3511" s="12"/>
      <c r="I3511" s="13"/>
      <c r="J3511" s="14"/>
      <c r="K3511" s="14" t="s">
        <v>916</v>
      </c>
    </row>
    <row r="3512" spans="2:11" ht="31.15" hidden="1" customHeight="1" x14ac:dyDescent="0.25">
      <c r="B3512" s="12" t="s">
        <v>1331</v>
      </c>
      <c r="C3512" s="12">
        <v>2018011000511</v>
      </c>
      <c r="D3512" s="13" t="s">
        <v>1332</v>
      </c>
      <c r="E3512" s="14" t="s">
        <v>1334</v>
      </c>
      <c r="F3512" s="13">
        <v>2401008</v>
      </c>
      <c r="G3512" s="13" t="s">
        <v>907</v>
      </c>
      <c r="H3512" s="12"/>
      <c r="I3512" s="13"/>
      <c r="J3512" s="14"/>
      <c r="K3512" s="14" t="s">
        <v>919</v>
      </c>
    </row>
    <row r="3513" spans="2:11" ht="31.15" hidden="1" customHeight="1" x14ac:dyDescent="0.25">
      <c r="B3513" s="12" t="s">
        <v>1331</v>
      </c>
      <c r="C3513" s="12">
        <v>2018011000511</v>
      </c>
      <c r="D3513" s="13" t="s">
        <v>1332</v>
      </c>
      <c r="E3513" s="14" t="s">
        <v>1334</v>
      </c>
      <c r="F3513" s="13">
        <v>2401008</v>
      </c>
      <c r="G3513" s="13" t="s">
        <v>907</v>
      </c>
      <c r="H3513" s="12"/>
      <c r="I3513" s="13"/>
      <c r="J3513" s="14"/>
      <c r="K3513" s="14" t="s">
        <v>1336</v>
      </c>
    </row>
    <row r="3514" spans="2:11" ht="31.15" hidden="1" customHeight="1" x14ac:dyDescent="0.25">
      <c r="B3514" s="12" t="s">
        <v>1331</v>
      </c>
      <c r="C3514" s="12">
        <v>2018011000511</v>
      </c>
      <c r="D3514" s="13" t="s">
        <v>1332</v>
      </c>
      <c r="E3514" s="14" t="s">
        <v>1334</v>
      </c>
      <c r="F3514" s="13">
        <v>2401008</v>
      </c>
      <c r="G3514" s="13" t="s">
        <v>907</v>
      </c>
      <c r="H3514" s="12"/>
      <c r="I3514" s="13"/>
      <c r="J3514" s="14"/>
      <c r="K3514" s="14" t="s">
        <v>1010</v>
      </c>
    </row>
    <row r="3515" spans="2:11" ht="31.15" hidden="1" customHeight="1" x14ac:dyDescent="0.25">
      <c r="B3515" s="12" t="s">
        <v>1331</v>
      </c>
      <c r="C3515" s="12">
        <v>2018011000511</v>
      </c>
      <c r="D3515" s="13" t="s">
        <v>1332</v>
      </c>
      <c r="E3515" s="14" t="s">
        <v>1334</v>
      </c>
      <c r="F3515" s="13">
        <v>2401008</v>
      </c>
      <c r="G3515" s="13" t="s">
        <v>907</v>
      </c>
      <c r="H3515" s="12"/>
      <c r="I3515" s="13"/>
      <c r="J3515" s="14"/>
      <c r="K3515" s="14" t="s">
        <v>922</v>
      </c>
    </row>
    <row r="3516" spans="2:11" ht="31.15" hidden="1" customHeight="1" x14ac:dyDescent="0.25">
      <c r="B3516" s="12" t="s">
        <v>1331</v>
      </c>
      <c r="C3516" s="12">
        <v>2018011000511</v>
      </c>
      <c r="D3516" s="13" t="s">
        <v>1332</v>
      </c>
      <c r="E3516" s="14" t="s">
        <v>1334</v>
      </c>
      <c r="F3516" s="13">
        <v>2401008</v>
      </c>
      <c r="G3516" s="13" t="s">
        <v>907</v>
      </c>
      <c r="H3516" s="12"/>
      <c r="I3516" s="13"/>
      <c r="J3516" s="14"/>
      <c r="K3516" s="14" t="s">
        <v>1011</v>
      </c>
    </row>
    <row r="3517" spans="2:11" ht="31.15" hidden="1" customHeight="1" x14ac:dyDescent="0.25">
      <c r="B3517" s="12" t="s">
        <v>1331</v>
      </c>
      <c r="C3517" s="12">
        <v>2018011000511</v>
      </c>
      <c r="D3517" s="13" t="s">
        <v>1332</v>
      </c>
      <c r="E3517" s="14" t="s">
        <v>1334</v>
      </c>
      <c r="F3517" s="13">
        <v>2401008</v>
      </c>
      <c r="G3517" s="13" t="s">
        <v>907</v>
      </c>
      <c r="H3517" s="12"/>
      <c r="I3517" s="13"/>
      <c r="J3517" s="14"/>
      <c r="K3517" s="14" t="s">
        <v>1012</v>
      </c>
    </row>
    <row r="3518" spans="2:11" ht="31.15" hidden="1" customHeight="1" x14ac:dyDescent="0.25">
      <c r="B3518" s="12" t="s">
        <v>1331</v>
      </c>
      <c r="C3518" s="12">
        <v>2018011000511</v>
      </c>
      <c r="D3518" s="13" t="s">
        <v>1332</v>
      </c>
      <c r="E3518" s="14" t="s">
        <v>1334</v>
      </c>
      <c r="F3518" s="13">
        <v>2401008</v>
      </c>
      <c r="G3518" s="13" t="s">
        <v>907</v>
      </c>
      <c r="H3518" s="12"/>
      <c r="I3518" s="13"/>
      <c r="J3518" s="14"/>
      <c r="K3518" s="14" t="s">
        <v>926</v>
      </c>
    </row>
    <row r="3519" spans="2:11" ht="31.15" hidden="1" customHeight="1" x14ac:dyDescent="0.25">
      <c r="B3519" s="12" t="s">
        <v>1331</v>
      </c>
      <c r="C3519" s="12">
        <v>2018011000511</v>
      </c>
      <c r="D3519" s="13" t="s">
        <v>1332</v>
      </c>
      <c r="E3519" s="14" t="s">
        <v>1334</v>
      </c>
      <c r="F3519" s="13">
        <v>2401008</v>
      </c>
      <c r="G3519" s="13" t="s">
        <v>907</v>
      </c>
      <c r="H3519" s="12"/>
      <c r="I3519" s="13"/>
      <c r="J3519" s="14"/>
      <c r="K3519" s="14" t="s">
        <v>1013</v>
      </c>
    </row>
    <row r="3520" spans="2:11" ht="31.15" hidden="1" customHeight="1" x14ac:dyDescent="0.25">
      <c r="B3520" s="12" t="s">
        <v>1331</v>
      </c>
      <c r="C3520" s="12">
        <v>2018011000511</v>
      </c>
      <c r="D3520" s="13" t="s">
        <v>1332</v>
      </c>
      <c r="E3520" s="14" t="s">
        <v>1334</v>
      </c>
      <c r="F3520" s="13">
        <v>2401008</v>
      </c>
      <c r="G3520" s="13" t="s">
        <v>907</v>
      </c>
      <c r="H3520" s="12"/>
      <c r="I3520" s="13"/>
      <c r="J3520" s="14"/>
      <c r="K3520" s="14" t="s">
        <v>1014</v>
      </c>
    </row>
    <row r="3521" spans="2:11" ht="31.15" hidden="1" customHeight="1" x14ac:dyDescent="0.25">
      <c r="B3521" s="12" t="s">
        <v>1331</v>
      </c>
      <c r="C3521" s="12">
        <v>2018011000511</v>
      </c>
      <c r="D3521" s="13" t="s">
        <v>1332</v>
      </c>
      <c r="E3521" s="14" t="s">
        <v>1334</v>
      </c>
      <c r="F3521" s="13">
        <v>2401013</v>
      </c>
      <c r="G3521" s="13" t="s">
        <v>1016</v>
      </c>
      <c r="H3521" s="12">
        <v>240101300</v>
      </c>
      <c r="I3521" s="13" t="s">
        <v>1017</v>
      </c>
      <c r="J3521" s="14" t="s">
        <v>837</v>
      </c>
      <c r="K3521" s="14" t="s">
        <v>1018</v>
      </c>
    </row>
    <row r="3522" spans="2:11" ht="31.15" hidden="1" customHeight="1" x14ac:dyDescent="0.25">
      <c r="B3522" s="12" t="s">
        <v>1331</v>
      </c>
      <c r="C3522" s="12">
        <v>2018011000511</v>
      </c>
      <c r="D3522" s="13" t="s">
        <v>1332</v>
      </c>
      <c r="E3522" s="14" t="s">
        <v>1334</v>
      </c>
      <c r="F3522" s="13">
        <v>2401013</v>
      </c>
      <c r="G3522" s="13" t="s">
        <v>1016</v>
      </c>
      <c r="H3522" s="12"/>
      <c r="I3522" s="13"/>
      <c r="J3522" s="14"/>
      <c r="K3522" s="14" t="s">
        <v>1019</v>
      </c>
    </row>
    <row r="3523" spans="2:11" ht="31.15" hidden="1" customHeight="1" x14ac:dyDescent="0.25">
      <c r="B3523" s="12" t="s">
        <v>1331</v>
      </c>
      <c r="C3523" s="12">
        <v>2018011000511</v>
      </c>
      <c r="D3523" s="13" t="s">
        <v>1332</v>
      </c>
      <c r="E3523" s="14" t="s">
        <v>1334</v>
      </c>
      <c r="F3523" s="13">
        <v>2401013</v>
      </c>
      <c r="G3523" s="13" t="s">
        <v>1016</v>
      </c>
      <c r="H3523" s="12"/>
      <c r="I3523" s="13"/>
      <c r="J3523" s="14"/>
      <c r="K3523" s="14" t="s">
        <v>1020</v>
      </c>
    </row>
    <row r="3524" spans="2:11" ht="31.15" hidden="1" customHeight="1" x14ac:dyDescent="0.25">
      <c r="B3524" s="12" t="s">
        <v>1331</v>
      </c>
      <c r="C3524" s="12">
        <v>2018011000511</v>
      </c>
      <c r="D3524" s="13" t="s">
        <v>1332</v>
      </c>
      <c r="E3524" s="14" t="s">
        <v>1334</v>
      </c>
      <c r="F3524" s="13">
        <v>2401013</v>
      </c>
      <c r="G3524" s="13" t="s">
        <v>1016</v>
      </c>
      <c r="H3524" s="12"/>
      <c r="I3524" s="13"/>
      <c r="J3524" s="14"/>
      <c r="K3524" s="14" t="s">
        <v>1021</v>
      </c>
    </row>
    <row r="3525" spans="2:11" ht="31.15" hidden="1" customHeight="1" x14ac:dyDescent="0.25">
      <c r="B3525" s="12" t="s">
        <v>1331</v>
      </c>
      <c r="C3525" s="12">
        <v>2018011000511</v>
      </c>
      <c r="D3525" s="13" t="s">
        <v>1332</v>
      </c>
      <c r="E3525" s="14" t="s">
        <v>1334</v>
      </c>
      <c r="F3525" s="13">
        <v>2401013</v>
      </c>
      <c r="G3525" s="13" t="s">
        <v>1016</v>
      </c>
      <c r="H3525" s="12"/>
      <c r="I3525" s="13"/>
      <c r="J3525" s="14"/>
      <c r="K3525" s="14" t="s">
        <v>1022</v>
      </c>
    </row>
    <row r="3526" spans="2:11" ht="31.15" hidden="1" customHeight="1" x14ac:dyDescent="0.25">
      <c r="B3526" s="12" t="s">
        <v>1331</v>
      </c>
      <c r="C3526" s="12">
        <v>2018011000511</v>
      </c>
      <c r="D3526" s="13" t="s">
        <v>1332</v>
      </c>
      <c r="E3526" s="14" t="s">
        <v>1334</v>
      </c>
      <c r="F3526" s="13">
        <v>2401013</v>
      </c>
      <c r="G3526" s="13" t="s">
        <v>1016</v>
      </c>
      <c r="H3526" s="12"/>
      <c r="I3526" s="13"/>
      <c r="J3526" s="14"/>
      <c r="K3526" s="14" t="s">
        <v>1023</v>
      </c>
    </row>
    <row r="3527" spans="2:11" ht="31.15" hidden="1" customHeight="1" x14ac:dyDescent="0.25">
      <c r="B3527" s="12" t="s">
        <v>1331</v>
      </c>
      <c r="C3527" s="12">
        <v>2018011000511</v>
      </c>
      <c r="D3527" s="13" t="s">
        <v>1332</v>
      </c>
      <c r="E3527" s="14" t="s">
        <v>1334</v>
      </c>
      <c r="F3527" s="13">
        <v>2401013</v>
      </c>
      <c r="G3527" s="13" t="s">
        <v>1016</v>
      </c>
      <c r="H3527" s="12"/>
      <c r="I3527" s="13"/>
      <c r="J3527" s="14"/>
      <c r="K3527" s="14" t="s">
        <v>1024</v>
      </c>
    </row>
    <row r="3528" spans="2:11" ht="31.15" hidden="1" customHeight="1" x14ac:dyDescent="0.25">
      <c r="B3528" s="12" t="s">
        <v>1331</v>
      </c>
      <c r="C3528" s="12">
        <v>2018011000511</v>
      </c>
      <c r="D3528" s="13" t="s">
        <v>1332</v>
      </c>
      <c r="E3528" s="14" t="s">
        <v>1334</v>
      </c>
      <c r="F3528" s="13">
        <v>2401013</v>
      </c>
      <c r="G3528" s="13" t="s">
        <v>1016</v>
      </c>
      <c r="H3528" s="12"/>
      <c r="I3528" s="13"/>
      <c r="J3528" s="14"/>
      <c r="K3528" s="14" t="s">
        <v>1025</v>
      </c>
    </row>
    <row r="3529" spans="2:11" ht="31.15" hidden="1" customHeight="1" x14ac:dyDescent="0.25">
      <c r="B3529" s="12" t="s">
        <v>1331</v>
      </c>
      <c r="C3529" s="12">
        <v>2018011000511</v>
      </c>
      <c r="D3529" s="13" t="s">
        <v>1332</v>
      </c>
      <c r="E3529" s="14" t="s">
        <v>1334</v>
      </c>
      <c r="F3529" s="13">
        <v>2401013</v>
      </c>
      <c r="G3529" s="13" t="s">
        <v>1016</v>
      </c>
      <c r="H3529" s="12"/>
      <c r="I3529" s="13"/>
      <c r="J3529" s="14"/>
      <c r="K3529" s="14" t="s">
        <v>1026</v>
      </c>
    </row>
    <row r="3530" spans="2:11" ht="31.15" hidden="1" customHeight="1" x14ac:dyDescent="0.25">
      <c r="B3530" s="12" t="s">
        <v>1331</v>
      </c>
      <c r="C3530" s="12">
        <v>2018011000511</v>
      </c>
      <c r="D3530" s="13" t="s">
        <v>1332</v>
      </c>
      <c r="E3530" s="14" t="s">
        <v>1334</v>
      </c>
      <c r="F3530" s="13">
        <v>2401015</v>
      </c>
      <c r="G3530" s="13" t="s">
        <v>1027</v>
      </c>
      <c r="H3530" s="12">
        <v>240101500</v>
      </c>
      <c r="I3530" s="13" t="s">
        <v>1028</v>
      </c>
      <c r="J3530" s="14" t="s">
        <v>837</v>
      </c>
      <c r="K3530" s="14" t="s">
        <v>1029</v>
      </c>
    </row>
    <row r="3531" spans="2:11" ht="31.15" hidden="1" customHeight="1" x14ac:dyDescent="0.25">
      <c r="B3531" s="12" t="s">
        <v>1331</v>
      </c>
      <c r="C3531" s="12">
        <v>2018011000511</v>
      </c>
      <c r="D3531" s="13" t="s">
        <v>1332</v>
      </c>
      <c r="E3531" s="14" t="s">
        <v>1334</v>
      </c>
      <c r="F3531" s="13">
        <v>2401015</v>
      </c>
      <c r="G3531" s="13" t="s">
        <v>1027</v>
      </c>
      <c r="H3531" s="12"/>
      <c r="I3531" s="13"/>
      <c r="J3531" s="14"/>
      <c r="K3531" s="14" t="s">
        <v>1030</v>
      </c>
    </row>
    <row r="3532" spans="2:11" ht="31.15" hidden="1" customHeight="1" x14ac:dyDescent="0.25">
      <c r="B3532" s="12" t="s">
        <v>1331</v>
      </c>
      <c r="C3532" s="12">
        <v>2018011000511</v>
      </c>
      <c r="D3532" s="13" t="s">
        <v>1332</v>
      </c>
      <c r="E3532" s="14" t="s">
        <v>1334</v>
      </c>
      <c r="F3532" s="13">
        <v>2401015</v>
      </c>
      <c r="G3532" s="13" t="s">
        <v>1027</v>
      </c>
      <c r="H3532" s="12"/>
      <c r="I3532" s="13"/>
      <c r="J3532" s="14"/>
      <c r="K3532" s="14" t="s">
        <v>1031</v>
      </c>
    </row>
    <row r="3533" spans="2:11" ht="31.15" hidden="1" customHeight="1" x14ac:dyDescent="0.25">
      <c r="B3533" s="12" t="s">
        <v>1331</v>
      </c>
      <c r="C3533" s="12">
        <v>2018011000511</v>
      </c>
      <c r="D3533" s="13" t="s">
        <v>1332</v>
      </c>
      <c r="E3533" s="14" t="s">
        <v>1334</v>
      </c>
      <c r="F3533" s="13">
        <v>2401015</v>
      </c>
      <c r="G3533" s="13" t="s">
        <v>1027</v>
      </c>
      <c r="H3533" s="12"/>
      <c r="I3533" s="13"/>
      <c r="J3533" s="14"/>
      <c r="K3533" s="14" t="s">
        <v>1032</v>
      </c>
    </row>
    <row r="3534" spans="2:11" ht="31.15" hidden="1" customHeight="1" x14ac:dyDescent="0.25">
      <c r="B3534" s="12" t="s">
        <v>1331</v>
      </c>
      <c r="C3534" s="12">
        <v>2018011000511</v>
      </c>
      <c r="D3534" s="13" t="s">
        <v>1332</v>
      </c>
      <c r="E3534" s="14" t="s">
        <v>1334</v>
      </c>
      <c r="F3534" s="13">
        <v>2401015</v>
      </c>
      <c r="G3534" s="13" t="s">
        <v>1027</v>
      </c>
      <c r="H3534" s="12"/>
      <c r="I3534" s="13"/>
      <c r="J3534" s="14"/>
      <c r="K3534" s="14" t="s">
        <v>921</v>
      </c>
    </row>
    <row r="3535" spans="2:11" ht="31.15" hidden="1" customHeight="1" x14ac:dyDescent="0.25">
      <c r="B3535" s="12" t="s">
        <v>1331</v>
      </c>
      <c r="C3535" s="12">
        <v>2018011000511</v>
      </c>
      <c r="D3535" s="13" t="s">
        <v>1332</v>
      </c>
      <c r="E3535" s="14" t="s">
        <v>1334</v>
      </c>
      <c r="F3535" s="13">
        <v>2401015</v>
      </c>
      <c r="G3535" s="13" t="s">
        <v>1027</v>
      </c>
      <c r="H3535" s="12"/>
      <c r="I3535" s="13"/>
      <c r="J3535" s="14"/>
      <c r="K3535" s="14" t="s">
        <v>1033</v>
      </c>
    </row>
    <row r="3536" spans="2:11" ht="31.15" hidden="1" customHeight="1" x14ac:dyDescent="0.25">
      <c r="B3536" s="12" t="s">
        <v>1331</v>
      </c>
      <c r="C3536" s="12">
        <v>2018011000511</v>
      </c>
      <c r="D3536" s="13" t="s">
        <v>1332</v>
      </c>
      <c r="E3536" s="14" t="s">
        <v>1334</v>
      </c>
      <c r="F3536" s="13">
        <v>2401015</v>
      </c>
      <c r="G3536" s="13" t="s">
        <v>1027</v>
      </c>
      <c r="H3536" s="12"/>
      <c r="I3536" s="13"/>
      <c r="J3536" s="14"/>
      <c r="K3536" s="14" t="s">
        <v>1034</v>
      </c>
    </row>
    <row r="3537" spans="2:11" ht="31.15" hidden="1" customHeight="1" x14ac:dyDescent="0.25">
      <c r="B3537" s="12" t="s">
        <v>1331</v>
      </c>
      <c r="C3537" s="12">
        <v>2018011000511</v>
      </c>
      <c r="D3537" s="13" t="s">
        <v>1332</v>
      </c>
      <c r="E3537" s="14" t="s">
        <v>1334</v>
      </c>
      <c r="F3537" s="13">
        <v>2401015</v>
      </c>
      <c r="G3537" s="13" t="s">
        <v>1027</v>
      </c>
      <c r="H3537" s="12"/>
      <c r="I3537" s="13"/>
      <c r="J3537" s="14"/>
      <c r="K3537" s="14" t="s">
        <v>1035</v>
      </c>
    </row>
    <row r="3538" spans="2:11" ht="31.15" hidden="1" customHeight="1" x14ac:dyDescent="0.25">
      <c r="B3538" s="12" t="s">
        <v>1331</v>
      </c>
      <c r="C3538" s="12">
        <v>2018011000511</v>
      </c>
      <c r="D3538" s="13" t="s">
        <v>1332</v>
      </c>
      <c r="E3538" s="14" t="s">
        <v>1334</v>
      </c>
      <c r="F3538" s="13">
        <v>2401015</v>
      </c>
      <c r="G3538" s="13" t="s">
        <v>1027</v>
      </c>
      <c r="H3538" s="12"/>
      <c r="I3538" s="13"/>
      <c r="J3538" s="14"/>
      <c r="K3538" s="14" t="s">
        <v>1036</v>
      </c>
    </row>
    <row r="3539" spans="2:11" ht="31.15" hidden="1" customHeight="1" x14ac:dyDescent="0.25">
      <c r="B3539" s="12" t="s">
        <v>1331</v>
      </c>
      <c r="C3539" s="12">
        <v>2018011000511</v>
      </c>
      <c r="D3539" s="13" t="s">
        <v>1332</v>
      </c>
      <c r="E3539" s="14" t="s">
        <v>1334</v>
      </c>
      <c r="F3539" s="13">
        <v>2401015</v>
      </c>
      <c r="G3539" s="13" t="s">
        <v>1027</v>
      </c>
      <c r="H3539" s="12"/>
      <c r="I3539" s="13"/>
      <c r="J3539" s="14"/>
      <c r="K3539" s="14" t="s">
        <v>1037</v>
      </c>
    </row>
    <row r="3540" spans="2:11" ht="31.15" hidden="1" customHeight="1" x14ac:dyDescent="0.25">
      <c r="B3540" s="12" t="s">
        <v>1331</v>
      </c>
      <c r="C3540" s="12">
        <v>2018011000511</v>
      </c>
      <c r="D3540" s="13" t="s">
        <v>1332</v>
      </c>
      <c r="E3540" s="14" t="s">
        <v>1334</v>
      </c>
      <c r="F3540" s="13">
        <v>2401015</v>
      </c>
      <c r="G3540" s="13" t="s">
        <v>1027</v>
      </c>
      <c r="H3540" s="12"/>
      <c r="I3540" s="13"/>
      <c r="J3540" s="14"/>
      <c r="K3540" s="14" t="s">
        <v>1038</v>
      </c>
    </row>
    <row r="3541" spans="2:11" ht="31.15" hidden="1" customHeight="1" x14ac:dyDescent="0.25">
      <c r="B3541" s="12" t="s">
        <v>1331</v>
      </c>
      <c r="C3541" s="12">
        <v>2018011000511</v>
      </c>
      <c r="D3541" s="13" t="s">
        <v>1332</v>
      </c>
      <c r="E3541" s="14" t="s">
        <v>1334</v>
      </c>
      <c r="F3541" s="13">
        <v>2401017</v>
      </c>
      <c r="G3541" s="13" t="s">
        <v>930</v>
      </c>
      <c r="H3541" s="12">
        <v>240101700</v>
      </c>
      <c r="I3541" s="13" t="s">
        <v>931</v>
      </c>
      <c r="J3541" s="14" t="s">
        <v>837</v>
      </c>
      <c r="K3541" s="14" t="s">
        <v>1039</v>
      </c>
    </row>
    <row r="3542" spans="2:11" ht="31.15" hidden="1" customHeight="1" x14ac:dyDescent="0.25">
      <c r="B3542" s="12" t="s">
        <v>1331</v>
      </c>
      <c r="C3542" s="12">
        <v>2018011000511</v>
      </c>
      <c r="D3542" s="13" t="s">
        <v>1332</v>
      </c>
      <c r="E3542" s="14" t="s">
        <v>1334</v>
      </c>
      <c r="F3542" s="13">
        <v>2401017</v>
      </c>
      <c r="G3542" s="13" t="s">
        <v>930</v>
      </c>
      <c r="H3542" s="12"/>
      <c r="I3542" s="13"/>
      <c r="J3542" s="14"/>
      <c r="K3542" s="14" t="s">
        <v>1040</v>
      </c>
    </row>
    <row r="3543" spans="2:11" ht="31.15" hidden="1" customHeight="1" x14ac:dyDescent="0.25">
      <c r="B3543" s="12" t="s">
        <v>1331</v>
      </c>
      <c r="C3543" s="12">
        <v>2018011000511</v>
      </c>
      <c r="D3543" s="13" t="s">
        <v>1332</v>
      </c>
      <c r="E3543" s="14" t="s">
        <v>1334</v>
      </c>
      <c r="F3543" s="13">
        <v>2401017</v>
      </c>
      <c r="G3543" s="13" t="s">
        <v>930</v>
      </c>
      <c r="H3543" s="12"/>
      <c r="I3543" s="13"/>
      <c r="J3543" s="14"/>
      <c r="K3543" s="14" t="s">
        <v>1041</v>
      </c>
    </row>
    <row r="3544" spans="2:11" ht="31.15" hidden="1" customHeight="1" x14ac:dyDescent="0.25">
      <c r="B3544" s="12" t="s">
        <v>1331</v>
      </c>
      <c r="C3544" s="12">
        <v>2018011000511</v>
      </c>
      <c r="D3544" s="13" t="s">
        <v>1332</v>
      </c>
      <c r="E3544" s="14" t="s">
        <v>1334</v>
      </c>
      <c r="F3544" s="13">
        <v>2401017</v>
      </c>
      <c r="G3544" s="13" t="s">
        <v>930</v>
      </c>
      <c r="H3544" s="12"/>
      <c r="I3544" s="13"/>
      <c r="J3544" s="14"/>
      <c r="K3544" s="14" t="s">
        <v>1042</v>
      </c>
    </row>
    <row r="3545" spans="2:11" ht="31.15" hidden="1" customHeight="1" x14ac:dyDescent="0.25">
      <c r="B3545" s="12" t="s">
        <v>1331</v>
      </c>
      <c r="C3545" s="12">
        <v>2018011000511</v>
      </c>
      <c r="D3545" s="13" t="s">
        <v>1332</v>
      </c>
      <c r="E3545" s="14" t="s">
        <v>1334</v>
      </c>
      <c r="F3545" s="13">
        <v>2401017</v>
      </c>
      <c r="G3545" s="13" t="s">
        <v>930</v>
      </c>
      <c r="H3545" s="12"/>
      <c r="I3545" s="13"/>
      <c r="J3545" s="14"/>
      <c r="K3545" s="14" t="s">
        <v>1043</v>
      </c>
    </row>
    <row r="3546" spans="2:11" ht="31.15" hidden="1" customHeight="1" x14ac:dyDescent="0.25">
      <c r="B3546" s="12" t="s">
        <v>1331</v>
      </c>
      <c r="C3546" s="12">
        <v>2018011000511</v>
      </c>
      <c r="D3546" s="13" t="s">
        <v>1332</v>
      </c>
      <c r="E3546" s="14" t="s">
        <v>1334</v>
      </c>
      <c r="F3546" s="13">
        <v>2401017</v>
      </c>
      <c r="G3546" s="13" t="s">
        <v>930</v>
      </c>
      <c r="H3546" s="12"/>
      <c r="I3546" s="13"/>
      <c r="J3546" s="14"/>
      <c r="K3546" s="14" t="s">
        <v>1044</v>
      </c>
    </row>
    <row r="3547" spans="2:11" ht="31.15" hidden="1" customHeight="1" x14ac:dyDescent="0.25">
      <c r="B3547" s="12" t="s">
        <v>1331</v>
      </c>
      <c r="C3547" s="12">
        <v>2018011000511</v>
      </c>
      <c r="D3547" s="13" t="s">
        <v>1332</v>
      </c>
      <c r="E3547" s="14" t="s">
        <v>1334</v>
      </c>
      <c r="F3547" s="13">
        <v>2401017</v>
      </c>
      <c r="G3547" s="13" t="s">
        <v>930</v>
      </c>
      <c r="H3547" s="12"/>
      <c r="I3547" s="13"/>
      <c r="J3547" s="14"/>
      <c r="K3547" s="14" t="s">
        <v>1045</v>
      </c>
    </row>
    <row r="3548" spans="2:11" ht="31.15" hidden="1" customHeight="1" x14ac:dyDescent="0.25">
      <c r="B3548" s="12" t="s">
        <v>1331</v>
      </c>
      <c r="C3548" s="12">
        <v>2018011000511</v>
      </c>
      <c r="D3548" s="13" t="s">
        <v>1332</v>
      </c>
      <c r="E3548" s="14" t="s">
        <v>1334</v>
      </c>
      <c r="F3548" s="13">
        <v>2401017</v>
      </c>
      <c r="G3548" s="13" t="s">
        <v>930</v>
      </c>
      <c r="H3548" s="12"/>
      <c r="I3548" s="13"/>
      <c r="J3548" s="14"/>
      <c r="K3548" s="14" t="s">
        <v>1046</v>
      </c>
    </row>
    <row r="3549" spans="2:11" ht="31.15" hidden="1" customHeight="1" x14ac:dyDescent="0.25">
      <c r="B3549" s="12" t="s">
        <v>1331</v>
      </c>
      <c r="C3549" s="12">
        <v>2018011000511</v>
      </c>
      <c r="D3549" s="13" t="s">
        <v>1332</v>
      </c>
      <c r="E3549" s="14" t="s">
        <v>1334</v>
      </c>
      <c r="F3549" s="13">
        <v>2401017</v>
      </c>
      <c r="G3549" s="13" t="s">
        <v>930</v>
      </c>
      <c r="H3549" s="12"/>
      <c r="I3549" s="13"/>
      <c r="J3549" s="14"/>
      <c r="K3549" s="14" t="s">
        <v>1047</v>
      </c>
    </row>
    <row r="3550" spans="2:11" ht="31.15" hidden="1" customHeight="1" x14ac:dyDescent="0.25">
      <c r="B3550" s="12" t="s">
        <v>1331</v>
      </c>
      <c r="C3550" s="12">
        <v>2018011000511</v>
      </c>
      <c r="D3550" s="13" t="s">
        <v>1332</v>
      </c>
      <c r="E3550" s="14" t="s">
        <v>1334</v>
      </c>
      <c r="F3550" s="13">
        <v>2401061</v>
      </c>
      <c r="G3550" s="13" t="s">
        <v>1048</v>
      </c>
      <c r="H3550" s="12">
        <v>240106100</v>
      </c>
      <c r="I3550" s="13" t="s">
        <v>1049</v>
      </c>
      <c r="J3550" s="14" t="s">
        <v>837</v>
      </c>
      <c r="K3550" s="14" t="s">
        <v>1050</v>
      </c>
    </row>
    <row r="3551" spans="2:11" ht="31.15" hidden="1" customHeight="1" x14ac:dyDescent="0.25">
      <c r="B3551" s="12" t="s">
        <v>1331</v>
      </c>
      <c r="C3551" s="12">
        <v>2018011000511</v>
      </c>
      <c r="D3551" s="13" t="s">
        <v>1332</v>
      </c>
      <c r="E3551" s="14" t="s">
        <v>1334</v>
      </c>
      <c r="F3551" s="13">
        <v>2401061</v>
      </c>
      <c r="G3551" s="13" t="s">
        <v>1048</v>
      </c>
      <c r="H3551" s="12"/>
      <c r="I3551" s="13"/>
      <c r="J3551" s="14"/>
      <c r="K3551" s="14" t="s">
        <v>1051</v>
      </c>
    </row>
    <row r="3552" spans="2:11" ht="31.15" hidden="1" customHeight="1" x14ac:dyDescent="0.25">
      <c r="B3552" s="12" t="s">
        <v>1331</v>
      </c>
      <c r="C3552" s="12">
        <v>2018011000511</v>
      </c>
      <c r="D3552" s="13" t="s">
        <v>1332</v>
      </c>
      <c r="E3552" s="14" t="s">
        <v>1334</v>
      </c>
      <c r="F3552" s="13">
        <v>2401061</v>
      </c>
      <c r="G3552" s="13" t="s">
        <v>1048</v>
      </c>
      <c r="H3552" s="12"/>
      <c r="I3552" s="13"/>
      <c r="J3552" s="14"/>
      <c r="K3552" s="14" t="s">
        <v>913</v>
      </c>
    </row>
    <row r="3553" spans="2:11" ht="31.15" hidden="1" customHeight="1" x14ac:dyDescent="0.25">
      <c r="B3553" s="12" t="s">
        <v>1331</v>
      </c>
      <c r="C3553" s="12">
        <v>2018011000511</v>
      </c>
      <c r="D3553" s="13" t="s">
        <v>1332</v>
      </c>
      <c r="E3553" s="14" t="s">
        <v>1334</v>
      </c>
      <c r="F3553" s="13">
        <v>2401061</v>
      </c>
      <c r="G3553" s="13" t="s">
        <v>1048</v>
      </c>
      <c r="H3553" s="12"/>
      <c r="I3553" s="13"/>
      <c r="J3553" s="14"/>
      <c r="K3553" s="14" t="s">
        <v>1052</v>
      </c>
    </row>
    <row r="3554" spans="2:11" ht="31.15" hidden="1" customHeight="1" x14ac:dyDescent="0.25">
      <c r="B3554" s="12" t="s">
        <v>1331</v>
      </c>
      <c r="C3554" s="12">
        <v>2018011000511</v>
      </c>
      <c r="D3554" s="13" t="s">
        <v>1332</v>
      </c>
      <c r="E3554" s="14" t="s">
        <v>1334</v>
      </c>
      <c r="F3554" s="13">
        <v>2401061</v>
      </c>
      <c r="G3554" s="13" t="s">
        <v>1048</v>
      </c>
      <c r="H3554" s="12"/>
      <c r="I3554" s="13"/>
      <c r="J3554" s="14"/>
      <c r="K3554" s="14" t="s">
        <v>1053</v>
      </c>
    </row>
    <row r="3555" spans="2:11" ht="31.15" hidden="1" customHeight="1" x14ac:dyDescent="0.25">
      <c r="B3555" s="12" t="s">
        <v>1331</v>
      </c>
      <c r="C3555" s="12">
        <v>2018011000511</v>
      </c>
      <c r="D3555" s="13" t="s">
        <v>1332</v>
      </c>
      <c r="E3555" s="14" t="s">
        <v>1334</v>
      </c>
      <c r="F3555" s="13">
        <v>2401061</v>
      </c>
      <c r="G3555" s="13" t="s">
        <v>1048</v>
      </c>
      <c r="H3555" s="12"/>
      <c r="I3555" s="13"/>
      <c r="J3555" s="14"/>
      <c r="K3555" s="14" t="s">
        <v>1054</v>
      </c>
    </row>
    <row r="3556" spans="2:11" ht="31.15" hidden="1" customHeight="1" x14ac:dyDescent="0.25">
      <c r="B3556" s="12" t="s">
        <v>1331</v>
      </c>
      <c r="C3556" s="12">
        <v>2018011000511</v>
      </c>
      <c r="D3556" s="13" t="s">
        <v>1332</v>
      </c>
      <c r="E3556" s="14" t="s">
        <v>1334</v>
      </c>
      <c r="F3556" s="13">
        <v>2401061</v>
      </c>
      <c r="G3556" s="13" t="s">
        <v>1048</v>
      </c>
      <c r="H3556" s="12"/>
      <c r="I3556" s="13"/>
      <c r="J3556" s="14"/>
      <c r="K3556" s="14" t="s">
        <v>1055</v>
      </c>
    </row>
    <row r="3557" spans="2:11" ht="31.15" hidden="1" customHeight="1" x14ac:dyDescent="0.25">
      <c r="B3557" s="12" t="s">
        <v>1331</v>
      </c>
      <c r="C3557" s="12">
        <v>2018011000511</v>
      </c>
      <c r="D3557" s="13" t="s">
        <v>1332</v>
      </c>
      <c r="E3557" s="14" t="s">
        <v>1334</v>
      </c>
      <c r="F3557" s="13">
        <v>2401061</v>
      </c>
      <c r="G3557" s="13" t="s">
        <v>1048</v>
      </c>
      <c r="H3557" s="12"/>
      <c r="I3557" s="13"/>
      <c r="J3557" s="14"/>
      <c r="K3557" s="14" t="s">
        <v>1056</v>
      </c>
    </row>
    <row r="3558" spans="2:11" ht="31.15" hidden="1" customHeight="1" x14ac:dyDescent="0.25">
      <c r="B3558" s="12" t="s">
        <v>1331</v>
      </c>
      <c r="C3558" s="12">
        <v>2018011000511</v>
      </c>
      <c r="D3558" s="13" t="s">
        <v>1332</v>
      </c>
      <c r="E3558" s="14" t="s">
        <v>1337</v>
      </c>
      <c r="F3558" s="13">
        <v>2401020</v>
      </c>
      <c r="G3558" s="13" t="s">
        <v>887</v>
      </c>
      <c r="H3558" s="12">
        <v>240102000</v>
      </c>
      <c r="I3558" s="13" t="s">
        <v>888</v>
      </c>
      <c r="J3558" s="14" t="s">
        <v>843</v>
      </c>
      <c r="K3558" s="14" t="s">
        <v>1338</v>
      </c>
    </row>
    <row r="3559" spans="2:11" ht="31.15" hidden="1" customHeight="1" x14ac:dyDescent="0.25">
      <c r="B3559" s="12" t="s">
        <v>1331</v>
      </c>
      <c r="C3559" s="12">
        <v>2018011000511</v>
      </c>
      <c r="D3559" s="13" t="s">
        <v>1332</v>
      </c>
      <c r="E3559" s="14" t="s">
        <v>1337</v>
      </c>
      <c r="F3559" s="13">
        <v>2401020</v>
      </c>
      <c r="G3559" s="13" t="s">
        <v>887</v>
      </c>
      <c r="H3559" s="12"/>
      <c r="I3559" s="13"/>
      <c r="J3559" s="14"/>
      <c r="K3559" s="14" t="s">
        <v>1339</v>
      </c>
    </row>
    <row r="3560" spans="2:11" ht="31.15" hidden="1" customHeight="1" x14ac:dyDescent="0.25">
      <c r="B3560" s="12" t="s">
        <v>1331</v>
      </c>
      <c r="C3560" s="12">
        <v>2018011000511</v>
      </c>
      <c r="D3560" s="13" t="s">
        <v>1332</v>
      </c>
      <c r="E3560" s="14" t="s">
        <v>1337</v>
      </c>
      <c r="F3560" s="13">
        <v>2401020</v>
      </c>
      <c r="G3560" s="13" t="s">
        <v>887</v>
      </c>
      <c r="H3560" s="12"/>
      <c r="I3560" s="13"/>
      <c r="J3560" s="14"/>
      <c r="K3560" s="14" t="s">
        <v>1059</v>
      </c>
    </row>
    <row r="3561" spans="2:11" ht="31.15" hidden="1" customHeight="1" x14ac:dyDescent="0.25">
      <c r="B3561" s="12" t="s">
        <v>1331</v>
      </c>
      <c r="C3561" s="12">
        <v>2018011000511</v>
      </c>
      <c r="D3561" s="13" t="s">
        <v>1332</v>
      </c>
      <c r="E3561" s="14" t="s">
        <v>1337</v>
      </c>
      <c r="F3561" s="13">
        <v>2401020</v>
      </c>
      <c r="G3561" s="13" t="s">
        <v>887</v>
      </c>
      <c r="H3561" s="12"/>
      <c r="I3561" s="13"/>
      <c r="J3561" s="14"/>
      <c r="K3561" s="14" t="s">
        <v>1060</v>
      </c>
    </row>
    <row r="3562" spans="2:11" ht="31.15" hidden="1" customHeight="1" x14ac:dyDescent="0.25">
      <c r="B3562" s="12" t="s">
        <v>1331</v>
      </c>
      <c r="C3562" s="12">
        <v>2018011000511</v>
      </c>
      <c r="D3562" s="13" t="s">
        <v>1332</v>
      </c>
      <c r="E3562" s="14" t="s">
        <v>1337</v>
      </c>
      <c r="F3562" s="13">
        <v>2401020</v>
      </c>
      <c r="G3562" s="13" t="s">
        <v>887</v>
      </c>
      <c r="H3562" s="12"/>
      <c r="I3562" s="13"/>
      <c r="J3562" s="14"/>
      <c r="K3562" s="14" t="s">
        <v>1061</v>
      </c>
    </row>
    <row r="3563" spans="2:11" ht="31.15" hidden="1" customHeight="1" x14ac:dyDescent="0.25">
      <c r="B3563" s="12" t="s">
        <v>1331</v>
      </c>
      <c r="C3563" s="12">
        <v>2018011000511</v>
      </c>
      <c r="D3563" s="13" t="s">
        <v>1332</v>
      </c>
      <c r="E3563" s="14" t="s">
        <v>1337</v>
      </c>
      <c r="F3563" s="13">
        <v>2401020</v>
      </c>
      <c r="G3563" s="13" t="s">
        <v>887</v>
      </c>
      <c r="H3563" s="12"/>
      <c r="I3563" s="13"/>
      <c r="J3563" s="14"/>
      <c r="K3563" s="14" t="s">
        <v>1062</v>
      </c>
    </row>
    <row r="3564" spans="2:11" ht="31.15" hidden="1" customHeight="1" x14ac:dyDescent="0.25">
      <c r="B3564" s="12" t="s">
        <v>1331</v>
      </c>
      <c r="C3564" s="12">
        <v>2018011000511</v>
      </c>
      <c r="D3564" s="13" t="s">
        <v>1332</v>
      </c>
      <c r="E3564" s="14" t="s">
        <v>1337</v>
      </c>
      <c r="F3564" s="13">
        <v>2401020</v>
      </c>
      <c r="G3564" s="13" t="s">
        <v>887</v>
      </c>
      <c r="H3564" s="12"/>
      <c r="I3564" s="13"/>
      <c r="J3564" s="14"/>
      <c r="K3564" s="14" t="s">
        <v>1063</v>
      </c>
    </row>
    <row r="3565" spans="2:11" ht="31.15" hidden="1" customHeight="1" x14ac:dyDescent="0.25">
      <c r="B3565" s="12" t="s">
        <v>1331</v>
      </c>
      <c r="C3565" s="12">
        <v>2018011000511</v>
      </c>
      <c r="D3565" s="13" t="s">
        <v>1332</v>
      </c>
      <c r="E3565" s="14" t="s">
        <v>1337</v>
      </c>
      <c r="F3565" s="13">
        <v>2401020</v>
      </c>
      <c r="G3565" s="13" t="s">
        <v>887</v>
      </c>
      <c r="H3565" s="12"/>
      <c r="I3565" s="13"/>
      <c r="J3565" s="14"/>
      <c r="K3565" s="14" t="s">
        <v>893</v>
      </c>
    </row>
    <row r="3566" spans="2:11" ht="31.15" hidden="1" customHeight="1" x14ac:dyDescent="0.25">
      <c r="B3566" s="12" t="s">
        <v>1331</v>
      </c>
      <c r="C3566" s="12">
        <v>2018011000511</v>
      </c>
      <c r="D3566" s="13" t="s">
        <v>1332</v>
      </c>
      <c r="E3566" s="14" t="s">
        <v>1337</v>
      </c>
      <c r="F3566" s="13">
        <v>2401021</v>
      </c>
      <c r="G3566" s="13" t="s">
        <v>894</v>
      </c>
      <c r="H3566" s="12">
        <v>240102100</v>
      </c>
      <c r="I3566" s="13" t="s">
        <v>895</v>
      </c>
      <c r="J3566" s="14" t="s">
        <v>837</v>
      </c>
      <c r="K3566" s="14" t="s">
        <v>896</v>
      </c>
    </row>
    <row r="3567" spans="2:11" ht="31.15" hidden="1" customHeight="1" x14ac:dyDescent="0.25">
      <c r="B3567" s="12" t="s">
        <v>1331</v>
      </c>
      <c r="C3567" s="12">
        <v>2018011000511</v>
      </c>
      <c r="D3567" s="13" t="s">
        <v>1332</v>
      </c>
      <c r="E3567" s="14" t="s">
        <v>1337</v>
      </c>
      <c r="F3567" s="13">
        <v>2401021</v>
      </c>
      <c r="G3567" s="13" t="s">
        <v>894</v>
      </c>
      <c r="H3567" s="12"/>
      <c r="I3567" s="13"/>
      <c r="J3567" s="14"/>
      <c r="K3567" s="14" t="s">
        <v>1064</v>
      </c>
    </row>
    <row r="3568" spans="2:11" ht="31.15" hidden="1" customHeight="1" x14ac:dyDescent="0.25">
      <c r="B3568" s="12" t="s">
        <v>1331</v>
      </c>
      <c r="C3568" s="12">
        <v>2018011000511</v>
      </c>
      <c r="D3568" s="13" t="s">
        <v>1332</v>
      </c>
      <c r="E3568" s="14" t="s">
        <v>1337</v>
      </c>
      <c r="F3568" s="13">
        <v>2401021</v>
      </c>
      <c r="G3568" s="13" t="s">
        <v>894</v>
      </c>
      <c r="H3568" s="12"/>
      <c r="I3568" s="13"/>
      <c r="J3568" s="14"/>
      <c r="K3568" s="14" t="s">
        <v>898</v>
      </c>
    </row>
    <row r="3569" spans="2:11" ht="31.15" hidden="1" customHeight="1" x14ac:dyDescent="0.25">
      <c r="B3569" s="12" t="s">
        <v>1331</v>
      </c>
      <c r="C3569" s="12">
        <v>2018011000511</v>
      </c>
      <c r="D3569" s="13" t="s">
        <v>1332</v>
      </c>
      <c r="E3569" s="14" t="s">
        <v>1337</v>
      </c>
      <c r="F3569" s="13">
        <v>2401021</v>
      </c>
      <c r="G3569" s="13" t="s">
        <v>894</v>
      </c>
      <c r="H3569" s="12"/>
      <c r="I3569" s="13"/>
      <c r="J3569" s="14"/>
      <c r="K3569" s="14" t="s">
        <v>899</v>
      </c>
    </row>
    <row r="3570" spans="2:11" ht="31.15" hidden="1" customHeight="1" x14ac:dyDescent="0.25">
      <c r="B3570" s="12" t="s">
        <v>1331</v>
      </c>
      <c r="C3570" s="12">
        <v>2018011000511</v>
      </c>
      <c r="D3570" s="13" t="s">
        <v>1332</v>
      </c>
      <c r="E3570" s="14" t="s">
        <v>1337</v>
      </c>
      <c r="F3570" s="13">
        <v>2401021</v>
      </c>
      <c r="G3570" s="13" t="s">
        <v>894</v>
      </c>
      <c r="H3570" s="12"/>
      <c r="I3570" s="13"/>
      <c r="J3570" s="14"/>
      <c r="K3570" s="14" t="s">
        <v>1065</v>
      </c>
    </row>
    <row r="3571" spans="2:11" ht="31.15" hidden="1" customHeight="1" x14ac:dyDescent="0.25">
      <c r="B3571" s="12" t="s">
        <v>1331</v>
      </c>
      <c r="C3571" s="12">
        <v>2018011000511</v>
      </c>
      <c r="D3571" s="13" t="s">
        <v>1332</v>
      </c>
      <c r="E3571" s="14" t="s">
        <v>1337</v>
      </c>
      <c r="F3571" s="13">
        <v>2401021</v>
      </c>
      <c r="G3571" s="13" t="s">
        <v>894</v>
      </c>
      <c r="H3571" s="12"/>
      <c r="I3571" s="13"/>
      <c r="J3571" s="14"/>
      <c r="K3571" s="14" t="s">
        <v>902</v>
      </c>
    </row>
    <row r="3572" spans="2:11" ht="31.15" hidden="1" customHeight="1" x14ac:dyDescent="0.25">
      <c r="B3572" s="12" t="s">
        <v>1331</v>
      </c>
      <c r="C3572" s="12">
        <v>2018011000511</v>
      </c>
      <c r="D3572" s="13" t="s">
        <v>1332</v>
      </c>
      <c r="E3572" s="14" t="s">
        <v>1337</v>
      </c>
      <c r="F3572" s="13">
        <v>2401021</v>
      </c>
      <c r="G3572" s="13" t="s">
        <v>894</v>
      </c>
      <c r="H3572" s="12"/>
      <c r="I3572" s="13"/>
      <c r="J3572" s="14"/>
      <c r="K3572" s="14" t="s">
        <v>1066</v>
      </c>
    </row>
    <row r="3573" spans="2:11" ht="31.15" hidden="1" customHeight="1" x14ac:dyDescent="0.25">
      <c r="B3573" s="12" t="s">
        <v>1331</v>
      </c>
      <c r="C3573" s="12">
        <v>2018011000511</v>
      </c>
      <c r="D3573" s="13" t="s">
        <v>1332</v>
      </c>
      <c r="E3573" s="14" t="s">
        <v>1337</v>
      </c>
      <c r="F3573" s="13">
        <v>2401021</v>
      </c>
      <c r="G3573" s="13" t="s">
        <v>894</v>
      </c>
      <c r="H3573" s="12"/>
      <c r="I3573" s="13"/>
      <c r="J3573" s="14"/>
      <c r="K3573" s="14" t="s">
        <v>903</v>
      </c>
    </row>
    <row r="3574" spans="2:11" ht="31.15" hidden="1" customHeight="1" x14ac:dyDescent="0.25">
      <c r="B3574" s="12" t="s">
        <v>1331</v>
      </c>
      <c r="C3574" s="12">
        <v>2018011000511</v>
      </c>
      <c r="D3574" s="13" t="s">
        <v>1332</v>
      </c>
      <c r="E3574" s="14" t="s">
        <v>1337</v>
      </c>
      <c r="F3574" s="13">
        <v>2401021</v>
      </c>
      <c r="G3574" s="13" t="s">
        <v>894</v>
      </c>
      <c r="H3574" s="12"/>
      <c r="I3574" s="13"/>
      <c r="J3574" s="14"/>
      <c r="K3574" s="14" t="s">
        <v>1067</v>
      </c>
    </row>
    <row r="3575" spans="2:11" ht="31.15" hidden="1" customHeight="1" x14ac:dyDescent="0.25">
      <c r="B3575" s="12" t="s">
        <v>1331</v>
      </c>
      <c r="C3575" s="12">
        <v>2018011000511</v>
      </c>
      <c r="D3575" s="13" t="s">
        <v>1332</v>
      </c>
      <c r="E3575" s="14" t="s">
        <v>1337</v>
      </c>
      <c r="F3575" s="13">
        <v>2401023</v>
      </c>
      <c r="G3575" s="13" t="s">
        <v>841</v>
      </c>
      <c r="H3575" s="12">
        <v>240102300</v>
      </c>
      <c r="I3575" s="13" t="s">
        <v>842</v>
      </c>
      <c r="J3575" s="14" t="s">
        <v>843</v>
      </c>
      <c r="K3575" s="14" t="s">
        <v>1068</v>
      </c>
    </row>
    <row r="3576" spans="2:11" ht="31.15" hidden="1" customHeight="1" x14ac:dyDescent="0.25">
      <c r="B3576" s="12" t="s">
        <v>1331</v>
      </c>
      <c r="C3576" s="12">
        <v>2018011000511</v>
      </c>
      <c r="D3576" s="13" t="s">
        <v>1332</v>
      </c>
      <c r="E3576" s="14" t="s">
        <v>1337</v>
      </c>
      <c r="F3576" s="13">
        <v>2401023</v>
      </c>
      <c r="G3576" s="13" t="s">
        <v>841</v>
      </c>
      <c r="H3576" s="12"/>
      <c r="I3576" s="13"/>
      <c r="J3576" s="14"/>
      <c r="K3576" s="14" t="s">
        <v>1069</v>
      </c>
    </row>
    <row r="3577" spans="2:11" ht="31.15" hidden="1" customHeight="1" x14ac:dyDescent="0.25">
      <c r="B3577" s="12" t="s">
        <v>1331</v>
      </c>
      <c r="C3577" s="12">
        <v>2018011000511</v>
      </c>
      <c r="D3577" s="13" t="s">
        <v>1332</v>
      </c>
      <c r="E3577" s="14" t="s">
        <v>1337</v>
      </c>
      <c r="F3577" s="13">
        <v>2401023</v>
      </c>
      <c r="G3577" s="13" t="s">
        <v>841</v>
      </c>
      <c r="H3577" s="12"/>
      <c r="I3577" s="13"/>
      <c r="J3577" s="14"/>
      <c r="K3577" s="14" t="s">
        <v>1070</v>
      </c>
    </row>
    <row r="3578" spans="2:11" ht="31.15" hidden="1" customHeight="1" x14ac:dyDescent="0.25">
      <c r="B3578" s="12" t="s">
        <v>1331</v>
      </c>
      <c r="C3578" s="12">
        <v>2018011000511</v>
      </c>
      <c r="D3578" s="13" t="s">
        <v>1332</v>
      </c>
      <c r="E3578" s="14" t="s">
        <v>1337</v>
      </c>
      <c r="F3578" s="13">
        <v>2401023</v>
      </c>
      <c r="G3578" s="13" t="s">
        <v>841</v>
      </c>
      <c r="H3578" s="12"/>
      <c r="I3578" s="13"/>
      <c r="J3578" s="14"/>
      <c r="K3578" s="14" t="s">
        <v>1071</v>
      </c>
    </row>
    <row r="3579" spans="2:11" ht="31.15" hidden="1" customHeight="1" x14ac:dyDescent="0.25">
      <c r="B3579" s="12" t="s">
        <v>1331</v>
      </c>
      <c r="C3579" s="12">
        <v>2018011000511</v>
      </c>
      <c r="D3579" s="13" t="s">
        <v>1332</v>
      </c>
      <c r="E3579" s="14" t="s">
        <v>1337</v>
      </c>
      <c r="F3579" s="13">
        <v>2401023</v>
      </c>
      <c r="G3579" s="13" t="s">
        <v>841</v>
      </c>
      <c r="H3579" s="12"/>
      <c r="I3579" s="13"/>
      <c r="J3579" s="14"/>
      <c r="K3579" s="14" t="s">
        <v>1340</v>
      </c>
    </row>
    <row r="3580" spans="2:11" ht="31.15" hidden="1" customHeight="1" x14ac:dyDescent="0.25">
      <c r="B3580" s="12" t="s">
        <v>1331</v>
      </c>
      <c r="C3580" s="12">
        <v>2018011000511</v>
      </c>
      <c r="D3580" s="13" t="s">
        <v>1332</v>
      </c>
      <c r="E3580" s="14" t="s">
        <v>1337</v>
      </c>
      <c r="F3580" s="13">
        <v>2401023</v>
      </c>
      <c r="G3580" s="13" t="s">
        <v>841</v>
      </c>
      <c r="H3580" s="12"/>
      <c r="I3580" s="13"/>
      <c r="J3580" s="14"/>
      <c r="K3580" s="14" t="s">
        <v>1073</v>
      </c>
    </row>
    <row r="3581" spans="2:11" ht="31.15" hidden="1" customHeight="1" x14ac:dyDescent="0.25">
      <c r="B3581" s="12" t="s">
        <v>1331</v>
      </c>
      <c r="C3581" s="12">
        <v>2018011000511</v>
      </c>
      <c r="D3581" s="13" t="s">
        <v>1332</v>
      </c>
      <c r="E3581" s="14" t="s">
        <v>1337</v>
      </c>
      <c r="F3581" s="13">
        <v>2401023</v>
      </c>
      <c r="G3581" s="13" t="s">
        <v>841</v>
      </c>
      <c r="H3581" s="12"/>
      <c r="I3581" s="13"/>
      <c r="J3581" s="14"/>
      <c r="K3581" s="14" t="s">
        <v>1074</v>
      </c>
    </row>
    <row r="3582" spans="2:11" ht="31.15" hidden="1" customHeight="1" x14ac:dyDescent="0.25">
      <c r="B3582" s="12" t="s">
        <v>1331</v>
      </c>
      <c r="C3582" s="12">
        <v>2018011000511</v>
      </c>
      <c r="D3582" s="13" t="s">
        <v>1332</v>
      </c>
      <c r="E3582" s="14" t="s">
        <v>1337</v>
      </c>
      <c r="F3582" s="13">
        <v>2401023</v>
      </c>
      <c r="G3582" s="13" t="s">
        <v>841</v>
      </c>
      <c r="H3582" s="12"/>
      <c r="I3582" s="13"/>
      <c r="J3582" s="14"/>
      <c r="K3582" s="14" t="s">
        <v>1075</v>
      </c>
    </row>
    <row r="3583" spans="2:11" ht="31.15" hidden="1" customHeight="1" x14ac:dyDescent="0.25">
      <c r="B3583" s="12" t="s">
        <v>1331</v>
      </c>
      <c r="C3583" s="12">
        <v>2018011000511</v>
      </c>
      <c r="D3583" s="13" t="s">
        <v>1332</v>
      </c>
      <c r="E3583" s="14" t="s">
        <v>1337</v>
      </c>
      <c r="F3583" s="13">
        <v>2401023</v>
      </c>
      <c r="G3583" s="13" t="s">
        <v>841</v>
      </c>
      <c r="H3583" s="12"/>
      <c r="I3583" s="13"/>
      <c r="J3583" s="14"/>
      <c r="K3583" s="14" t="s">
        <v>1076</v>
      </c>
    </row>
    <row r="3584" spans="2:11" ht="31.15" hidden="1" customHeight="1" x14ac:dyDescent="0.25">
      <c r="B3584" s="12" t="s">
        <v>1331</v>
      </c>
      <c r="C3584" s="12">
        <v>2018011000511</v>
      </c>
      <c r="D3584" s="13" t="s">
        <v>1332</v>
      </c>
      <c r="E3584" s="14" t="s">
        <v>1337</v>
      </c>
      <c r="F3584" s="13">
        <v>2401024</v>
      </c>
      <c r="G3584" s="13" t="s">
        <v>853</v>
      </c>
      <c r="H3584" s="12">
        <v>240102400</v>
      </c>
      <c r="I3584" s="13" t="s">
        <v>854</v>
      </c>
      <c r="J3584" s="14" t="s">
        <v>837</v>
      </c>
      <c r="K3584" s="14" t="s">
        <v>1077</v>
      </c>
    </row>
    <row r="3585" spans="2:11" ht="31.15" hidden="1" customHeight="1" x14ac:dyDescent="0.25">
      <c r="B3585" s="12" t="s">
        <v>1331</v>
      </c>
      <c r="C3585" s="12">
        <v>2018011000511</v>
      </c>
      <c r="D3585" s="13" t="s">
        <v>1332</v>
      </c>
      <c r="E3585" s="14" t="s">
        <v>1337</v>
      </c>
      <c r="F3585" s="13">
        <v>2401024</v>
      </c>
      <c r="G3585" s="13" t="s">
        <v>853</v>
      </c>
      <c r="H3585" s="12"/>
      <c r="I3585" s="13"/>
      <c r="J3585" s="14"/>
      <c r="K3585" s="14" t="s">
        <v>1078</v>
      </c>
    </row>
    <row r="3586" spans="2:11" ht="31.15" hidden="1" customHeight="1" x14ac:dyDescent="0.25">
      <c r="B3586" s="12" t="s">
        <v>1331</v>
      </c>
      <c r="C3586" s="12">
        <v>2018011000511</v>
      </c>
      <c r="D3586" s="13" t="s">
        <v>1332</v>
      </c>
      <c r="E3586" s="14" t="s">
        <v>1337</v>
      </c>
      <c r="F3586" s="13">
        <v>2401024</v>
      </c>
      <c r="G3586" s="13" t="s">
        <v>853</v>
      </c>
      <c r="H3586" s="12"/>
      <c r="I3586" s="13"/>
      <c r="J3586" s="14"/>
      <c r="K3586" s="14" t="s">
        <v>1079</v>
      </c>
    </row>
    <row r="3587" spans="2:11" ht="31.15" hidden="1" customHeight="1" x14ac:dyDescent="0.25">
      <c r="B3587" s="12" t="s">
        <v>1331</v>
      </c>
      <c r="C3587" s="12">
        <v>2018011000511</v>
      </c>
      <c r="D3587" s="13" t="s">
        <v>1332</v>
      </c>
      <c r="E3587" s="14" t="s">
        <v>1337</v>
      </c>
      <c r="F3587" s="13">
        <v>2401024</v>
      </c>
      <c r="G3587" s="13" t="s">
        <v>853</v>
      </c>
      <c r="H3587" s="12"/>
      <c r="I3587" s="13"/>
      <c r="J3587" s="14"/>
      <c r="K3587" s="14" t="s">
        <v>1080</v>
      </c>
    </row>
    <row r="3588" spans="2:11" ht="31.15" hidden="1" customHeight="1" x14ac:dyDescent="0.25">
      <c r="B3588" s="12" t="s">
        <v>1331</v>
      </c>
      <c r="C3588" s="12">
        <v>2018011000511</v>
      </c>
      <c r="D3588" s="13" t="s">
        <v>1332</v>
      </c>
      <c r="E3588" s="14" t="s">
        <v>1337</v>
      </c>
      <c r="F3588" s="13">
        <v>2401024</v>
      </c>
      <c r="G3588" s="13" t="s">
        <v>853</v>
      </c>
      <c r="H3588" s="12"/>
      <c r="I3588" s="13"/>
      <c r="J3588" s="14"/>
      <c r="K3588" s="14" t="s">
        <v>1081</v>
      </c>
    </row>
    <row r="3589" spans="2:11" ht="31.15" hidden="1" customHeight="1" x14ac:dyDescent="0.25">
      <c r="B3589" s="12" t="s">
        <v>1331</v>
      </c>
      <c r="C3589" s="12">
        <v>2018011000511</v>
      </c>
      <c r="D3589" s="13" t="s">
        <v>1332</v>
      </c>
      <c r="E3589" s="14" t="s">
        <v>1337</v>
      </c>
      <c r="F3589" s="13">
        <v>2401024</v>
      </c>
      <c r="G3589" s="13" t="s">
        <v>853</v>
      </c>
      <c r="H3589" s="12"/>
      <c r="I3589" s="13"/>
      <c r="J3589" s="14"/>
      <c r="K3589" s="14" t="s">
        <v>859</v>
      </c>
    </row>
    <row r="3590" spans="2:11" ht="31.15" hidden="1" customHeight="1" x14ac:dyDescent="0.25">
      <c r="B3590" s="12" t="s">
        <v>1331</v>
      </c>
      <c r="C3590" s="12">
        <v>2018011000511</v>
      </c>
      <c r="D3590" s="13" t="s">
        <v>1332</v>
      </c>
      <c r="E3590" s="14" t="s">
        <v>1337</v>
      </c>
      <c r="F3590" s="13">
        <v>2401024</v>
      </c>
      <c r="G3590" s="13" t="s">
        <v>853</v>
      </c>
      <c r="H3590" s="12"/>
      <c r="I3590" s="13"/>
      <c r="J3590" s="14"/>
      <c r="K3590" s="14" t="s">
        <v>860</v>
      </c>
    </row>
    <row r="3591" spans="2:11" ht="31.15" hidden="1" customHeight="1" x14ac:dyDescent="0.25">
      <c r="B3591" s="12" t="s">
        <v>1331</v>
      </c>
      <c r="C3591" s="12">
        <v>2018011000511</v>
      </c>
      <c r="D3591" s="13" t="s">
        <v>1332</v>
      </c>
      <c r="E3591" s="14" t="s">
        <v>1337</v>
      </c>
      <c r="F3591" s="13">
        <v>2401024</v>
      </c>
      <c r="G3591" s="13" t="s">
        <v>853</v>
      </c>
      <c r="H3591" s="12"/>
      <c r="I3591" s="13"/>
      <c r="J3591" s="14"/>
      <c r="K3591" s="14" t="s">
        <v>861</v>
      </c>
    </row>
    <row r="3592" spans="2:11" ht="31.15" hidden="1" customHeight="1" x14ac:dyDescent="0.25">
      <c r="B3592" s="12" t="s">
        <v>1331</v>
      </c>
      <c r="C3592" s="12">
        <v>2018011000511</v>
      </c>
      <c r="D3592" s="13" t="s">
        <v>1332</v>
      </c>
      <c r="E3592" s="14" t="s">
        <v>1337</v>
      </c>
      <c r="F3592" s="13">
        <v>2401024</v>
      </c>
      <c r="G3592" s="13" t="s">
        <v>853</v>
      </c>
      <c r="H3592" s="12"/>
      <c r="I3592" s="13"/>
      <c r="J3592" s="14"/>
      <c r="K3592" s="14" t="s">
        <v>862</v>
      </c>
    </row>
    <row r="3593" spans="2:11" ht="31.15" hidden="1" customHeight="1" x14ac:dyDescent="0.25">
      <c r="B3593" s="12" t="s">
        <v>1331</v>
      </c>
      <c r="C3593" s="12">
        <v>2018011000511</v>
      </c>
      <c r="D3593" s="13" t="s">
        <v>1332</v>
      </c>
      <c r="E3593" s="14" t="s">
        <v>1337</v>
      </c>
      <c r="F3593" s="13">
        <v>2401025</v>
      </c>
      <c r="G3593" s="13" t="s">
        <v>1082</v>
      </c>
      <c r="H3593" s="12">
        <v>240102500</v>
      </c>
      <c r="I3593" s="13" t="s">
        <v>1083</v>
      </c>
      <c r="J3593" s="14" t="s">
        <v>837</v>
      </c>
      <c r="K3593" s="14" t="s">
        <v>1084</v>
      </c>
    </row>
    <row r="3594" spans="2:11" ht="31.15" hidden="1" customHeight="1" x14ac:dyDescent="0.25">
      <c r="B3594" s="12" t="s">
        <v>1331</v>
      </c>
      <c r="C3594" s="12">
        <v>2018011000511</v>
      </c>
      <c r="D3594" s="13" t="s">
        <v>1332</v>
      </c>
      <c r="E3594" s="14" t="s">
        <v>1337</v>
      </c>
      <c r="F3594" s="13">
        <v>2401025</v>
      </c>
      <c r="G3594" s="13" t="s">
        <v>1082</v>
      </c>
      <c r="H3594" s="12"/>
      <c r="I3594" s="13"/>
      <c r="J3594" s="14"/>
      <c r="K3594" s="14" t="s">
        <v>1085</v>
      </c>
    </row>
    <row r="3595" spans="2:11" ht="31.15" hidden="1" customHeight="1" x14ac:dyDescent="0.25">
      <c r="B3595" s="12" t="s">
        <v>1331</v>
      </c>
      <c r="C3595" s="12">
        <v>2018011000511</v>
      </c>
      <c r="D3595" s="13" t="s">
        <v>1332</v>
      </c>
      <c r="E3595" s="14" t="s">
        <v>1337</v>
      </c>
      <c r="F3595" s="13">
        <v>2401025</v>
      </c>
      <c r="G3595" s="13" t="s">
        <v>1082</v>
      </c>
      <c r="H3595" s="12"/>
      <c r="I3595" s="13"/>
      <c r="J3595" s="14"/>
      <c r="K3595" s="14" t="s">
        <v>1086</v>
      </c>
    </row>
    <row r="3596" spans="2:11" ht="31.15" hidden="1" customHeight="1" x14ac:dyDescent="0.25">
      <c r="B3596" s="12" t="s">
        <v>1331</v>
      </c>
      <c r="C3596" s="12">
        <v>2018011000511</v>
      </c>
      <c r="D3596" s="13" t="s">
        <v>1332</v>
      </c>
      <c r="E3596" s="14" t="s">
        <v>1337</v>
      </c>
      <c r="F3596" s="13">
        <v>2401025</v>
      </c>
      <c r="G3596" s="13" t="s">
        <v>1082</v>
      </c>
      <c r="H3596" s="12"/>
      <c r="I3596" s="13"/>
      <c r="J3596" s="14"/>
      <c r="K3596" s="14" t="s">
        <v>1087</v>
      </c>
    </row>
    <row r="3597" spans="2:11" ht="31.15" hidden="1" customHeight="1" x14ac:dyDescent="0.25">
      <c r="B3597" s="12" t="s">
        <v>1331</v>
      </c>
      <c r="C3597" s="12">
        <v>2018011000511</v>
      </c>
      <c r="D3597" s="13" t="s">
        <v>1332</v>
      </c>
      <c r="E3597" s="14" t="s">
        <v>1337</v>
      </c>
      <c r="F3597" s="13">
        <v>2401025</v>
      </c>
      <c r="G3597" s="13" t="s">
        <v>1082</v>
      </c>
      <c r="H3597" s="12"/>
      <c r="I3597" s="13"/>
      <c r="J3597" s="14"/>
      <c r="K3597" s="14" t="s">
        <v>1088</v>
      </c>
    </row>
    <row r="3598" spans="2:11" ht="31.15" hidden="1" customHeight="1" x14ac:dyDescent="0.25">
      <c r="B3598" s="12" t="s">
        <v>1331</v>
      </c>
      <c r="C3598" s="12">
        <v>2018011000511</v>
      </c>
      <c r="D3598" s="13" t="s">
        <v>1332</v>
      </c>
      <c r="E3598" s="14" t="s">
        <v>1337</v>
      </c>
      <c r="F3598" s="13">
        <v>2401056</v>
      </c>
      <c r="G3598" s="13" t="s">
        <v>1089</v>
      </c>
      <c r="H3598" s="12">
        <v>240105600</v>
      </c>
      <c r="I3598" s="13" t="s">
        <v>1089</v>
      </c>
      <c r="J3598" s="14" t="s">
        <v>837</v>
      </c>
      <c r="K3598" s="14" t="s">
        <v>1090</v>
      </c>
    </row>
    <row r="3599" spans="2:11" ht="31.15" hidden="1" customHeight="1" x14ac:dyDescent="0.25">
      <c r="B3599" s="12" t="s">
        <v>1331</v>
      </c>
      <c r="C3599" s="12">
        <v>2018011000511</v>
      </c>
      <c r="D3599" s="13" t="s">
        <v>1332</v>
      </c>
      <c r="E3599" s="14" t="s">
        <v>1337</v>
      </c>
      <c r="F3599" s="13">
        <v>2401056</v>
      </c>
      <c r="G3599" s="13" t="s">
        <v>1089</v>
      </c>
      <c r="H3599" s="12"/>
      <c r="I3599" s="13"/>
      <c r="J3599" s="14"/>
      <c r="K3599" s="14" t="s">
        <v>1064</v>
      </c>
    </row>
    <row r="3600" spans="2:11" ht="31.15" hidden="1" customHeight="1" x14ac:dyDescent="0.25">
      <c r="B3600" s="12" t="s">
        <v>1331</v>
      </c>
      <c r="C3600" s="12">
        <v>2018011000511</v>
      </c>
      <c r="D3600" s="13" t="s">
        <v>1332</v>
      </c>
      <c r="E3600" s="14" t="s">
        <v>1337</v>
      </c>
      <c r="F3600" s="13">
        <v>2401056</v>
      </c>
      <c r="G3600" s="13" t="s">
        <v>1089</v>
      </c>
      <c r="H3600" s="12"/>
      <c r="I3600" s="13"/>
      <c r="J3600" s="14"/>
      <c r="K3600" s="14" t="s">
        <v>898</v>
      </c>
    </row>
    <row r="3601" spans="2:11" ht="31.15" hidden="1" customHeight="1" x14ac:dyDescent="0.25">
      <c r="B3601" s="12" t="s">
        <v>1331</v>
      </c>
      <c r="C3601" s="12">
        <v>2018011000511</v>
      </c>
      <c r="D3601" s="13" t="s">
        <v>1332</v>
      </c>
      <c r="E3601" s="14" t="s">
        <v>1337</v>
      </c>
      <c r="F3601" s="13">
        <v>2401056</v>
      </c>
      <c r="G3601" s="13" t="s">
        <v>1089</v>
      </c>
      <c r="H3601" s="12"/>
      <c r="I3601" s="13"/>
      <c r="J3601" s="14"/>
      <c r="K3601" s="14" t="s">
        <v>899</v>
      </c>
    </row>
    <row r="3602" spans="2:11" ht="31.15" hidden="1" customHeight="1" x14ac:dyDescent="0.25">
      <c r="B3602" s="12" t="s">
        <v>1331</v>
      </c>
      <c r="C3602" s="12">
        <v>2018011000511</v>
      </c>
      <c r="D3602" s="13" t="s">
        <v>1332</v>
      </c>
      <c r="E3602" s="14" t="s">
        <v>1337</v>
      </c>
      <c r="F3602" s="13">
        <v>2401056</v>
      </c>
      <c r="G3602" s="13" t="s">
        <v>1089</v>
      </c>
      <c r="H3602" s="12"/>
      <c r="I3602" s="13"/>
      <c r="J3602" s="14"/>
      <c r="K3602" s="14" t="s">
        <v>1091</v>
      </c>
    </row>
    <row r="3603" spans="2:11" ht="31.15" hidden="1" customHeight="1" x14ac:dyDescent="0.25">
      <c r="B3603" s="12" t="s">
        <v>1331</v>
      </c>
      <c r="C3603" s="12">
        <v>2018011000511</v>
      </c>
      <c r="D3603" s="13" t="s">
        <v>1332</v>
      </c>
      <c r="E3603" s="14" t="s">
        <v>1337</v>
      </c>
      <c r="F3603" s="13">
        <v>2401056</v>
      </c>
      <c r="G3603" s="13" t="s">
        <v>1089</v>
      </c>
      <c r="H3603" s="12"/>
      <c r="I3603" s="13"/>
      <c r="J3603" s="14"/>
      <c r="K3603" s="14" t="s">
        <v>1092</v>
      </c>
    </row>
    <row r="3604" spans="2:11" ht="31.15" hidden="1" customHeight="1" x14ac:dyDescent="0.25">
      <c r="B3604" s="12" t="s">
        <v>1331</v>
      </c>
      <c r="C3604" s="12">
        <v>2018011000511</v>
      </c>
      <c r="D3604" s="13" t="s">
        <v>1332</v>
      </c>
      <c r="E3604" s="14" t="s">
        <v>1337</v>
      </c>
      <c r="F3604" s="13">
        <v>2401056</v>
      </c>
      <c r="G3604" s="13" t="s">
        <v>1089</v>
      </c>
      <c r="H3604" s="12"/>
      <c r="I3604" s="13"/>
      <c r="J3604" s="14"/>
      <c r="K3604" s="14" t="s">
        <v>1093</v>
      </c>
    </row>
    <row r="3605" spans="2:11" ht="31.15" hidden="1" customHeight="1" x14ac:dyDescent="0.25">
      <c r="B3605" s="12" t="s">
        <v>1331</v>
      </c>
      <c r="C3605" s="12">
        <v>2018011000511</v>
      </c>
      <c r="D3605" s="13" t="s">
        <v>1332</v>
      </c>
      <c r="E3605" s="14" t="s">
        <v>1337</v>
      </c>
      <c r="F3605" s="13">
        <v>2401056</v>
      </c>
      <c r="G3605" s="13" t="s">
        <v>1089</v>
      </c>
      <c r="H3605" s="12"/>
      <c r="I3605" s="13"/>
      <c r="J3605" s="14"/>
      <c r="K3605" s="14" t="s">
        <v>1094</v>
      </c>
    </row>
    <row r="3606" spans="2:11" ht="31.15" hidden="1" customHeight="1" x14ac:dyDescent="0.25">
      <c r="B3606" s="12" t="s">
        <v>1331</v>
      </c>
      <c r="C3606" s="12">
        <v>2018011000511</v>
      </c>
      <c r="D3606" s="13" t="s">
        <v>1332</v>
      </c>
      <c r="E3606" s="14" t="s">
        <v>1337</v>
      </c>
      <c r="F3606" s="13">
        <v>2401056</v>
      </c>
      <c r="G3606" s="13" t="s">
        <v>1089</v>
      </c>
      <c r="H3606" s="12"/>
      <c r="I3606" s="13"/>
      <c r="J3606" s="14"/>
      <c r="K3606" s="14" t="s">
        <v>1067</v>
      </c>
    </row>
    <row r="3607" spans="2:11" ht="31.15" hidden="1" customHeight="1" x14ac:dyDescent="0.25">
      <c r="B3607" s="12" t="s">
        <v>1331</v>
      </c>
      <c r="C3607" s="12">
        <v>2018011000511</v>
      </c>
      <c r="D3607" s="13" t="s">
        <v>1332</v>
      </c>
      <c r="E3607" s="14" t="s">
        <v>1337</v>
      </c>
      <c r="F3607" s="13">
        <v>2401057</v>
      </c>
      <c r="G3607" s="13" t="s">
        <v>1095</v>
      </c>
      <c r="H3607" s="12">
        <v>240105700</v>
      </c>
      <c r="I3607" s="13" t="s">
        <v>1096</v>
      </c>
      <c r="J3607" s="14" t="s">
        <v>837</v>
      </c>
      <c r="K3607" s="14" t="s">
        <v>1097</v>
      </c>
    </row>
    <row r="3608" spans="2:11" ht="31.15" hidden="1" customHeight="1" x14ac:dyDescent="0.25">
      <c r="B3608" s="12" t="s">
        <v>1331</v>
      </c>
      <c r="C3608" s="12">
        <v>2018011000511</v>
      </c>
      <c r="D3608" s="13" t="s">
        <v>1332</v>
      </c>
      <c r="E3608" s="14" t="s">
        <v>1337</v>
      </c>
      <c r="F3608" s="13">
        <v>2401057</v>
      </c>
      <c r="G3608" s="13" t="s">
        <v>1095</v>
      </c>
      <c r="H3608" s="12"/>
      <c r="I3608" s="13"/>
      <c r="J3608" s="14"/>
      <c r="K3608" s="14" t="s">
        <v>1098</v>
      </c>
    </row>
    <row r="3609" spans="2:11" ht="31.15" hidden="1" customHeight="1" x14ac:dyDescent="0.25">
      <c r="B3609" s="12" t="s">
        <v>1331</v>
      </c>
      <c r="C3609" s="12">
        <v>2018011000511</v>
      </c>
      <c r="D3609" s="13" t="s">
        <v>1332</v>
      </c>
      <c r="E3609" s="14" t="s">
        <v>1337</v>
      </c>
      <c r="F3609" s="13">
        <v>2401057</v>
      </c>
      <c r="G3609" s="13" t="s">
        <v>1095</v>
      </c>
      <c r="H3609" s="12"/>
      <c r="I3609" s="13"/>
      <c r="J3609" s="14"/>
      <c r="K3609" s="14" t="s">
        <v>1099</v>
      </c>
    </row>
    <row r="3610" spans="2:11" ht="31.15" hidden="1" customHeight="1" x14ac:dyDescent="0.25">
      <c r="B3610" s="12" t="s">
        <v>1331</v>
      </c>
      <c r="C3610" s="12">
        <v>2018011000511</v>
      </c>
      <c r="D3610" s="13" t="s">
        <v>1332</v>
      </c>
      <c r="E3610" s="14" t="s">
        <v>1337</v>
      </c>
      <c r="F3610" s="13">
        <v>2401057</v>
      </c>
      <c r="G3610" s="13" t="s">
        <v>1095</v>
      </c>
      <c r="H3610" s="12"/>
      <c r="I3610" s="13"/>
      <c r="J3610" s="14"/>
      <c r="K3610" s="14" t="s">
        <v>1100</v>
      </c>
    </row>
    <row r="3611" spans="2:11" ht="31.15" hidden="1" customHeight="1" x14ac:dyDescent="0.25">
      <c r="B3611" s="12" t="s">
        <v>1331</v>
      </c>
      <c r="C3611" s="12">
        <v>2018011000511</v>
      </c>
      <c r="D3611" s="13" t="s">
        <v>1332</v>
      </c>
      <c r="E3611" s="14" t="s">
        <v>1337</v>
      </c>
      <c r="F3611" s="13">
        <v>2401057</v>
      </c>
      <c r="G3611" s="13" t="s">
        <v>1095</v>
      </c>
      <c r="H3611" s="12"/>
      <c r="I3611" s="13"/>
      <c r="J3611" s="14"/>
      <c r="K3611" s="14" t="s">
        <v>1101</v>
      </c>
    </row>
    <row r="3612" spans="2:11" ht="31.15" hidden="1" customHeight="1" x14ac:dyDescent="0.25">
      <c r="B3612" s="12" t="s">
        <v>1331</v>
      </c>
      <c r="C3612" s="12">
        <v>2018011000511</v>
      </c>
      <c r="D3612" s="13" t="s">
        <v>1332</v>
      </c>
      <c r="E3612" s="14" t="s">
        <v>1337</v>
      </c>
      <c r="F3612" s="13">
        <v>2401057</v>
      </c>
      <c r="G3612" s="13" t="s">
        <v>1095</v>
      </c>
      <c r="H3612" s="12"/>
      <c r="I3612" s="13"/>
      <c r="J3612" s="14"/>
      <c r="K3612" s="14" t="s">
        <v>859</v>
      </c>
    </row>
    <row r="3613" spans="2:11" ht="31.15" hidden="1" customHeight="1" x14ac:dyDescent="0.25">
      <c r="B3613" s="12" t="s">
        <v>1331</v>
      </c>
      <c r="C3613" s="12">
        <v>2018011000511</v>
      </c>
      <c r="D3613" s="13" t="s">
        <v>1332</v>
      </c>
      <c r="E3613" s="14" t="s">
        <v>1337</v>
      </c>
      <c r="F3613" s="13">
        <v>2401057</v>
      </c>
      <c r="G3613" s="13" t="s">
        <v>1095</v>
      </c>
      <c r="H3613" s="12"/>
      <c r="I3613" s="13"/>
      <c r="J3613" s="14"/>
      <c r="K3613" s="14" t="s">
        <v>860</v>
      </c>
    </row>
    <row r="3614" spans="2:11" ht="31.15" hidden="1" customHeight="1" x14ac:dyDescent="0.25">
      <c r="B3614" s="12" t="s">
        <v>1331</v>
      </c>
      <c r="C3614" s="12">
        <v>2018011000511</v>
      </c>
      <c r="D3614" s="13" t="s">
        <v>1332</v>
      </c>
      <c r="E3614" s="14" t="s">
        <v>1337</v>
      </c>
      <c r="F3614" s="13">
        <v>2401057</v>
      </c>
      <c r="G3614" s="13" t="s">
        <v>1095</v>
      </c>
      <c r="H3614" s="12"/>
      <c r="I3614" s="13"/>
      <c r="J3614" s="14"/>
      <c r="K3614" s="14" t="s">
        <v>861</v>
      </c>
    </row>
    <row r="3615" spans="2:11" ht="31.15" hidden="1" customHeight="1" x14ac:dyDescent="0.25">
      <c r="B3615" s="12" t="s">
        <v>1331</v>
      </c>
      <c r="C3615" s="12">
        <v>2018011000511</v>
      </c>
      <c r="D3615" s="13" t="s">
        <v>1332</v>
      </c>
      <c r="E3615" s="14" t="s">
        <v>1337</v>
      </c>
      <c r="F3615" s="13">
        <v>2401057</v>
      </c>
      <c r="G3615" s="13" t="s">
        <v>1095</v>
      </c>
      <c r="H3615" s="12"/>
      <c r="I3615" s="13"/>
      <c r="J3615" s="14"/>
      <c r="K3615" s="14" t="s">
        <v>862</v>
      </c>
    </row>
    <row r="3616" spans="2:11" ht="31.15" hidden="1" customHeight="1" x14ac:dyDescent="0.25">
      <c r="B3616" s="12" t="s">
        <v>1331</v>
      </c>
      <c r="C3616" s="12">
        <v>2018011000511</v>
      </c>
      <c r="D3616" s="13" t="s">
        <v>1332</v>
      </c>
      <c r="E3616" s="14" t="s">
        <v>1341</v>
      </c>
      <c r="F3616" s="13">
        <v>2401033</v>
      </c>
      <c r="G3616" s="13" t="s">
        <v>963</v>
      </c>
      <c r="H3616" s="12">
        <v>240103300</v>
      </c>
      <c r="I3616" s="13" t="s">
        <v>963</v>
      </c>
      <c r="J3616" s="14" t="s">
        <v>837</v>
      </c>
      <c r="K3616" s="14" t="s">
        <v>1124</v>
      </c>
    </row>
    <row r="3617" spans="2:11" ht="31.15" hidden="1" customHeight="1" x14ac:dyDescent="0.25">
      <c r="B3617" s="12" t="s">
        <v>1331</v>
      </c>
      <c r="C3617" s="12">
        <v>2018011000511</v>
      </c>
      <c r="D3617" s="13" t="s">
        <v>1332</v>
      </c>
      <c r="E3617" s="14" t="s">
        <v>1341</v>
      </c>
      <c r="F3617" s="13">
        <v>2401033</v>
      </c>
      <c r="G3617" s="13" t="s">
        <v>963</v>
      </c>
      <c r="H3617" s="12"/>
      <c r="I3617" s="13"/>
      <c r="J3617" s="14"/>
      <c r="K3617" s="14" t="s">
        <v>1125</v>
      </c>
    </row>
    <row r="3618" spans="2:11" ht="31.15" hidden="1" customHeight="1" x14ac:dyDescent="0.25">
      <c r="B3618" s="12" t="s">
        <v>1331</v>
      </c>
      <c r="C3618" s="12">
        <v>2018011000511</v>
      </c>
      <c r="D3618" s="13" t="s">
        <v>1332</v>
      </c>
      <c r="E3618" s="14" t="s">
        <v>1341</v>
      </c>
      <c r="F3618" s="13">
        <v>2401033</v>
      </c>
      <c r="G3618" s="13" t="s">
        <v>963</v>
      </c>
      <c r="H3618" s="12"/>
      <c r="I3618" s="13"/>
      <c r="J3618" s="14"/>
      <c r="K3618" s="14" t="s">
        <v>1126</v>
      </c>
    </row>
    <row r="3619" spans="2:11" ht="31.15" hidden="1" customHeight="1" x14ac:dyDescent="0.25">
      <c r="B3619" s="12" t="s">
        <v>1331</v>
      </c>
      <c r="C3619" s="12">
        <v>2018011000511</v>
      </c>
      <c r="D3619" s="13" t="s">
        <v>1332</v>
      </c>
      <c r="E3619" s="14" t="s">
        <v>1341</v>
      </c>
      <c r="F3619" s="13">
        <v>2401033</v>
      </c>
      <c r="G3619" s="13" t="s">
        <v>963</v>
      </c>
      <c r="H3619" s="12"/>
      <c r="I3619" s="13"/>
      <c r="J3619" s="14"/>
      <c r="K3619" s="14" t="s">
        <v>1127</v>
      </c>
    </row>
    <row r="3620" spans="2:11" ht="31.15" hidden="1" customHeight="1" x14ac:dyDescent="0.25">
      <c r="B3620" s="12" t="s">
        <v>1331</v>
      </c>
      <c r="C3620" s="12">
        <v>2018011000511</v>
      </c>
      <c r="D3620" s="13" t="s">
        <v>1332</v>
      </c>
      <c r="E3620" s="14" t="s">
        <v>1341</v>
      </c>
      <c r="F3620" s="13">
        <v>2401033</v>
      </c>
      <c r="G3620" s="13" t="s">
        <v>963</v>
      </c>
      <c r="H3620" s="12"/>
      <c r="I3620" s="13"/>
      <c r="J3620" s="14"/>
      <c r="K3620" s="14" t="s">
        <v>1128</v>
      </c>
    </row>
    <row r="3621" spans="2:11" ht="31.15" hidden="1" customHeight="1" x14ac:dyDescent="0.25">
      <c r="B3621" s="12" t="s">
        <v>1331</v>
      </c>
      <c r="C3621" s="12">
        <v>2018011000511</v>
      </c>
      <c r="D3621" s="13" t="s">
        <v>1332</v>
      </c>
      <c r="E3621" s="14" t="s">
        <v>1341</v>
      </c>
      <c r="F3621" s="13">
        <v>2401033</v>
      </c>
      <c r="G3621" s="13" t="s">
        <v>963</v>
      </c>
      <c r="H3621" s="12"/>
      <c r="I3621" s="13"/>
      <c r="J3621" s="14"/>
      <c r="K3621" s="14" t="s">
        <v>1129</v>
      </c>
    </row>
    <row r="3622" spans="2:11" ht="31.15" hidden="1" customHeight="1" x14ac:dyDescent="0.25">
      <c r="B3622" s="12" t="s">
        <v>1331</v>
      </c>
      <c r="C3622" s="12">
        <v>2018011000511</v>
      </c>
      <c r="D3622" s="13" t="s">
        <v>1332</v>
      </c>
      <c r="E3622" s="14" t="s">
        <v>1341</v>
      </c>
      <c r="F3622" s="13">
        <v>2401033</v>
      </c>
      <c r="G3622" s="13" t="s">
        <v>963</v>
      </c>
      <c r="H3622" s="12"/>
      <c r="I3622" s="13"/>
      <c r="J3622" s="14"/>
      <c r="K3622" s="14" t="s">
        <v>1130</v>
      </c>
    </row>
    <row r="3623" spans="2:11" ht="31.15" hidden="1" customHeight="1" x14ac:dyDescent="0.25">
      <c r="B3623" s="12" t="s">
        <v>1331</v>
      </c>
      <c r="C3623" s="12">
        <v>2018011000511</v>
      </c>
      <c r="D3623" s="13" t="s">
        <v>1332</v>
      </c>
      <c r="E3623" s="14" t="s">
        <v>1341</v>
      </c>
      <c r="F3623" s="13">
        <v>2401051</v>
      </c>
      <c r="G3623" s="13" t="s">
        <v>965</v>
      </c>
      <c r="H3623" s="12">
        <v>240105100</v>
      </c>
      <c r="I3623" s="13" t="s">
        <v>966</v>
      </c>
      <c r="J3623" s="14" t="s">
        <v>843</v>
      </c>
      <c r="K3623" s="14" t="s">
        <v>1105</v>
      </c>
    </row>
    <row r="3624" spans="2:11" ht="31.15" hidden="1" customHeight="1" x14ac:dyDescent="0.25">
      <c r="B3624" s="12" t="s">
        <v>1331</v>
      </c>
      <c r="C3624" s="12">
        <v>2018011000511</v>
      </c>
      <c r="D3624" s="13" t="s">
        <v>1332</v>
      </c>
      <c r="E3624" s="14" t="s">
        <v>1341</v>
      </c>
      <c r="F3624" s="13">
        <v>2401051</v>
      </c>
      <c r="G3624" s="13" t="s">
        <v>965</v>
      </c>
      <c r="H3624" s="12"/>
      <c r="I3624" s="13"/>
      <c r="J3624" s="14"/>
      <c r="K3624" s="14" t="s">
        <v>1106</v>
      </c>
    </row>
    <row r="3625" spans="2:11" ht="31.15" hidden="1" customHeight="1" x14ac:dyDescent="0.25">
      <c r="B3625" s="12" t="s">
        <v>1331</v>
      </c>
      <c r="C3625" s="12">
        <v>2018011000511</v>
      </c>
      <c r="D3625" s="13" t="s">
        <v>1332</v>
      </c>
      <c r="E3625" s="14" t="s">
        <v>1341</v>
      </c>
      <c r="F3625" s="13">
        <v>2401053</v>
      </c>
      <c r="G3625" s="13" t="s">
        <v>1110</v>
      </c>
      <c r="H3625" s="12">
        <v>240105300</v>
      </c>
      <c r="I3625" s="13" t="s">
        <v>1111</v>
      </c>
      <c r="J3625" s="14" t="s">
        <v>837</v>
      </c>
      <c r="K3625" s="14" t="s">
        <v>1112</v>
      </c>
    </row>
    <row r="3626" spans="2:11" ht="31.15" hidden="1" customHeight="1" x14ac:dyDescent="0.25">
      <c r="B3626" s="12" t="s">
        <v>1331</v>
      </c>
      <c r="C3626" s="12">
        <v>2018011000511</v>
      </c>
      <c r="D3626" s="13" t="s">
        <v>1332</v>
      </c>
      <c r="E3626" s="14" t="s">
        <v>1341</v>
      </c>
      <c r="F3626" s="13">
        <v>2401053</v>
      </c>
      <c r="G3626" s="13" t="s">
        <v>1110</v>
      </c>
      <c r="H3626" s="12"/>
      <c r="I3626" s="13"/>
      <c r="J3626" s="14"/>
      <c r="K3626" s="14" t="s">
        <v>1113</v>
      </c>
    </row>
    <row r="3627" spans="2:11" ht="31.15" hidden="1" customHeight="1" x14ac:dyDescent="0.25">
      <c r="B3627" s="12" t="s">
        <v>1331</v>
      </c>
      <c r="C3627" s="12">
        <v>2018011000511</v>
      </c>
      <c r="D3627" s="13" t="s">
        <v>1332</v>
      </c>
      <c r="E3627" s="14" t="s">
        <v>1341</v>
      </c>
      <c r="F3627" s="13">
        <v>2401053</v>
      </c>
      <c r="G3627" s="13" t="s">
        <v>1110</v>
      </c>
      <c r="H3627" s="12"/>
      <c r="I3627" s="13"/>
      <c r="J3627" s="14"/>
      <c r="K3627" s="14" t="s">
        <v>1114</v>
      </c>
    </row>
    <row r="3628" spans="2:11" ht="31.15" hidden="1" customHeight="1" x14ac:dyDescent="0.25">
      <c r="B3628" s="12" t="s">
        <v>1331</v>
      </c>
      <c r="C3628" s="12">
        <v>2018011000511</v>
      </c>
      <c r="D3628" s="13" t="s">
        <v>1332</v>
      </c>
      <c r="E3628" s="14" t="s">
        <v>1341</v>
      </c>
      <c r="F3628" s="13">
        <v>2401066</v>
      </c>
      <c r="G3628" s="13" t="s">
        <v>1115</v>
      </c>
      <c r="H3628" s="12">
        <v>240106600</v>
      </c>
      <c r="I3628" s="13" t="s">
        <v>1115</v>
      </c>
      <c r="J3628" s="14" t="s">
        <v>837</v>
      </c>
      <c r="K3628" s="14" t="s">
        <v>1107</v>
      </c>
    </row>
    <row r="3629" spans="2:11" ht="31.15" hidden="1" customHeight="1" x14ac:dyDescent="0.25">
      <c r="B3629" s="12" t="s">
        <v>1331</v>
      </c>
      <c r="C3629" s="12">
        <v>2018011000511</v>
      </c>
      <c r="D3629" s="13" t="s">
        <v>1332</v>
      </c>
      <c r="E3629" s="14" t="s">
        <v>1341</v>
      </c>
      <c r="F3629" s="13">
        <v>2401066</v>
      </c>
      <c r="G3629" s="13" t="s">
        <v>1115</v>
      </c>
      <c r="H3629" s="12"/>
      <c r="I3629" s="13"/>
      <c r="J3629" s="14"/>
      <c r="K3629" s="14" t="s">
        <v>1108</v>
      </c>
    </row>
    <row r="3630" spans="2:11" ht="31.15" hidden="1" customHeight="1" x14ac:dyDescent="0.25">
      <c r="B3630" s="12" t="s">
        <v>1331</v>
      </c>
      <c r="C3630" s="12">
        <v>2018011000511</v>
      </c>
      <c r="D3630" s="13" t="s">
        <v>1332</v>
      </c>
      <c r="E3630" s="14" t="s">
        <v>1341</v>
      </c>
      <c r="F3630" s="13">
        <v>2401066</v>
      </c>
      <c r="G3630" s="13" t="s">
        <v>1115</v>
      </c>
      <c r="H3630" s="12"/>
      <c r="I3630" s="13"/>
      <c r="J3630" s="14"/>
      <c r="K3630" s="14" t="s">
        <v>1109</v>
      </c>
    </row>
    <row r="3631" spans="2:11" ht="31.15" hidden="1" customHeight="1" x14ac:dyDescent="0.25">
      <c r="B3631" s="12" t="s">
        <v>1331</v>
      </c>
      <c r="C3631" s="12">
        <v>2018011000511</v>
      </c>
      <c r="D3631" s="13" t="s">
        <v>1332</v>
      </c>
      <c r="E3631" s="14" t="s">
        <v>1341</v>
      </c>
      <c r="F3631" s="13">
        <v>2401067</v>
      </c>
      <c r="G3631" s="13" t="s">
        <v>1123</v>
      </c>
      <c r="H3631" s="12">
        <v>240106700</v>
      </c>
      <c r="I3631" s="13" t="s">
        <v>1123</v>
      </c>
      <c r="J3631" s="14" t="s">
        <v>837</v>
      </c>
      <c r="K3631" s="14" t="s">
        <v>1116</v>
      </c>
    </row>
    <row r="3632" spans="2:11" ht="31.15" hidden="1" customHeight="1" x14ac:dyDescent="0.25">
      <c r="B3632" s="12" t="s">
        <v>1331</v>
      </c>
      <c r="C3632" s="12">
        <v>2018011000511</v>
      </c>
      <c r="D3632" s="13" t="s">
        <v>1332</v>
      </c>
      <c r="E3632" s="14" t="s">
        <v>1341</v>
      </c>
      <c r="F3632" s="13">
        <v>2401067</v>
      </c>
      <c r="G3632" s="13" t="s">
        <v>1123</v>
      </c>
      <c r="H3632" s="12"/>
      <c r="I3632" s="13"/>
      <c r="J3632" s="14"/>
      <c r="K3632" s="14" t="s">
        <v>1117</v>
      </c>
    </row>
    <row r="3633" spans="2:11" ht="31.15" hidden="1" customHeight="1" x14ac:dyDescent="0.25">
      <c r="B3633" s="12" t="s">
        <v>1331</v>
      </c>
      <c r="C3633" s="12">
        <v>2018011000511</v>
      </c>
      <c r="D3633" s="13" t="s">
        <v>1332</v>
      </c>
      <c r="E3633" s="14" t="s">
        <v>1341</v>
      </c>
      <c r="F3633" s="13">
        <v>2401067</v>
      </c>
      <c r="G3633" s="13" t="s">
        <v>1123</v>
      </c>
      <c r="H3633" s="12"/>
      <c r="I3633" s="13"/>
      <c r="J3633" s="14"/>
      <c r="K3633" s="14" t="s">
        <v>1118</v>
      </c>
    </row>
    <row r="3634" spans="2:11" ht="31.15" hidden="1" customHeight="1" x14ac:dyDescent="0.25">
      <c r="B3634" s="12" t="s">
        <v>1331</v>
      </c>
      <c r="C3634" s="12">
        <v>2018011000511</v>
      </c>
      <c r="D3634" s="13" t="s">
        <v>1332</v>
      </c>
      <c r="E3634" s="14" t="s">
        <v>1341</v>
      </c>
      <c r="F3634" s="13">
        <v>2401067</v>
      </c>
      <c r="G3634" s="13" t="s">
        <v>1123</v>
      </c>
      <c r="H3634" s="12"/>
      <c r="I3634" s="13"/>
      <c r="J3634" s="14"/>
      <c r="K3634" s="14" t="s">
        <v>1119</v>
      </c>
    </row>
    <row r="3635" spans="2:11" ht="31.15" hidden="1" customHeight="1" x14ac:dyDescent="0.25">
      <c r="B3635" s="12" t="s">
        <v>1331</v>
      </c>
      <c r="C3635" s="12">
        <v>2018011000511</v>
      </c>
      <c r="D3635" s="13" t="s">
        <v>1332</v>
      </c>
      <c r="E3635" s="14" t="s">
        <v>1341</v>
      </c>
      <c r="F3635" s="13">
        <v>2401067</v>
      </c>
      <c r="G3635" s="13" t="s">
        <v>1123</v>
      </c>
      <c r="H3635" s="12"/>
      <c r="I3635" s="13"/>
      <c r="J3635" s="14"/>
      <c r="K3635" s="14" t="s">
        <v>1120</v>
      </c>
    </row>
    <row r="3636" spans="2:11" ht="31.15" hidden="1" customHeight="1" x14ac:dyDescent="0.25">
      <c r="B3636" s="12" t="s">
        <v>1331</v>
      </c>
      <c r="C3636" s="12">
        <v>2018011000511</v>
      </c>
      <c r="D3636" s="13" t="s">
        <v>1332</v>
      </c>
      <c r="E3636" s="14" t="s">
        <v>1341</v>
      </c>
      <c r="F3636" s="13">
        <v>2401067</v>
      </c>
      <c r="G3636" s="13" t="s">
        <v>1123</v>
      </c>
      <c r="H3636" s="12"/>
      <c r="I3636" s="13"/>
      <c r="J3636" s="14"/>
      <c r="K3636" s="14" t="s">
        <v>1121</v>
      </c>
    </row>
    <row r="3637" spans="2:11" ht="31.15" hidden="1" customHeight="1" x14ac:dyDescent="0.25">
      <c r="B3637" s="12" t="s">
        <v>1331</v>
      </c>
      <c r="C3637" s="12">
        <v>2018011000511</v>
      </c>
      <c r="D3637" s="13" t="s">
        <v>1332</v>
      </c>
      <c r="E3637" s="14" t="s">
        <v>1341</v>
      </c>
      <c r="F3637" s="13">
        <v>2401067</v>
      </c>
      <c r="G3637" s="13" t="s">
        <v>1123</v>
      </c>
      <c r="H3637" s="12"/>
      <c r="I3637" s="13"/>
      <c r="J3637" s="14"/>
      <c r="K3637" s="14" t="s">
        <v>1122</v>
      </c>
    </row>
    <row r="3638" spans="2:11" ht="31.15" hidden="1" customHeight="1" x14ac:dyDescent="0.25">
      <c r="B3638" s="12" t="s">
        <v>1342</v>
      </c>
      <c r="C3638" s="12">
        <v>2018011000980</v>
      </c>
      <c r="D3638" s="13" t="s">
        <v>1343</v>
      </c>
      <c r="E3638" s="14" t="s">
        <v>1344</v>
      </c>
      <c r="F3638" s="13">
        <v>2401028</v>
      </c>
      <c r="G3638" s="13" t="s">
        <v>1001</v>
      </c>
      <c r="H3638" s="12">
        <v>240102800</v>
      </c>
      <c r="I3638" s="13" t="s">
        <v>1002</v>
      </c>
      <c r="J3638" s="14" t="s">
        <v>837</v>
      </c>
      <c r="K3638" s="14" t="s">
        <v>996</v>
      </c>
    </row>
    <row r="3639" spans="2:11" ht="31.15" hidden="1" customHeight="1" x14ac:dyDescent="0.25">
      <c r="B3639" s="12" t="s">
        <v>1342</v>
      </c>
      <c r="C3639" s="12">
        <v>2018011000980</v>
      </c>
      <c r="D3639" s="13" t="s">
        <v>1343</v>
      </c>
      <c r="E3639" s="14" t="s">
        <v>1344</v>
      </c>
      <c r="F3639" s="13">
        <v>2401028</v>
      </c>
      <c r="G3639" s="13" t="s">
        <v>1001</v>
      </c>
      <c r="H3639" s="12"/>
      <c r="I3639" s="13"/>
      <c r="J3639" s="14"/>
      <c r="K3639" s="14" t="s">
        <v>1003</v>
      </c>
    </row>
    <row r="3640" spans="2:11" ht="31.15" hidden="1" customHeight="1" x14ac:dyDescent="0.25">
      <c r="B3640" s="12" t="s">
        <v>1342</v>
      </c>
      <c r="C3640" s="12">
        <v>2018011000980</v>
      </c>
      <c r="D3640" s="13" t="s">
        <v>1343</v>
      </c>
      <c r="E3640" s="14" t="s">
        <v>1344</v>
      </c>
      <c r="F3640" s="13">
        <v>2401028</v>
      </c>
      <c r="G3640" s="13" t="s">
        <v>1001</v>
      </c>
      <c r="H3640" s="12"/>
      <c r="I3640" s="13"/>
      <c r="J3640" s="14"/>
      <c r="K3640" s="14" t="s">
        <v>998</v>
      </c>
    </row>
    <row r="3641" spans="2:11" ht="31.15" hidden="1" customHeight="1" x14ac:dyDescent="0.25">
      <c r="B3641" s="12" t="s">
        <v>1342</v>
      </c>
      <c r="C3641" s="12">
        <v>2018011000980</v>
      </c>
      <c r="D3641" s="13" t="s">
        <v>1343</v>
      </c>
      <c r="E3641" s="14" t="s">
        <v>1344</v>
      </c>
      <c r="F3641" s="13">
        <v>2401028</v>
      </c>
      <c r="G3641" s="13" t="s">
        <v>1001</v>
      </c>
      <c r="H3641" s="12"/>
      <c r="I3641" s="13"/>
      <c r="J3641" s="14"/>
      <c r="K3641" s="14" t="s">
        <v>999</v>
      </c>
    </row>
    <row r="3642" spans="2:11" ht="31.15" hidden="1" customHeight="1" x14ac:dyDescent="0.25">
      <c r="B3642" s="12" t="s">
        <v>1342</v>
      </c>
      <c r="C3642" s="12">
        <v>2018011000980</v>
      </c>
      <c r="D3642" s="13" t="s">
        <v>1343</v>
      </c>
      <c r="E3642" s="14" t="s">
        <v>1344</v>
      </c>
      <c r="F3642" s="13">
        <v>2401029</v>
      </c>
      <c r="G3642" s="13" t="s">
        <v>879</v>
      </c>
      <c r="H3642" s="12">
        <v>240102900</v>
      </c>
      <c r="I3642" s="13" t="s">
        <v>879</v>
      </c>
      <c r="J3642" s="14" t="s">
        <v>837</v>
      </c>
      <c r="K3642" s="14" t="s">
        <v>880</v>
      </c>
    </row>
    <row r="3643" spans="2:11" ht="31.15" hidden="1" customHeight="1" x14ac:dyDescent="0.25">
      <c r="B3643" s="12" t="s">
        <v>1342</v>
      </c>
      <c r="C3643" s="12">
        <v>2018011000980</v>
      </c>
      <c r="D3643" s="13" t="s">
        <v>1343</v>
      </c>
      <c r="E3643" s="14" t="s">
        <v>1344</v>
      </c>
      <c r="F3643" s="13">
        <v>2401029</v>
      </c>
      <c r="G3643" s="13" t="s">
        <v>879</v>
      </c>
      <c r="H3643" s="12"/>
      <c r="I3643" s="13"/>
      <c r="J3643" s="14"/>
      <c r="K3643" s="14" t="s">
        <v>1004</v>
      </c>
    </row>
    <row r="3644" spans="2:11" ht="31.15" hidden="1" customHeight="1" x14ac:dyDescent="0.25">
      <c r="B3644" s="12" t="s">
        <v>1342</v>
      </c>
      <c r="C3644" s="12">
        <v>2018011000980</v>
      </c>
      <c r="D3644" s="13" t="s">
        <v>1343</v>
      </c>
      <c r="E3644" s="14" t="s">
        <v>1344</v>
      </c>
      <c r="F3644" s="13">
        <v>2401029</v>
      </c>
      <c r="G3644" s="13" t="s">
        <v>879</v>
      </c>
      <c r="H3644" s="12"/>
      <c r="I3644" s="13"/>
      <c r="J3644" s="14"/>
      <c r="K3644" s="14" t="s">
        <v>883</v>
      </c>
    </row>
    <row r="3645" spans="2:11" ht="31.15" hidden="1" customHeight="1" x14ac:dyDescent="0.25">
      <c r="B3645" s="12" t="s">
        <v>1342</v>
      </c>
      <c r="C3645" s="12">
        <v>2018011000980</v>
      </c>
      <c r="D3645" s="13" t="s">
        <v>1343</v>
      </c>
      <c r="E3645" s="14" t="s">
        <v>1344</v>
      </c>
      <c r="F3645" s="13">
        <v>2401029</v>
      </c>
      <c r="G3645" s="13" t="s">
        <v>879</v>
      </c>
      <c r="H3645" s="12"/>
      <c r="I3645" s="13"/>
      <c r="J3645" s="14"/>
      <c r="K3645" s="14" t="s">
        <v>884</v>
      </c>
    </row>
    <row r="3646" spans="2:11" ht="31.15" hidden="1" customHeight="1" x14ac:dyDescent="0.25">
      <c r="B3646" s="12" t="s">
        <v>1342</v>
      </c>
      <c r="C3646" s="12">
        <v>2018011000980</v>
      </c>
      <c r="D3646" s="13" t="s">
        <v>1343</v>
      </c>
      <c r="E3646" s="14" t="s">
        <v>1344</v>
      </c>
      <c r="F3646" s="13">
        <v>2401029</v>
      </c>
      <c r="G3646" s="13" t="s">
        <v>879</v>
      </c>
      <c r="H3646" s="12"/>
      <c r="I3646" s="13"/>
      <c r="J3646" s="14"/>
      <c r="K3646" s="14" t="s">
        <v>885</v>
      </c>
    </row>
    <row r="3647" spans="2:11" ht="31.15" hidden="1" customHeight="1" x14ac:dyDescent="0.25">
      <c r="B3647" s="12" t="s">
        <v>1342</v>
      </c>
      <c r="C3647" s="12">
        <v>2018011000980</v>
      </c>
      <c r="D3647" s="13" t="s">
        <v>1343</v>
      </c>
      <c r="E3647" s="14" t="s">
        <v>1344</v>
      </c>
      <c r="F3647" s="13">
        <v>2401029</v>
      </c>
      <c r="G3647" s="13" t="s">
        <v>879</v>
      </c>
      <c r="H3647" s="12"/>
      <c r="I3647" s="13"/>
      <c r="J3647" s="14"/>
      <c r="K3647" s="14" t="s">
        <v>1006</v>
      </c>
    </row>
    <row r="3648" spans="2:11" ht="31.15" hidden="1" customHeight="1" x14ac:dyDescent="0.25">
      <c r="B3648" s="12" t="s">
        <v>1342</v>
      </c>
      <c r="C3648" s="12">
        <v>2018011000980</v>
      </c>
      <c r="D3648" s="13" t="s">
        <v>1343</v>
      </c>
      <c r="E3648" s="14" t="s">
        <v>1344</v>
      </c>
      <c r="F3648" s="13">
        <v>2401029</v>
      </c>
      <c r="G3648" s="13" t="s">
        <v>879</v>
      </c>
      <c r="H3648" s="12"/>
      <c r="I3648" s="13"/>
      <c r="J3648" s="14"/>
      <c r="K3648" s="14" t="s">
        <v>1007</v>
      </c>
    </row>
    <row r="3649" spans="2:11" ht="31.15" hidden="1" customHeight="1" x14ac:dyDescent="0.25">
      <c r="B3649" s="12" t="s">
        <v>1342</v>
      </c>
      <c r="C3649" s="12">
        <v>2018011000980</v>
      </c>
      <c r="D3649" s="13" t="s">
        <v>1343</v>
      </c>
      <c r="E3649" s="14" t="s">
        <v>1344</v>
      </c>
      <c r="F3649" s="13">
        <v>2401060</v>
      </c>
      <c r="G3649" s="13" t="s">
        <v>1134</v>
      </c>
      <c r="H3649" s="12">
        <v>240106000</v>
      </c>
      <c r="I3649" s="13" t="s">
        <v>1135</v>
      </c>
      <c r="J3649" s="14" t="s">
        <v>843</v>
      </c>
      <c r="K3649" s="14" t="s">
        <v>996</v>
      </c>
    </row>
    <row r="3650" spans="2:11" ht="31.15" hidden="1" customHeight="1" x14ac:dyDescent="0.25">
      <c r="B3650" s="12" t="s">
        <v>1342</v>
      </c>
      <c r="C3650" s="12">
        <v>2018011000980</v>
      </c>
      <c r="D3650" s="13" t="s">
        <v>1343</v>
      </c>
      <c r="E3650" s="14" t="s">
        <v>1344</v>
      </c>
      <c r="F3650" s="13">
        <v>2401060</v>
      </c>
      <c r="G3650" s="13" t="s">
        <v>1134</v>
      </c>
      <c r="H3650" s="12"/>
      <c r="I3650" s="13"/>
      <c r="J3650" s="14"/>
      <c r="K3650" s="14" t="s">
        <v>866</v>
      </c>
    </row>
    <row r="3651" spans="2:11" ht="31.15" hidden="1" customHeight="1" x14ac:dyDescent="0.25">
      <c r="B3651" s="12" t="s">
        <v>1342</v>
      </c>
      <c r="C3651" s="12">
        <v>2018011000980</v>
      </c>
      <c r="D3651" s="13" t="s">
        <v>1343</v>
      </c>
      <c r="E3651" s="14" t="s">
        <v>1344</v>
      </c>
      <c r="F3651" s="13">
        <v>2401060</v>
      </c>
      <c r="G3651" s="13" t="s">
        <v>1134</v>
      </c>
      <c r="H3651" s="12"/>
      <c r="I3651" s="13"/>
      <c r="J3651" s="14"/>
      <c r="K3651" s="14" t="s">
        <v>997</v>
      </c>
    </row>
    <row r="3652" spans="2:11" ht="31.15" hidden="1" customHeight="1" x14ac:dyDescent="0.25">
      <c r="B3652" s="12" t="s">
        <v>1342</v>
      </c>
      <c r="C3652" s="12">
        <v>2018011000980</v>
      </c>
      <c r="D3652" s="13" t="s">
        <v>1343</v>
      </c>
      <c r="E3652" s="14" t="s">
        <v>1344</v>
      </c>
      <c r="F3652" s="13">
        <v>2401060</v>
      </c>
      <c r="G3652" s="13" t="s">
        <v>1134</v>
      </c>
      <c r="H3652" s="12"/>
      <c r="I3652" s="13"/>
      <c r="J3652" s="14"/>
      <c r="K3652" s="14" t="s">
        <v>998</v>
      </c>
    </row>
    <row r="3653" spans="2:11" ht="31.15" hidden="1" customHeight="1" x14ac:dyDescent="0.25">
      <c r="B3653" s="12" t="s">
        <v>1342</v>
      </c>
      <c r="C3653" s="12">
        <v>2018011000980</v>
      </c>
      <c r="D3653" s="13" t="s">
        <v>1343</v>
      </c>
      <c r="E3653" s="14" t="s">
        <v>1344</v>
      </c>
      <c r="F3653" s="13">
        <v>2401060</v>
      </c>
      <c r="G3653" s="13" t="s">
        <v>1134</v>
      </c>
      <c r="H3653" s="12"/>
      <c r="I3653" s="13"/>
      <c r="J3653" s="14"/>
      <c r="K3653" s="14" t="s">
        <v>999</v>
      </c>
    </row>
    <row r="3654" spans="2:11" ht="31.15" hidden="1" customHeight="1" x14ac:dyDescent="0.25">
      <c r="B3654" s="12" t="s">
        <v>1342</v>
      </c>
      <c r="C3654" s="12">
        <v>2018011000980</v>
      </c>
      <c r="D3654" s="13" t="s">
        <v>1343</v>
      </c>
      <c r="E3654" s="14" t="s">
        <v>1345</v>
      </c>
      <c r="F3654" s="13">
        <v>2401008</v>
      </c>
      <c r="G3654" s="13" t="s">
        <v>907</v>
      </c>
      <c r="H3654" s="12">
        <v>240100800</v>
      </c>
      <c r="I3654" s="13" t="s">
        <v>908</v>
      </c>
      <c r="J3654" s="14" t="s">
        <v>843</v>
      </c>
      <c r="K3654" s="14" t="s">
        <v>909</v>
      </c>
    </row>
    <row r="3655" spans="2:11" ht="31.15" hidden="1" customHeight="1" x14ac:dyDescent="0.25">
      <c r="B3655" s="12" t="s">
        <v>1342</v>
      </c>
      <c r="C3655" s="12">
        <v>2018011000980</v>
      </c>
      <c r="D3655" s="13" t="s">
        <v>1343</v>
      </c>
      <c r="E3655" s="14" t="s">
        <v>1345</v>
      </c>
      <c r="F3655" s="13">
        <v>2401008</v>
      </c>
      <c r="G3655" s="13" t="s">
        <v>907</v>
      </c>
      <c r="H3655" s="12"/>
      <c r="I3655" s="13"/>
      <c r="J3655" s="14"/>
      <c r="K3655" s="14" t="s">
        <v>911</v>
      </c>
    </row>
    <row r="3656" spans="2:11" ht="31.15" hidden="1" customHeight="1" x14ac:dyDescent="0.25">
      <c r="B3656" s="12" t="s">
        <v>1342</v>
      </c>
      <c r="C3656" s="12">
        <v>2018011000980</v>
      </c>
      <c r="D3656" s="13" t="s">
        <v>1343</v>
      </c>
      <c r="E3656" s="14" t="s">
        <v>1345</v>
      </c>
      <c r="F3656" s="13">
        <v>2401008</v>
      </c>
      <c r="G3656" s="13" t="s">
        <v>907</v>
      </c>
      <c r="H3656" s="12"/>
      <c r="I3656" s="13"/>
      <c r="J3656" s="14"/>
      <c r="K3656" s="14" t="s">
        <v>914</v>
      </c>
    </row>
    <row r="3657" spans="2:11" ht="31.15" hidden="1" customHeight="1" x14ac:dyDescent="0.25">
      <c r="B3657" s="12" t="s">
        <v>1342</v>
      </c>
      <c r="C3657" s="12">
        <v>2018011000980</v>
      </c>
      <c r="D3657" s="13" t="s">
        <v>1343</v>
      </c>
      <c r="E3657" s="14" t="s">
        <v>1345</v>
      </c>
      <c r="F3657" s="13">
        <v>2401008</v>
      </c>
      <c r="G3657" s="13" t="s">
        <v>907</v>
      </c>
      <c r="H3657" s="12"/>
      <c r="I3657" s="13"/>
      <c r="J3657" s="14"/>
      <c r="K3657" s="14" t="s">
        <v>915</v>
      </c>
    </row>
    <row r="3658" spans="2:11" ht="31.15" hidden="1" customHeight="1" x14ac:dyDescent="0.25">
      <c r="B3658" s="12" t="s">
        <v>1342</v>
      </c>
      <c r="C3658" s="12">
        <v>2018011000980</v>
      </c>
      <c r="D3658" s="13" t="s">
        <v>1343</v>
      </c>
      <c r="E3658" s="14" t="s">
        <v>1345</v>
      </c>
      <c r="F3658" s="13">
        <v>2401008</v>
      </c>
      <c r="G3658" s="13" t="s">
        <v>907</v>
      </c>
      <c r="H3658" s="12"/>
      <c r="I3658" s="13"/>
      <c r="J3658" s="14"/>
      <c r="K3658" s="14" t="s">
        <v>916</v>
      </c>
    </row>
    <row r="3659" spans="2:11" ht="31.15" hidden="1" customHeight="1" x14ac:dyDescent="0.25">
      <c r="B3659" s="12" t="s">
        <v>1342</v>
      </c>
      <c r="C3659" s="12">
        <v>2018011000980</v>
      </c>
      <c r="D3659" s="13" t="s">
        <v>1343</v>
      </c>
      <c r="E3659" s="14" t="s">
        <v>1345</v>
      </c>
      <c r="F3659" s="13">
        <v>2401008</v>
      </c>
      <c r="G3659" s="13" t="s">
        <v>907</v>
      </c>
      <c r="H3659" s="12"/>
      <c r="I3659" s="13"/>
      <c r="J3659" s="14"/>
      <c r="K3659" s="14" t="s">
        <v>919</v>
      </c>
    </row>
    <row r="3660" spans="2:11" ht="31.15" hidden="1" customHeight="1" x14ac:dyDescent="0.25">
      <c r="B3660" s="12" t="s">
        <v>1342</v>
      </c>
      <c r="C3660" s="12">
        <v>2018011000980</v>
      </c>
      <c r="D3660" s="13" t="s">
        <v>1343</v>
      </c>
      <c r="E3660" s="14" t="s">
        <v>1345</v>
      </c>
      <c r="F3660" s="13">
        <v>2401008</v>
      </c>
      <c r="G3660" s="13" t="s">
        <v>907</v>
      </c>
      <c r="H3660" s="12"/>
      <c r="I3660" s="13"/>
      <c r="J3660" s="14"/>
      <c r="K3660" s="14" t="s">
        <v>1179</v>
      </c>
    </row>
    <row r="3661" spans="2:11" ht="31.15" hidden="1" customHeight="1" x14ac:dyDescent="0.25">
      <c r="B3661" s="12" t="s">
        <v>1342</v>
      </c>
      <c r="C3661" s="12">
        <v>2018011000980</v>
      </c>
      <c r="D3661" s="13" t="s">
        <v>1343</v>
      </c>
      <c r="E3661" s="14" t="s">
        <v>1345</v>
      </c>
      <c r="F3661" s="13">
        <v>2401008</v>
      </c>
      <c r="G3661" s="13" t="s">
        <v>907</v>
      </c>
      <c r="H3661" s="12"/>
      <c r="I3661" s="13"/>
      <c r="J3661" s="14"/>
      <c r="K3661" s="14" t="s">
        <v>845</v>
      </c>
    </row>
    <row r="3662" spans="2:11" ht="31.15" hidden="1" customHeight="1" x14ac:dyDescent="0.25">
      <c r="B3662" s="12" t="s">
        <v>1342</v>
      </c>
      <c r="C3662" s="12">
        <v>2018011000980</v>
      </c>
      <c r="D3662" s="13" t="s">
        <v>1343</v>
      </c>
      <c r="E3662" s="14" t="s">
        <v>1345</v>
      </c>
      <c r="F3662" s="13">
        <v>2401008</v>
      </c>
      <c r="G3662" s="13" t="s">
        <v>907</v>
      </c>
      <c r="H3662" s="12"/>
      <c r="I3662" s="13"/>
      <c r="J3662" s="14"/>
      <c r="K3662" s="14" t="s">
        <v>1010</v>
      </c>
    </row>
    <row r="3663" spans="2:11" ht="31.15" hidden="1" customHeight="1" x14ac:dyDescent="0.25">
      <c r="B3663" s="12" t="s">
        <v>1342</v>
      </c>
      <c r="C3663" s="12">
        <v>2018011000980</v>
      </c>
      <c r="D3663" s="13" t="s">
        <v>1343</v>
      </c>
      <c r="E3663" s="14" t="s">
        <v>1345</v>
      </c>
      <c r="F3663" s="13">
        <v>2401008</v>
      </c>
      <c r="G3663" s="13" t="s">
        <v>907</v>
      </c>
      <c r="H3663" s="12"/>
      <c r="I3663" s="13"/>
      <c r="J3663" s="14"/>
      <c r="K3663" s="14" t="s">
        <v>922</v>
      </c>
    </row>
    <row r="3664" spans="2:11" ht="31.15" hidden="1" customHeight="1" x14ac:dyDescent="0.25">
      <c r="B3664" s="12" t="s">
        <v>1342</v>
      </c>
      <c r="C3664" s="12">
        <v>2018011000980</v>
      </c>
      <c r="D3664" s="13" t="s">
        <v>1343</v>
      </c>
      <c r="E3664" s="14" t="s">
        <v>1345</v>
      </c>
      <c r="F3664" s="13">
        <v>2401008</v>
      </c>
      <c r="G3664" s="13" t="s">
        <v>907</v>
      </c>
      <c r="H3664" s="12"/>
      <c r="I3664" s="13"/>
      <c r="J3664" s="14"/>
      <c r="K3664" s="14" t="s">
        <v>1011</v>
      </c>
    </row>
    <row r="3665" spans="2:11" ht="31.15" hidden="1" customHeight="1" x14ac:dyDescent="0.25">
      <c r="B3665" s="12" t="s">
        <v>1342</v>
      </c>
      <c r="C3665" s="12">
        <v>2018011000980</v>
      </c>
      <c r="D3665" s="13" t="s">
        <v>1343</v>
      </c>
      <c r="E3665" s="14" t="s">
        <v>1345</v>
      </c>
      <c r="F3665" s="13">
        <v>2401008</v>
      </c>
      <c r="G3665" s="13" t="s">
        <v>907</v>
      </c>
      <c r="H3665" s="12"/>
      <c r="I3665" s="13"/>
      <c r="J3665" s="14"/>
      <c r="K3665" s="14" t="s">
        <v>1012</v>
      </c>
    </row>
    <row r="3666" spans="2:11" ht="31.15" hidden="1" customHeight="1" x14ac:dyDescent="0.25">
      <c r="B3666" s="12" t="s">
        <v>1342</v>
      </c>
      <c r="C3666" s="12">
        <v>2018011000980</v>
      </c>
      <c r="D3666" s="13" t="s">
        <v>1343</v>
      </c>
      <c r="E3666" s="14" t="s">
        <v>1345</v>
      </c>
      <c r="F3666" s="13">
        <v>2401008</v>
      </c>
      <c r="G3666" s="13" t="s">
        <v>907</v>
      </c>
      <c r="H3666" s="12"/>
      <c r="I3666" s="13"/>
      <c r="J3666" s="14"/>
      <c r="K3666" s="14" t="s">
        <v>926</v>
      </c>
    </row>
    <row r="3667" spans="2:11" ht="31.15" hidden="1" customHeight="1" x14ac:dyDescent="0.25">
      <c r="B3667" s="12" t="s">
        <v>1342</v>
      </c>
      <c r="C3667" s="12">
        <v>2018011000980</v>
      </c>
      <c r="D3667" s="13" t="s">
        <v>1343</v>
      </c>
      <c r="E3667" s="14" t="s">
        <v>1345</v>
      </c>
      <c r="F3667" s="13">
        <v>2401008</v>
      </c>
      <c r="G3667" s="13" t="s">
        <v>907</v>
      </c>
      <c r="H3667" s="12"/>
      <c r="I3667" s="13"/>
      <c r="J3667" s="14"/>
      <c r="K3667" s="14" t="s">
        <v>1013</v>
      </c>
    </row>
    <row r="3668" spans="2:11" ht="31.15" hidden="1" customHeight="1" x14ac:dyDescent="0.25">
      <c r="B3668" s="12" t="s">
        <v>1342</v>
      </c>
      <c r="C3668" s="12">
        <v>2018011000980</v>
      </c>
      <c r="D3668" s="13" t="s">
        <v>1343</v>
      </c>
      <c r="E3668" s="14" t="s">
        <v>1345</v>
      </c>
      <c r="F3668" s="13">
        <v>2401008</v>
      </c>
      <c r="G3668" s="13" t="s">
        <v>907</v>
      </c>
      <c r="H3668" s="12"/>
      <c r="I3668" s="13"/>
      <c r="J3668" s="14"/>
      <c r="K3668" s="14" t="s">
        <v>1014</v>
      </c>
    </row>
    <row r="3669" spans="2:11" ht="31.15" hidden="1" customHeight="1" x14ac:dyDescent="0.25">
      <c r="B3669" s="12" t="s">
        <v>1342</v>
      </c>
      <c r="C3669" s="12">
        <v>2018011000980</v>
      </c>
      <c r="D3669" s="13" t="s">
        <v>1343</v>
      </c>
      <c r="E3669" s="14" t="s">
        <v>1345</v>
      </c>
      <c r="F3669" s="13">
        <v>2401013</v>
      </c>
      <c r="G3669" s="13" t="s">
        <v>1016</v>
      </c>
      <c r="H3669" s="12">
        <v>240101300</v>
      </c>
      <c r="I3669" s="13" t="s">
        <v>1017</v>
      </c>
      <c r="J3669" s="14" t="s">
        <v>837</v>
      </c>
      <c r="K3669" s="14" t="s">
        <v>1018</v>
      </c>
    </row>
    <row r="3670" spans="2:11" ht="31.15" hidden="1" customHeight="1" x14ac:dyDescent="0.25">
      <c r="B3670" s="12" t="s">
        <v>1342</v>
      </c>
      <c r="C3670" s="12">
        <v>2018011000980</v>
      </c>
      <c r="D3670" s="13" t="s">
        <v>1343</v>
      </c>
      <c r="E3670" s="14" t="s">
        <v>1345</v>
      </c>
      <c r="F3670" s="13">
        <v>2401013</v>
      </c>
      <c r="G3670" s="13" t="s">
        <v>1016</v>
      </c>
      <c r="H3670" s="12"/>
      <c r="I3670" s="13"/>
      <c r="J3670" s="14"/>
      <c r="K3670" s="14" t="s">
        <v>1019</v>
      </c>
    </row>
    <row r="3671" spans="2:11" ht="31.15" hidden="1" customHeight="1" x14ac:dyDescent="0.25">
      <c r="B3671" s="12" t="s">
        <v>1342</v>
      </c>
      <c r="C3671" s="12">
        <v>2018011000980</v>
      </c>
      <c r="D3671" s="13" t="s">
        <v>1343</v>
      </c>
      <c r="E3671" s="14" t="s">
        <v>1345</v>
      </c>
      <c r="F3671" s="13">
        <v>2401013</v>
      </c>
      <c r="G3671" s="13" t="s">
        <v>1016</v>
      </c>
      <c r="H3671" s="12"/>
      <c r="I3671" s="13"/>
      <c r="J3671" s="14"/>
      <c r="K3671" s="14" t="s">
        <v>1020</v>
      </c>
    </row>
    <row r="3672" spans="2:11" ht="31.15" hidden="1" customHeight="1" x14ac:dyDescent="0.25">
      <c r="B3672" s="12" t="s">
        <v>1342</v>
      </c>
      <c r="C3672" s="12">
        <v>2018011000980</v>
      </c>
      <c r="D3672" s="13" t="s">
        <v>1343</v>
      </c>
      <c r="E3672" s="14" t="s">
        <v>1345</v>
      </c>
      <c r="F3672" s="13">
        <v>2401013</v>
      </c>
      <c r="G3672" s="13" t="s">
        <v>1016</v>
      </c>
      <c r="H3672" s="12"/>
      <c r="I3672" s="13"/>
      <c r="J3672" s="14"/>
      <c r="K3672" s="14" t="s">
        <v>1021</v>
      </c>
    </row>
    <row r="3673" spans="2:11" ht="31.15" hidden="1" customHeight="1" x14ac:dyDescent="0.25">
      <c r="B3673" s="12" t="s">
        <v>1342</v>
      </c>
      <c r="C3673" s="12">
        <v>2018011000980</v>
      </c>
      <c r="D3673" s="13" t="s">
        <v>1343</v>
      </c>
      <c r="E3673" s="14" t="s">
        <v>1345</v>
      </c>
      <c r="F3673" s="13">
        <v>2401013</v>
      </c>
      <c r="G3673" s="13" t="s">
        <v>1016</v>
      </c>
      <c r="H3673" s="12"/>
      <c r="I3673" s="13"/>
      <c r="J3673" s="14"/>
      <c r="K3673" s="14" t="s">
        <v>1022</v>
      </c>
    </row>
    <row r="3674" spans="2:11" ht="31.15" hidden="1" customHeight="1" x14ac:dyDescent="0.25">
      <c r="B3674" s="12" t="s">
        <v>1342</v>
      </c>
      <c r="C3674" s="12">
        <v>2018011000980</v>
      </c>
      <c r="D3674" s="13" t="s">
        <v>1343</v>
      </c>
      <c r="E3674" s="14" t="s">
        <v>1345</v>
      </c>
      <c r="F3674" s="13">
        <v>2401013</v>
      </c>
      <c r="G3674" s="13" t="s">
        <v>1016</v>
      </c>
      <c r="H3674" s="12"/>
      <c r="I3674" s="13"/>
      <c r="J3674" s="14"/>
      <c r="K3674" s="14" t="s">
        <v>1023</v>
      </c>
    </row>
    <row r="3675" spans="2:11" ht="31.15" hidden="1" customHeight="1" x14ac:dyDescent="0.25">
      <c r="B3675" s="12" t="s">
        <v>1342</v>
      </c>
      <c r="C3675" s="12">
        <v>2018011000980</v>
      </c>
      <c r="D3675" s="13" t="s">
        <v>1343</v>
      </c>
      <c r="E3675" s="14" t="s">
        <v>1345</v>
      </c>
      <c r="F3675" s="13">
        <v>2401013</v>
      </c>
      <c r="G3675" s="13" t="s">
        <v>1016</v>
      </c>
      <c r="H3675" s="12"/>
      <c r="I3675" s="13"/>
      <c r="J3675" s="14"/>
      <c r="K3675" s="14" t="s">
        <v>1024</v>
      </c>
    </row>
    <row r="3676" spans="2:11" ht="31.15" hidden="1" customHeight="1" x14ac:dyDescent="0.25">
      <c r="B3676" s="12" t="s">
        <v>1342</v>
      </c>
      <c r="C3676" s="12">
        <v>2018011000980</v>
      </c>
      <c r="D3676" s="13" t="s">
        <v>1343</v>
      </c>
      <c r="E3676" s="14" t="s">
        <v>1345</v>
      </c>
      <c r="F3676" s="13">
        <v>2401013</v>
      </c>
      <c r="G3676" s="13" t="s">
        <v>1016</v>
      </c>
      <c r="H3676" s="12"/>
      <c r="I3676" s="13"/>
      <c r="J3676" s="14"/>
      <c r="K3676" s="14" t="s">
        <v>1025</v>
      </c>
    </row>
    <row r="3677" spans="2:11" ht="31.15" hidden="1" customHeight="1" x14ac:dyDescent="0.25">
      <c r="B3677" s="12" t="s">
        <v>1342</v>
      </c>
      <c r="C3677" s="12">
        <v>2018011000980</v>
      </c>
      <c r="D3677" s="13" t="s">
        <v>1343</v>
      </c>
      <c r="E3677" s="14" t="s">
        <v>1345</v>
      </c>
      <c r="F3677" s="13">
        <v>2401013</v>
      </c>
      <c r="G3677" s="13" t="s">
        <v>1016</v>
      </c>
      <c r="H3677" s="12"/>
      <c r="I3677" s="13"/>
      <c r="J3677" s="14"/>
      <c r="K3677" s="14" t="s">
        <v>1026</v>
      </c>
    </row>
    <row r="3678" spans="2:11" ht="31.15" hidden="1" customHeight="1" x14ac:dyDescent="0.25">
      <c r="B3678" s="12" t="s">
        <v>1342</v>
      </c>
      <c r="C3678" s="12">
        <v>2018011000980</v>
      </c>
      <c r="D3678" s="13" t="s">
        <v>1343</v>
      </c>
      <c r="E3678" s="14" t="s">
        <v>1345</v>
      </c>
      <c r="F3678" s="13">
        <v>2401015</v>
      </c>
      <c r="G3678" s="13" t="s">
        <v>1027</v>
      </c>
      <c r="H3678" s="12">
        <v>240101500</v>
      </c>
      <c r="I3678" s="13" t="s">
        <v>1028</v>
      </c>
      <c r="J3678" s="14" t="s">
        <v>837</v>
      </c>
      <c r="K3678" s="14" t="s">
        <v>1029</v>
      </c>
    </row>
    <row r="3679" spans="2:11" ht="31.15" hidden="1" customHeight="1" x14ac:dyDescent="0.25">
      <c r="B3679" s="12" t="s">
        <v>1342</v>
      </c>
      <c r="C3679" s="12">
        <v>2018011000980</v>
      </c>
      <c r="D3679" s="13" t="s">
        <v>1343</v>
      </c>
      <c r="E3679" s="14" t="s">
        <v>1345</v>
      </c>
      <c r="F3679" s="13">
        <v>2401015</v>
      </c>
      <c r="G3679" s="13" t="s">
        <v>1027</v>
      </c>
      <c r="H3679" s="12"/>
      <c r="I3679" s="13"/>
      <c r="J3679" s="14"/>
      <c r="K3679" s="14" t="s">
        <v>1030</v>
      </c>
    </row>
    <row r="3680" spans="2:11" ht="31.15" hidden="1" customHeight="1" x14ac:dyDescent="0.25">
      <c r="B3680" s="12" t="s">
        <v>1342</v>
      </c>
      <c r="C3680" s="12">
        <v>2018011000980</v>
      </c>
      <c r="D3680" s="13" t="s">
        <v>1343</v>
      </c>
      <c r="E3680" s="14" t="s">
        <v>1345</v>
      </c>
      <c r="F3680" s="13">
        <v>2401015</v>
      </c>
      <c r="G3680" s="13" t="s">
        <v>1027</v>
      </c>
      <c r="H3680" s="12"/>
      <c r="I3680" s="13"/>
      <c r="J3680" s="14"/>
      <c r="K3680" s="14" t="s">
        <v>1031</v>
      </c>
    </row>
    <row r="3681" spans="2:11" ht="31.15" hidden="1" customHeight="1" x14ac:dyDescent="0.25">
      <c r="B3681" s="12" t="s">
        <v>1342</v>
      </c>
      <c r="C3681" s="12">
        <v>2018011000980</v>
      </c>
      <c r="D3681" s="13" t="s">
        <v>1343</v>
      </c>
      <c r="E3681" s="14" t="s">
        <v>1345</v>
      </c>
      <c r="F3681" s="13">
        <v>2401015</v>
      </c>
      <c r="G3681" s="13" t="s">
        <v>1027</v>
      </c>
      <c r="H3681" s="12"/>
      <c r="I3681" s="13"/>
      <c r="J3681" s="14"/>
      <c r="K3681" s="14" t="s">
        <v>1032</v>
      </c>
    </row>
    <row r="3682" spans="2:11" ht="31.15" hidden="1" customHeight="1" x14ac:dyDescent="0.25">
      <c r="B3682" s="12" t="s">
        <v>1342</v>
      </c>
      <c r="C3682" s="12">
        <v>2018011000980</v>
      </c>
      <c r="D3682" s="13" t="s">
        <v>1343</v>
      </c>
      <c r="E3682" s="14" t="s">
        <v>1345</v>
      </c>
      <c r="F3682" s="13">
        <v>2401015</v>
      </c>
      <c r="G3682" s="13" t="s">
        <v>1027</v>
      </c>
      <c r="H3682" s="12"/>
      <c r="I3682" s="13"/>
      <c r="J3682" s="14"/>
      <c r="K3682" s="14" t="s">
        <v>921</v>
      </c>
    </row>
    <row r="3683" spans="2:11" ht="31.15" hidden="1" customHeight="1" x14ac:dyDescent="0.25">
      <c r="B3683" s="12" t="s">
        <v>1342</v>
      </c>
      <c r="C3683" s="12">
        <v>2018011000980</v>
      </c>
      <c r="D3683" s="13" t="s">
        <v>1343</v>
      </c>
      <c r="E3683" s="14" t="s">
        <v>1345</v>
      </c>
      <c r="F3683" s="13">
        <v>2401015</v>
      </c>
      <c r="G3683" s="13" t="s">
        <v>1027</v>
      </c>
      <c r="H3683" s="12"/>
      <c r="I3683" s="13"/>
      <c r="J3683" s="14"/>
      <c r="K3683" s="14" t="s">
        <v>1033</v>
      </c>
    </row>
    <row r="3684" spans="2:11" ht="31.15" hidden="1" customHeight="1" x14ac:dyDescent="0.25">
      <c r="B3684" s="12" t="s">
        <v>1342</v>
      </c>
      <c r="C3684" s="12">
        <v>2018011000980</v>
      </c>
      <c r="D3684" s="13" t="s">
        <v>1343</v>
      </c>
      <c r="E3684" s="14" t="s">
        <v>1345</v>
      </c>
      <c r="F3684" s="13">
        <v>2401015</v>
      </c>
      <c r="G3684" s="13" t="s">
        <v>1027</v>
      </c>
      <c r="H3684" s="12"/>
      <c r="I3684" s="13"/>
      <c r="J3684" s="14"/>
      <c r="K3684" s="14" t="s">
        <v>1034</v>
      </c>
    </row>
    <row r="3685" spans="2:11" ht="31.15" hidden="1" customHeight="1" x14ac:dyDescent="0.25">
      <c r="B3685" s="12" t="s">
        <v>1342</v>
      </c>
      <c r="C3685" s="12">
        <v>2018011000980</v>
      </c>
      <c r="D3685" s="13" t="s">
        <v>1343</v>
      </c>
      <c r="E3685" s="14" t="s">
        <v>1345</v>
      </c>
      <c r="F3685" s="13">
        <v>2401015</v>
      </c>
      <c r="G3685" s="13" t="s">
        <v>1027</v>
      </c>
      <c r="H3685" s="12"/>
      <c r="I3685" s="13"/>
      <c r="J3685" s="14"/>
      <c r="K3685" s="14" t="s">
        <v>1035</v>
      </c>
    </row>
    <row r="3686" spans="2:11" ht="31.15" hidden="1" customHeight="1" x14ac:dyDescent="0.25">
      <c r="B3686" s="12" t="s">
        <v>1342</v>
      </c>
      <c r="C3686" s="12">
        <v>2018011000980</v>
      </c>
      <c r="D3686" s="13" t="s">
        <v>1343</v>
      </c>
      <c r="E3686" s="14" t="s">
        <v>1345</v>
      </c>
      <c r="F3686" s="13">
        <v>2401015</v>
      </c>
      <c r="G3686" s="13" t="s">
        <v>1027</v>
      </c>
      <c r="H3686" s="12"/>
      <c r="I3686" s="13"/>
      <c r="J3686" s="14"/>
      <c r="K3686" s="14" t="s">
        <v>1036</v>
      </c>
    </row>
    <row r="3687" spans="2:11" ht="31.15" hidden="1" customHeight="1" x14ac:dyDescent="0.25">
      <c r="B3687" s="12" t="s">
        <v>1342</v>
      </c>
      <c r="C3687" s="12">
        <v>2018011000980</v>
      </c>
      <c r="D3687" s="13" t="s">
        <v>1343</v>
      </c>
      <c r="E3687" s="14" t="s">
        <v>1345</v>
      </c>
      <c r="F3687" s="13">
        <v>2401015</v>
      </c>
      <c r="G3687" s="13" t="s">
        <v>1027</v>
      </c>
      <c r="H3687" s="12"/>
      <c r="I3687" s="13"/>
      <c r="J3687" s="14"/>
      <c r="K3687" s="14" t="s">
        <v>1037</v>
      </c>
    </row>
    <row r="3688" spans="2:11" ht="31.15" hidden="1" customHeight="1" x14ac:dyDescent="0.25">
      <c r="B3688" s="12" t="s">
        <v>1342</v>
      </c>
      <c r="C3688" s="12">
        <v>2018011000980</v>
      </c>
      <c r="D3688" s="13" t="s">
        <v>1343</v>
      </c>
      <c r="E3688" s="14" t="s">
        <v>1345</v>
      </c>
      <c r="F3688" s="13">
        <v>2401015</v>
      </c>
      <c r="G3688" s="13" t="s">
        <v>1027</v>
      </c>
      <c r="H3688" s="12"/>
      <c r="I3688" s="13"/>
      <c r="J3688" s="14"/>
      <c r="K3688" s="14" t="s">
        <v>1038</v>
      </c>
    </row>
    <row r="3689" spans="2:11" ht="31.15" hidden="1" customHeight="1" x14ac:dyDescent="0.25">
      <c r="B3689" s="12" t="s">
        <v>1342</v>
      </c>
      <c r="C3689" s="12">
        <v>2018011000980</v>
      </c>
      <c r="D3689" s="13" t="s">
        <v>1343</v>
      </c>
      <c r="E3689" s="14" t="s">
        <v>1345</v>
      </c>
      <c r="F3689" s="13">
        <v>2401017</v>
      </c>
      <c r="G3689" s="13" t="s">
        <v>930</v>
      </c>
      <c r="H3689" s="12">
        <v>240101700</v>
      </c>
      <c r="I3689" s="13" t="s">
        <v>931</v>
      </c>
      <c r="J3689" s="14" t="s">
        <v>837</v>
      </c>
      <c r="K3689" s="14" t="s">
        <v>1039</v>
      </c>
    </row>
    <row r="3690" spans="2:11" ht="31.15" hidden="1" customHeight="1" x14ac:dyDescent="0.25">
      <c r="B3690" s="12" t="s">
        <v>1342</v>
      </c>
      <c r="C3690" s="12">
        <v>2018011000980</v>
      </c>
      <c r="D3690" s="13" t="s">
        <v>1343</v>
      </c>
      <c r="E3690" s="14" t="s">
        <v>1345</v>
      </c>
      <c r="F3690" s="13">
        <v>2401017</v>
      </c>
      <c r="G3690" s="13" t="s">
        <v>930</v>
      </c>
      <c r="H3690" s="12"/>
      <c r="I3690" s="13"/>
      <c r="J3690" s="14"/>
      <c r="K3690" s="14" t="s">
        <v>1040</v>
      </c>
    </row>
    <row r="3691" spans="2:11" ht="31.15" hidden="1" customHeight="1" x14ac:dyDescent="0.25">
      <c r="B3691" s="12" t="s">
        <v>1342</v>
      </c>
      <c r="C3691" s="12">
        <v>2018011000980</v>
      </c>
      <c r="D3691" s="13" t="s">
        <v>1343</v>
      </c>
      <c r="E3691" s="14" t="s">
        <v>1345</v>
      </c>
      <c r="F3691" s="13">
        <v>2401017</v>
      </c>
      <c r="G3691" s="13" t="s">
        <v>930</v>
      </c>
      <c r="H3691" s="12"/>
      <c r="I3691" s="13"/>
      <c r="J3691" s="14"/>
      <c r="K3691" s="14" t="s">
        <v>1041</v>
      </c>
    </row>
    <row r="3692" spans="2:11" ht="31.15" hidden="1" customHeight="1" x14ac:dyDescent="0.25">
      <c r="B3692" s="12" t="s">
        <v>1342</v>
      </c>
      <c r="C3692" s="12">
        <v>2018011000980</v>
      </c>
      <c r="D3692" s="13" t="s">
        <v>1343</v>
      </c>
      <c r="E3692" s="14" t="s">
        <v>1345</v>
      </c>
      <c r="F3692" s="13">
        <v>2401017</v>
      </c>
      <c r="G3692" s="13" t="s">
        <v>930</v>
      </c>
      <c r="H3692" s="12"/>
      <c r="I3692" s="13"/>
      <c r="J3692" s="14"/>
      <c r="K3692" s="14" t="s">
        <v>1042</v>
      </c>
    </row>
    <row r="3693" spans="2:11" ht="31.15" hidden="1" customHeight="1" x14ac:dyDescent="0.25">
      <c r="B3693" s="12" t="s">
        <v>1342</v>
      </c>
      <c r="C3693" s="12">
        <v>2018011000980</v>
      </c>
      <c r="D3693" s="13" t="s">
        <v>1343</v>
      </c>
      <c r="E3693" s="14" t="s">
        <v>1345</v>
      </c>
      <c r="F3693" s="13">
        <v>2401017</v>
      </c>
      <c r="G3693" s="13" t="s">
        <v>930</v>
      </c>
      <c r="H3693" s="12"/>
      <c r="I3693" s="13"/>
      <c r="J3693" s="14"/>
      <c r="K3693" s="14" t="s">
        <v>1043</v>
      </c>
    </row>
    <row r="3694" spans="2:11" ht="31.15" hidden="1" customHeight="1" x14ac:dyDescent="0.25">
      <c r="B3694" s="12" t="s">
        <v>1342</v>
      </c>
      <c r="C3694" s="12">
        <v>2018011000980</v>
      </c>
      <c r="D3694" s="13" t="s">
        <v>1343</v>
      </c>
      <c r="E3694" s="14" t="s">
        <v>1345</v>
      </c>
      <c r="F3694" s="13">
        <v>2401017</v>
      </c>
      <c r="G3694" s="13" t="s">
        <v>930</v>
      </c>
      <c r="H3694" s="12"/>
      <c r="I3694" s="13"/>
      <c r="J3694" s="14"/>
      <c r="K3694" s="14" t="s">
        <v>1044</v>
      </c>
    </row>
    <row r="3695" spans="2:11" ht="31.15" hidden="1" customHeight="1" x14ac:dyDescent="0.25">
      <c r="B3695" s="12" t="s">
        <v>1342</v>
      </c>
      <c r="C3695" s="12">
        <v>2018011000980</v>
      </c>
      <c r="D3695" s="13" t="s">
        <v>1343</v>
      </c>
      <c r="E3695" s="14" t="s">
        <v>1345</v>
      </c>
      <c r="F3695" s="13">
        <v>2401017</v>
      </c>
      <c r="G3695" s="13" t="s">
        <v>930</v>
      </c>
      <c r="H3695" s="12"/>
      <c r="I3695" s="13"/>
      <c r="J3695" s="14"/>
      <c r="K3695" s="14" t="s">
        <v>1045</v>
      </c>
    </row>
    <row r="3696" spans="2:11" ht="31.15" hidden="1" customHeight="1" x14ac:dyDescent="0.25">
      <c r="B3696" s="12" t="s">
        <v>1342</v>
      </c>
      <c r="C3696" s="12">
        <v>2018011000980</v>
      </c>
      <c r="D3696" s="13" t="s">
        <v>1343</v>
      </c>
      <c r="E3696" s="14" t="s">
        <v>1345</v>
      </c>
      <c r="F3696" s="13">
        <v>2401017</v>
      </c>
      <c r="G3696" s="13" t="s">
        <v>930</v>
      </c>
      <c r="H3696" s="12"/>
      <c r="I3696" s="13"/>
      <c r="J3696" s="14"/>
      <c r="K3696" s="14" t="s">
        <v>1046</v>
      </c>
    </row>
    <row r="3697" spans="2:11" ht="31.15" hidden="1" customHeight="1" x14ac:dyDescent="0.25">
      <c r="B3697" s="12" t="s">
        <v>1342</v>
      </c>
      <c r="C3697" s="12">
        <v>2018011000980</v>
      </c>
      <c r="D3697" s="13" t="s">
        <v>1343</v>
      </c>
      <c r="E3697" s="14" t="s">
        <v>1345</v>
      </c>
      <c r="F3697" s="13">
        <v>2401017</v>
      </c>
      <c r="G3697" s="13" t="s">
        <v>930</v>
      </c>
      <c r="H3697" s="12"/>
      <c r="I3697" s="13"/>
      <c r="J3697" s="14"/>
      <c r="K3697" s="14" t="s">
        <v>1047</v>
      </c>
    </row>
    <row r="3698" spans="2:11" ht="31.15" hidden="1" customHeight="1" x14ac:dyDescent="0.25">
      <c r="B3698" s="12" t="s">
        <v>1342</v>
      </c>
      <c r="C3698" s="12">
        <v>2018011000980</v>
      </c>
      <c r="D3698" s="13" t="s">
        <v>1343</v>
      </c>
      <c r="E3698" s="14" t="s">
        <v>1345</v>
      </c>
      <c r="F3698" s="13">
        <v>2401061</v>
      </c>
      <c r="G3698" s="13" t="s">
        <v>1048</v>
      </c>
      <c r="H3698" s="12">
        <v>240106100</v>
      </c>
      <c r="I3698" s="13" t="s">
        <v>1049</v>
      </c>
      <c r="J3698" s="14" t="s">
        <v>837</v>
      </c>
      <c r="K3698" s="14" t="s">
        <v>1050</v>
      </c>
    </row>
    <row r="3699" spans="2:11" ht="31.15" hidden="1" customHeight="1" x14ac:dyDescent="0.25">
      <c r="B3699" s="12" t="s">
        <v>1342</v>
      </c>
      <c r="C3699" s="12">
        <v>2018011000980</v>
      </c>
      <c r="D3699" s="13" t="s">
        <v>1343</v>
      </c>
      <c r="E3699" s="14" t="s">
        <v>1345</v>
      </c>
      <c r="F3699" s="13">
        <v>2401061</v>
      </c>
      <c r="G3699" s="13" t="s">
        <v>1048</v>
      </c>
      <c r="H3699" s="12"/>
      <c r="I3699" s="13"/>
      <c r="J3699" s="14"/>
      <c r="K3699" s="14" t="s">
        <v>1051</v>
      </c>
    </row>
    <row r="3700" spans="2:11" ht="31.15" hidden="1" customHeight="1" x14ac:dyDescent="0.25">
      <c r="B3700" s="12" t="s">
        <v>1342</v>
      </c>
      <c r="C3700" s="12">
        <v>2018011000980</v>
      </c>
      <c r="D3700" s="13" t="s">
        <v>1343</v>
      </c>
      <c r="E3700" s="14" t="s">
        <v>1345</v>
      </c>
      <c r="F3700" s="13">
        <v>2401061</v>
      </c>
      <c r="G3700" s="13" t="s">
        <v>1048</v>
      </c>
      <c r="H3700" s="12"/>
      <c r="I3700" s="13"/>
      <c r="J3700" s="14"/>
      <c r="K3700" s="14" t="s">
        <v>913</v>
      </c>
    </row>
    <row r="3701" spans="2:11" ht="31.15" hidden="1" customHeight="1" x14ac:dyDescent="0.25">
      <c r="B3701" s="12" t="s">
        <v>1342</v>
      </c>
      <c r="C3701" s="12">
        <v>2018011000980</v>
      </c>
      <c r="D3701" s="13" t="s">
        <v>1343</v>
      </c>
      <c r="E3701" s="14" t="s">
        <v>1345</v>
      </c>
      <c r="F3701" s="13">
        <v>2401061</v>
      </c>
      <c r="G3701" s="13" t="s">
        <v>1048</v>
      </c>
      <c r="H3701" s="12"/>
      <c r="I3701" s="13"/>
      <c r="J3701" s="14"/>
      <c r="K3701" s="14" t="s">
        <v>1052</v>
      </c>
    </row>
    <row r="3702" spans="2:11" ht="31.15" hidden="1" customHeight="1" x14ac:dyDescent="0.25">
      <c r="B3702" s="12" t="s">
        <v>1342</v>
      </c>
      <c r="C3702" s="12">
        <v>2018011000980</v>
      </c>
      <c r="D3702" s="13" t="s">
        <v>1343</v>
      </c>
      <c r="E3702" s="14" t="s">
        <v>1345</v>
      </c>
      <c r="F3702" s="13">
        <v>2401061</v>
      </c>
      <c r="G3702" s="13" t="s">
        <v>1048</v>
      </c>
      <c r="H3702" s="12"/>
      <c r="I3702" s="13"/>
      <c r="J3702" s="14"/>
      <c r="K3702" s="14" t="s">
        <v>1053</v>
      </c>
    </row>
    <row r="3703" spans="2:11" ht="31.15" hidden="1" customHeight="1" x14ac:dyDescent="0.25">
      <c r="B3703" s="12" t="s">
        <v>1342</v>
      </c>
      <c r="C3703" s="12">
        <v>2018011000980</v>
      </c>
      <c r="D3703" s="13" t="s">
        <v>1343</v>
      </c>
      <c r="E3703" s="14" t="s">
        <v>1345</v>
      </c>
      <c r="F3703" s="13">
        <v>2401061</v>
      </c>
      <c r="G3703" s="13" t="s">
        <v>1048</v>
      </c>
      <c r="H3703" s="12"/>
      <c r="I3703" s="13"/>
      <c r="J3703" s="14"/>
      <c r="K3703" s="14" t="s">
        <v>1054</v>
      </c>
    </row>
    <row r="3704" spans="2:11" ht="31.15" hidden="1" customHeight="1" x14ac:dyDescent="0.25">
      <c r="B3704" s="12" t="s">
        <v>1342</v>
      </c>
      <c r="C3704" s="12">
        <v>2018011000980</v>
      </c>
      <c r="D3704" s="13" t="s">
        <v>1343</v>
      </c>
      <c r="E3704" s="14" t="s">
        <v>1345</v>
      </c>
      <c r="F3704" s="13">
        <v>2401061</v>
      </c>
      <c r="G3704" s="13" t="s">
        <v>1048</v>
      </c>
      <c r="H3704" s="12"/>
      <c r="I3704" s="13"/>
      <c r="J3704" s="14"/>
      <c r="K3704" s="14" t="s">
        <v>1055</v>
      </c>
    </row>
    <row r="3705" spans="2:11" ht="31.15" hidden="1" customHeight="1" x14ac:dyDescent="0.25">
      <c r="B3705" s="12" t="s">
        <v>1342</v>
      </c>
      <c r="C3705" s="12">
        <v>2018011000980</v>
      </c>
      <c r="D3705" s="13" t="s">
        <v>1343</v>
      </c>
      <c r="E3705" s="14" t="s">
        <v>1345</v>
      </c>
      <c r="F3705" s="13">
        <v>2401061</v>
      </c>
      <c r="G3705" s="13" t="s">
        <v>1048</v>
      </c>
      <c r="H3705" s="12"/>
      <c r="I3705" s="13"/>
      <c r="J3705" s="14"/>
      <c r="K3705" s="14" t="s">
        <v>1056</v>
      </c>
    </row>
    <row r="3706" spans="2:11" ht="31.15" hidden="1" customHeight="1" x14ac:dyDescent="0.25">
      <c r="B3706" s="12" t="s">
        <v>1342</v>
      </c>
      <c r="C3706" s="12">
        <v>2018011000980</v>
      </c>
      <c r="D3706" s="13" t="s">
        <v>1343</v>
      </c>
      <c r="E3706" s="14" t="s">
        <v>1346</v>
      </c>
      <c r="F3706" s="13">
        <v>2401020</v>
      </c>
      <c r="G3706" s="13" t="s">
        <v>887</v>
      </c>
      <c r="H3706" s="12">
        <v>240102000</v>
      </c>
      <c r="I3706" s="13" t="s">
        <v>888</v>
      </c>
      <c r="J3706" s="14" t="s">
        <v>843</v>
      </c>
      <c r="K3706" s="14" t="s">
        <v>1058</v>
      </c>
    </row>
    <row r="3707" spans="2:11" ht="31.15" hidden="1" customHeight="1" x14ac:dyDescent="0.25">
      <c r="B3707" s="12" t="s">
        <v>1342</v>
      </c>
      <c r="C3707" s="12">
        <v>2018011000980</v>
      </c>
      <c r="D3707" s="13" t="s">
        <v>1343</v>
      </c>
      <c r="E3707" s="14" t="s">
        <v>1346</v>
      </c>
      <c r="F3707" s="13">
        <v>2401020</v>
      </c>
      <c r="G3707" s="13" t="s">
        <v>887</v>
      </c>
      <c r="H3707" s="12"/>
      <c r="I3707" s="13"/>
      <c r="J3707" s="14"/>
      <c r="K3707" s="14" t="s">
        <v>1059</v>
      </c>
    </row>
    <row r="3708" spans="2:11" ht="31.15" hidden="1" customHeight="1" x14ac:dyDescent="0.25">
      <c r="B3708" s="12" t="s">
        <v>1342</v>
      </c>
      <c r="C3708" s="12">
        <v>2018011000980</v>
      </c>
      <c r="D3708" s="13" t="s">
        <v>1343</v>
      </c>
      <c r="E3708" s="14" t="s">
        <v>1346</v>
      </c>
      <c r="F3708" s="13">
        <v>2401020</v>
      </c>
      <c r="G3708" s="13" t="s">
        <v>887</v>
      </c>
      <c r="H3708" s="12"/>
      <c r="I3708" s="13"/>
      <c r="J3708" s="14"/>
      <c r="K3708" s="14" t="s">
        <v>1060</v>
      </c>
    </row>
    <row r="3709" spans="2:11" ht="31.15" hidden="1" customHeight="1" x14ac:dyDescent="0.25">
      <c r="B3709" s="12" t="s">
        <v>1342</v>
      </c>
      <c r="C3709" s="12">
        <v>2018011000980</v>
      </c>
      <c r="D3709" s="13" t="s">
        <v>1343</v>
      </c>
      <c r="E3709" s="14" t="s">
        <v>1346</v>
      </c>
      <c r="F3709" s="13">
        <v>2401020</v>
      </c>
      <c r="G3709" s="13" t="s">
        <v>887</v>
      </c>
      <c r="H3709" s="12"/>
      <c r="I3709" s="13"/>
      <c r="J3709" s="14"/>
      <c r="K3709" s="14" t="s">
        <v>1061</v>
      </c>
    </row>
    <row r="3710" spans="2:11" ht="31.15" hidden="1" customHeight="1" x14ac:dyDescent="0.25">
      <c r="B3710" s="12" t="s">
        <v>1342</v>
      </c>
      <c r="C3710" s="12">
        <v>2018011000980</v>
      </c>
      <c r="D3710" s="13" t="s">
        <v>1343</v>
      </c>
      <c r="E3710" s="14" t="s">
        <v>1346</v>
      </c>
      <c r="F3710" s="13">
        <v>2401020</v>
      </c>
      <c r="G3710" s="13" t="s">
        <v>887</v>
      </c>
      <c r="H3710" s="12"/>
      <c r="I3710" s="13"/>
      <c r="J3710" s="14"/>
      <c r="K3710" s="14" t="s">
        <v>1062</v>
      </c>
    </row>
    <row r="3711" spans="2:11" ht="31.15" hidden="1" customHeight="1" x14ac:dyDescent="0.25">
      <c r="B3711" s="12" t="s">
        <v>1342</v>
      </c>
      <c r="C3711" s="12">
        <v>2018011000980</v>
      </c>
      <c r="D3711" s="13" t="s">
        <v>1343</v>
      </c>
      <c r="E3711" s="14" t="s">
        <v>1346</v>
      </c>
      <c r="F3711" s="13">
        <v>2401020</v>
      </c>
      <c r="G3711" s="13" t="s">
        <v>887</v>
      </c>
      <c r="H3711" s="12"/>
      <c r="I3711" s="13"/>
      <c r="J3711" s="14"/>
      <c r="K3711" s="14" t="s">
        <v>1063</v>
      </c>
    </row>
    <row r="3712" spans="2:11" ht="31.15" hidden="1" customHeight="1" x14ac:dyDescent="0.25">
      <c r="B3712" s="12" t="s">
        <v>1342</v>
      </c>
      <c r="C3712" s="12">
        <v>2018011000980</v>
      </c>
      <c r="D3712" s="13" t="s">
        <v>1343</v>
      </c>
      <c r="E3712" s="14" t="s">
        <v>1346</v>
      </c>
      <c r="F3712" s="13">
        <v>2401020</v>
      </c>
      <c r="G3712" s="13" t="s">
        <v>887</v>
      </c>
      <c r="H3712" s="12"/>
      <c r="I3712" s="13"/>
      <c r="J3712" s="14"/>
      <c r="K3712" s="14" t="s">
        <v>893</v>
      </c>
    </row>
    <row r="3713" spans="2:11" ht="31.15" hidden="1" customHeight="1" x14ac:dyDescent="0.25">
      <c r="B3713" s="12" t="s">
        <v>1342</v>
      </c>
      <c r="C3713" s="12">
        <v>2018011000980</v>
      </c>
      <c r="D3713" s="13" t="s">
        <v>1343</v>
      </c>
      <c r="E3713" s="14" t="s">
        <v>1346</v>
      </c>
      <c r="F3713" s="13">
        <v>2401021</v>
      </c>
      <c r="G3713" s="13" t="s">
        <v>894</v>
      </c>
      <c r="H3713" s="12">
        <v>240102100</v>
      </c>
      <c r="I3713" s="13" t="s">
        <v>895</v>
      </c>
      <c r="J3713" s="14" t="s">
        <v>837</v>
      </c>
      <c r="K3713" s="14" t="s">
        <v>896</v>
      </c>
    </row>
    <row r="3714" spans="2:11" ht="31.15" hidden="1" customHeight="1" x14ac:dyDescent="0.25">
      <c r="B3714" s="12" t="s">
        <v>1342</v>
      </c>
      <c r="C3714" s="12">
        <v>2018011000980</v>
      </c>
      <c r="D3714" s="13" t="s">
        <v>1343</v>
      </c>
      <c r="E3714" s="14" t="s">
        <v>1346</v>
      </c>
      <c r="F3714" s="13">
        <v>2401021</v>
      </c>
      <c r="G3714" s="13" t="s">
        <v>894</v>
      </c>
      <c r="H3714" s="12"/>
      <c r="I3714" s="13"/>
      <c r="J3714" s="14"/>
      <c r="K3714" s="14" t="s">
        <v>1064</v>
      </c>
    </row>
    <row r="3715" spans="2:11" ht="31.15" hidden="1" customHeight="1" x14ac:dyDescent="0.25">
      <c r="B3715" s="12" t="s">
        <v>1342</v>
      </c>
      <c r="C3715" s="12">
        <v>2018011000980</v>
      </c>
      <c r="D3715" s="13" t="s">
        <v>1343</v>
      </c>
      <c r="E3715" s="14" t="s">
        <v>1346</v>
      </c>
      <c r="F3715" s="13">
        <v>2401021</v>
      </c>
      <c r="G3715" s="13" t="s">
        <v>894</v>
      </c>
      <c r="H3715" s="12"/>
      <c r="I3715" s="13"/>
      <c r="J3715" s="14"/>
      <c r="K3715" s="14" t="s">
        <v>898</v>
      </c>
    </row>
    <row r="3716" spans="2:11" ht="31.15" hidden="1" customHeight="1" x14ac:dyDescent="0.25">
      <c r="B3716" s="12" t="s">
        <v>1342</v>
      </c>
      <c r="C3716" s="12">
        <v>2018011000980</v>
      </c>
      <c r="D3716" s="13" t="s">
        <v>1343</v>
      </c>
      <c r="E3716" s="14" t="s">
        <v>1346</v>
      </c>
      <c r="F3716" s="13">
        <v>2401021</v>
      </c>
      <c r="G3716" s="13" t="s">
        <v>894</v>
      </c>
      <c r="H3716" s="12"/>
      <c r="I3716" s="13"/>
      <c r="J3716" s="14"/>
      <c r="K3716" s="14" t="s">
        <v>899</v>
      </c>
    </row>
    <row r="3717" spans="2:11" ht="31.15" hidden="1" customHeight="1" x14ac:dyDescent="0.25">
      <c r="B3717" s="12" t="s">
        <v>1342</v>
      </c>
      <c r="C3717" s="12">
        <v>2018011000980</v>
      </c>
      <c r="D3717" s="13" t="s">
        <v>1343</v>
      </c>
      <c r="E3717" s="14" t="s">
        <v>1346</v>
      </c>
      <c r="F3717" s="13">
        <v>2401021</v>
      </c>
      <c r="G3717" s="13" t="s">
        <v>894</v>
      </c>
      <c r="H3717" s="12"/>
      <c r="I3717" s="13"/>
      <c r="J3717" s="14"/>
      <c r="K3717" s="14" t="s">
        <v>1065</v>
      </c>
    </row>
    <row r="3718" spans="2:11" ht="31.15" hidden="1" customHeight="1" x14ac:dyDescent="0.25">
      <c r="B3718" s="12" t="s">
        <v>1342</v>
      </c>
      <c r="C3718" s="12">
        <v>2018011000980</v>
      </c>
      <c r="D3718" s="13" t="s">
        <v>1343</v>
      </c>
      <c r="E3718" s="14" t="s">
        <v>1346</v>
      </c>
      <c r="F3718" s="13">
        <v>2401021</v>
      </c>
      <c r="G3718" s="13" t="s">
        <v>894</v>
      </c>
      <c r="H3718" s="12"/>
      <c r="I3718" s="13"/>
      <c r="J3718" s="14"/>
      <c r="K3718" s="14" t="s">
        <v>902</v>
      </c>
    </row>
    <row r="3719" spans="2:11" ht="31.15" hidden="1" customHeight="1" x14ac:dyDescent="0.25">
      <c r="B3719" s="12" t="s">
        <v>1342</v>
      </c>
      <c r="C3719" s="12">
        <v>2018011000980</v>
      </c>
      <c r="D3719" s="13" t="s">
        <v>1343</v>
      </c>
      <c r="E3719" s="14" t="s">
        <v>1346</v>
      </c>
      <c r="F3719" s="13">
        <v>2401021</v>
      </c>
      <c r="G3719" s="13" t="s">
        <v>894</v>
      </c>
      <c r="H3719" s="12"/>
      <c r="I3719" s="13"/>
      <c r="J3719" s="14"/>
      <c r="K3719" s="14" t="s">
        <v>1066</v>
      </c>
    </row>
    <row r="3720" spans="2:11" ht="31.15" hidden="1" customHeight="1" x14ac:dyDescent="0.25">
      <c r="B3720" s="12" t="s">
        <v>1342</v>
      </c>
      <c r="C3720" s="12">
        <v>2018011000980</v>
      </c>
      <c r="D3720" s="13" t="s">
        <v>1343</v>
      </c>
      <c r="E3720" s="14" t="s">
        <v>1346</v>
      </c>
      <c r="F3720" s="13">
        <v>2401021</v>
      </c>
      <c r="G3720" s="13" t="s">
        <v>894</v>
      </c>
      <c r="H3720" s="12"/>
      <c r="I3720" s="13"/>
      <c r="J3720" s="14"/>
      <c r="K3720" s="14" t="s">
        <v>903</v>
      </c>
    </row>
    <row r="3721" spans="2:11" ht="31.15" hidden="1" customHeight="1" x14ac:dyDescent="0.25">
      <c r="B3721" s="12" t="s">
        <v>1342</v>
      </c>
      <c r="C3721" s="12">
        <v>2018011000980</v>
      </c>
      <c r="D3721" s="13" t="s">
        <v>1343</v>
      </c>
      <c r="E3721" s="14" t="s">
        <v>1346</v>
      </c>
      <c r="F3721" s="13">
        <v>2401021</v>
      </c>
      <c r="G3721" s="13" t="s">
        <v>894</v>
      </c>
      <c r="H3721" s="12"/>
      <c r="I3721" s="13"/>
      <c r="J3721" s="14"/>
      <c r="K3721" s="14" t="s">
        <v>1067</v>
      </c>
    </row>
    <row r="3722" spans="2:11" ht="31.15" hidden="1" customHeight="1" x14ac:dyDescent="0.25">
      <c r="B3722" s="12" t="s">
        <v>1342</v>
      </c>
      <c r="C3722" s="12">
        <v>2018011000980</v>
      </c>
      <c r="D3722" s="13" t="s">
        <v>1343</v>
      </c>
      <c r="E3722" s="14" t="s">
        <v>1346</v>
      </c>
      <c r="F3722" s="13">
        <v>2401023</v>
      </c>
      <c r="G3722" s="13" t="s">
        <v>841</v>
      </c>
      <c r="H3722" s="12">
        <v>240102300</v>
      </c>
      <c r="I3722" s="13" t="s">
        <v>842</v>
      </c>
      <c r="J3722" s="14" t="s">
        <v>843</v>
      </c>
      <c r="K3722" s="14" t="s">
        <v>1068</v>
      </c>
    </row>
    <row r="3723" spans="2:11" ht="31.15" hidden="1" customHeight="1" x14ac:dyDescent="0.25">
      <c r="B3723" s="12" t="s">
        <v>1342</v>
      </c>
      <c r="C3723" s="12">
        <v>2018011000980</v>
      </c>
      <c r="D3723" s="13" t="s">
        <v>1343</v>
      </c>
      <c r="E3723" s="14" t="s">
        <v>1346</v>
      </c>
      <c r="F3723" s="13">
        <v>2401023</v>
      </c>
      <c r="G3723" s="13" t="s">
        <v>841</v>
      </c>
      <c r="H3723" s="12"/>
      <c r="I3723" s="13"/>
      <c r="J3723" s="14"/>
      <c r="K3723" s="14" t="s">
        <v>1070</v>
      </c>
    </row>
    <row r="3724" spans="2:11" ht="31.15" hidden="1" customHeight="1" x14ac:dyDescent="0.25">
      <c r="B3724" s="12" t="s">
        <v>1342</v>
      </c>
      <c r="C3724" s="12">
        <v>2018011000980</v>
      </c>
      <c r="D3724" s="13" t="s">
        <v>1343</v>
      </c>
      <c r="E3724" s="14" t="s">
        <v>1346</v>
      </c>
      <c r="F3724" s="13">
        <v>2401023</v>
      </c>
      <c r="G3724" s="13" t="s">
        <v>841</v>
      </c>
      <c r="H3724" s="12"/>
      <c r="I3724" s="13"/>
      <c r="J3724" s="14"/>
      <c r="K3724" s="14" t="s">
        <v>1071</v>
      </c>
    </row>
    <row r="3725" spans="2:11" ht="31.15" hidden="1" customHeight="1" x14ac:dyDescent="0.25">
      <c r="B3725" s="12" t="s">
        <v>1342</v>
      </c>
      <c r="C3725" s="12">
        <v>2018011000980</v>
      </c>
      <c r="D3725" s="13" t="s">
        <v>1343</v>
      </c>
      <c r="E3725" s="14" t="s">
        <v>1346</v>
      </c>
      <c r="F3725" s="13">
        <v>2401023</v>
      </c>
      <c r="G3725" s="13" t="s">
        <v>841</v>
      </c>
      <c r="H3725" s="12"/>
      <c r="I3725" s="13"/>
      <c r="J3725" s="14"/>
      <c r="K3725" s="14" t="s">
        <v>1073</v>
      </c>
    </row>
    <row r="3726" spans="2:11" ht="31.15" hidden="1" customHeight="1" x14ac:dyDescent="0.25">
      <c r="B3726" s="12" t="s">
        <v>1342</v>
      </c>
      <c r="C3726" s="12">
        <v>2018011000980</v>
      </c>
      <c r="D3726" s="13" t="s">
        <v>1343</v>
      </c>
      <c r="E3726" s="14" t="s">
        <v>1346</v>
      </c>
      <c r="F3726" s="13">
        <v>2401023</v>
      </c>
      <c r="G3726" s="13" t="s">
        <v>841</v>
      </c>
      <c r="H3726" s="12"/>
      <c r="I3726" s="13"/>
      <c r="J3726" s="14"/>
      <c r="K3726" s="14" t="s">
        <v>1074</v>
      </c>
    </row>
    <row r="3727" spans="2:11" ht="31.15" hidden="1" customHeight="1" x14ac:dyDescent="0.25">
      <c r="B3727" s="12" t="s">
        <v>1342</v>
      </c>
      <c r="C3727" s="12">
        <v>2018011000980</v>
      </c>
      <c r="D3727" s="13" t="s">
        <v>1343</v>
      </c>
      <c r="E3727" s="14" t="s">
        <v>1346</v>
      </c>
      <c r="F3727" s="13">
        <v>2401023</v>
      </c>
      <c r="G3727" s="13" t="s">
        <v>841</v>
      </c>
      <c r="H3727" s="12"/>
      <c r="I3727" s="13"/>
      <c r="J3727" s="14"/>
      <c r="K3727" s="14" t="s">
        <v>1075</v>
      </c>
    </row>
    <row r="3728" spans="2:11" ht="31.15" hidden="1" customHeight="1" x14ac:dyDescent="0.25">
      <c r="B3728" s="12" t="s">
        <v>1342</v>
      </c>
      <c r="C3728" s="12">
        <v>2018011000980</v>
      </c>
      <c r="D3728" s="13" t="s">
        <v>1343</v>
      </c>
      <c r="E3728" s="14" t="s">
        <v>1346</v>
      </c>
      <c r="F3728" s="13">
        <v>2401023</v>
      </c>
      <c r="G3728" s="13" t="s">
        <v>841</v>
      </c>
      <c r="H3728" s="12"/>
      <c r="I3728" s="13"/>
      <c r="J3728" s="14"/>
      <c r="K3728" s="14" t="s">
        <v>1076</v>
      </c>
    </row>
    <row r="3729" spans="2:11" ht="31.15" hidden="1" customHeight="1" x14ac:dyDescent="0.25">
      <c r="B3729" s="12" t="s">
        <v>1342</v>
      </c>
      <c r="C3729" s="12">
        <v>2018011000980</v>
      </c>
      <c r="D3729" s="13" t="s">
        <v>1343</v>
      </c>
      <c r="E3729" s="14" t="s">
        <v>1346</v>
      </c>
      <c r="F3729" s="13">
        <v>2401024</v>
      </c>
      <c r="G3729" s="13" t="s">
        <v>853</v>
      </c>
      <c r="H3729" s="12">
        <v>240102400</v>
      </c>
      <c r="I3729" s="13" t="s">
        <v>854</v>
      </c>
      <c r="J3729" s="14" t="s">
        <v>837</v>
      </c>
      <c r="K3729" s="14" t="s">
        <v>1077</v>
      </c>
    </row>
    <row r="3730" spans="2:11" ht="31.15" hidden="1" customHeight="1" x14ac:dyDescent="0.25">
      <c r="B3730" s="12" t="s">
        <v>1342</v>
      </c>
      <c r="C3730" s="12">
        <v>2018011000980</v>
      </c>
      <c r="D3730" s="13" t="s">
        <v>1343</v>
      </c>
      <c r="E3730" s="14" t="s">
        <v>1346</v>
      </c>
      <c r="F3730" s="13">
        <v>2401024</v>
      </c>
      <c r="G3730" s="13" t="s">
        <v>853</v>
      </c>
      <c r="H3730" s="12"/>
      <c r="I3730" s="13"/>
      <c r="J3730" s="14"/>
      <c r="K3730" s="14" t="s">
        <v>1078</v>
      </c>
    </row>
    <row r="3731" spans="2:11" ht="31.15" hidden="1" customHeight="1" x14ac:dyDescent="0.25">
      <c r="B3731" s="12" t="s">
        <v>1342</v>
      </c>
      <c r="C3731" s="12">
        <v>2018011000980</v>
      </c>
      <c r="D3731" s="13" t="s">
        <v>1343</v>
      </c>
      <c r="E3731" s="14" t="s">
        <v>1346</v>
      </c>
      <c r="F3731" s="13">
        <v>2401024</v>
      </c>
      <c r="G3731" s="13" t="s">
        <v>853</v>
      </c>
      <c r="H3731" s="12"/>
      <c r="I3731" s="13"/>
      <c r="J3731" s="14"/>
      <c r="K3731" s="14" t="s">
        <v>1079</v>
      </c>
    </row>
    <row r="3732" spans="2:11" ht="31.15" hidden="1" customHeight="1" x14ac:dyDescent="0.25">
      <c r="B3732" s="12" t="s">
        <v>1342</v>
      </c>
      <c r="C3732" s="12">
        <v>2018011000980</v>
      </c>
      <c r="D3732" s="13" t="s">
        <v>1343</v>
      </c>
      <c r="E3732" s="14" t="s">
        <v>1346</v>
      </c>
      <c r="F3732" s="13">
        <v>2401024</v>
      </c>
      <c r="G3732" s="13" t="s">
        <v>853</v>
      </c>
      <c r="H3732" s="12"/>
      <c r="I3732" s="13"/>
      <c r="J3732" s="14"/>
      <c r="K3732" s="14" t="s">
        <v>1080</v>
      </c>
    </row>
    <row r="3733" spans="2:11" ht="31.15" hidden="1" customHeight="1" x14ac:dyDescent="0.25">
      <c r="B3733" s="12" t="s">
        <v>1342</v>
      </c>
      <c r="C3733" s="12">
        <v>2018011000980</v>
      </c>
      <c r="D3733" s="13" t="s">
        <v>1343</v>
      </c>
      <c r="E3733" s="14" t="s">
        <v>1346</v>
      </c>
      <c r="F3733" s="13">
        <v>2401024</v>
      </c>
      <c r="G3733" s="13" t="s">
        <v>853</v>
      </c>
      <c r="H3733" s="12"/>
      <c r="I3733" s="13"/>
      <c r="J3733" s="14"/>
      <c r="K3733" s="14" t="s">
        <v>1081</v>
      </c>
    </row>
    <row r="3734" spans="2:11" ht="31.15" hidden="1" customHeight="1" x14ac:dyDescent="0.25">
      <c r="B3734" s="12" t="s">
        <v>1342</v>
      </c>
      <c r="C3734" s="12">
        <v>2018011000980</v>
      </c>
      <c r="D3734" s="13" t="s">
        <v>1343</v>
      </c>
      <c r="E3734" s="14" t="s">
        <v>1346</v>
      </c>
      <c r="F3734" s="13">
        <v>2401024</v>
      </c>
      <c r="G3734" s="13" t="s">
        <v>853</v>
      </c>
      <c r="H3734" s="12"/>
      <c r="I3734" s="13"/>
      <c r="J3734" s="14"/>
      <c r="K3734" s="14" t="s">
        <v>859</v>
      </c>
    </row>
    <row r="3735" spans="2:11" ht="31.15" hidden="1" customHeight="1" x14ac:dyDescent="0.25">
      <c r="B3735" s="12" t="s">
        <v>1342</v>
      </c>
      <c r="C3735" s="12">
        <v>2018011000980</v>
      </c>
      <c r="D3735" s="13" t="s">
        <v>1343</v>
      </c>
      <c r="E3735" s="14" t="s">
        <v>1346</v>
      </c>
      <c r="F3735" s="13">
        <v>2401024</v>
      </c>
      <c r="G3735" s="13" t="s">
        <v>853</v>
      </c>
      <c r="H3735" s="12"/>
      <c r="I3735" s="13"/>
      <c r="J3735" s="14"/>
      <c r="K3735" s="14" t="s">
        <v>860</v>
      </c>
    </row>
    <row r="3736" spans="2:11" ht="31.15" hidden="1" customHeight="1" x14ac:dyDescent="0.25">
      <c r="B3736" s="12" t="s">
        <v>1342</v>
      </c>
      <c r="C3736" s="12">
        <v>2018011000980</v>
      </c>
      <c r="D3736" s="13" t="s">
        <v>1343</v>
      </c>
      <c r="E3736" s="14" t="s">
        <v>1346</v>
      </c>
      <c r="F3736" s="13">
        <v>2401024</v>
      </c>
      <c r="G3736" s="13" t="s">
        <v>853</v>
      </c>
      <c r="H3736" s="12"/>
      <c r="I3736" s="13"/>
      <c r="J3736" s="14"/>
      <c r="K3736" s="14" t="s">
        <v>861</v>
      </c>
    </row>
    <row r="3737" spans="2:11" ht="31.15" hidden="1" customHeight="1" x14ac:dyDescent="0.25">
      <c r="B3737" s="12" t="s">
        <v>1342</v>
      </c>
      <c r="C3737" s="12">
        <v>2018011000980</v>
      </c>
      <c r="D3737" s="13" t="s">
        <v>1343</v>
      </c>
      <c r="E3737" s="14" t="s">
        <v>1346</v>
      </c>
      <c r="F3737" s="13">
        <v>2401024</v>
      </c>
      <c r="G3737" s="13" t="s">
        <v>853</v>
      </c>
      <c r="H3737" s="12"/>
      <c r="I3737" s="13"/>
      <c r="J3737" s="14"/>
      <c r="K3737" s="14" t="s">
        <v>862</v>
      </c>
    </row>
    <row r="3738" spans="2:11" ht="31.15" hidden="1" customHeight="1" x14ac:dyDescent="0.25">
      <c r="B3738" s="12" t="s">
        <v>1342</v>
      </c>
      <c r="C3738" s="12">
        <v>2018011000980</v>
      </c>
      <c r="D3738" s="13" t="s">
        <v>1343</v>
      </c>
      <c r="E3738" s="14" t="s">
        <v>1346</v>
      </c>
      <c r="F3738" s="13">
        <v>2401025</v>
      </c>
      <c r="G3738" s="13" t="s">
        <v>1082</v>
      </c>
      <c r="H3738" s="12">
        <v>240102500</v>
      </c>
      <c r="I3738" s="13" t="s">
        <v>1083</v>
      </c>
      <c r="J3738" s="14" t="s">
        <v>837</v>
      </c>
      <c r="K3738" s="14" t="s">
        <v>1084</v>
      </c>
    </row>
    <row r="3739" spans="2:11" ht="31.15" hidden="1" customHeight="1" x14ac:dyDescent="0.25">
      <c r="B3739" s="12" t="s">
        <v>1342</v>
      </c>
      <c r="C3739" s="12">
        <v>2018011000980</v>
      </c>
      <c r="D3739" s="13" t="s">
        <v>1343</v>
      </c>
      <c r="E3739" s="14" t="s">
        <v>1346</v>
      </c>
      <c r="F3739" s="13">
        <v>2401025</v>
      </c>
      <c r="G3739" s="13" t="s">
        <v>1082</v>
      </c>
      <c r="H3739" s="12"/>
      <c r="I3739" s="13"/>
      <c r="J3739" s="14"/>
      <c r="K3739" s="14" t="s">
        <v>1085</v>
      </c>
    </row>
    <row r="3740" spans="2:11" ht="31.15" hidden="1" customHeight="1" x14ac:dyDescent="0.25">
      <c r="B3740" s="12" t="s">
        <v>1342</v>
      </c>
      <c r="C3740" s="12">
        <v>2018011000980</v>
      </c>
      <c r="D3740" s="13" t="s">
        <v>1343</v>
      </c>
      <c r="E3740" s="14" t="s">
        <v>1346</v>
      </c>
      <c r="F3740" s="13">
        <v>2401025</v>
      </c>
      <c r="G3740" s="13" t="s">
        <v>1082</v>
      </c>
      <c r="H3740" s="12"/>
      <c r="I3740" s="13"/>
      <c r="J3740" s="14"/>
      <c r="K3740" s="14" t="s">
        <v>1086</v>
      </c>
    </row>
    <row r="3741" spans="2:11" ht="31.15" hidden="1" customHeight="1" x14ac:dyDescent="0.25">
      <c r="B3741" s="12" t="s">
        <v>1342</v>
      </c>
      <c r="C3741" s="12">
        <v>2018011000980</v>
      </c>
      <c r="D3741" s="13" t="s">
        <v>1343</v>
      </c>
      <c r="E3741" s="14" t="s">
        <v>1346</v>
      </c>
      <c r="F3741" s="13">
        <v>2401025</v>
      </c>
      <c r="G3741" s="13" t="s">
        <v>1082</v>
      </c>
      <c r="H3741" s="12"/>
      <c r="I3741" s="13"/>
      <c r="J3741" s="14"/>
      <c r="K3741" s="14" t="s">
        <v>1087</v>
      </c>
    </row>
    <row r="3742" spans="2:11" ht="31.15" hidden="1" customHeight="1" x14ac:dyDescent="0.25">
      <c r="B3742" s="12" t="s">
        <v>1342</v>
      </c>
      <c r="C3742" s="12">
        <v>2018011000980</v>
      </c>
      <c r="D3742" s="13" t="s">
        <v>1343</v>
      </c>
      <c r="E3742" s="14" t="s">
        <v>1346</v>
      </c>
      <c r="F3742" s="13">
        <v>2401025</v>
      </c>
      <c r="G3742" s="13" t="s">
        <v>1082</v>
      </c>
      <c r="H3742" s="12"/>
      <c r="I3742" s="13"/>
      <c r="J3742" s="14"/>
      <c r="K3742" s="14" t="s">
        <v>1088</v>
      </c>
    </row>
    <row r="3743" spans="2:11" ht="31.15" hidden="1" customHeight="1" x14ac:dyDescent="0.25">
      <c r="B3743" s="12" t="s">
        <v>1342</v>
      </c>
      <c r="C3743" s="12">
        <v>2018011000980</v>
      </c>
      <c r="D3743" s="13" t="s">
        <v>1343</v>
      </c>
      <c r="E3743" s="14" t="s">
        <v>1346</v>
      </c>
      <c r="F3743" s="13">
        <v>2401056</v>
      </c>
      <c r="G3743" s="13" t="s">
        <v>1089</v>
      </c>
      <c r="H3743" s="12">
        <v>240105600</v>
      </c>
      <c r="I3743" s="13" t="s">
        <v>1089</v>
      </c>
      <c r="J3743" s="14" t="s">
        <v>837</v>
      </c>
      <c r="K3743" s="14" t="s">
        <v>1090</v>
      </c>
    </row>
    <row r="3744" spans="2:11" ht="31.15" hidden="1" customHeight="1" x14ac:dyDescent="0.25">
      <c r="B3744" s="12" t="s">
        <v>1342</v>
      </c>
      <c r="C3744" s="12">
        <v>2018011000980</v>
      </c>
      <c r="D3744" s="13" t="s">
        <v>1343</v>
      </c>
      <c r="E3744" s="14" t="s">
        <v>1346</v>
      </c>
      <c r="F3744" s="13">
        <v>2401056</v>
      </c>
      <c r="G3744" s="13" t="s">
        <v>1089</v>
      </c>
      <c r="H3744" s="12"/>
      <c r="I3744" s="13"/>
      <c r="J3744" s="14"/>
      <c r="K3744" s="14" t="s">
        <v>1064</v>
      </c>
    </row>
    <row r="3745" spans="2:11" ht="31.15" hidden="1" customHeight="1" x14ac:dyDescent="0.25">
      <c r="B3745" s="12" t="s">
        <v>1342</v>
      </c>
      <c r="C3745" s="12">
        <v>2018011000980</v>
      </c>
      <c r="D3745" s="13" t="s">
        <v>1343</v>
      </c>
      <c r="E3745" s="14" t="s">
        <v>1346</v>
      </c>
      <c r="F3745" s="13">
        <v>2401056</v>
      </c>
      <c r="G3745" s="13" t="s">
        <v>1089</v>
      </c>
      <c r="H3745" s="12"/>
      <c r="I3745" s="13"/>
      <c r="J3745" s="14"/>
      <c r="K3745" s="14" t="s">
        <v>898</v>
      </c>
    </row>
    <row r="3746" spans="2:11" ht="31.15" hidden="1" customHeight="1" x14ac:dyDescent="0.25">
      <c r="B3746" s="12" t="s">
        <v>1342</v>
      </c>
      <c r="C3746" s="12">
        <v>2018011000980</v>
      </c>
      <c r="D3746" s="13" t="s">
        <v>1343</v>
      </c>
      <c r="E3746" s="14" t="s">
        <v>1346</v>
      </c>
      <c r="F3746" s="13">
        <v>2401056</v>
      </c>
      <c r="G3746" s="13" t="s">
        <v>1089</v>
      </c>
      <c r="H3746" s="12"/>
      <c r="I3746" s="13"/>
      <c r="J3746" s="14"/>
      <c r="K3746" s="14" t="s">
        <v>899</v>
      </c>
    </row>
    <row r="3747" spans="2:11" ht="31.15" hidden="1" customHeight="1" x14ac:dyDescent="0.25">
      <c r="B3747" s="12" t="s">
        <v>1342</v>
      </c>
      <c r="C3747" s="12">
        <v>2018011000980</v>
      </c>
      <c r="D3747" s="13" t="s">
        <v>1343</v>
      </c>
      <c r="E3747" s="14" t="s">
        <v>1346</v>
      </c>
      <c r="F3747" s="13">
        <v>2401056</v>
      </c>
      <c r="G3747" s="13" t="s">
        <v>1089</v>
      </c>
      <c r="H3747" s="12"/>
      <c r="I3747" s="13"/>
      <c r="J3747" s="14"/>
      <c r="K3747" s="14" t="s">
        <v>1091</v>
      </c>
    </row>
    <row r="3748" spans="2:11" ht="31.15" hidden="1" customHeight="1" x14ac:dyDescent="0.25">
      <c r="B3748" s="12" t="s">
        <v>1342</v>
      </c>
      <c r="C3748" s="12">
        <v>2018011000980</v>
      </c>
      <c r="D3748" s="13" t="s">
        <v>1343</v>
      </c>
      <c r="E3748" s="14" t="s">
        <v>1346</v>
      </c>
      <c r="F3748" s="13">
        <v>2401056</v>
      </c>
      <c r="G3748" s="13" t="s">
        <v>1089</v>
      </c>
      <c r="H3748" s="12"/>
      <c r="I3748" s="13"/>
      <c r="J3748" s="14"/>
      <c r="K3748" s="14" t="s">
        <v>1092</v>
      </c>
    </row>
    <row r="3749" spans="2:11" ht="31.15" hidden="1" customHeight="1" x14ac:dyDescent="0.25">
      <c r="B3749" s="12" t="s">
        <v>1342</v>
      </c>
      <c r="C3749" s="12">
        <v>2018011000980</v>
      </c>
      <c r="D3749" s="13" t="s">
        <v>1343</v>
      </c>
      <c r="E3749" s="14" t="s">
        <v>1346</v>
      </c>
      <c r="F3749" s="13">
        <v>2401056</v>
      </c>
      <c r="G3749" s="13" t="s">
        <v>1089</v>
      </c>
      <c r="H3749" s="12"/>
      <c r="I3749" s="13"/>
      <c r="J3749" s="14"/>
      <c r="K3749" s="14" t="s">
        <v>1093</v>
      </c>
    </row>
    <row r="3750" spans="2:11" ht="31.15" hidden="1" customHeight="1" x14ac:dyDescent="0.25">
      <c r="B3750" s="12" t="s">
        <v>1342</v>
      </c>
      <c r="C3750" s="12">
        <v>2018011000980</v>
      </c>
      <c r="D3750" s="13" t="s">
        <v>1343</v>
      </c>
      <c r="E3750" s="14" t="s">
        <v>1346</v>
      </c>
      <c r="F3750" s="13">
        <v>2401056</v>
      </c>
      <c r="G3750" s="13" t="s">
        <v>1089</v>
      </c>
      <c r="H3750" s="12"/>
      <c r="I3750" s="13"/>
      <c r="J3750" s="14"/>
      <c r="K3750" s="14" t="s">
        <v>1094</v>
      </c>
    </row>
    <row r="3751" spans="2:11" ht="31.15" hidden="1" customHeight="1" x14ac:dyDescent="0.25">
      <c r="B3751" s="12" t="s">
        <v>1342</v>
      </c>
      <c r="C3751" s="12">
        <v>2018011000980</v>
      </c>
      <c r="D3751" s="13" t="s">
        <v>1343</v>
      </c>
      <c r="E3751" s="14" t="s">
        <v>1346</v>
      </c>
      <c r="F3751" s="13">
        <v>2401056</v>
      </c>
      <c r="G3751" s="13" t="s">
        <v>1089</v>
      </c>
      <c r="H3751" s="12"/>
      <c r="I3751" s="13"/>
      <c r="J3751" s="14"/>
      <c r="K3751" s="14" t="s">
        <v>1067</v>
      </c>
    </row>
    <row r="3752" spans="2:11" ht="31.15" hidden="1" customHeight="1" x14ac:dyDescent="0.25">
      <c r="B3752" s="12" t="s">
        <v>1342</v>
      </c>
      <c r="C3752" s="12">
        <v>2018011000980</v>
      </c>
      <c r="D3752" s="13" t="s">
        <v>1343</v>
      </c>
      <c r="E3752" s="14" t="s">
        <v>1346</v>
      </c>
      <c r="F3752" s="13">
        <v>2401057</v>
      </c>
      <c r="G3752" s="13" t="s">
        <v>1095</v>
      </c>
      <c r="H3752" s="12">
        <v>240105700</v>
      </c>
      <c r="I3752" s="13" t="s">
        <v>1096</v>
      </c>
      <c r="J3752" s="14" t="s">
        <v>837</v>
      </c>
      <c r="K3752" s="14" t="s">
        <v>1097</v>
      </c>
    </row>
    <row r="3753" spans="2:11" ht="31.15" hidden="1" customHeight="1" x14ac:dyDescent="0.25">
      <c r="B3753" s="12" t="s">
        <v>1342</v>
      </c>
      <c r="C3753" s="12">
        <v>2018011000980</v>
      </c>
      <c r="D3753" s="13" t="s">
        <v>1343</v>
      </c>
      <c r="E3753" s="14" t="s">
        <v>1346</v>
      </c>
      <c r="F3753" s="13">
        <v>2401057</v>
      </c>
      <c r="G3753" s="13" t="s">
        <v>1095</v>
      </c>
      <c r="H3753" s="12"/>
      <c r="I3753" s="13"/>
      <c r="J3753" s="14"/>
      <c r="K3753" s="14" t="s">
        <v>1098</v>
      </c>
    </row>
    <row r="3754" spans="2:11" ht="31.15" hidden="1" customHeight="1" x14ac:dyDescent="0.25">
      <c r="B3754" s="12" t="s">
        <v>1342</v>
      </c>
      <c r="C3754" s="12">
        <v>2018011000980</v>
      </c>
      <c r="D3754" s="13" t="s">
        <v>1343</v>
      </c>
      <c r="E3754" s="14" t="s">
        <v>1346</v>
      </c>
      <c r="F3754" s="13">
        <v>2401057</v>
      </c>
      <c r="G3754" s="13" t="s">
        <v>1095</v>
      </c>
      <c r="H3754" s="12"/>
      <c r="I3754" s="13"/>
      <c r="J3754" s="14"/>
      <c r="K3754" s="14" t="s">
        <v>1099</v>
      </c>
    </row>
    <row r="3755" spans="2:11" ht="31.15" hidden="1" customHeight="1" x14ac:dyDescent="0.25">
      <c r="B3755" s="12" t="s">
        <v>1342</v>
      </c>
      <c r="C3755" s="12">
        <v>2018011000980</v>
      </c>
      <c r="D3755" s="13" t="s">
        <v>1343</v>
      </c>
      <c r="E3755" s="14" t="s">
        <v>1346</v>
      </c>
      <c r="F3755" s="13">
        <v>2401057</v>
      </c>
      <c r="G3755" s="13" t="s">
        <v>1095</v>
      </c>
      <c r="H3755" s="12"/>
      <c r="I3755" s="13"/>
      <c r="J3755" s="14"/>
      <c r="K3755" s="14" t="s">
        <v>1100</v>
      </c>
    </row>
    <row r="3756" spans="2:11" ht="31.15" hidden="1" customHeight="1" x14ac:dyDescent="0.25">
      <c r="B3756" s="12" t="s">
        <v>1342</v>
      </c>
      <c r="C3756" s="12">
        <v>2018011000980</v>
      </c>
      <c r="D3756" s="13" t="s">
        <v>1343</v>
      </c>
      <c r="E3756" s="14" t="s">
        <v>1346</v>
      </c>
      <c r="F3756" s="13">
        <v>2401057</v>
      </c>
      <c r="G3756" s="13" t="s">
        <v>1095</v>
      </c>
      <c r="H3756" s="12"/>
      <c r="I3756" s="13"/>
      <c r="J3756" s="14"/>
      <c r="K3756" s="14" t="s">
        <v>1101</v>
      </c>
    </row>
    <row r="3757" spans="2:11" ht="31.15" hidden="1" customHeight="1" x14ac:dyDescent="0.25">
      <c r="B3757" s="12" t="s">
        <v>1342</v>
      </c>
      <c r="C3757" s="12">
        <v>2018011000980</v>
      </c>
      <c r="D3757" s="13" t="s">
        <v>1343</v>
      </c>
      <c r="E3757" s="14" t="s">
        <v>1346</v>
      </c>
      <c r="F3757" s="13">
        <v>2401057</v>
      </c>
      <c r="G3757" s="13" t="s">
        <v>1095</v>
      </c>
      <c r="H3757" s="12"/>
      <c r="I3757" s="13"/>
      <c r="J3757" s="14"/>
      <c r="K3757" s="14" t="s">
        <v>859</v>
      </c>
    </row>
    <row r="3758" spans="2:11" ht="31.15" hidden="1" customHeight="1" x14ac:dyDescent="0.25">
      <c r="B3758" s="12" t="s">
        <v>1342</v>
      </c>
      <c r="C3758" s="12">
        <v>2018011000980</v>
      </c>
      <c r="D3758" s="13" t="s">
        <v>1343</v>
      </c>
      <c r="E3758" s="14" t="s">
        <v>1346</v>
      </c>
      <c r="F3758" s="13">
        <v>2401057</v>
      </c>
      <c r="G3758" s="13" t="s">
        <v>1095</v>
      </c>
      <c r="H3758" s="12"/>
      <c r="I3758" s="13"/>
      <c r="J3758" s="14"/>
      <c r="K3758" s="14" t="s">
        <v>860</v>
      </c>
    </row>
    <row r="3759" spans="2:11" ht="31.15" hidden="1" customHeight="1" x14ac:dyDescent="0.25">
      <c r="B3759" s="12" t="s">
        <v>1342</v>
      </c>
      <c r="C3759" s="12">
        <v>2018011000980</v>
      </c>
      <c r="D3759" s="13" t="s">
        <v>1343</v>
      </c>
      <c r="E3759" s="14" t="s">
        <v>1346</v>
      </c>
      <c r="F3759" s="13">
        <v>2401057</v>
      </c>
      <c r="G3759" s="13" t="s">
        <v>1095</v>
      </c>
      <c r="H3759" s="12"/>
      <c r="I3759" s="13"/>
      <c r="J3759" s="14"/>
      <c r="K3759" s="14" t="s">
        <v>861</v>
      </c>
    </row>
    <row r="3760" spans="2:11" ht="31.15" hidden="1" customHeight="1" x14ac:dyDescent="0.25">
      <c r="B3760" s="12" t="s">
        <v>1342</v>
      </c>
      <c r="C3760" s="12">
        <v>2018011000980</v>
      </c>
      <c r="D3760" s="13" t="s">
        <v>1343</v>
      </c>
      <c r="E3760" s="14" t="s">
        <v>1346</v>
      </c>
      <c r="F3760" s="13">
        <v>2401057</v>
      </c>
      <c r="G3760" s="13" t="s">
        <v>1095</v>
      </c>
      <c r="H3760" s="12"/>
      <c r="I3760" s="13"/>
      <c r="J3760" s="14"/>
      <c r="K3760" s="14" t="s">
        <v>862</v>
      </c>
    </row>
    <row r="3761" spans="2:11" ht="31.15" hidden="1" customHeight="1" x14ac:dyDescent="0.25">
      <c r="B3761" s="12" t="s">
        <v>1342</v>
      </c>
      <c r="C3761" s="12">
        <v>2018011000980</v>
      </c>
      <c r="D3761" s="13" t="s">
        <v>1343</v>
      </c>
      <c r="E3761" s="14" t="s">
        <v>1347</v>
      </c>
      <c r="F3761" s="13">
        <v>2401031</v>
      </c>
      <c r="G3761" s="13" t="s">
        <v>950</v>
      </c>
      <c r="H3761" s="12">
        <v>240103100</v>
      </c>
      <c r="I3761" s="13" t="s">
        <v>950</v>
      </c>
      <c r="J3761" s="14" t="s">
        <v>837</v>
      </c>
      <c r="K3761" s="14" t="s">
        <v>1116</v>
      </c>
    </row>
    <row r="3762" spans="2:11" ht="31.15" hidden="1" customHeight="1" x14ac:dyDescent="0.25">
      <c r="B3762" s="12" t="s">
        <v>1342</v>
      </c>
      <c r="C3762" s="12">
        <v>2018011000980</v>
      </c>
      <c r="D3762" s="13" t="s">
        <v>1343</v>
      </c>
      <c r="E3762" s="14" t="s">
        <v>1347</v>
      </c>
      <c r="F3762" s="13">
        <v>2401031</v>
      </c>
      <c r="G3762" s="13" t="s">
        <v>950</v>
      </c>
      <c r="H3762" s="12"/>
      <c r="I3762" s="13"/>
      <c r="J3762" s="14"/>
      <c r="K3762" s="14" t="s">
        <v>1117</v>
      </c>
    </row>
    <row r="3763" spans="2:11" ht="31.15" hidden="1" customHeight="1" x14ac:dyDescent="0.25">
      <c r="B3763" s="12" t="s">
        <v>1342</v>
      </c>
      <c r="C3763" s="12">
        <v>2018011000980</v>
      </c>
      <c r="D3763" s="13" t="s">
        <v>1343</v>
      </c>
      <c r="E3763" s="14" t="s">
        <v>1347</v>
      </c>
      <c r="F3763" s="13">
        <v>2401031</v>
      </c>
      <c r="G3763" s="13" t="s">
        <v>950</v>
      </c>
      <c r="H3763" s="12"/>
      <c r="I3763" s="13"/>
      <c r="J3763" s="14"/>
      <c r="K3763" s="14" t="s">
        <v>1118</v>
      </c>
    </row>
    <row r="3764" spans="2:11" ht="31.15" hidden="1" customHeight="1" x14ac:dyDescent="0.25">
      <c r="B3764" s="12" t="s">
        <v>1342</v>
      </c>
      <c r="C3764" s="12">
        <v>2018011000980</v>
      </c>
      <c r="D3764" s="13" t="s">
        <v>1343</v>
      </c>
      <c r="E3764" s="14" t="s">
        <v>1347</v>
      </c>
      <c r="F3764" s="13">
        <v>2401031</v>
      </c>
      <c r="G3764" s="13" t="s">
        <v>950</v>
      </c>
      <c r="H3764" s="12"/>
      <c r="I3764" s="13"/>
      <c r="J3764" s="14"/>
      <c r="K3764" s="14" t="s">
        <v>1119</v>
      </c>
    </row>
    <row r="3765" spans="2:11" ht="31.15" hidden="1" customHeight="1" x14ac:dyDescent="0.25">
      <c r="B3765" s="12" t="s">
        <v>1342</v>
      </c>
      <c r="C3765" s="12">
        <v>2018011000980</v>
      </c>
      <c r="D3765" s="13" t="s">
        <v>1343</v>
      </c>
      <c r="E3765" s="14" t="s">
        <v>1347</v>
      </c>
      <c r="F3765" s="13">
        <v>2401031</v>
      </c>
      <c r="G3765" s="13" t="s">
        <v>950</v>
      </c>
      <c r="H3765" s="12"/>
      <c r="I3765" s="13"/>
      <c r="J3765" s="14"/>
      <c r="K3765" s="14" t="s">
        <v>1120</v>
      </c>
    </row>
    <row r="3766" spans="2:11" ht="31.15" hidden="1" customHeight="1" x14ac:dyDescent="0.25">
      <c r="B3766" s="12" t="s">
        <v>1342</v>
      </c>
      <c r="C3766" s="12">
        <v>2018011000980</v>
      </c>
      <c r="D3766" s="13" t="s">
        <v>1343</v>
      </c>
      <c r="E3766" s="14" t="s">
        <v>1347</v>
      </c>
      <c r="F3766" s="13">
        <v>2401031</v>
      </c>
      <c r="G3766" s="13" t="s">
        <v>950</v>
      </c>
      <c r="H3766" s="12"/>
      <c r="I3766" s="13"/>
      <c r="J3766" s="14"/>
      <c r="K3766" s="14" t="s">
        <v>1121</v>
      </c>
    </row>
    <row r="3767" spans="2:11" ht="31.15" hidden="1" customHeight="1" x14ac:dyDescent="0.25">
      <c r="B3767" s="12" t="s">
        <v>1342</v>
      </c>
      <c r="C3767" s="12">
        <v>2018011000980</v>
      </c>
      <c r="D3767" s="13" t="s">
        <v>1343</v>
      </c>
      <c r="E3767" s="14" t="s">
        <v>1347</v>
      </c>
      <c r="F3767" s="13">
        <v>2401031</v>
      </c>
      <c r="G3767" s="13" t="s">
        <v>950</v>
      </c>
      <c r="H3767" s="12"/>
      <c r="I3767" s="13"/>
      <c r="J3767" s="14"/>
      <c r="K3767" s="14" t="s">
        <v>1122</v>
      </c>
    </row>
    <row r="3768" spans="2:11" ht="31.15" hidden="1" customHeight="1" x14ac:dyDescent="0.25">
      <c r="B3768" s="12" t="s">
        <v>1342</v>
      </c>
      <c r="C3768" s="12">
        <v>2018011000980</v>
      </c>
      <c r="D3768" s="13" t="s">
        <v>1343</v>
      </c>
      <c r="E3768" s="14" t="s">
        <v>1347</v>
      </c>
      <c r="F3768" s="13">
        <v>2401033</v>
      </c>
      <c r="G3768" s="13" t="s">
        <v>963</v>
      </c>
      <c r="H3768" s="12">
        <v>240103300</v>
      </c>
      <c r="I3768" s="13" t="s">
        <v>963</v>
      </c>
      <c r="J3768" s="14" t="s">
        <v>837</v>
      </c>
      <c r="K3768" s="14" t="s">
        <v>1107</v>
      </c>
    </row>
    <row r="3769" spans="2:11" ht="31.15" hidden="1" customHeight="1" x14ac:dyDescent="0.25">
      <c r="B3769" s="12" t="s">
        <v>1342</v>
      </c>
      <c r="C3769" s="12">
        <v>2018011000980</v>
      </c>
      <c r="D3769" s="13" t="s">
        <v>1343</v>
      </c>
      <c r="E3769" s="14" t="s">
        <v>1347</v>
      </c>
      <c r="F3769" s="13">
        <v>2401033</v>
      </c>
      <c r="G3769" s="13" t="s">
        <v>963</v>
      </c>
      <c r="H3769" s="12"/>
      <c r="I3769" s="13"/>
      <c r="J3769" s="14"/>
      <c r="K3769" s="14" t="s">
        <v>1108</v>
      </c>
    </row>
    <row r="3770" spans="2:11" ht="31.15" hidden="1" customHeight="1" x14ac:dyDescent="0.25">
      <c r="B3770" s="12" t="s">
        <v>1342</v>
      </c>
      <c r="C3770" s="12">
        <v>2018011000980</v>
      </c>
      <c r="D3770" s="13" t="s">
        <v>1343</v>
      </c>
      <c r="E3770" s="14" t="s">
        <v>1347</v>
      </c>
      <c r="F3770" s="13">
        <v>2401033</v>
      </c>
      <c r="G3770" s="13" t="s">
        <v>963</v>
      </c>
      <c r="H3770" s="12"/>
      <c r="I3770" s="13"/>
      <c r="J3770" s="14"/>
      <c r="K3770" s="14" t="s">
        <v>1109</v>
      </c>
    </row>
    <row r="3771" spans="2:11" ht="31.15" hidden="1" customHeight="1" x14ac:dyDescent="0.25">
      <c r="B3771" s="12" t="s">
        <v>1342</v>
      </c>
      <c r="C3771" s="12">
        <v>2018011000980</v>
      </c>
      <c r="D3771" s="13" t="s">
        <v>1343</v>
      </c>
      <c r="E3771" s="14" t="s">
        <v>1347</v>
      </c>
      <c r="F3771" s="13">
        <v>2401051</v>
      </c>
      <c r="G3771" s="13" t="s">
        <v>965</v>
      </c>
      <c r="H3771" s="12">
        <v>240105100</v>
      </c>
      <c r="I3771" s="13" t="s">
        <v>966</v>
      </c>
      <c r="J3771" s="14" t="s">
        <v>843</v>
      </c>
      <c r="K3771" s="14" t="s">
        <v>1105</v>
      </c>
    </row>
    <row r="3772" spans="2:11" ht="31.15" hidden="1" customHeight="1" x14ac:dyDescent="0.25">
      <c r="B3772" s="12" t="s">
        <v>1342</v>
      </c>
      <c r="C3772" s="12">
        <v>2018011000980</v>
      </c>
      <c r="D3772" s="13" t="s">
        <v>1343</v>
      </c>
      <c r="E3772" s="14" t="s">
        <v>1347</v>
      </c>
      <c r="F3772" s="13">
        <v>2401051</v>
      </c>
      <c r="G3772" s="13" t="s">
        <v>965</v>
      </c>
      <c r="H3772" s="12"/>
      <c r="I3772" s="13"/>
      <c r="J3772" s="14"/>
      <c r="K3772" s="14" t="s">
        <v>1106</v>
      </c>
    </row>
    <row r="3773" spans="2:11" ht="31.15" hidden="1" customHeight="1" x14ac:dyDescent="0.25">
      <c r="B3773" s="12" t="s">
        <v>1342</v>
      </c>
      <c r="C3773" s="12">
        <v>2018011000980</v>
      </c>
      <c r="D3773" s="13" t="s">
        <v>1343</v>
      </c>
      <c r="E3773" s="14" t="s">
        <v>1347</v>
      </c>
      <c r="F3773" s="13">
        <v>2401053</v>
      </c>
      <c r="G3773" s="13" t="s">
        <v>1110</v>
      </c>
      <c r="H3773" s="12">
        <v>240105300</v>
      </c>
      <c r="I3773" s="13" t="s">
        <v>1111</v>
      </c>
      <c r="J3773" s="14" t="s">
        <v>837</v>
      </c>
      <c r="K3773" s="14" t="s">
        <v>1112</v>
      </c>
    </row>
    <row r="3774" spans="2:11" ht="31.15" hidden="1" customHeight="1" x14ac:dyDescent="0.25">
      <c r="B3774" s="12" t="s">
        <v>1342</v>
      </c>
      <c r="C3774" s="12">
        <v>2018011000980</v>
      </c>
      <c r="D3774" s="13" t="s">
        <v>1343</v>
      </c>
      <c r="E3774" s="14" t="s">
        <v>1347</v>
      </c>
      <c r="F3774" s="13">
        <v>2401053</v>
      </c>
      <c r="G3774" s="13" t="s">
        <v>1110</v>
      </c>
      <c r="H3774" s="12"/>
      <c r="I3774" s="13"/>
      <c r="J3774" s="14"/>
      <c r="K3774" s="14" t="s">
        <v>1113</v>
      </c>
    </row>
    <row r="3775" spans="2:11" ht="31.15" hidden="1" customHeight="1" x14ac:dyDescent="0.25">
      <c r="B3775" s="12" t="s">
        <v>1342</v>
      </c>
      <c r="C3775" s="12">
        <v>2018011000980</v>
      </c>
      <c r="D3775" s="13" t="s">
        <v>1343</v>
      </c>
      <c r="E3775" s="14" t="s">
        <v>1347</v>
      </c>
      <c r="F3775" s="13">
        <v>2401053</v>
      </c>
      <c r="G3775" s="13" t="s">
        <v>1110</v>
      </c>
      <c r="H3775" s="12"/>
      <c r="I3775" s="13"/>
      <c r="J3775" s="14"/>
      <c r="K3775" s="14" t="s">
        <v>1114</v>
      </c>
    </row>
    <row r="3776" spans="2:11" ht="31.15" hidden="1" customHeight="1" x14ac:dyDescent="0.25">
      <c r="B3776" s="12" t="s">
        <v>1342</v>
      </c>
      <c r="C3776" s="12">
        <v>2018011000980</v>
      </c>
      <c r="D3776" s="13" t="s">
        <v>1343</v>
      </c>
      <c r="E3776" s="14" t="s">
        <v>1347</v>
      </c>
      <c r="F3776" s="13">
        <v>2401067</v>
      </c>
      <c r="G3776" s="13" t="s">
        <v>1123</v>
      </c>
      <c r="H3776" s="12">
        <v>240106700</v>
      </c>
      <c r="I3776" s="13" t="s">
        <v>1123</v>
      </c>
      <c r="J3776" s="14" t="s">
        <v>837</v>
      </c>
      <c r="K3776" s="14" t="s">
        <v>1124</v>
      </c>
    </row>
    <row r="3777" spans="2:11" ht="31.15" hidden="1" customHeight="1" x14ac:dyDescent="0.25">
      <c r="B3777" s="12" t="s">
        <v>1342</v>
      </c>
      <c r="C3777" s="12">
        <v>2018011000980</v>
      </c>
      <c r="D3777" s="13" t="s">
        <v>1343</v>
      </c>
      <c r="E3777" s="14" t="s">
        <v>1347</v>
      </c>
      <c r="F3777" s="13">
        <v>2401067</v>
      </c>
      <c r="G3777" s="13" t="s">
        <v>1123</v>
      </c>
      <c r="H3777" s="12"/>
      <c r="I3777" s="13"/>
      <c r="J3777" s="14"/>
      <c r="K3777" s="14" t="s">
        <v>1125</v>
      </c>
    </row>
    <row r="3778" spans="2:11" ht="31.15" hidden="1" customHeight="1" x14ac:dyDescent="0.25">
      <c r="B3778" s="12" t="s">
        <v>1342</v>
      </c>
      <c r="C3778" s="12">
        <v>2018011000980</v>
      </c>
      <c r="D3778" s="13" t="s">
        <v>1343</v>
      </c>
      <c r="E3778" s="14" t="s">
        <v>1347</v>
      </c>
      <c r="F3778" s="13">
        <v>2401067</v>
      </c>
      <c r="G3778" s="13" t="s">
        <v>1123</v>
      </c>
      <c r="H3778" s="12"/>
      <c r="I3778" s="13"/>
      <c r="J3778" s="14"/>
      <c r="K3778" s="14" t="s">
        <v>1126</v>
      </c>
    </row>
    <row r="3779" spans="2:11" ht="31.15" hidden="1" customHeight="1" x14ac:dyDescent="0.25">
      <c r="B3779" s="12" t="s">
        <v>1342</v>
      </c>
      <c r="C3779" s="12">
        <v>2018011000980</v>
      </c>
      <c r="D3779" s="13" t="s">
        <v>1343</v>
      </c>
      <c r="E3779" s="14" t="s">
        <v>1347</v>
      </c>
      <c r="F3779" s="13">
        <v>2401067</v>
      </c>
      <c r="G3779" s="13" t="s">
        <v>1123</v>
      </c>
      <c r="H3779" s="12"/>
      <c r="I3779" s="13"/>
      <c r="J3779" s="14"/>
      <c r="K3779" s="14" t="s">
        <v>1127</v>
      </c>
    </row>
    <row r="3780" spans="2:11" ht="31.15" hidden="1" customHeight="1" x14ac:dyDescent="0.25">
      <c r="B3780" s="12" t="s">
        <v>1342</v>
      </c>
      <c r="C3780" s="12">
        <v>2018011000980</v>
      </c>
      <c r="D3780" s="13" t="s">
        <v>1343</v>
      </c>
      <c r="E3780" s="14" t="s">
        <v>1347</v>
      </c>
      <c r="F3780" s="13">
        <v>2401067</v>
      </c>
      <c r="G3780" s="13" t="s">
        <v>1123</v>
      </c>
      <c r="H3780" s="12"/>
      <c r="I3780" s="13"/>
      <c r="J3780" s="14"/>
      <c r="K3780" s="14" t="s">
        <v>1128</v>
      </c>
    </row>
    <row r="3781" spans="2:11" ht="31.15" hidden="1" customHeight="1" x14ac:dyDescent="0.25">
      <c r="B3781" s="12" t="s">
        <v>1342</v>
      </c>
      <c r="C3781" s="12">
        <v>2018011000980</v>
      </c>
      <c r="D3781" s="13" t="s">
        <v>1343</v>
      </c>
      <c r="E3781" s="14" t="s">
        <v>1347</v>
      </c>
      <c r="F3781" s="13">
        <v>2401067</v>
      </c>
      <c r="G3781" s="13" t="s">
        <v>1123</v>
      </c>
      <c r="H3781" s="12"/>
      <c r="I3781" s="13"/>
      <c r="J3781" s="14"/>
      <c r="K3781" s="14" t="s">
        <v>1129</v>
      </c>
    </row>
    <row r="3782" spans="2:11" ht="31.15" hidden="1" customHeight="1" x14ac:dyDescent="0.25">
      <c r="B3782" s="12" t="s">
        <v>1342</v>
      </c>
      <c r="C3782" s="12">
        <v>2018011000980</v>
      </c>
      <c r="D3782" s="13" t="s">
        <v>1343</v>
      </c>
      <c r="E3782" s="14" t="s">
        <v>1347</v>
      </c>
      <c r="F3782" s="13">
        <v>2401067</v>
      </c>
      <c r="G3782" s="13" t="s">
        <v>1123</v>
      </c>
      <c r="H3782" s="12"/>
      <c r="I3782" s="13"/>
      <c r="J3782" s="14"/>
      <c r="K3782" s="14" t="s">
        <v>1130</v>
      </c>
    </row>
    <row r="3783" spans="2:11" ht="31.15" hidden="1" customHeight="1" x14ac:dyDescent="0.25">
      <c r="B3783" s="12" t="s">
        <v>1348</v>
      </c>
      <c r="C3783" s="12">
        <v>2018011000869</v>
      </c>
      <c r="D3783" s="13" t="s">
        <v>1349</v>
      </c>
      <c r="E3783" s="14" t="s">
        <v>1350</v>
      </c>
      <c r="F3783" s="13">
        <v>2401028</v>
      </c>
      <c r="G3783" s="13" t="s">
        <v>1001</v>
      </c>
      <c r="H3783" s="12">
        <v>240102800</v>
      </c>
      <c r="I3783" s="13" t="s">
        <v>1002</v>
      </c>
      <c r="J3783" s="14" t="s">
        <v>837</v>
      </c>
      <c r="K3783" s="14" t="s">
        <v>996</v>
      </c>
    </row>
    <row r="3784" spans="2:11" ht="31.15" hidden="1" customHeight="1" x14ac:dyDescent="0.25">
      <c r="B3784" s="12" t="s">
        <v>1348</v>
      </c>
      <c r="C3784" s="12">
        <v>2018011000869</v>
      </c>
      <c r="D3784" s="13" t="s">
        <v>1349</v>
      </c>
      <c r="E3784" s="14" t="s">
        <v>1350</v>
      </c>
      <c r="F3784" s="13">
        <v>2401028</v>
      </c>
      <c r="G3784" s="13" t="s">
        <v>1001</v>
      </c>
      <c r="H3784" s="12"/>
      <c r="I3784" s="13"/>
      <c r="J3784" s="14"/>
      <c r="K3784" s="14" t="s">
        <v>1003</v>
      </c>
    </row>
    <row r="3785" spans="2:11" ht="31.15" hidden="1" customHeight="1" x14ac:dyDescent="0.25">
      <c r="B3785" s="12" t="s">
        <v>1348</v>
      </c>
      <c r="C3785" s="12">
        <v>2018011000869</v>
      </c>
      <c r="D3785" s="13" t="s">
        <v>1349</v>
      </c>
      <c r="E3785" s="14" t="s">
        <v>1350</v>
      </c>
      <c r="F3785" s="13">
        <v>2401028</v>
      </c>
      <c r="G3785" s="13" t="s">
        <v>1001</v>
      </c>
      <c r="H3785" s="12"/>
      <c r="I3785" s="13"/>
      <c r="J3785" s="14"/>
      <c r="K3785" s="14" t="s">
        <v>998</v>
      </c>
    </row>
    <row r="3786" spans="2:11" ht="31.15" hidden="1" customHeight="1" x14ac:dyDescent="0.25">
      <c r="B3786" s="12" t="s">
        <v>1348</v>
      </c>
      <c r="C3786" s="12">
        <v>2018011000869</v>
      </c>
      <c r="D3786" s="13" t="s">
        <v>1349</v>
      </c>
      <c r="E3786" s="14" t="s">
        <v>1350</v>
      </c>
      <c r="F3786" s="13">
        <v>2401028</v>
      </c>
      <c r="G3786" s="13" t="s">
        <v>1001</v>
      </c>
      <c r="H3786" s="12"/>
      <c r="I3786" s="13"/>
      <c r="J3786" s="14"/>
      <c r="K3786" s="14" t="s">
        <v>999</v>
      </c>
    </row>
    <row r="3787" spans="2:11" ht="31.15" hidden="1" customHeight="1" x14ac:dyDescent="0.25">
      <c r="B3787" s="12" t="s">
        <v>1348</v>
      </c>
      <c r="C3787" s="12">
        <v>2018011000869</v>
      </c>
      <c r="D3787" s="13" t="s">
        <v>1349</v>
      </c>
      <c r="E3787" s="14" t="s">
        <v>1350</v>
      </c>
      <c r="F3787" s="13">
        <v>2401029</v>
      </c>
      <c r="G3787" s="13" t="s">
        <v>879</v>
      </c>
      <c r="H3787" s="12">
        <v>240102900</v>
      </c>
      <c r="I3787" s="13" t="s">
        <v>879</v>
      </c>
      <c r="J3787" s="14" t="s">
        <v>837</v>
      </c>
      <c r="K3787" s="14" t="s">
        <v>880</v>
      </c>
    </row>
    <row r="3788" spans="2:11" ht="31.15" hidden="1" customHeight="1" x14ac:dyDescent="0.25">
      <c r="B3788" s="12" t="s">
        <v>1348</v>
      </c>
      <c r="C3788" s="12">
        <v>2018011000869</v>
      </c>
      <c r="D3788" s="13" t="s">
        <v>1349</v>
      </c>
      <c r="E3788" s="14" t="s">
        <v>1350</v>
      </c>
      <c r="F3788" s="13">
        <v>2401029</v>
      </c>
      <c r="G3788" s="13" t="s">
        <v>879</v>
      </c>
      <c r="H3788" s="12"/>
      <c r="I3788" s="13"/>
      <c r="J3788" s="14"/>
      <c r="K3788" s="14" t="s">
        <v>1004</v>
      </c>
    </row>
    <row r="3789" spans="2:11" ht="31.15" hidden="1" customHeight="1" x14ac:dyDescent="0.25">
      <c r="B3789" s="12" t="s">
        <v>1348</v>
      </c>
      <c r="C3789" s="12">
        <v>2018011000869</v>
      </c>
      <c r="D3789" s="13" t="s">
        <v>1349</v>
      </c>
      <c r="E3789" s="14" t="s">
        <v>1350</v>
      </c>
      <c r="F3789" s="13">
        <v>2401029</v>
      </c>
      <c r="G3789" s="13" t="s">
        <v>879</v>
      </c>
      <c r="H3789" s="12"/>
      <c r="I3789" s="13"/>
      <c r="J3789" s="14"/>
      <c r="K3789" s="14" t="s">
        <v>883</v>
      </c>
    </row>
    <row r="3790" spans="2:11" ht="31.15" hidden="1" customHeight="1" x14ac:dyDescent="0.25">
      <c r="B3790" s="12" t="s">
        <v>1348</v>
      </c>
      <c r="C3790" s="12">
        <v>2018011000869</v>
      </c>
      <c r="D3790" s="13" t="s">
        <v>1349</v>
      </c>
      <c r="E3790" s="14" t="s">
        <v>1350</v>
      </c>
      <c r="F3790" s="13">
        <v>2401029</v>
      </c>
      <c r="G3790" s="13" t="s">
        <v>879</v>
      </c>
      <c r="H3790" s="12"/>
      <c r="I3790" s="13"/>
      <c r="J3790" s="14"/>
      <c r="K3790" s="14" t="s">
        <v>884</v>
      </c>
    </row>
    <row r="3791" spans="2:11" ht="31.15" hidden="1" customHeight="1" x14ac:dyDescent="0.25">
      <c r="B3791" s="12" t="s">
        <v>1348</v>
      </c>
      <c r="C3791" s="12">
        <v>2018011000869</v>
      </c>
      <c r="D3791" s="13" t="s">
        <v>1349</v>
      </c>
      <c r="E3791" s="14" t="s">
        <v>1350</v>
      </c>
      <c r="F3791" s="13">
        <v>2401029</v>
      </c>
      <c r="G3791" s="13" t="s">
        <v>879</v>
      </c>
      <c r="H3791" s="12"/>
      <c r="I3791" s="13"/>
      <c r="J3791" s="14"/>
      <c r="K3791" s="14" t="s">
        <v>885</v>
      </c>
    </row>
    <row r="3792" spans="2:11" ht="31.15" hidden="1" customHeight="1" x14ac:dyDescent="0.25">
      <c r="B3792" s="12" t="s">
        <v>1348</v>
      </c>
      <c r="C3792" s="12">
        <v>2018011000869</v>
      </c>
      <c r="D3792" s="13" t="s">
        <v>1349</v>
      </c>
      <c r="E3792" s="14" t="s">
        <v>1350</v>
      </c>
      <c r="F3792" s="13">
        <v>2401029</v>
      </c>
      <c r="G3792" s="13" t="s">
        <v>879</v>
      </c>
      <c r="H3792" s="12"/>
      <c r="I3792" s="13"/>
      <c r="J3792" s="14"/>
      <c r="K3792" s="14" t="s">
        <v>1006</v>
      </c>
    </row>
    <row r="3793" spans="2:11" ht="31.15" hidden="1" customHeight="1" x14ac:dyDescent="0.25">
      <c r="B3793" s="12" t="s">
        <v>1348</v>
      </c>
      <c r="C3793" s="12">
        <v>2018011000869</v>
      </c>
      <c r="D3793" s="13" t="s">
        <v>1349</v>
      </c>
      <c r="E3793" s="14" t="s">
        <v>1350</v>
      </c>
      <c r="F3793" s="13">
        <v>2401029</v>
      </c>
      <c r="G3793" s="13" t="s">
        <v>879</v>
      </c>
      <c r="H3793" s="12"/>
      <c r="I3793" s="13"/>
      <c r="J3793" s="14"/>
      <c r="K3793" s="14" t="s">
        <v>1007</v>
      </c>
    </row>
    <row r="3794" spans="2:11" ht="31.15" hidden="1" customHeight="1" x14ac:dyDescent="0.25">
      <c r="B3794" s="12" t="s">
        <v>1348</v>
      </c>
      <c r="C3794" s="12">
        <v>2018011000869</v>
      </c>
      <c r="D3794" s="13" t="s">
        <v>1349</v>
      </c>
      <c r="E3794" s="14" t="s">
        <v>1350</v>
      </c>
      <c r="F3794" s="13">
        <v>2401060</v>
      </c>
      <c r="G3794" s="13" t="s">
        <v>1134</v>
      </c>
      <c r="H3794" s="12">
        <v>240106000</v>
      </c>
      <c r="I3794" s="13" t="s">
        <v>1135</v>
      </c>
      <c r="J3794" s="14" t="s">
        <v>843</v>
      </c>
      <c r="K3794" s="14" t="s">
        <v>996</v>
      </c>
    </row>
    <row r="3795" spans="2:11" ht="31.15" hidden="1" customHeight="1" x14ac:dyDescent="0.25">
      <c r="B3795" s="12" t="s">
        <v>1348</v>
      </c>
      <c r="C3795" s="12">
        <v>2018011000869</v>
      </c>
      <c r="D3795" s="13" t="s">
        <v>1349</v>
      </c>
      <c r="E3795" s="14" t="s">
        <v>1350</v>
      </c>
      <c r="F3795" s="13">
        <v>2401060</v>
      </c>
      <c r="G3795" s="13" t="s">
        <v>1134</v>
      </c>
      <c r="H3795" s="12"/>
      <c r="I3795" s="13"/>
      <c r="J3795" s="14"/>
      <c r="K3795" s="14" t="s">
        <v>866</v>
      </c>
    </row>
    <row r="3796" spans="2:11" ht="31.15" hidden="1" customHeight="1" x14ac:dyDescent="0.25">
      <c r="B3796" s="12" t="s">
        <v>1348</v>
      </c>
      <c r="C3796" s="12">
        <v>2018011000869</v>
      </c>
      <c r="D3796" s="13" t="s">
        <v>1349</v>
      </c>
      <c r="E3796" s="14" t="s">
        <v>1350</v>
      </c>
      <c r="F3796" s="13">
        <v>2401060</v>
      </c>
      <c r="G3796" s="13" t="s">
        <v>1134</v>
      </c>
      <c r="H3796" s="12"/>
      <c r="I3796" s="13"/>
      <c r="J3796" s="14"/>
      <c r="K3796" s="14" t="s">
        <v>997</v>
      </c>
    </row>
    <row r="3797" spans="2:11" ht="31.15" hidden="1" customHeight="1" x14ac:dyDescent="0.25">
      <c r="B3797" s="12" t="s">
        <v>1348</v>
      </c>
      <c r="C3797" s="12">
        <v>2018011000869</v>
      </c>
      <c r="D3797" s="13" t="s">
        <v>1349</v>
      </c>
      <c r="E3797" s="14" t="s">
        <v>1350</v>
      </c>
      <c r="F3797" s="13">
        <v>2401060</v>
      </c>
      <c r="G3797" s="13" t="s">
        <v>1134</v>
      </c>
      <c r="H3797" s="12"/>
      <c r="I3797" s="13"/>
      <c r="J3797" s="14"/>
      <c r="K3797" s="14" t="s">
        <v>998</v>
      </c>
    </row>
    <row r="3798" spans="2:11" ht="31.15" hidden="1" customHeight="1" x14ac:dyDescent="0.25">
      <c r="B3798" s="12" t="s">
        <v>1348</v>
      </c>
      <c r="C3798" s="12">
        <v>2018011000869</v>
      </c>
      <c r="D3798" s="13" t="s">
        <v>1349</v>
      </c>
      <c r="E3798" s="14" t="s">
        <v>1350</v>
      </c>
      <c r="F3798" s="13">
        <v>2401060</v>
      </c>
      <c r="G3798" s="13" t="s">
        <v>1134</v>
      </c>
      <c r="H3798" s="12"/>
      <c r="I3798" s="13"/>
      <c r="J3798" s="14"/>
      <c r="K3798" s="14" t="s">
        <v>999</v>
      </c>
    </row>
    <row r="3799" spans="2:11" ht="31.15" hidden="1" customHeight="1" x14ac:dyDescent="0.25">
      <c r="B3799" s="12" t="s">
        <v>1348</v>
      </c>
      <c r="C3799" s="12">
        <v>2018011000869</v>
      </c>
      <c r="D3799" s="13" t="s">
        <v>1349</v>
      </c>
      <c r="E3799" s="14" t="s">
        <v>1351</v>
      </c>
      <c r="F3799" s="13">
        <v>2401008</v>
      </c>
      <c r="G3799" s="13" t="s">
        <v>907</v>
      </c>
      <c r="H3799" s="12">
        <v>240100800</v>
      </c>
      <c r="I3799" s="13" t="s">
        <v>908</v>
      </c>
      <c r="J3799" s="14" t="s">
        <v>843</v>
      </c>
      <c r="K3799" s="14" t="s">
        <v>909</v>
      </c>
    </row>
    <row r="3800" spans="2:11" ht="31.15" hidden="1" customHeight="1" x14ac:dyDescent="0.25">
      <c r="B3800" s="12" t="s">
        <v>1348</v>
      </c>
      <c r="C3800" s="12">
        <v>2018011000869</v>
      </c>
      <c r="D3800" s="13" t="s">
        <v>1349</v>
      </c>
      <c r="E3800" s="14" t="s">
        <v>1351</v>
      </c>
      <c r="F3800" s="13">
        <v>2401008</v>
      </c>
      <c r="G3800" s="13" t="s">
        <v>907</v>
      </c>
      <c r="H3800" s="12"/>
      <c r="I3800" s="13"/>
      <c r="J3800" s="14"/>
      <c r="K3800" s="14" t="s">
        <v>911</v>
      </c>
    </row>
    <row r="3801" spans="2:11" ht="31.15" hidden="1" customHeight="1" x14ac:dyDescent="0.25">
      <c r="B3801" s="12" t="s">
        <v>1348</v>
      </c>
      <c r="C3801" s="12">
        <v>2018011000869</v>
      </c>
      <c r="D3801" s="13" t="s">
        <v>1349</v>
      </c>
      <c r="E3801" s="14" t="s">
        <v>1351</v>
      </c>
      <c r="F3801" s="13">
        <v>2401008</v>
      </c>
      <c r="G3801" s="13" t="s">
        <v>907</v>
      </c>
      <c r="H3801" s="12"/>
      <c r="I3801" s="13"/>
      <c r="J3801" s="14"/>
      <c r="K3801" s="14" t="s">
        <v>914</v>
      </c>
    </row>
    <row r="3802" spans="2:11" ht="31.15" hidden="1" customHeight="1" x14ac:dyDescent="0.25">
      <c r="B3802" s="12" t="s">
        <v>1348</v>
      </c>
      <c r="C3802" s="12">
        <v>2018011000869</v>
      </c>
      <c r="D3802" s="13" t="s">
        <v>1349</v>
      </c>
      <c r="E3802" s="14" t="s">
        <v>1351</v>
      </c>
      <c r="F3802" s="13">
        <v>2401008</v>
      </c>
      <c r="G3802" s="13" t="s">
        <v>907</v>
      </c>
      <c r="H3802" s="12"/>
      <c r="I3802" s="13"/>
      <c r="J3802" s="14"/>
      <c r="K3802" s="14" t="s">
        <v>915</v>
      </c>
    </row>
    <row r="3803" spans="2:11" ht="31.15" hidden="1" customHeight="1" x14ac:dyDescent="0.25">
      <c r="B3803" s="12" t="s">
        <v>1348</v>
      </c>
      <c r="C3803" s="12">
        <v>2018011000869</v>
      </c>
      <c r="D3803" s="13" t="s">
        <v>1349</v>
      </c>
      <c r="E3803" s="14" t="s">
        <v>1351</v>
      </c>
      <c r="F3803" s="13">
        <v>2401008</v>
      </c>
      <c r="G3803" s="13" t="s">
        <v>907</v>
      </c>
      <c r="H3803" s="12"/>
      <c r="I3803" s="13"/>
      <c r="J3803" s="14"/>
      <c r="K3803" s="14" t="s">
        <v>916</v>
      </c>
    </row>
    <row r="3804" spans="2:11" ht="31.15" hidden="1" customHeight="1" x14ac:dyDescent="0.25">
      <c r="B3804" s="12" t="s">
        <v>1348</v>
      </c>
      <c r="C3804" s="12">
        <v>2018011000869</v>
      </c>
      <c r="D3804" s="13" t="s">
        <v>1349</v>
      </c>
      <c r="E3804" s="14" t="s">
        <v>1351</v>
      </c>
      <c r="F3804" s="13">
        <v>2401008</v>
      </c>
      <c r="G3804" s="13" t="s">
        <v>907</v>
      </c>
      <c r="H3804" s="12"/>
      <c r="I3804" s="13"/>
      <c r="J3804" s="14"/>
      <c r="K3804" s="14" t="s">
        <v>919</v>
      </c>
    </row>
    <row r="3805" spans="2:11" ht="31.15" hidden="1" customHeight="1" x14ac:dyDescent="0.25">
      <c r="B3805" s="12" t="s">
        <v>1348</v>
      </c>
      <c r="C3805" s="12">
        <v>2018011000869</v>
      </c>
      <c r="D3805" s="13" t="s">
        <v>1349</v>
      </c>
      <c r="E3805" s="14" t="s">
        <v>1351</v>
      </c>
      <c r="F3805" s="13">
        <v>2401008</v>
      </c>
      <c r="G3805" s="13" t="s">
        <v>907</v>
      </c>
      <c r="H3805" s="12"/>
      <c r="I3805" s="13"/>
      <c r="J3805" s="14"/>
      <c r="K3805" s="14" t="s">
        <v>1010</v>
      </c>
    </row>
    <row r="3806" spans="2:11" ht="31.15" hidden="1" customHeight="1" x14ac:dyDescent="0.25">
      <c r="B3806" s="12" t="s">
        <v>1348</v>
      </c>
      <c r="C3806" s="12">
        <v>2018011000869</v>
      </c>
      <c r="D3806" s="13" t="s">
        <v>1349</v>
      </c>
      <c r="E3806" s="14" t="s">
        <v>1351</v>
      </c>
      <c r="F3806" s="13">
        <v>2401008</v>
      </c>
      <c r="G3806" s="13" t="s">
        <v>907</v>
      </c>
      <c r="H3806" s="12"/>
      <c r="I3806" s="13"/>
      <c r="J3806" s="14"/>
      <c r="K3806" s="14" t="s">
        <v>922</v>
      </c>
    </row>
    <row r="3807" spans="2:11" ht="31.15" hidden="1" customHeight="1" x14ac:dyDescent="0.25">
      <c r="B3807" s="12" t="s">
        <v>1348</v>
      </c>
      <c r="C3807" s="12">
        <v>2018011000869</v>
      </c>
      <c r="D3807" s="13" t="s">
        <v>1349</v>
      </c>
      <c r="E3807" s="14" t="s">
        <v>1351</v>
      </c>
      <c r="F3807" s="13">
        <v>2401008</v>
      </c>
      <c r="G3807" s="13" t="s">
        <v>907</v>
      </c>
      <c r="H3807" s="12"/>
      <c r="I3807" s="13"/>
      <c r="J3807" s="14"/>
      <c r="K3807" s="14" t="s">
        <v>1011</v>
      </c>
    </row>
    <row r="3808" spans="2:11" ht="31.15" hidden="1" customHeight="1" x14ac:dyDescent="0.25">
      <c r="B3808" s="12" t="s">
        <v>1348</v>
      </c>
      <c r="C3808" s="12">
        <v>2018011000869</v>
      </c>
      <c r="D3808" s="13" t="s">
        <v>1349</v>
      </c>
      <c r="E3808" s="14" t="s">
        <v>1351</v>
      </c>
      <c r="F3808" s="13">
        <v>2401008</v>
      </c>
      <c r="G3808" s="13" t="s">
        <v>907</v>
      </c>
      <c r="H3808" s="12"/>
      <c r="I3808" s="13"/>
      <c r="J3808" s="14"/>
      <c r="K3808" s="14" t="s">
        <v>1012</v>
      </c>
    </row>
    <row r="3809" spans="2:11" ht="31.15" hidden="1" customHeight="1" x14ac:dyDescent="0.25">
      <c r="B3809" s="12" t="s">
        <v>1348</v>
      </c>
      <c r="C3809" s="12">
        <v>2018011000869</v>
      </c>
      <c r="D3809" s="13" t="s">
        <v>1349</v>
      </c>
      <c r="E3809" s="14" t="s">
        <v>1351</v>
      </c>
      <c r="F3809" s="13">
        <v>2401008</v>
      </c>
      <c r="G3809" s="13" t="s">
        <v>907</v>
      </c>
      <c r="H3809" s="12"/>
      <c r="I3809" s="13"/>
      <c r="J3809" s="14"/>
      <c r="K3809" s="14" t="s">
        <v>926</v>
      </c>
    </row>
    <row r="3810" spans="2:11" ht="31.15" hidden="1" customHeight="1" x14ac:dyDescent="0.25">
      <c r="B3810" s="12" t="s">
        <v>1348</v>
      </c>
      <c r="C3810" s="12">
        <v>2018011000869</v>
      </c>
      <c r="D3810" s="13" t="s">
        <v>1349</v>
      </c>
      <c r="E3810" s="14" t="s">
        <v>1351</v>
      </c>
      <c r="F3810" s="13">
        <v>2401008</v>
      </c>
      <c r="G3810" s="13" t="s">
        <v>907</v>
      </c>
      <c r="H3810" s="12"/>
      <c r="I3810" s="13"/>
      <c r="J3810" s="14"/>
      <c r="K3810" s="14" t="s">
        <v>1013</v>
      </c>
    </row>
    <row r="3811" spans="2:11" ht="31.15" hidden="1" customHeight="1" x14ac:dyDescent="0.25">
      <c r="B3811" s="12" t="s">
        <v>1348</v>
      </c>
      <c r="C3811" s="12">
        <v>2018011000869</v>
      </c>
      <c r="D3811" s="13" t="s">
        <v>1349</v>
      </c>
      <c r="E3811" s="14" t="s">
        <v>1351</v>
      </c>
      <c r="F3811" s="13">
        <v>2401008</v>
      </c>
      <c r="G3811" s="13" t="s">
        <v>907</v>
      </c>
      <c r="H3811" s="12"/>
      <c r="I3811" s="13"/>
      <c r="J3811" s="14"/>
      <c r="K3811" s="14" t="s">
        <v>1014</v>
      </c>
    </row>
    <row r="3812" spans="2:11" ht="31.15" hidden="1" customHeight="1" x14ac:dyDescent="0.25">
      <c r="B3812" s="12" t="s">
        <v>1348</v>
      </c>
      <c r="C3812" s="12">
        <v>2018011000869</v>
      </c>
      <c r="D3812" s="13" t="s">
        <v>1349</v>
      </c>
      <c r="E3812" s="14" t="s">
        <v>1351</v>
      </c>
      <c r="F3812" s="13">
        <v>2401013</v>
      </c>
      <c r="G3812" s="13" t="s">
        <v>1016</v>
      </c>
      <c r="H3812" s="12">
        <v>240101300</v>
      </c>
      <c r="I3812" s="13" t="s">
        <v>1017</v>
      </c>
      <c r="J3812" s="14" t="s">
        <v>837</v>
      </c>
      <c r="K3812" s="14" t="s">
        <v>1018</v>
      </c>
    </row>
    <row r="3813" spans="2:11" ht="31.15" hidden="1" customHeight="1" x14ac:dyDescent="0.25">
      <c r="B3813" s="12" t="s">
        <v>1348</v>
      </c>
      <c r="C3813" s="12">
        <v>2018011000869</v>
      </c>
      <c r="D3813" s="13" t="s">
        <v>1349</v>
      </c>
      <c r="E3813" s="14" t="s">
        <v>1351</v>
      </c>
      <c r="F3813" s="13">
        <v>2401013</v>
      </c>
      <c r="G3813" s="13" t="s">
        <v>1016</v>
      </c>
      <c r="H3813" s="12"/>
      <c r="I3813" s="13"/>
      <c r="J3813" s="14"/>
      <c r="K3813" s="14" t="s">
        <v>1019</v>
      </c>
    </row>
    <row r="3814" spans="2:11" ht="31.15" hidden="1" customHeight="1" x14ac:dyDescent="0.25">
      <c r="B3814" s="12" t="s">
        <v>1348</v>
      </c>
      <c r="C3814" s="12">
        <v>2018011000869</v>
      </c>
      <c r="D3814" s="13" t="s">
        <v>1349</v>
      </c>
      <c r="E3814" s="14" t="s">
        <v>1351</v>
      </c>
      <c r="F3814" s="13">
        <v>2401013</v>
      </c>
      <c r="G3814" s="13" t="s">
        <v>1016</v>
      </c>
      <c r="H3814" s="12"/>
      <c r="I3814" s="13"/>
      <c r="J3814" s="14"/>
      <c r="K3814" s="14" t="s">
        <v>1020</v>
      </c>
    </row>
    <row r="3815" spans="2:11" ht="31.15" hidden="1" customHeight="1" x14ac:dyDescent="0.25">
      <c r="B3815" s="12" t="s">
        <v>1348</v>
      </c>
      <c r="C3815" s="12">
        <v>2018011000869</v>
      </c>
      <c r="D3815" s="13" t="s">
        <v>1349</v>
      </c>
      <c r="E3815" s="14" t="s">
        <v>1351</v>
      </c>
      <c r="F3815" s="13">
        <v>2401013</v>
      </c>
      <c r="G3815" s="13" t="s">
        <v>1016</v>
      </c>
      <c r="H3815" s="12"/>
      <c r="I3815" s="13"/>
      <c r="J3815" s="14"/>
      <c r="K3815" s="14" t="s">
        <v>1021</v>
      </c>
    </row>
    <row r="3816" spans="2:11" ht="31.15" hidden="1" customHeight="1" x14ac:dyDescent="0.25">
      <c r="B3816" s="12" t="s">
        <v>1348</v>
      </c>
      <c r="C3816" s="12">
        <v>2018011000869</v>
      </c>
      <c r="D3816" s="13" t="s">
        <v>1349</v>
      </c>
      <c r="E3816" s="14" t="s">
        <v>1351</v>
      </c>
      <c r="F3816" s="13">
        <v>2401013</v>
      </c>
      <c r="G3816" s="13" t="s">
        <v>1016</v>
      </c>
      <c r="H3816" s="12"/>
      <c r="I3816" s="13"/>
      <c r="J3816" s="14"/>
      <c r="K3816" s="14" t="s">
        <v>1022</v>
      </c>
    </row>
    <row r="3817" spans="2:11" ht="31.15" hidden="1" customHeight="1" x14ac:dyDescent="0.25">
      <c r="B3817" s="12" t="s">
        <v>1348</v>
      </c>
      <c r="C3817" s="12">
        <v>2018011000869</v>
      </c>
      <c r="D3817" s="13" t="s">
        <v>1349</v>
      </c>
      <c r="E3817" s="14" t="s">
        <v>1351</v>
      </c>
      <c r="F3817" s="13">
        <v>2401013</v>
      </c>
      <c r="G3817" s="13" t="s">
        <v>1016</v>
      </c>
      <c r="H3817" s="12"/>
      <c r="I3817" s="13"/>
      <c r="J3817" s="14"/>
      <c r="K3817" s="14" t="s">
        <v>1023</v>
      </c>
    </row>
    <row r="3818" spans="2:11" ht="31.15" hidden="1" customHeight="1" x14ac:dyDescent="0.25">
      <c r="B3818" s="12" t="s">
        <v>1348</v>
      </c>
      <c r="C3818" s="12">
        <v>2018011000869</v>
      </c>
      <c r="D3818" s="13" t="s">
        <v>1349</v>
      </c>
      <c r="E3818" s="14" t="s">
        <v>1351</v>
      </c>
      <c r="F3818" s="13">
        <v>2401013</v>
      </c>
      <c r="G3818" s="13" t="s">
        <v>1016</v>
      </c>
      <c r="H3818" s="12"/>
      <c r="I3818" s="13"/>
      <c r="J3818" s="14"/>
      <c r="K3818" s="14" t="s">
        <v>1024</v>
      </c>
    </row>
    <row r="3819" spans="2:11" ht="31.15" hidden="1" customHeight="1" x14ac:dyDescent="0.25">
      <c r="B3819" s="12" t="s">
        <v>1348</v>
      </c>
      <c r="C3819" s="12">
        <v>2018011000869</v>
      </c>
      <c r="D3819" s="13" t="s">
        <v>1349</v>
      </c>
      <c r="E3819" s="14" t="s">
        <v>1351</v>
      </c>
      <c r="F3819" s="13">
        <v>2401013</v>
      </c>
      <c r="G3819" s="13" t="s">
        <v>1016</v>
      </c>
      <c r="H3819" s="12"/>
      <c r="I3819" s="13"/>
      <c r="J3819" s="14"/>
      <c r="K3819" s="14" t="s">
        <v>1025</v>
      </c>
    </row>
    <row r="3820" spans="2:11" ht="31.15" hidden="1" customHeight="1" x14ac:dyDescent="0.25">
      <c r="B3820" s="12" t="s">
        <v>1348</v>
      </c>
      <c r="C3820" s="12">
        <v>2018011000869</v>
      </c>
      <c r="D3820" s="13" t="s">
        <v>1349</v>
      </c>
      <c r="E3820" s="14" t="s">
        <v>1351</v>
      </c>
      <c r="F3820" s="13">
        <v>2401013</v>
      </c>
      <c r="G3820" s="13" t="s">
        <v>1016</v>
      </c>
      <c r="H3820" s="12"/>
      <c r="I3820" s="13"/>
      <c r="J3820" s="14"/>
      <c r="K3820" s="14" t="s">
        <v>1026</v>
      </c>
    </row>
    <row r="3821" spans="2:11" ht="31.15" hidden="1" customHeight="1" x14ac:dyDescent="0.25">
      <c r="B3821" s="12" t="s">
        <v>1348</v>
      </c>
      <c r="C3821" s="12">
        <v>2018011000869</v>
      </c>
      <c r="D3821" s="13" t="s">
        <v>1349</v>
      </c>
      <c r="E3821" s="14" t="s">
        <v>1351</v>
      </c>
      <c r="F3821" s="13">
        <v>2401015</v>
      </c>
      <c r="G3821" s="13" t="s">
        <v>1027</v>
      </c>
      <c r="H3821" s="12">
        <v>240101500</v>
      </c>
      <c r="I3821" s="13" t="s">
        <v>1028</v>
      </c>
      <c r="J3821" s="14" t="s">
        <v>837</v>
      </c>
      <c r="K3821" s="14" t="s">
        <v>1029</v>
      </c>
    </row>
    <row r="3822" spans="2:11" ht="31.15" hidden="1" customHeight="1" x14ac:dyDescent="0.25">
      <c r="B3822" s="12" t="s">
        <v>1348</v>
      </c>
      <c r="C3822" s="12">
        <v>2018011000869</v>
      </c>
      <c r="D3822" s="13" t="s">
        <v>1349</v>
      </c>
      <c r="E3822" s="14" t="s">
        <v>1351</v>
      </c>
      <c r="F3822" s="13">
        <v>2401015</v>
      </c>
      <c r="G3822" s="13" t="s">
        <v>1027</v>
      </c>
      <c r="H3822" s="12"/>
      <c r="I3822" s="13"/>
      <c r="J3822" s="14"/>
      <c r="K3822" s="14" t="s">
        <v>1030</v>
      </c>
    </row>
    <row r="3823" spans="2:11" ht="31.15" hidden="1" customHeight="1" x14ac:dyDescent="0.25">
      <c r="B3823" s="12" t="s">
        <v>1348</v>
      </c>
      <c r="C3823" s="12">
        <v>2018011000869</v>
      </c>
      <c r="D3823" s="13" t="s">
        <v>1349</v>
      </c>
      <c r="E3823" s="14" t="s">
        <v>1351</v>
      </c>
      <c r="F3823" s="13">
        <v>2401015</v>
      </c>
      <c r="G3823" s="13" t="s">
        <v>1027</v>
      </c>
      <c r="H3823" s="12"/>
      <c r="I3823" s="13"/>
      <c r="J3823" s="14"/>
      <c r="K3823" s="14" t="s">
        <v>1031</v>
      </c>
    </row>
    <row r="3824" spans="2:11" ht="31.15" hidden="1" customHeight="1" x14ac:dyDescent="0.25">
      <c r="B3824" s="12" t="s">
        <v>1348</v>
      </c>
      <c r="C3824" s="12">
        <v>2018011000869</v>
      </c>
      <c r="D3824" s="13" t="s">
        <v>1349</v>
      </c>
      <c r="E3824" s="14" t="s">
        <v>1351</v>
      </c>
      <c r="F3824" s="13">
        <v>2401015</v>
      </c>
      <c r="G3824" s="13" t="s">
        <v>1027</v>
      </c>
      <c r="H3824" s="12"/>
      <c r="I3824" s="13"/>
      <c r="J3824" s="14"/>
      <c r="K3824" s="14" t="s">
        <v>1032</v>
      </c>
    </row>
    <row r="3825" spans="2:11" ht="31.15" hidden="1" customHeight="1" x14ac:dyDescent="0.25">
      <c r="B3825" s="12" t="s">
        <v>1348</v>
      </c>
      <c r="C3825" s="12">
        <v>2018011000869</v>
      </c>
      <c r="D3825" s="13" t="s">
        <v>1349</v>
      </c>
      <c r="E3825" s="14" t="s">
        <v>1351</v>
      </c>
      <c r="F3825" s="13">
        <v>2401015</v>
      </c>
      <c r="G3825" s="13" t="s">
        <v>1027</v>
      </c>
      <c r="H3825" s="12"/>
      <c r="I3825" s="13"/>
      <c r="J3825" s="14"/>
      <c r="K3825" s="14" t="s">
        <v>921</v>
      </c>
    </row>
    <row r="3826" spans="2:11" ht="31.15" hidden="1" customHeight="1" x14ac:dyDescent="0.25">
      <c r="B3826" s="12" t="s">
        <v>1348</v>
      </c>
      <c r="C3826" s="12">
        <v>2018011000869</v>
      </c>
      <c r="D3826" s="13" t="s">
        <v>1349</v>
      </c>
      <c r="E3826" s="14" t="s">
        <v>1351</v>
      </c>
      <c r="F3826" s="13">
        <v>2401015</v>
      </c>
      <c r="G3826" s="13" t="s">
        <v>1027</v>
      </c>
      <c r="H3826" s="12"/>
      <c r="I3826" s="13"/>
      <c r="J3826" s="14"/>
      <c r="K3826" s="14" t="s">
        <v>1033</v>
      </c>
    </row>
    <row r="3827" spans="2:11" ht="31.15" hidden="1" customHeight="1" x14ac:dyDescent="0.25">
      <c r="B3827" s="12" t="s">
        <v>1348</v>
      </c>
      <c r="C3827" s="12">
        <v>2018011000869</v>
      </c>
      <c r="D3827" s="13" t="s">
        <v>1349</v>
      </c>
      <c r="E3827" s="14" t="s">
        <v>1351</v>
      </c>
      <c r="F3827" s="13">
        <v>2401015</v>
      </c>
      <c r="G3827" s="13" t="s">
        <v>1027</v>
      </c>
      <c r="H3827" s="12"/>
      <c r="I3827" s="13"/>
      <c r="J3827" s="14"/>
      <c r="K3827" s="14" t="s">
        <v>1034</v>
      </c>
    </row>
    <row r="3828" spans="2:11" ht="31.15" hidden="1" customHeight="1" x14ac:dyDescent="0.25">
      <c r="B3828" s="12" t="s">
        <v>1348</v>
      </c>
      <c r="C3828" s="12">
        <v>2018011000869</v>
      </c>
      <c r="D3828" s="13" t="s">
        <v>1349</v>
      </c>
      <c r="E3828" s="14" t="s">
        <v>1351</v>
      </c>
      <c r="F3828" s="13">
        <v>2401015</v>
      </c>
      <c r="G3828" s="13" t="s">
        <v>1027</v>
      </c>
      <c r="H3828" s="12"/>
      <c r="I3828" s="13"/>
      <c r="J3828" s="14"/>
      <c r="K3828" s="14" t="s">
        <v>1035</v>
      </c>
    </row>
    <row r="3829" spans="2:11" ht="31.15" hidden="1" customHeight="1" x14ac:dyDescent="0.25">
      <c r="B3829" s="12" t="s">
        <v>1348</v>
      </c>
      <c r="C3829" s="12">
        <v>2018011000869</v>
      </c>
      <c r="D3829" s="13" t="s">
        <v>1349</v>
      </c>
      <c r="E3829" s="14" t="s">
        <v>1351</v>
      </c>
      <c r="F3829" s="13">
        <v>2401015</v>
      </c>
      <c r="G3829" s="13" t="s">
        <v>1027</v>
      </c>
      <c r="H3829" s="12"/>
      <c r="I3829" s="13"/>
      <c r="J3829" s="14"/>
      <c r="K3829" s="14" t="s">
        <v>1036</v>
      </c>
    </row>
    <row r="3830" spans="2:11" ht="31.15" hidden="1" customHeight="1" x14ac:dyDescent="0.25">
      <c r="B3830" s="12" t="s">
        <v>1348</v>
      </c>
      <c r="C3830" s="12">
        <v>2018011000869</v>
      </c>
      <c r="D3830" s="13" t="s">
        <v>1349</v>
      </c>
      <c r="E3830" s="14" t="s">
        <v>1351</v>
      </c>
      <c r="F3830" s="13">
        <v>2401015</v>
      </c>
      <c r="G3830" s="13" t="s">
        <v>1027</v>
      </c>
      <c r="H3830" s="12"/>
      <c r="I3830" s="13"/>
      <c r="J3830" s="14"/>
      <c r="K3830" s="14" t="s">
        <v>1037</v>
      </c>
    </row>
    <row r="3831" spans="2:11" ht="31.15" hidden="1" customHeight="1" x14ac:dyDescent="0.25">
      <c r="B3831" s="12" t="s">
        <v>1348</v>
      </c>
      <c r="C3831" s="12">
        <v>2018011000869</v>
      </c>
      <c r="D3831" s="13" t="s">
        <v>1349</v>
      </c>
      <c r="E3831" s="14" t="s">
        <v>1351</v>
      </c>
      <c r="F3831" s="13">
        <v>2401015</v>
      </c>
      <c r="G3831" s="13" t="s">
        <v>1027</v>
      </c>
      <c r="H3831" s="12"/>
      <c r="I3831" s="13"/>
      <c r="J3831" s="14"/>
      <c r="K3831" s="14" t="s">
        <v>1038</v>
      </c>
    </row>
    <row r="3832" spans="2:11" ht="31.15" hidden="1" customHeight="1" x14ac:dyDescent="0.25">
      <c r="B3832" s="12" t="s">
        <v>1348</v>
      </c>
      <c r="C3832" s="12">
        <v>2018011000869</v>
      </c>
      <c r="D3832" s="13" t="s">
        <v>1349</v>
      </c>
      <c r="E3832" s="14" t="s">
        <v>1351</v>
      </c>
      <c r="F3832" s="13">
        <v>2401017</v>
      </c>
      <c r="G3832" s="13" t="s">
        <v>930</v>
      </c>
      <c r="H3832" s="12">
        <v>240101700</v>
      </c>
      <c r="I3832" s="13" t="s">
        <v>931</v>
      </c>
      <c r="J3832" s="14" t="s">
        <v>837</v>
      </c>
      <c r="K3832" s="14" t="s">
        <v>1039</v>
      </c>
    </row>
    <row r="3833" spans="2:11" ht="31.15" hidden="1" customHeight="1" x14ac:dyDescent="0.25">
      <c r="B3833" s="12" t="s">
        <v>1348</v>
      </c>
      <c r="C3833" s="12">
        <v>2018011000869</v>
      </c>
      <c r="D3833" s="13" t="s">
        <v>1349</v>
      </c>
      <c r="E3833" s="14" t="s">
        <v>1351</v>
      </c>
      <c r="F3833" s="13">
        <v>2401017</v>
      </c>
      <c r="G3833" s="13" t="s">
        <v>930</v>
      </c>
      <c r="H3833" s="12"/>
      <c r="I3833" s="13"/>
      <c r="J3833" s="14"/>
      <c r="K3833" s="14" t="s">
        <v>1040</v>
      </c>
    </row>
    <row r="3834" spans="2:11" ht="31.15" hidden="1" customHeight="1" x14ac:dyDescent="0.25">
      <c r="B3834" s="12" t="s">
        <v>1348</v>
      </c>
      <c r="C3834" s="12">
        <v>2018011000869</v>
      </c>
      <c r="D3834" s="13" t="s">
        <v>1349</v>
      </c>
      <c r="E3834" s="14" t="s">
        <v>1351</v>
      </c>
      <c r="F3834" s="13">
        <v>2401017</v>
      </c>
      <c r="G3834" s="13" t="s">
        <v>930</v>
      </c>
      <c r="H3834" s="12"/>
      <c r="I3834" s="13"/>
      <c r="J3834" s="14"/>
      <c r="K3834" s="14" t="s">
        <v>1041</v>
      </c>
    </row>
    <row r="3835" spans="2:11" ht="31.15" hidden="1" customHeight="1" x14ac:dyDescent="0.25">
      <c r="B3835" s="12" t="s">
        <v>1348</v>
      </c>
      <c r="C3835" s="12">
        <v>2018011000869</v>
      </c>
      <c r="D3835" s="13" t="s">
        <v>1349</v>
      </c>
      <c r="E3835" s="14" t="s">
        <v>1351</v>
      </c>
      <c r="F3835" s="13">
        <v>2401017</v>
      </c>
      <c r="G3835" s="13" t="s">
        <v>930</v>
      </c>
      <c r="H3835" s="12"/>
      <c r="I3835" s="13"/>
      <c r="J3835" s="14"/>
      <c r="K3835" s="14" t="s">
        <v>1042</v>
      </c>
    </row>
    <row r="3836" spans="2:11" ht="31.15" hidden="1" customHeight="1" x14ac:dyDescent="0.25">
      <c r="B3836" s="12" t="s">
        <v>1348</v>
      </c>
      <c r="C3836" s="12">
        <v>2018011000869</v>
      </c>
      <c r="D3836" s="13" t="s">
        <v>1349</v>
      </c>
      <c r="E3836" s="14" t="s">
        <v>1351</v>
      </c>
      <c r="F3836" s="13">
        <v>2401017</v>
      </c>
      <c r="G3836" s="13" t="s">
        <v>930</v>
      </c>
      <c r="H3836" s="12"/>
      <c r="I3836" s="13"/>
      <c r="J3836" s="14"/>
      <c r="K3836" s="14" t="s">
        <v>1043</v>
      </c>
    </row>
    <row r="3837" spans="2:11" ht="31.15" hidden="1" customHeight="1" x14ac:dyDescent="0.25">
      <c r="B3837" s="12" t="s">
        <v>1348</v>
      </c>
      <c r="C3837" s="12">
        <v>2018011000869</v>
      </c>
      <c r="D3837" s="13" t="s">
        <v>1349</v>
      </c>
      <c r="E3837" s="14" t="s">
        <v>1351</v>
      </c>
      <c r="F3837" s="13">
        <v>2401017</v>
      </c>
      <c r="G3837" s="13" t="s">
        <v>930</v>
      </c>
      <c r="H3837" s="12"/>
      <c r="I3837" s="13"/>
      <c r="J3837" s="14"/>
      <c r="K3837" s="14" t="s">
        <v>1044</v>
      </c>
    </row>
    <row r="3838" spans="2:11" ht="31.15" hidden="1" customHeight="1" x14ac:dyDescent="0.25">
      <c r="B3838" s="12" t="s">
        <v>1348</v>
      </c>
      <c r="C3838" s="12">
        <v>2018011000869</v>
      </c>
      <c r="D3838" s="13" t="s">
        <v>1349</v>
      </c>
      <c r="E3838" s="14" t="s">
        <v>1351</v>
      </c>
      <c r="F3838" s="13">
        <v>2401017</v>
      </c>
      <c r="G3838" s="13" t="s">
        <v>930</v>
      </c>
      <c r="H3838" s="12"/>
      <c r="I3838" s="13"/>
      <c r="J3838" s="14"/>
      <c r="K3838" s="14" t="s">
        <v>1045</v>
      </c>
    </row>
    <row r="3839" spans="2:11" ht="31.15" hidden="1" customHeight="1" x14ac:dyDescent="0.25">
      <c r="B3839" s="12" t="s">
        <v>1348</v>
      </c>
      <c r="C3839" s="12">
        <v>2018011000869</v>
      </c>
      <c r="D3839" s="13" t="s">
        <v>1349</v>
      </c>
      <c r="E3839" s="14" t="s">
        <v>1351</v>
      </c>
      <c r="F3839" s="13">
        <v>2401017</v>
      </c>
      <c r="G3839" s="13" t="s">
        <v>930</v>
      </c>
      <c r="H3839" s="12"/>
      <c r="I3839" s="13"/>
      <c r="J3839" s="14"/>
      <c r="K3839" s="14" t="s">
        <v>1046</v>
      </c>
    </row>
    <row r="3840" spans="2:11" ht="31.15" hidden="1" customHeight="1" x14ac:dyDescent="0.25">
      <c r="B3840" s="12" t="s">
        <v>1348</v>
      </c>
      <c r="C3840" s="12">
        <v>2018011000869</v>
      </c>
      <c r="D3840" s="13" t="s">
        <v>1349</v>
      </c>
      <c r="E3840" s="14" t="s">
        <v>1351</v>
      </c>
      <c r="F3840" s="13">
        <v>2401017</v>
      </c>
      <c r="G3840" s="13" t="s">
        <v>930</v>
      </c>
      <c r="H3840" s="12"/>
      <c r="I3840" s="13"/>
      <c r="J3840" s="14"/>
      <c r="K3840" s="14" t="s">
        <v>1047</v>
      </c>
    </row>
    <row r="3841" spans="2:11" ht="31.15" hidden="1" customHeight="1" x14ac:dyDescent="0.25">
      <c r="B3841" s="12" t="s">
        <v>1348</v>
      </c>
      <c r="C3841" s="12">
        <v>2018011000869</v>
      </c>
      <c r="D3841" s="13" t="s">
        <v>1349</v>
      </c>
      <c r="E3841" s="14" t="s">
        <v>1351</v>
      </c>
      <c r="F3841" s="13">
        <v>2401061</v>
      </c>
      <c r="G3841" s="13" t="s">
        <v>1048</v>
      </c>
      <c r="H3841" s="12">
        <v>240106100</v>
      </c>
      <c r="I3841" s="13" t="s">
        <v>1049</v>
      </c>
      <c r="J3841" s="14" t="s">
        <v>837</v>
      </c>
      <c r="K3841" s="14" t="s">
        <v>1050</v>
      </c>
    </row>
    <row r="3842" spans="2:11" ht="31.15" hidden="1" customHeight="1" x14ac:dyDescent="0.25">
      <c r="B3842" s="12" t="s">
        <v>1348</v>
      </c>
      <c r="C3842" s="12">
        <v>2018011000869</v>
      </c>
      <c r="D3842" s="13" t="s">
        <v>1349</v>
      </c>
      <c r="E3842" s="14" t="s">
        <v>1351</v>
      </c>
      <c r="F3842" s="13">
        <v>2401061</v>
      </c>
      <c r="G3842" s="13" t="s">
        <v>1048</v>
      </c>
      <c r="H3842" s="12"/>
      <c r="I3842" s="13"/>
      <c r="J3842" s="14"/>
      <c r="K3842" s="14" t="s">
        <v>1051</v>
      </c>
    </row>
    <row r="3843" spans="2:11" ht="31.15" hidden="1" customHeight="1" x14ac:dyDescent="0.25">
      <c r="B3843" s="12" t="s">
        <v>1348</v>
      </c>
      <c r="C3843" s="12">
        <v>2018011000869</v>
      </c>
      <c r="D3843" s="13" t="s">
        <v>1349</v>
      </c>
      <c r="E3843" s="14" t="s">
        <v>1351</v>
      </c>
      <c r="F3843" s="13">
        <v>2401061</v>
      </c>
      <c r="G3843" s="13" t="s">
        <v>1048</v>
      </c>
      <c r="H3843" s="12"/>
      <c r="I3843" s="13"/>
      <c r="J3843" s="14"/>
      <c r="K3843" s="14" t="s">
        <v>913</v>
      </c>
    </row>
    <row r="3844" spans="2:11" ht="31.15" hidden="1" customHeight="1" x14ac:dyDescent="0.25">
      <c r="B3844" s="12" t="s">
        <v>1348</v>
      </c>
      <c r="C3844" s="12">
        <v>2018011000869</v>
      </c>
      <c r="D3844" s="13" t="s">
        <v>1349</v>
      </c>
      <c r="E3844" s="14" t="s">
        <v>1351</v>
      </c>
      <c r="F3844" s="13">
        <v>2401061</v>
      </c>
      <c r="G3844" s="13" t="s">
        <v>1048</v>
      </c>
      <c r="H3844" s="12"/>
      <c r="I3844" s="13"/>
      <c r="J3844" s="14"/>
      <c r="K3844" s="14" t="s">
        <v>1052</v>
      </c>
    </row>
    <row r="3845" spans="2:11" ht="31.15" hidden="1" customHeight="1" x14ac:dyDescent="0.25">
      <c r="B3845" s="12" t="s">
        <v>1348</v>
      </c>
      <c r="C3845" s="12">
        <v>2018011000869</v>
      </c>
      <c r="D3845" s="13" t="s">
        <v>1349</v>
      </c>
      <c r="E3845" s="14" t="s">
        <v>1351</v>
      </c>
      <c r="F3845" s="13">
        <v>2401061</v>
      </c>
      <c r="G3845" s="13" t="s">
        <v>1048</v>
      </c>
      <c r="H3845" s="12"/>
      <c r="I3845" s="13"/>
      <c r="J3845" s="14"/>
      <c r="K3845" s="14" t="s">
        <v>1053</v>
      </c>
    </row>
    <row r="3846" spans="2:11" ht="31.15" hidden="1" customHeight="1" x14ac:dyDescent="0.25">
      <c r="B3846" s="12" t="s">
        <v>1348</v>
      </c>
      <c r="C3846" s="12">
        <v>2018011000869</v>
      </c>
      <c r="D3846" s="13" t="s">
        <v>1349</v>
      </c>
      <c r="E3846" s="14" t="s">
        <v>1351</v>
      </c>
      <c r="F3846" s="13">
        <v>2401061</v>
      </c>
      <c r="G3846" s="13" t="s">
        <v>1048</v>
      </c>
      <c r="H3846" s="12"/>
      <c r="I3846" s="13"/>
      <c r="J3846" s="14"/>
      <c r="K3846" s="14" t="s">
        <v>1054</v>
      </c>
    </row>
    <row r="3847" spans="2:11" ht="31.15" hidden="1" customHeight="1" x14ac:dyDescent="0.25">
      <c r="B3847" s="12" t="s">
        <v>1348</v>
      </c>
      <c r="C3847" s="12">
        <v>2018011000869</v>
      </c>
      <c r="D3847" s="13" t="s">
        <v>1349</v>
      </c>
      <c r="E3847" s="14" t="s">
        <v>1351</v>
      </c>
      <c r="F3847" s="13">
        <v>2401061</v>
      </c>
      <c r="G3847" s="13" t="s">
        <v>1048</v>
      </c>
      <c r="H3847" s="12"/>
      <c r="I3847" s="13"/>
      <c r="J3847" s="14"/>
      <c r="K3847" s="14" t="s">
        <v>1055</v>
      </c>
    </row>
    <row r="3848" spans="2:11" ht="31.15" hidden="1" customHeight="1" x14ac:dyDescent="0.25">
      <c r="B3848" s="12" t="s">
        <v>1348</v>
      </c>
      <c r="C3848" s="12">
        <v>2018011000869</v>
      </c>
      <c r="D3848" s="13" t="s">
        <v>1349</v>
      </c>
      <c r="E3848" s="14" t="s">
        <v>1351</v>
      </c>
      <c r="F3848" s="13">
        <v>2401061</v>
      </c>
      <c r="G3848" s="13" t="s">
        <v>1048</v>
      </c>
      <c r="H3848" s="12"/>
      <c r="I3848" s="13"/>
      <c r="J3848" s="14"/>
      <c r="K3848" s="14" t="s">
        <v>1056</v>
      </c>
    </row>
    <row r="3849" spans="2:11" ht="31.15" hidden="1" customHeight="1" x14ac:dyDescent="0.25">
      <c r="B3849" s="12" t="s">
        <v>1348</v>
      </c>
      <c r="C3849" s="12">
        <v>2018011000869</v>
      </c>
      <c r="D3849" s="13" t="s">
        <v>1349</v>
      </c>
      <c r="E3849" s="14" t="s">
        <v>1352</v>
      </c>
      <c r="F3849" s="13">
        <v>2401020</v>
      </c>
      <c r="G3849" s="13" t="s">
        <v>887</v>
      </c>
      <c r="H3849" s="12">
        <v>240102000</v>
      </c>
      <c r="I3849" s="13" t="s">
        <v>888</v>
      </c>
      <c r="J3849" s="14" t="s">
        <v>843</v>
      </c>
      <c r="K3849" s="14" t="s">
        <v>1058</v>
      </c>
    </row>
    <row r="3850" spans="2:11" ht="31.15" hidden="1" customHeight="1" x14ac:dyDescent="0.25">
      <c r="B3850" s="12" t="s">
        <v>1348</v>
      </c>
      <c r="C3850" s="12">
        <v>2018011000869</v>
      </c>
      <c r="D3850" s="13" t="s">
        <v>1349</v>
      </c>
      <c r="E3850" s="14" t="s">
        <v>1352</v>
      </c>
      <c r="F3850" s="13">
        <v>2401020</v>
      </c>
      <c r="G3850" s="13" t="s">
        <v>887</v>
      </c>
      <c r="H3850" s="12"/>
      <c r="I3850" s="13"/>
      <c r="J3850" s="14"/>
      <c r="K3850" s="14" t="s">
        <v>1069</v>
      </c>
    </row>
    <row r="3851" spans="2:11" ht="31.15" hidden="1" customHeight="1" x14ac:dyDescent="0.25">
      <c r="B3851" s="12" t="s">
        <v>1348</v>
      </c>
      <c r="C3851" s="12">
        <v>2018011000869</v>
      </c>
      <c r="D3851" s="13" t="s">
        <v>1349</v>
      </c>
      <c r="E3851" s="14" t="s">
        <v>1352</v>
      </c>
      <c r="F3851" s="13">
        <v>2401020</v>
      </c>
      <c r="G3851" s="13" t="s">
        <v>887</v>
      </c>
      <c r="H3851" s="12"/>
      <c r="I3851" s="13"/>
      <c r="J3851" s="14"/>
      <c r="K3851" s="14" t="s">
        <v>845</v>
      </c>
    </row>
    <row r="3852" spans="2:11" ht="31.15" hidden="1" customHeight="1" x14ac:dyDescent="0.25">
      <c r="B3852" s="12" t="s">
        <v>1348</v>
      </c>
      <c r="C3852" s="12">
        <v>2018011000869</v>
      </c>
      <c r="D3852" s="13" t="s">
        <v>1349</v>
      </c>
      <c r="E3852" s="14" t="s">
        <v>1352</v>
      </c>
      <c r="F3852" s="13">
        <v>2401020</v>
      </c>
      <c r="G3852" s="13" t="s">
        <v>887</v>
      </c>
      <c r="H3852" s="12"/>
      <c r="I3852" s="13"/>
      <c r="J3852" s="14"/>
      <c r="K3852" s="14" t="s">
        <v>1059</v>
      </c>
    </row>
    <row r="3853" spans="2:11" ht="31.15" hidden="1" customHeight="1" x14ac:dyDescent="0.25">
      <c r="B3853" s="12" t="s">
        <v>1348</v>
      </c>
      <c r="C3853" s="12">
        <v>2018011000869</v>
      </c>
      <c r="D3853" s="13" t="s">
        <v>1349</v>
      </c>
      <c r="E3853" s="14" t="s">
        <v>1352</v>
      </c>
      <c r="F3853" s="13">
        <v>2401020</v>
      </c>
      <c r="G3853" s="13" t="s">
        <v>887</v>
      </c>
      <c r="H3853" s="12"/>
      <c r="I3853" s="13"/>
      <c r="J3853" s="14"/>
      <c r="K3853" s="14" t="s">
        <v>1060</v>
      </c>
    </row>
    <row r="3854" spans="2:11" ht="31.15" hidden="1" customHeight="1" x14ac:dyDescent="0.25">
      <c r="B3854" s="12" t="s">
        <v>1348</v>
      </c>
      <c r="C3854" s="12">
        <v>2018011000869</v>
      </c>
      <c r="D3854" s="13" t="s">
        <v>1349</v>
      </c>
      <c r="E3854" s="14" t="s">
        <v>1352</v>
      </c>
      <c r="F3854" s="13">
        <v>2401020</v>
      </c>
      <c r="G3854" s="13" t="s">
        <v>887</v>
      </c>
      <c r="H3854" s="12"/>
      <c r="I3854" s="13"/>
      <c r="J3854" s="14"/>
      <c r="K3854" s="14" t="s">
        <v>1061</v>
      </c>
    </row>
    <row r="3855" spans="2:11" ht="31.15" hidden="1" customHeight="1" x14ac:dyDescent="0.25">
      <c r="B3855" s="12" t="s">
        <v>1348</v>
      </c>
      <c r="C3855" s="12">
        <v>2018011000869</v>
      </c>
      <c r="D3855" s="13" t="s">
        <v>1349</v>
      </c>
      <c r="E3855" s="14" t="s">
        <v>1352</v>
      </c>
      <c r="F3855" s="13">
        <v>2401020</v>
      </c>
      <c r="G3855" s="13" t="s">
        <v>887</v>
      </c>
      <c r="H3855" s="12"/>
      <c r="I3855" s="13"/>
      <c r="J3855" s="14"/>
      <c r="K3855" s="14" t="s">
        <v>1062</v>
      </c>
    </row>
    <row r="3856" spans="2:11" ht="31.15" hidden="1" customHeight="1" x14ac:dyDescent="0.25">
      <c r="B3856" s="12" t="s">
        <v>1348</v>
      </c>
      <c r="C3856" s="12">
        <v>2018011000869</v>
      </c>
      <c r="D3856" s="13" t="s">
        <v>1349</v>
      </c>
      <c r="E3856" s="14" t="s">
        <v>1352</v>
      </c>
      <c r="F3856" s="13">
        <v>2401020</v>
      </c>
      <c r="G3856" s="13" t="s">
        <v>887</v>
      </c>
      <c r="H3856" s="12"/>
      <c r="I3856" s="13"/>
      <c r="J3856" s="14"/>
      <c r="K3856" s="14" t="s">
        <v>1063</v>
      </c>
    </row>
    <row r="3857" spans="2:11" ht="31.15" hidden="1" customHeight="1" x14ac:dyDescent="0.25">
      <c r="B3857" s="12" t="s">
        <v>1348</v>
      </c>
      <c r="C3857" s="12">
        <v>2018011000869</v>
      </c>
      <c r="D3857" s="13" t="s">
        <v>1349</v>
      </c>
      <c r="E3857" s="14" t="s">
        <v>1352</v>
      </c>
      <c r="F3857" s="13">
        <v>2401020</v>
      </c>
      <c r="G3857" s="13" t="s">
        <v>887</v>
      </c>
      <c r="H3857" s="12"/>
      <c r="I3857" s="13"/>
      <c r="J3857" s="14"/>
      <c r="K3857" s="14" t="s">
        <v>893</v>
      </c>
    </row>
    <row r="3858" spans="2:11" ht="31.15" hidden="1" customHeight="1" x14ac:dyDescent="0.25">
      <c r="B3858" s="12" t="s">
        <v>1348</v>
      </c>
      <c r="C3858" s="12">
        <v>2018011000869</v>
      </c>
      <c r="D3858" s="13" t="s">
        <v>1349</v>
      </c>
      <c r="E3858" s="14" t="s">
        <v>1352</v>
      </c>
      <c r="F3858" s="13">
        <v>2401021</v>
      </c>
      <c r="G3858" s="13" t="s">
        <v>894</v>
      </c>
      <c r="H3858" s="12">
        <v>240102100</v>
      </c>
      <c r="I3858" s="13" t="s">
        <v>895</v>
      </c>
      <c r="J3858" s="14" t="s">
        <v>837</v>
      </c>
      <c r="K3858" s="14" t="s">
        <v>896</v>
      </c>
    </row>
    <row r="3859" spans="2:11" ht="31.15" hidden="1" customHeight="1" x14ac:dyDescent="0.25">
      <c r="B3859" s="12" t="s">
        <v>1348</v>
      </c>
      <c r="C3859" s="12">
        <v>2018011000869</v>
      </c>
      <c r="D3859" s="13" t="s">
        <v>1349</v>
      </c>
      <c r="E3859" s="14" t="s">
        <v>1352</v>
      </c>
      <c r="F3859" s="13">
        <v>2401021</v>
      </c>
      <c r="G3859" s="13" t="s">
        <v>894</v>
      </c>
      <c r="H3859" s="12"/>
      <c r="I3859" s="13"/>
      <c r="J3859" s="14"/>
      <c r="K3859" s="14" t="s">
        <v>1064</v>
      </c>
    </row>
    <row r="3860" spans="2:11" ht="31.15" hidden="1" customHeight="1" x14ac:dyDescent="0.25">
      <c r="B3860" s="12" t="s">
        <v>1348</v>
      </c>
      <c r="C3860" s="12">
        <v>2018011000869</v>
      </c>
      <c r="D3860" s="13" t="s">
        <v>1349</v>
      </c>
      <c r="E3860" s="14" t="s">
        <v>1352</v>
      </c>
      <c r="F3860" s="13">
        <v>2401021</v>
      </c>
      <c r="G3860" s="13" t="s">
        <v>894</v>
      </c>
      <c r="H3860" s="12"/>
      <c r="I3860" s="13"/>
      <c r="J3860" s="14"/>
      <c r="K3860" s="14" t="s">
        <v>898</v>
      </c>
    </row>
    <row r="3861" spans="2:11" ht="31.15" hidden="1" customHeight="1" x14ac:dyDescent="0.25">
      <c r="B3861" s="12" t="s">
        <v>1348</v>
      </c>
      <c r="C3861" s="12">
        <v>2018011000869</v>
      </c>
      <c r="D3861" s="13" t="s">
        <v>1349</v>
      </c>
      <c r="E3861" s="14" t="s">
        <v>1352</v>
      </c>
      <c r="F3861" s="13">
        <v>2401021</v>
      </c>
      <c r="G3861" s="13" t="s">
        <v>894</v>
      </c>
      <c r="H3861" s="12"/>
      <c r="I3861" s="13"/>
      <c r="J3861" s="14"/>
      <c r="K3861" s="14" t="s">
        <v>899</v>
      </c>
    </row>
    <row r="3862" spans="2:11" ht="31.15" hidden="1" customHeight="1" x14ac:dyDescent="0.25">
      <c r="B3862" s="12" t="s">
        <v>1348</v>
      </c>
      <c r="C3862" s="12">
        <v>2018011000869</v>
      </c>
      <c r="D3862" s="13" t="s">
        <v>1349</v>
      </c>
      <c r="E3862" s="14" t="s">
        <v>1352</v>
      </c>
      <c r="F3862" s="13">
        <v>2401021</v>
      </c>
      <c r="G3862" s="13" t="s">
        <v>894</v>
      </c>
      <c r="H3862" s="12"/>
      <c r="I3862" s="13"/>
      <c r="J3862" s="14"/>
      <c r="K3862" s="14" t="s">
        <v>845</v>
      </c>
    </row>
    <row r="3863" spans="2:11" ht="31.15" hidden="1" customHeight="1" x14ac:dyDescent="0.25">
      <c r="B3863" s="12" t="s">
        <v>1348</v>
      </c>
      <c r="C3863" s="12">
        <v>2018011000869</v>
      </c>
      <c r="D3863" s="13" t="s">
        <v>1349</v>
      </c>
      <c r="E3863" s="14" t="s">
        <v>1352</v>
      </c>
      <c r="F3863" s="13">
        <v>2401021</v>
      </c>
      <c r="G3863" s="13" t="s">
        <v>894</v>
      </c>
      <c r="H3863" s="12"/>
      <c r="I3863" s="13"/>
      <c r="J3863" s="14"/>
      <c r="K3863" s="14" t="s">
        <v>1065</v>
      </c>
    </row>
    <row r="3864" spans="2:11" ht="31.15" hidden="1" customHeight="1" x14ac:dyDescent="0.25">
      <c r="B3864" s="12" t="s">
        <v>1348</v>
      </c>
      <c r="C3864" s="12">
        <v>2018011000869</v>
      </c>
      <c r="D3864" s="13" t="s">
        <v>1349</v>
      </c>
      <c r="E3864" s="14" t="s">
        <v>1352</v>
      </c>
      <c r="F3864" s="13">
        <v>2401021</v>
      </c>
      <c r="G3864" s="13" t="s">
        <v>894</v>
      </c>
      <c r="H3864" s="12"/>
      <c r="I3864" s="13"/>
      <c r="J3864" s="14"/>
      <c r="K3864" s="14" t="s">
        <v>902</v>
      </c>
    </row>
    <row r="3865" spans="2:11" ht="31.15" hidden="1" customHeight="1" x14ac:dyDescent="0.25">
      <c r="B3865" s="12" t="s">
        <v>1348</v>
      </c>
      <c r="C3865" s="12">
        <v>2018011000869</v>
      </c>
      <c r="D3865" s="13" t="s">
        <v>1349</v>
      </c>
      <c r="E3865" s="14" t="s">
        <v>1352</v>
      </c>
      <c r="F3865" s="13">
        <v>2401021</v>
      </c>
      <c r="G3865" s="13" t="s">
        <v>894</v>
      </c>
      <c r="H3865" s="12"/>
      <c r="I3865" s="13"/>
      <c r="J3865" s="14"/>
      <c r="K3865" s="14" t="s">
        <v>1066</v>
      </c>
    </row>
    <row r="3866" spans="2:11" ht="31.15" hidden="1" customHeight="1" x14ac:dyDescent="0.25">
      <c r="B3866" s="12" t="s">
        <v>1348</v>
      </c>
      <c r="C3866" s="12">
        <v>2018011000869</v>
      </c>
      <c r="D3866" s="13" t="s">
        <v>1349</v>
      </c>
      <c r="E3866" s="14" t="s">
        <v>1352</v>
      </c>
      <c r="F3866" s="13">
        <v>2401021</v>
      </c>
      <c r="G3866" s="13" t="s">
        <v>894</v>
      </c>
      <c r="H3866" s="12"/>
      <c r="I3866" s="13"/>
      <c r="J3866" s="14"/>
      <c r="K3866" s="14" t="s">
        <v>903</v>
      </c>
    </row>
    <row r="3867" spans="2:11" ht="31.15" hidden="1" customHeight="1" x14ac:dyDescent="0.25">
      <c r="B3867" s="12" t="s">
        <v>1348</v>
      </c>
      <c r="C3867" s="12">
        <v>2018011000869</v>
      </c>
      <c r="D3867" s="13" t="s">
        <v>1349</v>
      </c>
      <c r="E3867" s="14" t="s">
        <v>1352</v>
      </c>
      <c r="F3867" s="13">
        <v>2401021</v>
      </c>
      <c r="G3867" s="13" t="s">
        <v>894</v>
      </c>
      <c r="H3867" s="12"/>
      <c r="I3867" s="13"/>
      <c r="J3867" s="14"/>
      <c r="K3867" s="14" t="s">
        <v>1067</v>
      </c>
    </row>
    <row r="3868" spans="2:11" ht="31.15" hidden="1" customHeight="1" x14ac:dyDescent="0.25">
      <c r="B3868" s="12" t="s">
        <v>1348</v>
      </c>
      <c r="C3868" s="12">
        <v>2018011000869</v>
      </c>
      <c r="D3868" s="13" t="s">
        <v>1349</v>
      </c>
      <c r="E3868" s="14" t="s">
        <v>1352</v>
      </c>
      <c r="F3868" s="13">
        <v>2401023</v>
      </c>
      <c r="G3868" s="13" t="s">
        <v>841</v>
      </c>
      <c r="H3868" s="12">
        <v>240102300</v>
      </c>
      <c r="I3868" s="13" t="s">
        <v>842</v>
      </c>
      <c r="J3868" s="14" t="s">
        <v>843</v>
      </c>
      <c r="K3868" s="14" t="s">
        <v>1068</v>
      </c>
    </row>
    <row r="3869" spans="2:11" ht="31.15" hidden="1" customHeight="1" x14ac:dyDescent="0.25">
      <c r="B3869" s="12" t="s">
        <v>1348</v>
      </c>
      <c r="C3869" s="12">
        <v>2018011000869</v>
      </c>
      <c r="D3869" s="13" t="s">
        <v>1349</v>
      </c>
      <c r="E3869" s="14" t="s">
        <v>1352</v>
      </c>
      <c r="F3869" s="13">
        <v>2401023</v>
      </c>
      <c r="G3869" s="13" t="s">
        <v>841</v>
      </c>
      <c r="H3869" s="12"/>
      <c r="I3869" s="13"/>
      <c r="J3869" s="14"/>
      <c r="K3869" s="14" t="s">
        <v>1195</v>
      </c>
    </row>
    <row r="3870" spans="2:11" ht="31.15" hidden="1" customHeight="1" x14ac:dyDescent="0.25">
      <c r="B3870" s="12" t="s">
        <v>1348</v>
      </c>
      <c r="C3870" s="12">
        <v>2018011000869</v>
      </c>
      <c r="D3870" s="13" t="s">
        <v>1349</v>
      </c>
      <c r="E3870" s="14" t="s">
        <v>1352</v>
      </c>
      <c r="F3870" s="13">
        <v>2401023</v>
      </c>
      <c r="G3870" s="13" t="s">
        <v>841</v>
      </c>
      <c r="H3870" s="12"/>
      <c r="I3870" s="13"/>
      <c r="J3870" s="14"/>
      <c r="K3870" s="14" t="s">
        <v>1070</v>
      </c>
    </row>
    <row r="3871" spans="2:11" ht="31.15" hidden="1" customHeight="1" x14ac:dyDescent="0.25">
      <c r="B3871" s="12" t="s">
        <v>1348</v>
      </c>
      <c r="C3871" s="12">
        <v>2018011000869</v>
      </c>
      <c r="D3871" s="13" t="s">
        <v>1349</v>
      </c>
      <c r="E3871" s="14" t="s">
        <v>1352</v>
      </c>
      <c r="F3871" s="13">
        <v>2401023</v>
      </c>
      <c r="G3871" s="13" t="s">
        <v>841</v>
      </c>
      <c r="H3871" s="12"/>
      <c r="I3871" s="13"/>
      <c r="J3871" s="14"/>
      <c r="K3871" s="14" t="s">
        <v>1071</v>
      </c>
    </row>
    <row r="3872" spans="2:11" ht="31.15" hidden="1" customHeight="1" x14ac:dyDescent="0.25">
      <c r="B3872" s="12" t="s">
        <v>1348</v>
      </c>
      <c r="C3872" s="12">
        <v>2018011000869</v>
      </c>
      <c r="D3872" s="13" t="s">
        <v>1349</v>
      </c>
      <c r="E3872" s="14" t="s">
        <v>1352</v>
      </c>
      <c r="F3872" s="13">
        <v>2401023</v>
      </c>
      <c r="G3872" s="13" t="s">
        <v>841</v>
      </c>
      <c r="H3872" s="12"/>
      <c r="I3872" s="13"/>
      <c r="J3872" s="14"/>
      <c r="K3872" s="14" t="s">
        <v>1073</v>
      </c>
    </row>
    <row r="3873" spans="2:11" ht="31.15" hidden="1" customHeight="1" x14ac:dyDescent="0.25">
      <c r="B3873" s="12" t="s">
        <v>1348</v>
      </c>
      <c r="C3873" s="12">
        <v>2018011000869</v>
      </c>
      <c r="D3873" s="13" t="s">
        <v>1349</v>
      </c>
      <c r="E3873" s="14" t="s">
        <v>1352</v>
      </c>
      <c r="F3873" s="13">
        <v>2401023</v>
      </c>
      <c r="G3873" s="13" t="s">
        <v>841</v>
      </c>
      <c r="H3873" s="12"/>
      <c r="I3873" s="13"/>
      <c r="J3873" s="14"/>
      <c r="K3873" s="14" t="s">
        <v>1074</v>
      </c>
    </row>
    <row r="3874" spans="2:11" ht="31.15" hidden="1" customHeight="1" x14ac:dyDescent="0.25">
      <c r="B3874" s="12" t="s">
        <v>1348</v>
      </c>
      <c r="C3874" s="12">
        <v>2018011000869</v>
      </c>
      <c r="D3874" s="13" t="s">
        <v>1349</v>
      </c>
      <c r="E3874" s="14" t="s">
        <v>1352</v>
      </c>
      <c r="F3874" s="13">
        <v>2401023</v>
      </c>
      <c r="G3874" s="13" t="s">
        <v>841</v>
      </c>
      <c r="H3874" s="12"/>
      <c r="I3874" s="13"/>
      <c r="J3874" s="14"/>
      <c r="K3874" s="14" t="s">
        <v>1075</v>
      </c>
    </row>
    <row r="3875" spans="2:11" ht="31.15" hidden="1" customHeight="1" x14ac:dyDescent="0.25">
      <c r="B3875" s="12" t="s">
        <v>1348</v>
      </c>
      <c r="C3875" s="12">
        <v>2018011000869</v>
      </c>
      <c r="D3875" s="13" t="s">
        <v>1349</v>
      </c>
      <c r="E3875" s="14" t="s">
        <v>1352</v>
      </c>
      <c r="F3875" s="13">
        <v>2401023</v>
      </c>
      <c r="G3875" s="13" t="s">
        <v>841</v>
      </c>
      <c r="H3875" s="12"/>
      <c r="I3875" s="13"/>
      <c r="J3875" s="14"/>
      <c r="K3875" s="14" t="s">
        <v>1076</v>
      </c>
    </row>
    <row r="3876" spans="2:11" ht="31.15" hidden="1" customHeight="1" x14ac:dyDescent="0.25">
      <c r="B3876" s="12" t="s">
        <v>1348</v>
      </c>
      <c r="C3876" s="12">
        <v>2018011000869</v>
      </c>
      <c r="D3876" s="13" t="s">
        <v>1349</v>
      </c>
      <c r="E3876" s="14" t="s">
        <v>1352</v>
      </c>
      <c r="F3876" s="13">
        <v>2401024</v>
      </c>
      <c r="G3876" s="13" t="s">
        <v>853</v>
      </c>
      <c r="H3876" s="12">
        <v>240102400</v>
      </c>
      <c r="I3876" s="13" t="s">
        <v>854</v>
      </c>
      <c r="J3876" s="14" t="s">
        <v>837</v>
      </c>
      <c r="K3876" s="14" t="s">
        <v>1077</v>
      </c>
    </row>
    <row r="3877" spans="2:11" ht="31.15" hidden="1" customHeight="1" x14ac:dyDescent="0.25">
      <c r="B3877" s="12" t="s">
        <v>1348</v>
      </c>
      <c r="C3877" s="12">
        <v>2018011000869</v>
      </c>
      <c r="D3877" s="13" t="s">
        <v>1349</v>
      </c>
      <c r="E3877" s="14" t="s">
        <v>1352</v>
      </c>
      <c r="F3877" s="13">
        <v>2401024</v>
      </c>
      <c r="G3877" s="13" t="s">
        <v>853</v>
      </c>
      <c r="H3877" s="12"/>
      <c r="I3877" s="13"/>
      <c r="J3877" s="14"/>
      <c r="K3877" s="14" t="s">
        <v>1078</v>
      </c>
    </row>
    <row r="3878" spans="2:11" ht="31.15" hidden="1" customHeight="1" x14ac:dyDescent="0.25">
      <c r="B3878" s="12" t="s">
        <v>1348</v>
      </c>
      <c r="C3878" s="12">
        <v>2018011000869</v>
      </c>
      <c r="D3878" s="13" t="s">
        <v>1349</v>
      </c>
      <c r="E3878" s="14" t="s">
        <v>1352</v>
      </c>
      <c r="F3878" s="13">
        <v>2401024</v>
      </c>
      <c r="G3878" s="13" t="s">
        <v>853</v>
      </c>
      <c r="H3878" s="12"/>
      <c r="I3878" s="13"/>
      <c r="J3878" s="14"/>
      <c r="K3878" s="14" t="s">
        <v>1079</v>
      </c>
    </row>
    <row r="3879" spans="2:11" ht="31.15" hidden="1" customHeight="1" x14ac:dyDescent="0.25">
      <c r="B3879" s="12" t="s">
        <v>1348</v>
      </c>
      <c r="C3879" s="12">
        <v>2018011000869</v>
      </c>
      <c r="D3879" s="13" t="s">
        <v>1349</v>
      </c>
      <c r="E3879" s="14" t="s">
        <v>1352</v>
      </c>
      <c r="F3879" s="13">
        <v>2401024</v>
      </c>
      <c r="G3879" s="13" t="s">
        <v>853</v>
      </c>
      <c r="H3879" s="12"/>
      <c r="I3879" s="13"/>
      <c r="J3879" s="14"/>
      <c r="K3879" s="14" t="s">
        <v>1080</v>
      </c>
    </row>
    <row r="3880" spans="2:11" ht="31.15" hidden="1" customHeight="1" x14ac:dyDescent="0.25">
      <c r="B3880" s="12" t="s">
        <v>1348</v>
      </c>
      <c r="C3880" s="12">
        <v>2018011000869</v>
      </c>
      <c r="D3880" s="13" t="s">
        <v>1349</v>
      </c>
      <c r="E3880" s="14" t="s">
        <v>1352</v>
      </c>
      <c r="F3880" s="13">
        <v>2401024</v>
      </c>
      <c r="G3880" s="13" t="s">
        <v>853</v>
      </c>
      <c r="H3880" s="12"/>
      <c r="I3880" s="13"/>
      <c r="J3880" s="14"/>
      <c r="K3880" s="14" t="s">
        <v>1081</v>
      </c>
    </row>
    <row r="3881" spans="2:11" ht="31.15" hidden="1" customHeight="1" x14ac:dyDescent="0.25">
      <c r="B3881" s="12" t="s">
        <v>1348</v>
      </c>
      <c r="C3881" s="12">
        <v>2018011000869</v>
      </c>
      <c r="D3881" s="13" t="s">
        <v>1349</v>
      </c>
      <c r="E3881" s="14" t="s">
        <v>1352</v>
      </c>
      <c r="F3881" s="13">
        <v>2401024</v>
      </c>
      <c r="G3881" s="13" t="s">
        <v>853</v>
      </c>
      <c r="H3881" s="12"/>
      <c r="I3881" s="13"/>
      <c r="J3881" s="14"/>
      <c r="K3881" s="14" t="s">
        <v>859</v>
      </c>
    </row>
    <row r="3882" spans="2:11" ht="31.15" hidden="1" customHeight="1" x14ac:dyDescent="0.25">
      <c r="B3882" s="12" t="s">
        <v>1348</v>
      </c>
      <c r="C3882" s="12">
        <v>2018011000869</v>
      </c>
      <c r="D3882" s="13" t="s">
        <v>1349</v>
      </c>
      <c r="E3882" s="14" t="s">
        <v>1352</v>
      </c>
      <c r="F3882" s="13">
        <v>2401024</v>
      </c>
      <c r="G3882" s="13" t="s">
        <v>853</v>
      </c>
      <c r="H3882" s="12"/>
      <c r="I3882" s="13"/>
      <c r="J3882" s="14"/>
      <c r="K3882" s="14" t="s">
        <v>860</v>
      </c>
    </row>
    <row r="3883" spans="2:11" ht="31.15" hidden="1" customHeight="1" x14ac:dyDescent="0.25">
      <c r="B3883" s="12" t="s">
        <v>1348</v>
      </c>
      <c r="C3883" s="12">
        <v>2018011000869</v>
      </c>
      <c r="D3883" s="13" t="s">
        <v>1349</v>
      </c>
      <c r="E3883" s="14" t="s">
        <v>1352</v>
      </c>
      <c r="F3883" s="13">
        <v>2401024</v>
      </c>
      <c r="G3883" s="13" t="s">
        <v>853</v>
      </c>
      <c r="H3883" s="12"/>
      <c r="I3883" s="13"/>
      <c r="J3883" s="14"/>
      <c r="K3883" s="14" t="s">
        <v>861</v>
      </c>
    </row>
    <row r="3884" spans="2:11" ht="31.15" hidden="1" customHeight="1" x14ac:dyDescent="0.25">
      <c r="B3884" s="12" t="s">
        <v>1348</v>
      </c>
      <c r="C3884" s="12">
        <v>2018011000869</v>
      </c>
      <c r="D3884" s="13" t="s">
        <v>1349</v>
      </c>
      <c r="E3884" s="14" t="s">
        <v>1352</v>
      </c>
      <c r="F3884" s="13">
        <v>2401024</v>
      </c>
      <c r="G3884" s="13" t="s">
        <v>853</v>
      </c>
      <c r="H3884" s="12"/>
      <c r="I3884" s="13"/>
      <c r="J3884" s="14"/>
      <c r="K3884" s="14" t="s">
        <v>862</v>
      </c>
    </row>
    <row r="3885" spans="2:11" ht="31.15" hidden="1" customHeight="1" x14ac:dyDescent="0.25">
      <c r="B3885" s="12" t="s">
        <v>1348</v>
      </c>
      <c r="C3885" s="12">
        <v>2018011000869</v>
      </c>
      <c r="D3885" s="13" t="s">
        <v>1349</v>
      </c>
      <c r="E3885" s="14" t="s">
        <v>1352</v>
      </c>
      <c r="F3885" s="13">
        <v>2401025</v>
      </c>
      <c r="G3885" s="13" t="s">
        <v>1082</v>
      </c>
      <c r="H3885" s="12">
        <v>240102500</v>
      </c>
      <c r="I3885" s="13" t="s">
        <v>1083</v>
      </c>
      <c r="J3885" s="14" t="s">
        <v>837</v>
      </c>
      <c r="K3885" s="14" t="s">
        <v>1084</v>
      </c>
    </row>
    <row r="3886" spans="2:11" ht="31.15" hidden="1" customHeight="1" x14ac:dyDescent="0.25">
      <c r="B3886" s="12" t="s">
        <v>1348</v>
      </c>
      <c r="C3886" s="12">
        <v>2018011000869</v>
      </c>
      <c r="D3886" s="13" t="s">
        <v>1349</v>
      </c>
      <c r="E3886" s="14" t="s">
        <v>1352</v>
      </c>
      <c r="F3886" s="13">
        <v>2401025</v>
      </c>
      <c r="G3886" s="13" t="s">
        <v>1082</v>
      </c>
      <c r="H3886" s="12"/>
      <c r="I3886" s="13"/>
      <c r="J3886" s="14"/>
      <c r="K3886" s="14" t="s">
        <v>1085</v>
      </c>
    </row>
    <row r="3887" spans="2:11" ht="31.15" hidden="1" customHeight="1" x14ac:dyDescent="0.25">
      <c r="B3887" s="12" t="s">
        <v>1348</v>
      </c>
      <c r="C3887" s="12">
        <v>2018011000869</v>
      </c>
      <c r="D3887" s="13" t="s">
        <v>1349</v>
      </c>
      <c r="E3887" s="14" t="s">
        <v>1352</v>
      </c>
      <c r="F3887" s="13">
        <v>2401025</v>
      </c>
      <c r="G3887" s="13" t="s">
        <v>1082</v>
      </c>
      <c r="H3887" s="12"/>
      <c r="I3887" s="13"/>
      <c r="J3887" s="14"/>
      <c r="K3887" s="14" t="s">
        <v>1086</v>
      </c>
    </row>
    <row r="3888" spans="2:11" ht="31.15" hidden="1" customHeight="1" x14ac:dyDescent="0.25">
      <c r="B3888" s="12" t="s">
        <v>1348</v>
      </c>
      <c r="C3888" s="12">
        <v>2018011000869</v>
      </c>
      <c r="D3888" s="13" t="s">
        <v>1349</v>
      </c>
      <c r="E3888" s="14" t="s">
        <v>1352</v>
      </c>
      <c r="F3888" s="13">
        <v>2401025</v>
      </c>
      <c r="G3888" s="13" t="s">
        <v>1082</v>
      </c>
      <c r="H3888" s="12"/>
      <c r="I3888" s="13"/>
      <c r="J3888" s="14"/>
      <c r="K3888" s="14" t="s">
        <v>1087</v>
      </c>
    </row>
    <row r="3889" spans="2:11" ht="31.15" hidden="1" customHeight="1" x14ac:dyDescent="0.25">
      <c r="B3889" s="12" t="s">
        <v>1348</v>
      </c>
      <c r="C3889" s="12">
        <v>2018011000869</v>
      </c>
      <c r="D3889" s="13" t="s">
        <v>1349</v>
      </c>
      <c r="E3889" s="14" t="s">
        <v>1352</v>
      </c>
      <c r="F3889" s="13">
        <v>2401025</v>
      </c>
      <c r="G3889" s="13" t="s">
        <v>1082</v>
      </c>
      <c r="H3889" s="12"/>
      <c r="I3889" s="13"/>
      <c r="J3889" s="14"/>
      <c r="K3889" s="14" t="s">
        <v>1088</v>
      </c>
    </row>
    <row r="3890" spans="2:11" ht="31.15" hidden="1" customHeight="1" x14ac:dyDescent="0.25">
      <c r="B3890" s="12" t="s">
        <v>1348</v>
      </c>
      <c r="C3890" s="12">
        <v>2018011000869</v>
      </c>
      <c r="D3890" s="13" t="s">
        <v>1349</v>
      </c>
      <c r="E3890" s="14" t="s">
        <v>1352</v>
      </c>
      <c r="F3890" s="13">
        <v>2401056</v>
      </c>
      <c r="G3890" s="13" t="s">
        <v>1089</v>
      </c>
      <c r="H3890" s="12">
        <v>240105600</v>
      </c>
      <c r="I3890" s="13" t="s">
        <v>1089</v>
      </c>
      <c r="J3890" s="14" t="s">
        <v>837</v>
      </c>
      <c r="K3890" s="14" t="s">
        <v>1090</v>
      </c>
    </row>
    <row r="3891" spans="2:11" ht="31.15" hidden="1" customHeight="1" x14ac:dyDescent="0.25">
      <c r="B3891" s="12" t="s">
        <v>1348</v>
      </c>
      <c r="C3891" s="12">
        <v>2018011000869</v>
      </c>
      <c r="D3891" s="13" t="s">
        <v>1349</v>
      </c>
      <c r="E3891" s="14" t="s">
        <v>1352</v>
      </c>
      <c r="F3891" s="13">
        <v>2401056</v>
      </c>
      <c r="G3891" s="13" t="s">
        <v>1089</v>
      </c>
      <c r="H3891" s="12"/>
      <c r="I3891" s="13"/>
      <c r="J3891" s="14"/>
      <c r="K3891" s="14" t="s">
        <v>1064</v>
      </c>
    </row>
    <row r="3892" spans="2:11" ht="31.15" hidden="1" customHeight="1" x14ac:dyDescent="0.25">
      <c r="B3892" s="12" t="s">
        <v>1348</v>
      </c>
      <c r="C3892" s="12">
        <v>2018011000869</v>
      </c>
      <c r="D3892" s="13" t="s">
        <v>1349</v>
      </c>
      <c r="E3892" s="14" t="s">
        <v>1352</v>
      </c>
      <c r="F3892" s="13">
        <v>2401056</v>
      </c>
      <c r="G3892" s="13" t="s">
        <v>1089</v>
      </c>
      <c r="H3892" s="12"/>
      <c r="I3892" s="13"/>
      <c r="J3892" s="14"/>
      <c r="K3892" s="14" t="s">
        <v>898</v>
      </c>
    </row>
    <row r="3893" spans="2:11" ht="31.15" hidden="1" customHeight="1" x14ac:dyDescent="0.25">
      <c r="B3893" s="12" t="s">
        <v>1348</v>
      </c>
      <c r="C3893" s="12">
        <v>2018011000869</v>
      </c>
      <c r="D3893" s="13" t="s">
        <v>1349</v>
      </c>
      <c r="E3893" s="14" t="s">
        <v>1352</v>
      </c>
      <c r="F3893" s="13">
        <v>2401056</v>
      </c>
      <c r="G3893" s="13" t="s">
        <v>1089</v>
      </c>
      <c r="H3893" s="12"/>
      <c r="I3893" s="13"/>
      <c r="J3893" s="14"/>
      <c r="K3893" s="14" t="s">
        <v>899</v>
      </c>
    </row>
    <row r="3894" spans="2:11" ht="31.15" hidden="1" customHeight="1" x14ac:dyDescent="0.25">
      <c r="B3894" s="12" t="s">
        <v>1348</v>
      </c>
      <c r="C3894" s="12">
        <v>2018011000869</v>
      </c>
      <c r="D3894" s="13" t="s">
        <v>1349</v>
      </c>
      <c r="E3894" s="14" t="s">
        <v>1352</v>
      </c>
      <c r="F3894" s="13">
        <v>2401056</v>
      </c>
      <c r="G3894" s="13" t="s">
        <v>1089</v>
      </c>
      <c r="H3894" s="12"/>
      <c r="I3894" s="13"/>
      <c r="J3894" s="14"/>
      <c r="K3894" s="14" t="s">
        <v>1091</v>
      </c>
    </row>
    <row r="3895" spans="2:11" ht="31.15" hidden="1" customHeight="1" x14ac:dyDescent="0.25">
      <c r="B3895" s="12" t="s">
        <v>1348</v>
      </c>
      <c r="C3895" s="12">
        <v>2018011000869</v>
      </c>
      <c r="D3895" s="13" t="s">
        <v>1349</v>
      </c>
      <c r="E3895" s="14" t="s">
        <v>1352</v>
      </c>
      <c r="F3895" s="13">
        <v>2401056</v>
      </c>
      <c r="G3895" s="13" t="s">
        <v>1089</v>
      </c>
      <c r="H3895" s="12"/>
      <c r="I3895" s="13"/>
      <c r="J3895" s="14"/>
      <c r="K3895" s="14" t="s">
        <v>1092</v>
      </c>
    </row>
    <row r="3896" spans="2:11" ht="31.15" hidden="1" customHeight="1" x14ac:dyDescent="0.25">
      <c r="B3896" s="12" t="s">
        <v>1348</v>
      </c>
      <c r="C3896" s="12">
        <v>2018011000869</v>
      </c>
      <c r="D3896" s="13" t="s">
        <v>1349</v>
      </c>
      <c r="E3896" s="14" t="s">
        <v>1352</v>
      </c>
      <c r="F3896" s="13">
        <v>2401056</v>
      </c>
      <c r="G3896" s="13" t="s">
        <v>1089</v>
      </c>
      <c r="H3896" s="12"/>
      <c r="I3896" s="13"/>
      <c r="J3896" s="14"/>
      <c r="K3896" s="14" t="s">
        <v>1093</v>
      </c>
    </row>
    <row r="3897" spans="2:11" ht="31.15" hidden="1" customHeight="1" x14ac:dyDescent="0.25">
      <c r="B3897" s="12" t="s">
        <v>1348</v>
      </c>
      <c r="C3897" s="12">
        <v>2018011000869</v>
      </c>
      <c r="D3897" s="13" t="s">
        <v>1349</v>
      </c>
      <c r="E3897" s="14" t="s">
        <v>1352</v>
      </c>
      <c r="F3897" s="13">
        <v>2401056</v>
      </c>
      <c r="G3897" s="13" t="s">
        <v>1089</v>
      </c>
      <c r="H3897" s="12"/>
      <c r="I3897" s="13"/>
      <c r="J3897" s="14"/>
      <c r="K3897" s="14" t="s">
        <v>1094</v>
      </c>
    </row>
    <row r="3898" spans="2:11" ht="31.15" hidden="1" customHeight="1" x14ac:dyDescent="0.25">
      <c r="B3898" s="12" t="s">
        <v>1348</v>
      </c>
      <c r="C3898" s="12">
        <v>2018011000869</v>
      </c>
      <c r="D3898" s="13" t="s">
        <v>1349</v>
      </c>
      <c r="E3898" s="14" t="s">
        <v>1352</v>
      </c>
      <c r="F3898" s="13">
        <v>2401056</v>
      </c>
      <c r="G3898" s="13" t="s">
        <v>1089</v>
      </c>
      <c r="H3898" s="12"/>
      <c r="I3898" s="13"/>
      <c r="J3898" s="14"/>
      <c r="K3898" s="14" t="s">
        <v>1067</v>
      </c>
    </row>
    <row r="3899" spans="2:11" ht="31.15" hidden="1" customHeight="1" x14ac:dyDescent="0.25">
      <c r="B3899" s="12" t="s">
        <v>1348</v>
      </c>
      <c r="C3899" s="12">
        <v>2018011000869</v>
      </c>
      <c r="D3899" s="13" t="s">
        <v>1349</v>
      </c>
      <c r="E3899" s="14" t="s">
        <v>1352</v>
      </c>
      <c r="F3899" s="13">
        <v>2401057</v>
      </c>
      <c r="G3899" s="13" t="s">
        <v>1095</v>
      </c>
      <c r="H3899" s="12">
        <v>240105700</v>
      </c>
      <c r="I3899" s="13" t="s">
        <v>1096</v>
      </c>
      <c r="J3899" s="14" t="s">
        <v>837</v>
      </c>
      <c r="K3899" s="14" t="s">
        <v>1097</v>
      </c>
    </row>
    <row r="3900" spans="2:11" ht="31.15" hidden="1" customHeight="1" x14ac:dyDescent="0.25">
      <c r="B3900" s="12" t="s">
        <v>1348</v>
      </c>
      <c r="C3900" s="12">
        <v>2018011000869</v>
      </c>
      <c r="D3900" s="13" t="s">
        <v>1349</v>
      </c>
      <c r="E3900" s="14" t="s">
        <v>1352</v>
      </c>
      <c r="F3900" s="13">
        <v>2401057</v>
      </c>
      <c r="G3900" s="13" t="s">
        <v>1095</v>
      </c>
      <c r="H3900" s="12"/>
      <c r="I3900" s="13"/>
      <c r="J3900" s="14"/>
      <c r="K3900" s="14" t="s">
        <v>1098</v>
      </c>
    </row>
    <row r="3901" spans="2:11" ht="31.15" hidden="1" customHeight="1" x14ac:dyDescent="0.25">
      <c r="B3901" s="12" t="s">
        <v>1348</v>
      </c>
      <c r="C3901" s="12">
        <v>2018011000869</v>
      </c>
      <c r="D3901" s="13" t="s">
        <v>1349</v>
      </c>
      <c r="E3901" s="14" t="s">
        <v>1352</v>
      </c>
      <c r="F3901" s="13">
        <v>2401057</v>
      </c>
      <c r="G3901" s="13" t="s">
        <v>1095</v>
      </c>
      <c r="H3901" s="12"/>
      <c r="I3901" s="13"/>
      <c r="J3901" s="14"/>
      <c r="K3901" s="14" t="s">
        <v>1099</v>
      </c>
    </row>
    <row r="3902" spans="2:11" ht="31.15" hidden="1" customHeight="1" x14ac:dyDescent="0.25">
      <c r="B3902" s="12" t="s">
        <v>1348</v>
      </c>
      <c r="C3902" s="12">
        <v>2018011000869</v>
      </c>
      <c r="D3902" s="13" t="s">
        <v>1349</v>
      </c>
      <c r="E3902" s="14" t="s">
        <v>1352</v>
      </c>
      <c r="F3902" s="13">
        <v>2401057</v>
      </c>
      <c r="G3902" s="13" t="s">
        <v>1095</v>
      </c>
      <c r="H3902" s="12"/>
      <c r="I3902" s="13"/>
      <c r="J3902" s="14"/>
      <c r="K3902" s="14" t="s">
        <v>1100</v>
      </c>
    </row>
    <row r="3903" spans="2:11" ht="31.15" hidden="1" customHeight="1" x14ac:dyDescent="0.25">
      <c r="B3903" s="12" t="s">
        <v>1348</v>
      </c>
      <c r="C3903" s="12">
        <v>2018011000869</v>
      </c>
      <c r="D3903" s="13" t="s">
        <v>1349</v>
      </c>
      <c r="E3903" s="14" t="s">
        <v>1352</v>
      </c>
      <c r="F3903" s="13">
        <v>2401057</v>
      </c>
      <c r="G3903" s="13" t="s">
        <v>1095</v>
      </c>
      <c r="H3903" s="12"/>
      <c r="I3903" s="13"/>
      <c r="J3903" s="14"/>
      <c r="K3903" s="14" t="s">
        <v>1101</v>
      </c>
    </row>
    <row r="3904" spans="2:11" ht="31.15" hidden="1" customHeight="1" x14ac:dyDescent="0.25">
      <c r="B3904" s="12" t="s">
        <v>1348</v>
      </c>
      <c r="C3904" s="12">
        <v>2018011000869</v>
      </c>
      <c r="D3904" s="13" t="s">
        <v>1349</v>
      </c>
      <c r="E3904" s="14" t="s">
        <v>1352</v>
      </c>
      <c r="F3904" s="13">
        <v>2401057</v>
      </c>
      <c r="G3904" s="13" t="s">
        <v>1095</v>
      </c>
      <c r="H3904" s="12"/>
      <c r="I3904" s="13"/>
      <c r="J3904" s="14"/>
      <c r="K3904" s="14" t="s">
        <v>859</v>
      </c>
    </row>
    <row r="3905" spans="2:11" ht="31.15" hidden="1" customHeight="1" x14ac:dyDescent="0.25">
      <c r="B3905" s="12" t="s">
        <v>1348</v>
      </c>
      <c r="C3905" s="12">
        <v>2018011000869</v>
      </c>
      <c r="D3905" s="13" t="s">
        <v>1349</v>
      </c>
      <c r="E3905" s="14" t="s">
        <v>1352</v>
      </c>
      <c r="F3905" s="13">
        <v>2401057</v>
      </c>
      <c r="G3905" s="13" t="s">
        <v>1095</v>
      </c>
      <c r="H3905" s="12"/>
      <c r="I3905" s="13"/>
      <c r="J3905" s="14"/>
      <c r="K3905" s="14" t="s">
        <v>860</v>
      </c>
    </row>
    <row r="3906" spans="2:11" ht="31.15" hidden="1" customHeight="1" x14ac:dyDescent="0.25">
      <c r="B3906" s="12" t="s">
        <v>1348</v>
      </c>
      <c r="C3906" s="12">
        <v>2018011000869</v>
      </c>
      <c r="D3906" s="13" t="s">
        <v>1349</v>
      </c>
      <c r="E3906" s="14" t="s">
        <v>1352</v>
      </c>
      <c r="F3906" s="13">
        <v>2401057</v>
      </c>
      <c r="G3906" s="13" t="s">
        <v>1095</v>
      </c>
      <c r="H3906" s="12"/>
      <c r="I3906" s="13"/>
      <c r="J3906" s="14"/>
      <c r="K3906" s="14" t="s">
        <v>861</v>
      </c>
    </row>
    <row r="3907" spans="2:11" ht="31.15" hidden="1" customHeight="1" x14ac:dyDescent="0.25">
      <c r="B3907" s="12" t="s">
        <v>1348</v>
      </c>
      <c r="C3907" s="12">
        <v>2018011000869</v>
      </c>
      <c r="D3907" s="13" t="s">
        <v>1349</v>
      </c>
      <c r="E3907" s="14" t="s">
        <v>1352</v>
      </c>
      <c r="F3907" s="13">
        <v>2401057</v>
      </c>
      <c r="G3907" s="13" t="s">
        <v>1095</v>
      </c>
      <c r="H3907" s="12"/>
      <c r="I3907" s="13"/>
      <c r="J3907" s="14"/>
      <c r="K3907" s="14" t="s">
        <v>862</v>
      </c>
    </row>
    <row r="3908" spans="2:11" ht="31.15" hidden="1" customHeight="1" x14ac:dyDescent="0.25">
      <c r="B3908" s="12" t="s">
        <v>1348</v>
      </c>
      <c r="C3908" s="12">
        <v>2018011000869</v>
      </c>
      <c r="D3908" s="13" t="s">
        <v>1349</v>
      </c>
      <c r="E3908" s="14" t="s">
        <v>1353</v>
      </c>
      <c r="F3908" s="13">
        <v>2401031</v>
      </c>
      <c r="G3908" s="13" t="s">
        <v>950</v>
      </c>
      <c r="H3908" s="12">
        <v>240103100</v>
      </c>
      <c r="I3908" s="13" t="s">
        <v>950</v>
      </c>
      <c r="J3908" s="14" t="s">
        <v>837</v>
      </c>
      <c r="K3908" s="14" t="s">
        <v>1116</v>
      </c>
    </row>
    <row r="3909" spans="2:11" ht="31.15" hidden="1" customHeight="1" x14ac:dyDescent="0.25">
      <c r="B3909" s="12" t="s">
        <v>1348</v>
      </c>
      <c r="C3909" s="12">
        <v>2018011000869</v>
      </c>
      <c r="D3909" s="13" t="s">
        <v>1349</v>
      </c>
      <c r="E3909" s="14" t="s">
        <v>1353</v>
      </c>
      <c r="F3909" s="13">
        <v>2401031</v>
      </c>
      <c r="G3909" s="13" t="s">
        <v>950</v>
      </c>
      <c r="H3909" s="12"/>
      <c r="I3909" s="13"/>
      <c r="J3909" s="14"/>
      <c r="K3909" s="14" t="s">
        <v>1117</v>
      </c>
    </row>
    <row r="3910" spans="2:11" ht="31.15" hidden="1" customHeight="1" x14ac:dyDescent="0.25">
      <c r="B3910" s="12" t="s">
        <v>1348</v>
      </c>
      <c r="C3910" s="12">
        <v>2018011000869</v>
      </c>
      <c r="D3910" s="13" t="s">
        <v>1349</v>
      </c>
      <c r="E3910" s="14" t="s">
        <v>1353</v>
      </c>
      <c r="F3910" s="13">
        <v>2401031</v>
      </c>
      <c r="G3910" s="13" t="s">
        <v>950</v>
      </c>
      <c r="H3910" s="12"/>
      <c r="I3910" s="13"/>
      <c r="J3910" s="14"/>
      <c r="K3910" s="14" t="s">
        <v>1118</v>
      </c>
    </row>
    <row r="3911" spans="2:11" ht="31.15" hidden="1" customHeight="1" x14ac:dyDescent="0.25">
      <c r="B3911" s="12" t="s">
        <v>1348</v>
      </c>
      <c r="C3911" s="12">
        <v>2018011000869</v>
      </c>
      <c r="D3911" s="13" t="s">
        <v>1349</v>
      </c>
      <c r="E3911" s="14" t="s">
        <v>1353</v>
      </c>
      <c r="F3911" s="13">
        <v>2401031</v>
      </c>
      <c r="G3911" s="13" t="s">
        <v>950</v>
      </c>
      <c r="H3911" s="12"/>
      <c r="I3911" s="13"/>
      <c r="J3911" s="14"/>
      <c r="K3911" s="14" t="s">
        <v>1119</v>
      </c>
    </row>
    <row r="3912" spans="2:11" ht="31.15" hidden="1" customHeight="1" x14ac:dyDescent="0.25">
      <c r="B3912" s="12" t="s">
        <v>1348</v>
      </c>
      <c r="C3912" s="12">
        <v>2018011000869</v>
      </c>
      <c r="D3912" s="13" t="s">
        <v>1349</v>
      </c>
      <c r="E3912" s="14" t="s">
        <v>1353</v>
      </c>
      <c r="F3912" s="13">
        <v>2401031</v>
      </c>
      <c r="G3912" s="13" t="s">
        <v>950</v>
      </c>
      <c r="H3912" s="12"/>
      <c r="I3912" s="13"/>
      <c r="J3912" s="14"/>
      <c r="K3912" s="14" t="s">
        <v>1120</v>
      </c>
    </row>
    <row r="3913" spans="2:11" ht="31.15" hidden="1" customHeight="1" x14ac:dyDescent="0.25">
      <c r="B3913" s="12" t="s">
        <v>1348</v>
      </c>
      <c r="C3913" s="12">
        <v>2018011000869</v>
      </c>
      <c r="D3913" s="13" t="s">
        <v>1349</v>
      </c>
      <c r="E3913" s="14" t="s">
        <v>1353</v>
      </c>
      <c r="F3913" s="13">
        <v>2401031</v>
      </c>
      <c r="G3913" s="13" t="s">
        <v>950</v>
      </c>
      <c r="H3913" s="12"/>
      <c r="I3913" s="13"/>
      <c r="J3913" s="14"/>
      <c r="K3913" s="14" t="s">
        <v>1121</v>
      </c>
    </row>
    <row r="3914" spans="2:11" ht="31.15" hidden="1" customHeight="1" x14ac:dyDescent="0.25">
      <c r="B3914" s="12" t="s">
        <v>1348</v>
      </c>
      <c r="C3914" s="12">
        <v>2018011000869</v>
      </c>
      <c r="D3914" s="13" t="s">
        <v>1349</v>
      </c>
      <c r="E3914" s="14" t="s">
        <v>1353</v>
      </c>
      <c r="F3914" s="13">
        <v>2401031</v>
      </c>
      <c r="G3914" s="13" t="s">
        <v>950</v>
      </c>
      <c r="H3914" s="12"/>
      <c r="I3914" s="13"/>
      <c r="J3914" s="14"/>
      <c r="K3914" s="14" t="s">
        <v>1122</v>
      </c>
    </row>
    <row r="3915" spans="2:11" ht="31.15" hidden="1" customHeight="1" x14ac:dyDescent="0.25">
      <c r="B3915" s="12" t="s">
        <v>1348</v>
      </c>
      <c r="C3915" s="12">
        <v>2018011000869</v>
      </c>
      <c r="D3915" s="13" t="s">
        <v>1349</v>
      </c>
      <c r="E3915" s="14" t="s">
        <v>1353</v>
      </c>
      <c r="F3915" s="13">
        <v>2401033</v>
      </c>
      <c r="G3915" s="13" t="s">
        <v>963</v>
      </c>
      <c r="H3915" s="12">
        <v>240103300</v>
      </c>
      <c r="I3915" s="13" t="s">
        <v>963</v>
      </c>
      <c r="J3915" s="14" t="s">
        <v>837</v>
      </c>
      <c r="K3915" s="14" t="s">
        <v>1107</v>
      </c>
    </row>
    <row r="3916" spans="2:11" ht="31.15" hidden="1" customHeight="1" x14ac:dyDescent="0.25">
      <c r="B3916" s="12" t="s">
        <v>1348</v>
      </c>
      <c r="C3916" s="12">
        <v>2018011000869</v>
      </c>
      <c r="D3916" s="13" t="s">
        <v>1349</v>
      </c>
      <c r="E3916" s="14" t="s">
        <v>1353</v>
      </c>
      <c r="F3916" s="13">
        <v>2401033</v>
      </c>
      <c r="G3916" s="13" t="s">
        <v>963</v>
      </c>
      <c r="H3916" s="12"/>
      <c r="I3916" s="13"/>
      <c r="J3916" s="14"/>
      <c r="K3916" s="14" t="s">
        <v>1108</v>
      </c>
    </row>
    <row r="3917" spans="2:11" ht="31.15" hidden="1" customHeight="1" x14ac:dyDescent="0.25">
      <c r="B3917" s="12" t="s">
        <v>1348</v>
      </c>
      <c r="C3917" s="12">
        <v>2018011000869</v>
      </c>
      <c r="D3917" s="13" t="s">
        <v>1349</v>
      </c>
      <c r="E3917" s="14" t="s">
        <v>1353</v>
      </c>
      <c r="F3917" s="13">
        <v>2401033</v>
      </c>
      <c r="G3917" s="13" t="s">
        <v>963</v>
      </c>
      <c r="H3917" s="12"/>
      <c r="I3917" s="13"/>
      <c r="J3917" s="14"/>
      <c r="K3917" s="14" t="s">
        <v>1109</v>
      </c>
    </row>
    <row r="3918" spans="2:11" ht="31.15" hidden="1" customHeight="1" x14ac:dyDescent="0.25">
      <c r="B3918" s="12" t="s">
        <v>1348</v>
      </c>
      <c r="C3918" s="12">
        <v>2018011000869</v>
      </c>
      <c r="D3918" s="13" t="s">
        <v>1349</v>
      </c>
      <c r="E3918" s="14" t="s">
        <v>1353</v>
      </c>
      <c r="F3918" s="13">
        <v>2401051</v>
      </c>
      <c r="G3918" s="13" t="s">
        <v>965</v>
      </c>
      <c r="H3918" s="12">
        <v>240105100</v>
      </c>
      <c r="I3918" s="13" t="s">
        <v>966</v>
      </c>
      <c r="J3918" s="14" t="s">
        <v>843</v>
      </c>
      <c r="K3918" s="14" t="s">
        <v>1105</v>
      </c>
    </row>
    <row r="3919" spans="2:11" ht="31.15" hidden="1" customHeight="1" x14ac:dyDescent="0.25">
      <c r="B3919" s="12" t="s">
        <v>1348</v>
      </c>
      <c r="C3919" s="12">
        <v>2018011000869</v>
      </c>
      <c r="D3919" s="13" t="s">
        <v>1349</v>
      </c>
      <c r="E3919" s="14" t="s">
        <v>1353</v>
      </c>
      <c r="F3919" s="13">
        <v>2401051</v>
      </c>
      <c r="G3919" s="13" t="s">
        <v>965</v>
      </c>
      <c r="H3919" s="12"/>
      <c r="I3919" s="13"/>
      <c r="J3919" s="14"/>
      <c r="K3919" s="14" t="s">
        <v>1106</v>
      </c>
    </row>
    <row r="3920" spans="2:11" ht="31.15" hidden="1" customHeight="1" x14ac:dyDescent="0.25">
      <c r="B3920" s="12" t="s">
        <v>1348</v>
      </c>
      <c r="C3920" s="12">
        <v>2018011000869</v>
      </c>
      <c r="D3920" s="13" t="s">
        <v>1349</v>
      </c>
      <c r="E3920" s="14" t="s">
        <v>1353</v>
      </c>
      <c r="F3920" s="13">
        <v>2401053</v>
      </c>
      <c r="G3920" s="13" t="s">
        <v>1110</v>
      </c>
      <c r="H3920" s="12">
        <v>240105300</v>
      </c>
      <c r="I3920" s="13" t="s">
        <v>1111</v>
      </c>
      <c r="J3920" s="14" t="s">
        <v>837</v>
      </c>
      <c r="K3920" s="14" t="s">
        <v>1112</v>
      </c>
    </row>
    <row r="3921" spans="2:11" ht="31.15" hidden="1" customHeight="1" x14ac:dyDescent="0.25">
      <c r="B3921" s="12" t="s">
        <v>1348</v>
      </c>
      <c r="C3921" s="12">
        <v>2018011000869</v>
      </c>
      <c r="D3921" s="13" t="s">
        <v>1349</v>
      </c>
      <c r="E3921" s="14" t="s">
        <v>1353</v>
      </c>
      <c r="F3921" s="13">
        <v>2401053</v>
      </c>
      <c r="G3921" s="13" t="s">
        <v>1110</v>
      </c>
      <c r="H3921" s="12"/>
      <c r="I3921" s="13"/>
      <c r="J3921" s="14"/>
      <c r="K3921" s="14" t="s">
        <v>1113</v>
      </c>
    </row>
    <row r="3922" spans="2:11" ht="31.15" hidden="1" customHeight="1" x14ac:dyDescent="0.25">
      <c r="B3922" s="12" t="s">
        <v>1348</v>
      </c>
      <c r="C3922" s="12">
        <v>2018011000869</v>
      </c>
      <c r="D3922" s="13" t="s">
        <v>1349</v>
      </c>
      <c r="E3922" s="14" t="s">
        <v>1353</v>
      </c>
      <c r="F3922" s="13">
        <v>2401053</v>
      </c>
      <c r="G3922" s="13" t="s">
        <v>1110</v>
      </c>
      <c r="H3922" s="12"/>
      <c r="I3922" s="13"/>
      <c r="J3922" s="14"/>
      <c r="K3922" s="14" t="s">
        <v>1114</v>
      </c>
    </row>
    <row r="3923" spans="2:11" ht="31.15" hidden="1" customHeight="1" x14ac:dyDescent="0.25">
      <c r="B3923" s="12" t="s">
        <v>1348</v>
      </c>
      <c r="C3923" s="12">
        <v>2018011000869</v>
      </c>
      <c r="D3923" s="13" t="s">
        <v>1349</v>
      </c>
      <c r="E3923" s="14" t="s">
        <v>1353</v>
      </c>
      <c r="F3923" s="13">
        <v>2401067</v>
      </c>
      <c r="G3923" s="13" t="s">
        <v>1123</v>
      </c>
      <c r="H3923" s="12">
        <v>240106700</v>
      </c>
      <c r="I3923" s="13" t="s">
        <v>1123</v>
      </c>
      <c r="J3923" s="14" t="s">
        <v>837</v>
      </c>
      <c r="K3923" s="14" t="s">
        <v>1124</v>
      </c>
    </row>
    <row r="3924" spans="2:11" ht="31.15" hidden="1" customHeight="1" x14ac:dyDescent="0.25">
      <c r="B3924" s="12" t="s">
        <v>1348</v>
      </c>
      <c r="C3924" s="12">
        <v>2018011000869</v>
      </c>
      <c r="D3924" s="13" t="s">
        <v>1349</v>
      </c>
      <c r="E3924" s="14" t="s">
        <v>1353</v>
      </c>
      <c r="F3924" s="13">
        <v>2401067</v>
      </c>
      <c r="G3924" s="13" t="s">
        <v>1123</v>
      </c>
      <c r="H3924" s="12"/>
      <c r="I3924" s="13"/>
      <c r="J3924" s="14"/>
      <c r="K3924" s="14" t="s">
        <v>1125</v>
      </c>
    </row>
    <row r="3925" spans="2:11" ht="31.15" hidden="1" customHeight="1" x14ac:dyDescent="0.25">
      <c r="B3925" s="12" t="s">
        <v>1348</v>
      </c>
      <c r="C3925" s="12">
        <v>2018011000869</v>
      </c>
      <c r="D3925" s="13" t="s">
        <v>1349</v>
      </c>
      <c r="E3925" s="14" t="s">
        <v>1353</v>
      </c>
      <c r="F3925" s="13">
        <v>2401067</v>
      </c>
      <c r="G3925" s="13" t="s">
        <v>1123</v>
      </c>
      <c r="H3925" s="12"/>
      <c r="I3925" s="13"/>
      <c r="J3925" s="14"/>
      <c r="K3925" s="14" t="s">
        <v>1126</v>
      </c>
    </row>
    <row r="3926" spans="2:11" ht="31.15" hidden="1" customHeight="1" x14ac:dyDescent="0.25">
      <c r="B3926" s="12" t="s">
        <v>1348</v>
      </c>
      <c r="C3926" s="12">
        <v>2018011000869</v>
      </c>
      <c r="D3926" s="13" t="s">
        <v>1349</v>
      </c>
      <c r="E3926" s="14" t="s">
        <v>1353</v>
      </c>
      <c r="F3926" s="13">
        <v>2401067</v>
      </c>
      <c r="G3926" s="13" t="s">
        <v>1123</v>
      </c>
      <c r="H3926" s="12"/>
      <c r="I3926" s="13"/>
      <c r="J3926" s="14"/>
      <c r="K3926" s="14" t="s">
        <v>1127</v>
      </c>
    </row>
    <row r="3927" spans="2:11" ht="31.15" hidden="1" customHeight="1" x14ac:dyDescent="0.25">
      <c r="B3927" s="12" t="s">
        <v>1348</v>
      </c>
      <c r="C3927" s="12">
        <v>2018011000869</v>
      </c>
      <c r="D3927" s="13" t="s">
        <v>1349</v>
      </c>
      <c r="E3927" s="14" t="s">
        <v>1353</v>
      </c>
      <c r="F3927" s="13">
        <v>2401067</v>
      </c>
      <c r="G3927" s="13" t="s">
        <v>1123</v>
      </c>
      <c r="H3927" s="12"/>
      <c r="I3927" s="13"/>
      <c r="J3927" s="14"/>
      <c r="K3927" s="14" t="s">
        <v>1128</v>
      </c>
    </row>
    <row r="3928" spans="2:11" ht="31.15" hidden="1" customHeight="1" x14ac:dyDescent="0.25">
      <c r="B3928" s="12" t="s">
        <v>1348</v>
      </c>
      <c r="C3928" s="12">
        <v>2018011000869</v>
      </c>
      <c r="D3928" s="13" t="s">
        <v>1349</v>
      </c>
      <c r="E3928" s="14" t="s">
        <v>1353</v>
      </c>
      <c r="F3928" s="13">
        <v>2401067</v>
      </c>
      <c r="G3928" s="13" t="s">
        <v>1123</v>
      </c>
      <c r="H3928" s="12"/>
      <c r="I3928" s="13"/>
      <c r="J3928" s="14"/>
      <c r="K3928" s="14" t="s">
        <v>1129</v>
      </c>
    </row>
    <row r="3929" spans="2:11" ht="31.15" hidden="1" customHeight="1" x14ac:dyDescent="0.25">
      <c r="B3929" s="12" t="s">
        <v>1348</v>
      </c>
      <c r="C3929" s="12">
        <v>2018011000869</v>
      </c>
      <c r="D3929" s="13" t="s">
        <v>1349</v>
      </c>
      <c r="E3929" s="14" t="s">
        <v>1353</v>
      </c>
      <c r="F3929" s="13">
        <v>2401067</v>
      </c>
      <c r="G3929" s="13" t="s">
        <v>1123</v>
      </c>
      <c r="H3929" s="12"/>
      <c r="I3929" s="13"/>
      <c r="J3929" s="14"/>
      <c r="K3929" s="14" t="s">
        <v>1130</v>
      </c>
    </row>
    <row r="3930" spans="2:11" ht="31.15" hidden="1" customHeight="1" x14ac:dyDescent="0.25">
      <c r="B3930" s="12" t="s">
        <v>1354</v>
      </c>
      <c r="C3930" s="12">
        <v>2018011000552</v>
      </c>
      <c r="D3930" s="13" t="s">
        <v>1355</v>
      </c>
      <c r="E3930" s="14" t="s">
        <v>1356</v>
      </c>
      <c r="F3930" s="13">
        <v>2401028</v>
      </c>
      <c r="G3930" s="13" t="s">
        <v>1001</v>
      </c>
      <c r="H3930" s="12">
        <v>240102800</v>
      </c>
      <c r="I3930" s="13" t="s">
        <v>1002</v>
      </c>
      <c r="J3930" s="14" t="s">
        <v>837</v>
      </c>
      <c r="K3930" s="14" t="s">
        <v>865</v>
      </c>
    </row>
    <row r="3931" spans="2:11" ht="31.15" hidden="1" customHeight="1" x14ac:dyDescent="0.25">
      <c r="B3931" s="12" t="s">
        <v>1354</v>
      </c>
      <c r="C3931" s="12">
        <v>2018011000552</v>
      </c>
      <c r="D3931" s="13" t="s">
        <v>1355</v>
      </c>
      <c r="E3931" s="14" t="s">
        <v>1356</v>
      </c>
      <c r="F3931" s="13">
        <v>2401028</v>
      </c>
      <c r="G3931" s="13" t="s">
        <v>1001</v>
      </c>
      <c r="H3931" s="12"/>
      <c r="I3931" s="13"/>
      <c r="J3931" s="14"/>
      <c r="K3931" s="14" t="s">
        <v>1003</v>
      </c>
    </row>
    <row r="3932" spans="2:11" ht="31.15" hidden="1" customHeight="1" x14ac:dyDescent="0.25">
      <c r="B3932" s="12" t="s">
        <v>1354</v>
      </c>
      <c r="C3932" s="12">
        <v>2018011000552</v>
      </c>
      <c r="D3932" s="13" t="s">
        <v>1355</v>
      </c>
      <c r="E3932" s="14" t="s">
        <v>1356</v>
      </c>
      <c r="F3932" s="13">
        <v>2401028</v>
      </c>
      <c r="G3932" s="13" t="s">
        <v>1001</v>
      </c>
      <c r="H3932" s="12"/>
      <c r="I3932" s="13"/>
      <c r="J3932" s="14"/>
      <c r="K3932" s="14" t="s">
        <v>1357</v>
      </c>
    </row>
    <row r="3933" spans="2:11" ht="31.15" hidden="1" customHeight="1" x14ac:dyDescent="0.25">
      <c r="B3933" s="12" t="s">
        <v>1354</v>
      </c>
      <c r="C3933" s="12">
        <v>2018011000552</v>
      </c>
      <c r="D3933" s="13" t="s">
        <v>1355</v>
      </c>
      <c r="E3933" s="14" t="s">
        <v>1356</v>
      </c>
      <c r="F3933" s="13">
        <v>2401028</v>
      </c>
      <c r="G3933" s="13" t="s">
        <v>1001</v>
      </c>
      <c r="H3933" s="12"/>
      <c r="I3933" s="13"/>
      <c r="J3933" s="14"/>
      <c r="K3933" s="14" t="s">
        <v>869</v>
      </c>
    </row>
    <row r="3934" spans="2:11" ht="31.15" hidden="1" customHeight="1" x14ac:dyDescent="0.25">
      <c r="B3934" s="12" t="s">
        <v>1354</v>
      </c>
      <c r="C3934" s="12">
        <v>2018011000552</v>
      </c>
      <c r="D3934" s="13" t="s">
        <v>1355</v>
      </c>
      <c r="E3934" s="14" t="s">
        <v>1356</v>
      </c>
      <c r="F3934" s="13">
        <v>2401029</v>
      </c>
      <c r="G3934" s="13" t="s">
        <v>879</v>
      </c>
      <c r="H3934" s="12">
        <v>240102900</v>
      </c>
      <c r="I3934" s="13" t="s">
        <v>879</v>
      </c>
      <c r="J3934" s="14" t="s">
        <v>837</v>
      </c>
      <c r="K3934" s="14" t="s">
        <v>880</v>
      </c>
    </row>
    <row r="3935" spans="2:11" ht="31.15" hidden="1" customHeight="1" x14ac:dyDescent="0.25">
      <c r="B3935" s="12" t="s">
        <v>1354</v>
      </c>
      <c r="C3935" s="12">
        <v>2018011000552</v>
      </c>
      <c r="D3935" s="13" t="s">
        <v>1355</v>
      </c>
      <c r="E3935" s="14" t="s">
        <v>1356</v>
      </c>
      <c r="F3935" s="13">
        <v>2401029</v>
      </c>
      <c r="G3935" s="13" t="s">
        <v>879</v>
      </c>
      <c r="H3935" s="12"/>
      <c r="I3935" s="13"/>
      <c r="J3935" s="14"/>
      <c r="K3935" s="14" t="s">
        <v>1004</v>
      </c>
    </row>
    <row r="3936" spans="2:11" ht="31.15" hidden="1" customHeight="1" x14ac:dyDescent="0.25">
      <c r="B3936" s="12" t="s">
        <v>1354</v>
      </c>
      <c r="C3936" s="12">
        <v>2018011000552</v>
      </c>
      <c r="D3936" s="13" t="s">
        <v>1355</v>
      </c>
      <c r="E3936" s="14" t="s">
        <v>1356</v>
      </c>
      <c r="F3936" s="13">
        <v>2401029</v>
      </c>
      <c r="G3936" s="13" t="s">
        <v>879</v>
      </c>
      <c r="H3936" s="12"/>
      <c r="I3936" s="13"/>
      <c r="J3936" s="14"/>
      <c r="K3936" s="14" t="s">
        <v>883</v>
      </c>
    </row>
    <row r="3937" spans="2:11" ht="31.15" hidden="1" customHeight="1" x14ac:dyDescent="0.25">
      <c r="B3937" s="12" t="s">
        <v>1354</v>
      </c>
      <c r="C3937" s="12">
        <v>2018011000552</v>
      </c>
      <c r="D3937" s="13" t="s">
        <v>1355</v>
      </c>
      <c r="E3937" s="14" t="s">
        <v>1356</v>
      </c>
      <c r="F3937" s="13">
        <v>2401029</v>
      </c>
      <c r="G3937" s="13" t="s">
        <v>879</v>
      </c>
      <c r="H3937" s="12"/>
      <c r="I3937" s="13"/>
      <c r="J3937" s="14"/>
      <c r="K3937" s="14" t="s">
        <v>884</v>
      </c>
    </row>
    <row r="3938" spans="2:11" ht="31.15" hidden="1" customHeight="1" x14ac:dyDescent="0.25">
      <c r="B3938" s="12" t="s">
        <v>1354</v>
      </c>
      <c r="C3938" s="12">
        <v>2018011000552</v>
      </c>
      <c r="D3938" s="13" t="s">
        <v>1355</v>
      </c>
      <c r="E3938" s="14" t="s">
        <v>1356</v>
      </c>
      <c r="F3938" s="13">
        <v>2401029</v>
      </c>
      <c r="G3938" s="13" t="s">
        <v>879</v>
      </c>
      <c r="H3938" s="12"/>
      <c r="I3938" s="13"/>
      <c r="J3938" s="14"/>
      <c r="K3938" s="14" t="s">
        <v>885</v>
      </c>
    </row>
    <row r="3939" spans="2:11" ht="31.15" hidden="1" customHeight="1" x14ac:dyDescent="0.25">
      <c r="B3939" s="12" t="s">
        <v>1354</v>
      </c>
      <c r="C3939" s="12">
        <v>2018011000552</v>
      </c>
      <c r="D3939" s="13" t="s">
        <v>1355</v>
      </c>
      <c r="E3939" s="14" t="s">
        <v>1356</v>
      </c>
      <c r="F3939" s="13">
        <v>2401029</v>
      </c>
      <c r="G3939" s="13" t="s">
        <v>879</v>
      </c>
      <c r="H3939" s="12"/>
      <c r="I3939" s="13"/>
      <c r="J3939" s="14"/>
      <c r="K3939" s="14" t="s">
        <v>1006</v>
      </c>
    </row>
    <row r="3940" spans="2:11" ht="31.15" hidden="1" customHeight="1" x14ac:dyDescent="0.25">
      <c r="B3940" s="12" t="s">
        <v>1354</v>
      </c>
      <c r="C3940" s="12">
        <v>2018011000552</v>
      </c>
      <c r="D3940" s="13" t="s">
        <v>1355</v>
      </c>
      <c r="E3940" s="14" t="s">
        <v>1356</v>
      </c>
      <c r="F3940" s="13">
        <v>2401029</v>
      </c>
      <c r="G3940" s="13" t="s">
        <v>879</v>
      </c>
      <c r="H3940" s="12"/>
      <c r="I3940" s="13"/>
      <c r="J3940" s="14"/>
      <c r="K3940" s="14" t="s">
        <v>1007</v>
      </c>
    </row>
    <row r="3941" spans="2:11" ht="31.15" hidden="1" customHeight="1" x14ac:dyDescent="0.25">
      <c r="B3941" s="12" t="s">
        <v>1354</v>
      </c>
      <c r="C3941" s="12">
        <v>2018011000552</v>
      </c>
      <c r="D3941" s="13" t="s">
        <v>1355</v>
      </c>
      <c r="E3941" s="14" t="s">
        <v>1356</v>
      </c>
      <c r="F3941" s="13">
        <v>2401060</v>
      </c>
      <c r="G3941" s="13" t="s">
        <v>1134</v>
      </c>
      <c r="H3941" s="12">
        <v>240106000</v>
      </c>
      <c r="I3941" s="13" t="s">
        <v>1135</v>
      </c>
      <c r="J3941" s="14" t="s">
        <v>843</v>
      </c>
      <c r="K3941" s="14" t="s">
        <v>865</v>
      </c>
    </row>
    <row r="3942" spans="2:11" ht="31.15" hidden="1" customHeight="1" x14ac:dyDescent="0.25">
      <c r="B3942" s="12" t="s">
        <v>1354</v>
      </c>
      <c r="C3942" s="12">
        <v>2018011000552</v>
      </c>
      <c r="D3942" s="13" t="s">
        <v>1355</v>
      </c>
      <c r="E3942" s="14" t="s">
        <v>1356</v>
      </c>
      <c r="F3942" s="13">
        <v>2401060</v>
      </c>
      <c r="G3942" s="13" t="s">
        <v>1134</v>
      </c>
      <c r="H3942" s="12"/>
      <c r="I3942" s="13"/>
      <c r="J3942" s="14"/>
      <c r="K3942" s="14" t="s">
        <v>866</v>
      </c>
    </row>
    <row r="3943" spans="2:11" ht="31.15" hidden="1" customHeight="1" x14ac:dyDescent="0.25">
      <c r="B3943" s="12" t="s">
        <v>1354</v>
      </c>
      <c r="C3943" s="12">
        <v>2018011000552</v>
      </c>
      <c r="D3943" s="13" t="s">
        <v>1355</v>
      </c>
      <c r="E3943" s="14" t="s">
        <v>1356</v>
      </c>
      <c r="F3943" s="13">
        <v>2401060</v>
      </c>
      <c r="G3943" s="13" t="s">
        <v>1134</v>
      </c>
      <c r="H3943" s="12"/>
      <c r="I3943" s="13"/>
      <c r="J3943" s="14"/>
      <c r="K3943" s="14" t="s">
        <v>1358</v>
      </c>
    </row>
    <row r="3944" spans="2:11" ht="31.15" hidden="1" customHeight="1" x14ac:dyDescent="0.25">
      <c r="B3944" s="12" t="s">
        <v>1354</v>
      </c>
      <c r="C3944" s="12">
        <v>2018011000552</v>
      </c>
      <c r="D3944" s="13" t="s">
        <v>1355</v>
      </c>
      <c r="E3944" s="14" t="s">
        <v>1356</v>
      </c>
      <c r="F3944" s="13">
        <v>2401060</v>
      </c>
      <c r="G3944" s="13" t="s">
        <v>1134</v>
      </c>
      <c r="H3944" s="12"/>
      <c r="I3944" s="13"/>
      <c r="J3944" s="14"/>
      <c r="K3944" s="14" t="s">
        <v>1357</v>
      </c>
    </row>
    <row r="3945" spans="2:11" ht="31.15" hidden="1" customHeight="1" x14ac:dyDescent="0.25">
      <c r="B3945" s="12" t="s">
        <v>1354</v>
      </c>
      <c r="C3945" s="12">
        <v>2018011000552</v>
      </c>
      <c r="D3945" s="13" t="s">
        <v>1355</v>
      </c>
      <c r="E3945" s="14" t="s">
        <v>1356</v>
      </c>
      <c r="F3945" s="13">
        <v>2401060</v>
      </c>
      <c r="G3945" s="13" t="s">
        <v>1134</v>
      </c>
      <c r="H3945" s="12"/>
      <c r="I3945" s="13"/>
      <c r="J3945" s="14"/>
      <c r="K3945" s="14" t="s">
        <v>869</v>
      </c>
    </row>
    <row r="3946" spans="2:11" ht="31.15" hidden="1" customHeight="1" x14ac:dyDescent="0.25">
      <c r="B3946" s="12" t="s">
        <v>1354</v>
      </c>
      <c r="C3946" s="12">
        <v>2018011000552</v>
      </c>
      <c r="D3946" s="13" t="s">
        <v>1355</v>
      </c>
      <c r="E3946" s="14" t="s">
        <v>1359</v>
      </c>
      <c r="F3946" s="13">
        <v>2401008</v>
      </c>
      <c r="G3946" s="13" t="s">
        <v>907</v>
      </c>
      <c r="H3946" s="12">
        <v>240100800</v>
      </c>
      <c r="I3946" s="13" t="s">
        <v>908</v>
      </c>
      <c r="J3946" s="14" t="s">
        <v>843</v>
      </c>
      <c r="K3946" s="14" t="s">
        <v>909</v>
      </c>
    </row>
    <row r="3947" spans="2:11" ht="31.15" hidden="1" customHeight="1" x14ac:dyDescent="0.25">
      <c r="B3947" s="12" t="s">
        <v>1354</v>
      </c>
      <c r="C3947" s="12">
        <v>2018011000552</v>
      </c>
      <c r="D3947" s="13" t="s">
        <v>1355</v>
      </c>
      <c r="E3947" s="14" t="s">
        <v>1359</v>
      </c>
      <c r="F3947" s="13">
        <v>2401008</v>
      </c>
      <c r="G3947" s="13" t="s">
        <v>907</v>
      </c>
      <c r="H3947" s="12"/>
      <c r="I3947" s="13"/>
      <c r="J3947" s="14"/>
      <c r="K3947" s="14" t="s">
        <v>911</v>
      </c>
    </row>
    <row r="3948" spans="2:11" ht="31.15" hidden="1" customHeight="1" x14ac:dyDescent="0.25">
      <c r="B3948" s="12" t="s">
        <v>1354</v>
      </c>
      <c r="C3948" s="12">
        <v>2018011000552</v>
      </c>
      <c r="D3948" s="13" t="s">
        <v>1355</v>
      </c>
      <c r="E3948" s="14" t="s">
        <v>1359</v>
      </c>
      <c r="F3948" s="13">
        <v>2401008</v>
      </c>
      <c r="G3948" s="13" t="s">
        <v>907</v>
      </c>
      <c r="H3948" s="12"/>
      <c r="I3948" s="13"/>
      <c r="J3948" s="14"/>
      <c r="K3948" s="14" t="s">
        <v>914</v>
      </c>
    </row>
    <row r="3949" spans="2:11" ht="31.15" hidden="1" customHeight="1" x14ac:dyDescent="0.25">
      <c r="B3949" s="12" t="s">
        <v>1354</v>
      </c>
      <c r="C3949" s="12">
        <v>2018011000552</v>
      </c>
      <c r="D3949" s="13" t="s">
        <v>1355</v>
      </c>
      <c r="E3949" s="14" t="s">
        <v>1359</v>
      </c>
      <c r="F3949" s="13">
        <v>2401008</v>
      </c>
      <c r="G3949" s="13" t="s">
        <v>907</v>
      </c>
      <c r="H3949" s="12"/>
      <c r="I3949" s="13"/>
      <c r="J3949" s="14"/>
      <c r="K3949" s="14" t="s">
        <v>915</v>
      </c>
    </row>
    <row r="3950" spans="2:11" ht="31.15" hidden="1" customHeight="1" x14ac:dyDescent="0.25">
      <c r="B3950" s="12" t="s">
        <v>1354</v>
      </c>
      <c r="C3950" s="12">
        <v>2018011000552</v>
      </c>
      <c r="D3950" s="13" t="s">
        <v>1355</v>
      </c>
      <c r="E3950" s="14" t="s">
        <v>1359</v>
      </c>
      <c r="F3950" s="13">
        <v>2401008</v>
      </c>
      <c r="G3950" s="13" t="s">
        <v>907</v>
      </c>
      <c r="H3950" s="12"/>
      <c r="I3950" s="13"/>
      <c r="J3950" s="14"/>
      <c r="K3950" s="14" t="s">
        <v>916</v>
      </c>
    </row>
    <row r="3951" spans="2:11" ht="31.15" hidden="1" customHeight="1" x14ac:dyDescent="0.25">
      <c r="B3951" s="12" t="s">
        <v>1354</v>
      </c>
      <c r="C3951" s="12">
        <v>2018011000552</v>
      </c>
      <c r="D3951" s="13" t="s">
        <v>1355</v>
      </c>
      <c r="E3951" s="14" t="s">
        <v>1359</v>
      </c>
      <c r="F3951" s="13">
        <v>2401008</v>
      </c>
      <c r="G3951" s="13" t="s">
        <v>907</v>
      </c>
      <c r="H3951" s="12"/>
      <c r="I3951" s="13"/>
      <c r="J3951" s="14"/>
      <c r="K3951" s="14" t="s">
        <v>919</v>
      </c>
    </row>
    <row r="3952" spans="2:11" ht="31.15" hidden="1" customHeight="1" x14ac:dyDescent="0.25">
      <c r="B3952" s="12" t="s">
        <v>1354</v>
      </c>
      <c r="C3952" s="12">
        <v>2018011000552</v>
      </c>
      <c r="D3952" s="13" t="s">
        <v>1355</v>
      </c>
      <c r="E3952" s="14" t="s">
        <v>1359</v>
      </c>
      <c r="F3952" s="13">
        <v>2401008</v>
      </c>
      <c r="G3952" s="13" t="s">
        <v>907</v>
      </c>
      <c r="H3952" s="12"/>
      <c r="I3952" s="13"/>
      <c r="J3952" s="14"/>
      <c r="K3952" s="14" t="s">
        <v>1010</v>
      </c>
    </row>
    <row r="3953" spans="2:11" ht="31.15" hidden="1" customHeight="1" x14ac:dyDescent="0.25">
      <c r="B3953" s="12" t="s">
        <v>1354</v>
      </c>
      <c r="C3953" s="12">
        <v>2018011000552</v>
      </c>
      <c r="D3953" s="13" t="s">
        <v>1355</v>
      </c>
      <c r="E3953" s="14" t="s">
        <v>1359</v>
      </c>
      <c r="F3953" s="13">
        <v>2401008</v>
      </c>
      <c r="G3953" s="13" t="s">
        <v>907</v>
      </c>
      <c r="H3953" s="12"/>
      <c r="I3953" s="13"/>
      <c r="J3953" s="14"/>
      <c r="K3953" s="14" t="s">
        <v>922</v>
      </c>
    </row>
    <row r="3954" spans="2:11" ht="31.15" hidden="1" customHeight="1" x14ac:dyDescent="0.25">
      <c r="B3954" s="12" t="s">
        <v>1354</v>
      </c>
      <c r="C3954" s="12">
        <v>2018011000552</v>
      </c>
      <c r="D3954" s="13" t="s">
        <v>1355</v>
      </c>
      <c r="E3954" s="14" t="s">
        <v>1359</v>
      </c>
      <c r="F3954" s="13">
        <v>2401008</v>
      </c>
      <c r="G3954" s="13" t="s">
        <v>907</v>
      </c>
      <c r="H3954" s="12"/>
      <c r="I3954" s="13"/>
      <c r="J3954" s="14"/>
      <c r="K3954" s="14" t="s">
        <v>1360</v>
      </c>
    </row>
    <row r="3955" spans="2:11" ht="31.15" hidden="1" customHeight="1" x14ac:dyDescent="0.25">
      <c r="B3955" s="12" t="s">
        <v>1354</v>
      </c>
      <c r="C3955" s="12">
        <v>2018011000552</v>
      </c>
      <c r="D3955" s="13" t="s">
        <v>1355</v>
      </c>
      <c r="E3955" s="14" t="s">
        <v>1359</v>
      </c>
      <c r="F3955" s="13">
        <v>2401008</v>
      </c>
      <c r="G3955" s="13" t="s">
        <v>907</v>
      </c>
      <c r="H3955" s="12"/>
      <c r="I3955" s="13"/>
      <c r="J3955" s="14"/>
      <c r="K3955" s="14" t="s">
        <v>925</v>
      </c>
    </row>
    <row r="3956" spans="2:11" ht="31.15" hidden="1" customHeight="1" x14ac:dyDescent="0.25">
      <c r="B3956" s="12" t="s">
        <v>1354</v>
      </c>
      <c r="C3956" s="12">
        <v>2018011000552</v>
      </c>
      <c r="D3956" s="13" t="s">
        <v>1355</v>
      </c>
      <c r="E3956" s="14" t="s">
        <v>1359</v>
      </c>
      <c r="F3956" s="13">
        <v>2401008</v>
      </c>
      <c r="G3956" s="13" t="s">
        <v>907</v>
      </c>
      <c r="H3956" s="12"/>
      <c r="I3956" s="13"/>
      <c r="J3956" s="14"/>
      <c r="K3956" s="14" t="s">
        <v>926</v>
      </c>
    </row>
    <row r="3957" spans="2:11" ht="31.15" hidden="1" customHeight="1" x14ac:dyDescent="0.25">
      <c r="B3957" s="12" t="s">
        <v>1354</v>
      </c>
      <c r="C3957" s="12">
        <v>2018011000552</v>
      </c>
      <c r="D3957" s="13" t="s">
        <v>1355</v>
      </c>
      <c r="E3957" s="14" t="s">
        <v>1359</v>
      </c>
      <c r="F3957" s="13">
        <v>2401008</v>
      </c>
      <c r="G3957" s="13" t="s">
        <v>907</v>
      </c>
      <c r="H3957" s="12"/>
      <c r="I3957" s="13"/>
      <c r="J3957" s="14"/>
      <c r="K3957" s="14" t="s">
        <v>1013</v>
      </c>
    </row>
    <row r="3958" spans="2:11" ht="31.15" hidden="1" customHeight="1" x14ac:dyDescent="0.25">
      <c r="B3958" s="12" t="s">
        <v>1354</v>
      </c>
      <c r="C3958" s="12">
        <v>2018011000552</v>
      </c>
      <c r="D3958" s="13" t="s">
        <v>1355</v>
      </c>
      <c r="E3958" s="14" t="s">
        <v>1359</v>
      </c>
      <c r="F3958" s="13">
        <v>2401008</v>
      </c>
      <c r="G3958" s="13" t="s">
        <v>907</v>
      </c>
      <c r="H3958" s="12"/>
      <c r="I3958" s="13"/>
      <c r="J3958" s="14"/>
      <c r="K3958" s="14" t="s">
        <v>1014</v>
      </c>
    </row>
    <row r="3959" spans="2:11" ht="31.15" hidden="1" customHeight="1" x14ac:dyDescent="0.25">
      <c r="B3959" s="12" t="s">
        <v>1354</v>
      </c>
      <c r="C3959" s="12">
        <v>2018011000552</v>
      </c>
      <c r="D3959" s="13" t="s">
        <v>1355</v>
      </c>
      <c r="E3959" s="14" t="s">
        <v>1359</v>
      </c>
      <c r="F3959" s="13">
        <v>2401013</v>
      </c>
      <c r="G3959" s="13" t="s">
        <v>1016</v>
      </c>
      <c r="H3959" s="12">
        <v>240101300</v>
      </c>
      <c r="I3959" s="13" t="s">
        <v>1017</v>
      </c>
      <c r="J3959" s="14" t="s">
        <v>837</v>
      </c>
      <c r="K3959" s="14" t="s">
        <v>1361</v>
      </c>
    </row>
    <row r="3960" spans="2:11" ht="31.15" hidden="1" customHeight="1" x14ac:dyDescent="0.25">
      <c r="B3960" s="12" t="s">
        <v>1354</v>
      </c>
      <c r="C3960" s="12">
        <v>2018011000552</v>
      </c>
      <c r="D3960" s="13" t="s">
        <v>1355</v>
      </c>
      <c r="E3960" s="14" t="s">
        <v>1359</v>
      </c>
      <c r="F3960" s="13">
        <v>2401013</v>
      </c>
      <c r="G3960" s="13" t="s">
        <v>1016</v>
      </c>
      <c r="H3960" s="12"/>
      <c r="I3960" s="13"/>
      <c r="J3960" s="14"/>
      <c r="K3960" s="14" t="s">
        <v>1019</v>
      </c>
    </row>
    <row r="3961" spans="2:11" ht="31.15" hidden="1" customHeight="1" x14ac:dyDescent="0.25">
      <c r="B3961" s="12" t="s">
        <v>1354</v>
      </c>
      <c r="C3961" s="12">
        <v>2018011000552</v>
      </c>
      <c r="D3961" s="13" t="s">
        <v>1355</v>
      </c>
      <c r="E3961" s="14" t="s">
        <v>1359</v>
      </c>
      <c r="F3961" s="13">
        <v>2401013</v>
      </c>
      <c r="G3961" s="13" t="s">
        <v>1016</v>
      </c>
      <c r="H3961" s="12"/>
      <c r="I3961" s="13"/>
      <c r="J3961" s="14"/>
      <c r="K3961" s="14" t="s">
        <v>1020</v>
      </c>
    </row>
    <row r="3962" spans="2:11" ht="31.15" hidden="1" customHeight="1" x14ac:dyDescent="0.25">
      <c r="B3962" s="12" t="s">
        <v>1354</v>
      </c>
      <c r="C3962" s="12">
        <v>2018011000552</v>
      </c>
      <c r="D3962" s="13" t="s">
        <v>1355</v>
      </c>
      <c r="E3962" s="14" t="s">
        <v>1359</v>
      </c>
      <c r="F3962" s="13">
        <v>2401013</v>
      </c>
      <c r="G3962" s="13" t="s">
        <v>1016</v>
      </c>
      <c r="H3962" s="12"/>
      <c r="I3962" s="13"/>
      <c r="J3962" s="14"/>
      <c r="K3962" s="14" t="s">
        <v>1021</v>
      </c>
    </row>
    <row r="3963" spans="2:11" ht="31.15" hidden="1" customHeight="1" x14ac:dyDescent="0.25">
      <c r="B3963" s="12" t="s">
        <v>1354</v>
      </c>
      <c r="C3963" s="12">
        <v>2018011000552</v>
      </c>
      <c r="D3963" s="13" t="s">
        <v>1355</v>
      </c>
      <c r="E3963" s="14" t="s">
        <v>1359</v>
      </c>
      <c r="F3963" s="13">
        <v>2401013</v>
      </c>
      <c r="G3963" s="13" t="s">
        <v>1016</v>
      </c>
      <c r="H3963" s="12"/>
      <c r="I3963" s="13"/>
      <c r="J3963" s="14"/>
      <c r="K3963" s="14" t="s">
        <v>1362</v>
      </c>
    </row>
    <row r="3964" spans="2:11" ht="31.15" hidden="1" customHeight="1" x14ac:dyDescent="0.25">
      <c r="B3964" s="12" t="s">
        <v>1354</v>
      </c>
      <c r="C3964" s="12">
        <v>2018011000552</v>
      </c>
      <c r="D3964" s="13" t="s">
        <v>1355</v>
      </c>
      <c r="E3964" s="14" t="s">
        <v>1359</v>
      </c>
      <c r="F3964" s="13">
        <v>2401013</v>
      </c>
      <c r="G3964" s="13" t="s">
        <v>1016</v>
      </c>
      <c r="H3964" s="12"/>
      <c r="I3964" s="13"/>
      <c r="J3964" s="14"/>
      <c r="K3964" s="14" t="s">
        <v>1363</v>
      </c>
    </row>
    <row r="3965" spans="2:11" ht="31.15" hidden="1" customHeight="1" x14ac:dyDescent="0.25">
      <c r="B3965" s="12" t="s">
        <v>1354</v>
      </c>
      <c r="C3965" s="12">
        <v>2018011000552</v>
      </c>
      <c r="D3965" s="13" t="s">
        <v>1355</v>
      </c>
      <c r="E3965" s="14" t="s">
        <v>1359</v>
      </c>
      <c r="F3965" s="13">
        <v>2401013</v>
      </c>
      <c r="G3965" s="13" t="s">
        <v>1016</v>
      </c>
      <c r="H3965" s="12"/>
      <c r="I3965" s="13"/>
      <c r="J3965" s="14"/>
      <c r="K3965" s="14" t="s">
        <v>1364</v>
      </c>
    </row>
    <row r="3966" spans="2:11" ht="31.15" hidden="1" customHeight="1" x14ac:dyDescent="0.25">
      <c r="B3966" s="12" t="s">
        <v>1354</v>
      </c>
      <c r="C3966" s="12">
        <v>2018011000552</v>
      </c>
      <c r="D3966" s="13" t="s">
        <v>1355</v>
      </c>
      <c r="E3966" s="14" t="s">
        <v>1359</v>
      </c>
      <c r="F3966" s="13">
        <v>2401013</v>
      </c>
      <c r="G3966" s="13" t="s">
        <v>1016</v>
      </c>
      <c r="H3966" s="12"/>
      <c r="I3966" s="13"/>
      <c r="J3966" s="14"/>
      <c r="K3966" s="14" t="s">
        <v>1365</v>
      </c>
    </row>
    <row r="3967" spans="2:11" ht="31.15" hidden="1" customHeight="1" x14ac:dyDescent="0.25">
      <c r="B3967" s="12" t="s">
        <v>1354</v>
      </c>
      <c r="C3967" s="12">
        <v>2018011000552</v>
      </c>
      <c r="D3967" s="13" t="s">
        <v>1355</v>
      </c>
      <c r="E3967" s="14" t="s">
        <v>1359</v>
      </c>
      <c r="F3967" s="13">
        <v>2401013</v>
      </c>
      <c r="G3967" s="13" t="s">
        <v>1016</v>
      </c>
      <c r="H3967" s="12"/>
      <c r="I3967" s="13"/>
      <c r="J3967" s="14"/>
      <c r="K3967" s="14" t="s">
        <v>1366</v>
      </c>
    </row>
    <row r="3968" spans="2:11" ht="31.15" hidden="1" customHeight="1" x14ac:dyDescent="0.25">
      <c r="B3968" s="12" t="s">
        <v>1354</v>
      </c>
      <c r="C3968" s="12">
        <v>2018011000552</v>
      </c>
      <c r="D3968" s="13" t="s">
        <v>1355</v>
      </c>
      <c r="E3968" s="14" t="s">
        <v>1359</v>
      </c>
      <c r="F3968" s="13">
        <v>2401015</v>
      </c>
      <c r="G3968" s="13" t="s">
        <v>1027</v>
      </c>
      <c r="H3968" s="12">
        <v>240101500</v>
      </c>
      <c r="I3968" s="13" t="s">
        <v>1028</v>
      </c>
      <c r="J3968" s="14" t="s">
        <v>837</v>
      </c>
      <c r="K3968" s="14" t="s">
        <v>1029</v>
      </c>
    </row>
    <row r="3969" spans="2:11" ht="31.15" hidden="1" customHeight="1" x14ac:dyDescent="0.25">
      <c r="B3969" s="12" t="s">
        <v>1354</v>
      </c>
      <c r="C3969" s="12">
        <v>2018011000552</v>
      </c>
      <c r="D3969" s="13" t="s">
        <v>1355</v>
      </c>
      <c r="E3969" s="14" t="s">
        <v>1359</v>
      </c>
      <c r="F3969" s="13">
        <v>2401015</v>
      </c>
      <c r="G3969" s="13" t="s">
        <v>1027</v>
      </c>
      <c r="H3969" s="12"/>
      <c r="I3969" s="13"/>
      <c r="J3969" s="14"/>
      <c r="K3969" s="14" t="s">
        <v>1030</v>
      </c>
    </row>
    <row r="3970" spans="2:11" ht="31.15" hidden="1" customHeight="1" x14ac:dyDescent="0.25">
      <c r="B3970" s="12" t="s">
        <v>1354</v>
      </c>
      <c r="C3970" s="12">
        <v>2018011000552</v>
      </c>
      <c r="D3970" s="13" t="s">
        <v>1355</v>
      </c>
      <c r="E3970" s="14" t="s">
        <v>1359</v>
      </c>
      <c r="F3970" s="13">
        <v>2401015</v>
      </c>
      <c r="G3970" s="13" t="s">
        <v>1027</v>
      </c>
      <c r="H3970" s="12"/>
      <c r="I3970" s="13"/>
      <c r="J3970" s="14"/>
      <c r="K3970" s="14" t="s">
        <v>1031</v>
      </c>
    </row>
    <row r="3971" spans="2:11" ht="31.15" hidden="1" customHeight="1" x14ac:dyDescent="0.25">
      <c r="B3971" s="12" t="s">
        <v>1354</v>
      </c>
      <c r="C3971" s="12">
        <v>2018011000552</v>
      </c>
      <c r="D3971" s="13" t="s">
        <v>1355</v>
      </c>
      <c r="E3971" s="14" t="s">
        <v>1359</v>
      </c>
      <c r="F3971" s="13">
        <v>2401015</v>
      </c>
      <c r="G3971" s="13" t="s">
        <v>1027</v>
      </c>
      <c r="H3971" s="12"/>
      <c r="I3971" s="13"/>
      <c r="J3971" s="14"/>
      <c r="K3971" s="14" t="s">
        <v>1032</v>
      </c>
    </row>
    <row r="3972" spans="2:11" ht="31.15" hidden="1" customHeight="1" x14ac:dyDescent="0.25">
      <c r="B3972" s="12" t="s">
        <v>1354</v>
      </c>
      <c r="C3972" s="12">
        <v>2018011000552</v>
      </c>
      <c r="D3972" s="13" t="s">
        <v>1355</v>
      </c>
      <c r="E3972" s="14" t="s">
        <v>1359</v>
      </c>
      <c r="F3972" s="13">
        <v>2401015</v>
      </c>
      <c r="G3972" s="13" t="s">
        <v>1027</v>
      </c>
      <c r="H3972" s="12"/>
      <c r="I3972" s="13"/>
      <c r="J3972" s="14"/>
      <c r="K3972" s="14" t="s">
        <v>921</v>
      </c>
    </row>
    <row r="3973" spans="2:11" ht="31.15" hidden="1" customHeight="1" x14ac:dyDescent="0.25">
      <c r="B3973" s="12" t="s">
        <v>1354</v>
      </c>
      <c r="C3973" s="12">
        <v>2018011000552</v>
      </c>
      <c r="D3973" s="13" t="s">
        <v>1355</v>
      </c>
      <c r="E3973" s="14" t="s">
        <v>1359</v>
      </c>
      <c r="F3973" s="13">
        <v>2401015</v>
      </c>
      <c r="G3973" s="13" t="s">
        <v>1027</v>
      </c>
      <c r="H3973" s="12"/>
      <c r="I3973" s="13"/>
      <c r="J3973" s="14"/>
      <c r="K3973" s="14" t="s">
        <v>1033</v>
      </c>
    </row>
    <row r="3974" spans="2:11" ht="31.15" hidden="1" customHeight="1" x14ac:dyDescent="0.25">
      <c r="B3974" s="12" t="s">
        <v>1354</v>
      </c>
      <c r="C3974" s="12">
        <v>2018011000552</v>
      </c>
      <c r="D3974" s="13" t="s">
        <v>1355</v>
      </c>
      <c r="E3974" s="14" t="s">
        <v>1359</v>
      </c>
      <c r="F3974" s="13">
        <v>2401015</v>
      </c>
      <c r="G3974" s="13" t="s">
        <v>1027</v>
      </c>
      <c r="H3974" s="12"/>
      <c r="I3974" s="13"/>
      <c r="J3974" s="14"/>
      <c r="K3974" s="14" t="s">
        <v>1034</v>
      </c>
    </row>
    <row r="3975" spans="2:11" ht="31.15" hidden="1" customHeight="1" x14ac:dyDescent="0.25">
      <c r="B3975" s="12" t="s">
        <v>1354</v>
      </c>
      <c r="C3975" s="12">
        <v>2018011000552</v>
      </c>
      <c r="D3975" s="13" t="s">
        <v>1355</v>
      </c>
      <c r="E3975" s="14" t="s">
        <v>1359</v>
      </c>
      <c r="F3975" s="13">
        <v>2401015</v>
      </c>
      <c r="G3975" s="13" t="s">
        <v>1027</v>
      </c>
      <c r="H3975" s="12"/>
      <c r="I3975" s="13"/>
      <c r="J3975" s="14"/>
      <c r="K3975" s="14" t="s">
        <v>1035</v>
      </c>
    </row>
    <row r="3976" spans="2:11" ht="31.15" hidden="1" customHeight="1" x14ac:dyDescent="0.25">
      <c r="B3976" s="12" t="s">
        <v>1354</v>
      </c>
      <c r="C3976" s="12">
        <v>2018011000552</v>
      </c>
      <c r="D3976" s="13" t="s">
        <v>1355</v>
      </c>
      <c r="E3976" s="14" t="s">
        <v>1359</v>
      </c>
      <c r="F3976" s="13">
        <v>2401015</v>
      </c>
      <c r="G3976" s="13" t="s">
        <v>1027</v>
      </c>
      <c r="H3976" s="12"/>
      <c r="I3976" s="13"/>
      <c r="J3976" s="14"/>
      <c r="K3976" s="14" t="s">
        <v>1036</v>
      </c>
    </row>
    <row r="3977" spans="2:11" ht="31.15" hidden="1" customHeight="1" x14ac:dyDescent="0.25">
      <c r="B3977" s="12" t="s">
        <v>1354</v>
      </c>
      <c r="C3977" s="12">
        <v>2018011000552</v>
      </c>
      <c r="D3977" s="13" t="s">
        <v>1355</v>
      </c>
      <c r="E3977" s="14" t="s">
        <v>1359</v>
      </c>
      <c r="F3977" s="13">
        <v>2401015</v>
      </c>
      <c r="G3977" s="13" t="s">
        <v>1027</v>
      </c>
      <c r="H3977" s="12"/>
      <c r="I3977" s="13"/>
      <c r="J3977" s="14"/>
      <c r="K3977" s="14" t="s">
        <v>1037</v>
      </c>
    </row>
    <row r="3978" spans="2:11" ht="31.15" hidden="1" customHeight="1" x14ac:dyDescent="0.25">
      <c r="B3978" s="12" t="s">
        <v>1354</v>
      </c>
      <c r="C3978" s="12">
        <v>2018011000552</v>
      </c>
      <c r="D3978" s="13" t="s">
        <v>1355</v>
      </c>
      <c r="E3978" s="14" t="s">
        <v>1359</v>
      </c>
      <c r="F3978" s="13">
        <v>2401015</v>
      </c>
      <c r="G3978" s="13" t="s">
        <v>1027</v>
      </c>
      <c r="H3978" s="12"/>
      <c r="I3978" s="13"/>
      <c r="J3978" s="14"/>
      <c r="K3978" s="14" t="s">
        <v>1038</v>
      </c>
    </row>
    <row r="3979" spans="2:11" ht="31.15" hidden="1" customHeight="1" x14ac:dyDescent="0.25">
      <c r="B3979" s="12" t="s">
        <v>1354</v>
      </c>
      <c r="C3979" s="12">
        <v>2018011000552</v>
      </c>
      <c r="D3979" s="13" t="s">
        <v>1355</v>
      </c>
      <c r="E3979" s="14" t="s">
        <v>1359</v>
      </c>
      <c r="F3979" s="13">
        <v>2401017</v>
      </c>
      <c r="G3979" s="13" t="s">
        <v>930</v>
      </c>
      <c r="H3979" s="12">
        <v>240101700</v>
      </c>
      <c r="I3979" s="13" t="s">
        <v>931</v>
      </c>
      <c r="J3979" s="14" t="s">
        <v>837</v>
      </c>
      <c r="K3979" s="14" t="s">
        <v>932</v>
      </c>
    </row>
    <row r="3980" spans="2:11" ht="31.15" hidden="1" customHeight="1" x14ac:dyDescent="0.25">
      <c r="B3980" s="12" t="s">
        <v>1354</v>
      </c>
      <c r="C3980" s="12">
        <v>2018011000552</v>
      </c>
      <c r="D3980" s="13" t="s">
        <v>1355</v>
      </c>
      <c r="E3980" s="14" t="s">
        <v>1359</v>
      </c>
      <c r="F3980" s="13">
        <v>2401017</v>
      </c>
      <c r="G3980" s="13" t="s">
        <v>930</v>
      </c>
      <c r="H3980" s="12"/>
      <c r="I3980" s="13"/>
      <c r="J3980" s="14"/>
      <c r="K3980" s="14" t="s">
        <v>1040</v>
      </c>
    </row>
    <row r="3981" spans="2:11" ht="31.15" hidden="1" customHeight="1" x14ac:dyDescent="0.25">
      <c r="B3981" s="12" t="s">
        <v>1354</v>
      </c>
      <c r="C3981" s="12">
        <v>2018011000552</v>
      </c>
      <c r="D3981" s="13" t="s">
        <v>1355</v>
      </c>
      <c r="E3981" s="14" t="s">
        <v>1359</v>
      </c>
      <c r="F3981" s="13">
        <v>2401017</v>
      </c>
      <c r="G3981" s="13" t="s">
        <v>930</v>
      </c>
      <c r="H3981" s="12"/>
      <c r="I3981" s="13"/>
      <c r="J3981" s="14"/>
      <c r="K3981" s="14" t="s">
        <v>1041</v>
      </c>
    </row>
    <row r="3982" spans="2:11" ht="31.15" hidden="1" customHeight="1" x14ac:dyDescent="0.25">
      <c r="B3982" s="12" t="s">
        <v>1354</v>
      </c>
      <c r="C3982" s="12">
        <v>2018011000552</v>
      </c>
      <c r="D3982" s="13" t="s">
        <v>1355</v>
      </c>
      <c r="E3982" s="14" t="s">
        <v>1359</v>
      </c>
      <c r="F3982" s="13">
        <v>2401017</v>
      </c>
      <c r="G3982" s="13" t="s">
        <v>930</v>
      </c>
      <c r="H3982" s="12"/>
      <c r="I3982" s="13"/>
      <c r="J3982" s="14"/>
      <c r="K3982" s="14" t="s">
        <v>1042</v>
      </c>
    </row>
    <row r="3983" spans="2:11" ht="31.15" hidden="1" customHeight="1" x14ac:dyDescent="0.25">
      <c r="B3983" s="12" t="s">
        <v>1354</v>
      </c>
      <c r="C3983" s="12">
        <v>2018011000552</v>
      </c>
      <c r="D3983" s="13" t="s">
        <v>1355</v>
      </c>
      <c r="E3983" s="14" t="s">
        <v>1359</v>
      </c>
      <c r="F3983" s="13">
        <v>2401017</v>
      </c>
      <c r="G3983" s="13" t="s">
        <v>930</v>
      </c>
      <c r="H3983" s="12"/>
      <c r="I3983" s="13"/>
      <c r="J3983" s="14"/>
      <c r="K3983" s="14" t="s">
        <v>1367</v>
      </c>
    </row>
    <row r="3984" spans="2:11" ht="31.15" hidden="1" customHeight="1" x14ac:dyDescent="0.25">
      <c r="B3984" s="12" t="s">
        <v>1354</v>
      </c>
      <c r="C3984" s="12">
        <v>2018011000552</v>
      </c>
      <c r="D3984" s="13" t="s">
        <v>1355</v>
      </c>
      <c r="E3984" s="14" t="s">
        <v>1359</v>
      </c>
      <c r="F3984" s="13">
        <v>2401017</v>
      </c>
      <c r="G3984" s="13" t="s">
        <v>930</v>
      </c>
      <c r="H3984" s="12"/>
      <c r="I3984" s="13"/>
      <c r="J3984" s="14"/>
      <c r="K3984" s="14" t="s">
        <v>1368</v>
      </c>
    </row>
    <row r="3985" spans="2:11" ht="31.15" hidden="1" customHeight="1" x14ac:dyDescent="0.25">
      <c r="B3985" s="12" t="s">
        <v>1354</v>
      </c>
      <c r="C3985" s="12">
        <v>2018011000552</v>
      </c>
      <c r="D3985" s="13" t="s">
        <v>1355</v>
      </c>
      <c r="E3985" s="14" t="s">
        <v>1359</v>
      </c>
      <c r="F3985" s="13">
        <v>2401017</v>
      </c>
      <c r="G3985" s="13" t="s">
        <v>930</v>
      </c>
      <c r="H3985" s="12"/>
      <c r="I3985" s="13"/>
      <c r="J3985" s="14"/>
      <c r="K3985" s="14" t="s">
        <v>940</v>
      </c>
    </row>
    <row r="3986" spans="2:11" ht="31.15" hidden="1" customHeight="1" x14ac:dyDescent="0.25">
      <c r="B3986" s="12" t="s">
        <v>1354</v>
      </c>
      <c r="C3986" s="12">
        <v>2018011000552</v>
      </c>
      <c r="D3986" s="13" t="s">
        <v>1355</v>
      </c>
      <c r="E3986" s="14" t="s">
        <v>1359</v>
      </c>
      <c r="F3986" s="13">
        <v>2401017</v>
      </c>
      <c r="G3986" s="13" t="s">
        <v>930</v>
      </c>
      <c r="H3986" s="12"/>
      <c r="I3986" s="13"/>
      <c r="J3986" s="14"/>
      <c r="K3986" s="14" t="s">
        <v>1369</v>
      </c>
    </row>
    <row r="3987" spans="2:11" ht="31.15" hidden="1" customHeight="1" x14ac:dyDescent="0.25">
      <c r="B3987" s="12" t="s">
        <v>1354</v>
      </c>
      <c r="C3987" s="12">
        <v>2018011000552</v>
      </c>
      <c r="D3987" s="13" t="s">
        <v>1355</v>
      </c>
      <c r="E3987" s="14" t="s">
        <v>1359</v>
      </c>
      <c r="F3987" s="13">
        <v>2401017</v>
      </c>
      <c r="G3987" s="13" t="s">
        <v>930</v>
      </c>
      <c r="H3987" s="12"/>
      <c r="I3987" s="13"/>
      <c r="J3987" s="14"/>
      <c r="K3987" s="14" t="s">
        <v>941</v>
      </c>
    </row>
    <row r="3988" spans="2:11" ht="31.15" hidden="1" customHeight="1" x14ac:dyDescent="0.25">
      <c r="B3988" s="12" t="s">
        <v>1354</v>
      </c>
      <c r="C3988" s="12">
        <v>2018011000552</v>
      </c>
      <c r="D3988" s="13" t="s">
        <v>1355</v>
      </c>
      <c r="E3988" s="14" t="s">
        <v>1359</v>
      </c>
      <c r="F3988" s="13">
        <v>2401061</v>
      </c>
      <c r="G3988" s="13" t="s">
        <v>1048</v>
      </c>
      <c r="H3988" s="12">
        <v>240106100</v>
      </c>
      <c r="I3988" s="13" t="s">
        <v>1049</v>
      </c>
      <c r="J3988" s="14" t="s">
        <v>837</v>
      </c>
      <c r="K3988" s="14" t="s">
        <v>1370</v>
      </c>
    </row>
    <row r="3989" spans="2:11" ht="31.15" hidden="1" customHeight="1" x14ac:dyDescent="0.25">
      <c r="B3989" s="12" t="s">
        <v>1354</v>
      </c>
      <c r="C3989" s="12">
        <v>2018011000552</v>
      </c>
      <c r="D3989" s="13" t="s">
        <v>1355</v>
      </c>
      <c r="E3989" s="14" t="s">
        <v>1359</v>
      </c>
      <c r="F3989" s="13">
        <v>2401061</v>
      </c>
      <c r="G3989" s="13" t="s">
        <v>1048</v>
      </c>
      <c r="H3989" s="12"/>
      <c r="I3989" s="13"/>
      <c r="J3989" s="14"/>
      <c r="K3989" s="14" t="s">
        <v>1051</v>
      </c>
    </row>
    <row r="3990" spans="2:11" ht="31.15" hidden="1" customHeight="1" x14ac:dyDescent="0.25">
      <c r="B3990" s="12" t="s">
        <v>1354</v>
      </c>
      <c r="C3990" s="12">
        <v>2018011000552</v>
      </c>
      <c r="D3990" s="13" t="s">
        <v>1355</v>
      </c>
      <c r="E3990" s="14" t="s">
        <v>1359</v>
      </c>
      <c r="F3990" s="13">
        <v>2401061</v>
      </c>
      <c r="G3990" s="13" t="s">
        <v>1048</v>
      </c>
      <c r="H3990" s="12"/>
      <c r="I3990" s="13"/>
      <c r="J3990" s="14"/>
      <c r="K3990" s="14" t="s">
        <v>913</v>
      </c>
    </row>
    <row r="3991" spans="2:11" ht="31.15" hidden="1" customHeight="1" x14ac:dyDescent="0.25">
      <c r="B3991" s="12" t="s">
        <v>1354</v>
      </c>
      <c r="C3991" s="12">
        <v>2018011000552</v>
      </c>
      <c r="D3991" s="13" t="s">
        <v>1355</v>
      </c>
      <c r="E3991" s="14" t="s">
        <v>1359</v>
      </c>
      <c r="F3991" s="13">
        <v>2401061</v>
      </c>
      <c r="G3991" s="13" t="s">
        <v>1048</v>
      </c>
      <c r="H3991" s="12"/>
      <c r="I3991" s="13"/>
      <c r="J3991" s="14"/>
      <c r="K3991" s="14" t="s">
        <v>1371</v>
      </c>
    </row>
    <row r="3992" spans="2:11" ht="31.15" hidden="1" customHeight="1" x14ac:dyDescent="0.25">
      <c r="B3992" s="12" t="s">
        <v>1354</v>
      </c>
      <c r="C3992" s="12">
        <v>2018011000552</v>
      </c>
      <c r="D3992" s="13" t="s">
        <v>1355</v>
      </c>
      <c r="E3992" s="14" t="s">
        <v>1359</v>
      </c>
      <c r="F3992" s="13">
        <v>2401061</v>
      </c>
      <c r="G3992" s="13" t="s">
        <v>1048</v>
      </c>
      <c r="H3992" s="12"/>
      <c r="I3992" s="13"/>
      <c r="J3992" s="14"/>
      <c r="K3992" s="14" t="s">
        <v>1372</v>
      </c>
    </row>
    <row r="3993" spans="2:11" ht="31.15" hidden="1" customHeight="1" x14ac:dyDescent="0.25">
      <c r="B3993" s="12" t="s">
        <v>1354</v>
      </c>
      <c r="C3993" s="12">
        <v>2018011000552</v>
      </c>
      <c r="D3993" s="13" t="s">
        <v>1355</v>
      </c>
      <c r="E3993" s="14" t="s">
        <v>1359</v>
      </c>
      <c r="F3993" s="13">
        <v>2401061</v>
      </c>
      <c r="G3993" s="13" t="s">
        <v>1048</v>
      </c>
      <c r="H3993" s="12"/>
      <c r="I3993" s="13"/>
      <c r="J3993" s="14"/>
      <c r="K3993" s="14" t="s">
        <v>1373</v>
      </c>
    </row>
    <row r="3994" spans="2:11" ht="31.15" hidden="1" customHeight="1" x14ac:dyDescent="0.25">
      <c r="B3994" s="12" t="s">
        <v>1354</v>
      </c>
      <c r="C3994" s="12">
        <v>2018011000552</v>
      </c>
      <c r="D3994" s="13" t="s">
        <v>1355</v>
      </c>
      <c r="E3994" s="14" t="s">
        <v>1359</v>
      </c>
      <c r="F3994" s="13">
        <v>2401061</v>
      </c>
      <c r="G3994" s="13" t="s">
        <v>1048</v>
      </c>
      <c r="H3994" s="12"/>
      <c r="I3994" s="13"/>
      <c r="J3994" s="14"/>
      <c r="K3994" s="14" t="s">
        <v>1374</v>
      </c>
    </row>
    <row r="3995" spans="2:11" ht="31.15" hidden="1" customHeight="1" x14ac:dyDescent="0.25">
      <c r="B3995" s="12" t="s">
        <v>1354</v>
      </c>
      <c r="C3995" s="12">
        <v>2018011000552</v>
      </c>
      <c r="D3995" s="13" t="s">
        <v>1355</v>
      </c>
      <c r="E3995" s="14" t="s">
        <v>1359</v>
      </c>
      <c r="F3995" s="13">
        <v>2401061</v>
      </c>
      <c r="G3995" s="13" t="s">
        <v>1048</v>
      </c>
      <c r="H3995" s="12"/>
      <c r="I3995" s="13"/>
      <c r="J3995" s="14"/>
      <c r="K3995" s="14" t="s">
        <v>1375</v>
      </c>
    </row>
    <row r="3996" spans="2:11" ht="31.15" hidden="1" customHeight="1" x14ac:dyDescent="0.25">
      <c r="B3996" s="12" t="s">
        <v>1354</v>
      </c>
      <c r="C3996" s="12">
        <v>2018011000552</v>
      </c>
      <c r="D3996" s="13" t="s">
        <v>1355</v>
      </c>
      <c r="E3996" s="14" t="s">
        <v>1376</v>
      </c>
      <c r="F3996" s="13">
        <v>2401020</v>
      </c>
      <c r="G3996" s="13" t="s">
        <v>887</v>
      </c>
      <c r="H3996" s="12">
        <v>240102000</v>
      </c>
      <c r="I3996" s="13" t="s">
        <v>888</v>
      </c>
      <c r="J3996" s="14" t="s">
        <v>843</v>
      </c>
      <c r="K3996" s="14" t="s">
        <v>1377</v>
      </c>
    </row>
    <row r="3997" spans="2:11" ht="31.15" hidden="1" customHeight="1" x14ac:dyDescent="0.25">
      <c r="B3997" s="12" t="s">
        <v>1354</v>
      </c>
      <c r="C3997" s="12">
        <v>2018011000552</v>
      </c>
      <c r="D3997" s="13" t="s">
        <v>1355</v>
      </c>
      <c r="E3997" s="14" t="s">
        <v>1376</v>
      </c>
      <c r="F3997" s="13">
        <v>2401020</v>
      </c>
      <c r="G3997" s="13" t="s">
        <v>887</v>
      </c>
      <c r="H3997" s="12"/>
      <c r="I3997" s="13"/>
      <c r="J3997" s="14"/>
      <c r="K3997" s="14" t="s">
        <v>1378</v>
      </c>
    </row>
    <row r="3998" spans="2:11" ht="31.15" hidden="1" customHeight="1" x14ac:dyDescent="0.25">
      <c r="B3998" s="12" t="s">
        <v>1354</v>
      </c>
      <c r="C3998" s="12">
        <v>2018011000552</v>
      </c>
      <c r="D3998" s="13" t="s">
        <v>1355</v>
      </c>
      <c r="E3998" s="14" t="s">
        <v>1376</v>
      </c>
      <c r="F3998" s="13">
        <v>2401020</v>
      </c>
      <c r="G3998" s="13" t="s">
        <v>887</v>
      </c>
      <c r="H3998" s="12"/>
      <c r="I3998" s="13"/>
      <c r="J3998" s="14"/>
      <c r="K3998" s="14" t="s">
        <v>1379</v>
      </c>
    </row>
    <row r="3999" spans="2:11" ht="31.15" hidden="1" customHeight="1" x14ac:dyDescent="0.25">
      <c r="B3999" s="12" t="s">
        <v>1354</v>
      </c>
      <c r="C3999" s="12">
        <v>2018011000552</v>
      </c>
      <c r="D3999" s="13" t="s">
        <v>1355</v>
      </c>
      <c r="E3999" s="14" t="s">
        <v>1376</v>
      </c>
      <c r="F3999" s="13">
        <v>2401020</v>
      </c>
      <c r="G3999" s="13" t="s">
        <v>887</v>
      </c>
      <c r="H3999" s="12"/>
      <c r="I3999" s="13"/>
      <c r="J3999" s="14"/>
      <c r="K3999" s="14" t="s">
        <v>1380</v>
      </c>
    </row>
    <row r="4000" spans="2:11" ht="31.15" hidden="1" customHeight="1" x14ac:dyDescent="0.25">
      <c r="B4000" s="12" t="s">
        <v>1354</v>
      </c>
      <c r="C4000" s="12">
        <v>2018011000552</v>
      </c>
      <c r="D4000" s="13" t="s">
        <v>1355</v>
      </c>
      <c r="E4000" s="14" t="s">
        <v>1376</v>
      </c>
      <c r="F4000" s="13">
        <v>2401020</v>
      </c>
      <c r="G4000" s="13" t="s">
        <v>887</v>
      </c>
      <c r="H4000" s="12"/>
      <c r="I4000" s="13"/>
      <c r="J4000" s="14"/>
      <c r="K4000" s="14" t="s">
        <v>1381</v>
      </c>
    </row>
    <row r="4001" spans="2:11" ht="31.15" hidden="1" customHeight="1" x14ac:dyDescent="0.25">
      <c r="B4001" s="12" t="s">
        <v>1354</v>
      </c>
      <c r="C4001" s="12">
        <v>2018011000552</v>
      </c>
      <c r="D4001" s="13" t="s">
        <v>1355</v>
      </c>
      <c r="E4001" s="14" t="s">
        <v>1376</v>
      </c>
      <c r="F4001" s="13">
        <v>2401020</v>
      </c>
      <c r="G4001" s="13" t="s">
        <v>887</v>
      </c>
      <c r="H4001" s="12"/>
      <c r="I4001" s="13"/>
      <c r="J4001" s="14"/>
      <c r="K4001" s="14" t="s">
        <v>1382</v>
      </c>
    </row>
    <row r="4002" spans="2:11" ht="31.15" hidden="1" customHeight="1" x14ac:dyDescent="0.25">
      <c r="B4002" s="12" t="s">
        <v>1354</v>
      </c>
      <c r="C4002" s="12">
        <v>2018011000552</v>
      </c>
      <c r="D4002" s="13" t="s">
        <v>1355</v>
      </c>
      <c r="E4002" s="14" t="s">
        <v>1376</v>
      </c>
      <c r="F4002" s="13">
        <v>2401020</v>
      </c>
      <c r="G4002" s="13" t="s">
        <v>887</v>
      </c>
      <c r="H4002" s="12"/>
      <c r="I4002" s="13"/>
      <c r="J4002" s="14"/>
      <c r="K4002" s="14" t="s">
        <v>893</v>
      </c>
    </row>
    <row r="4003" spans="2:11" ht="31.15" hidden="1" customHeight="1" x14ac:dyDescent="0.25">
      <c r="B4003" s="12" t="s">
        <v>1354</v>
      </c>
      <c r="C4003" s="12">
        <v>2018011000552</v>
      </c>
      <c r="D4003" s="13" t="s">
        <v>1355</v>
      </c>
      <c r="E4003" s="14" t="s">
        <v>1376</v>
      </c>
      <c r="F4003" s="13">
        <v>2401021</v>
      </c>
      <c r="G4003" s="13" t="s">
        <v>894</v>
      </c>
      <c r="H4003" s="12">
        <v>240102100</v>
      </c>
      <c r="I4003" s="13" t="s">
        <v>895</v>
      </c>
      <c r="J4003" s="14" t="s">
        <v>837</v>
      </c>
      <c r="K4003" s="14" t="s">
        <v>896</v>
      </c>
    </row>
    <row r="4004" spans="2:11" ht="31.15" hidden="1" customHeight="1" x14ac:dyDescent="0.25">
      <c r="B4004" s="12" t="s">
        <v>1354</v>
      </c>
      <c r="C4004" s="12">
        <v>2018011000552</v>
      </c>
      <c r="D4004" s="13" t="s">
        <v>1355</v>
      </c>
      <c r="E4004" s="14" t="s">
        <v>1376</v>
      </c>
      <c r="F4004" s="13">
        <v>2401021</v>
      </c>
      <c r="G4004" s="13" t="s">
        <v>894</v>
      </c>
      <c r="H4004" s="12"/>
      <c r="I4004" s="13"/>
      <c r="J4004" s="14"/>
      <c r="K4004" s="14" t="s">
        <v>1064</v>
      </c>
    </row>
    <row r="4005" spans="2:11" ht="31.15" hidden="1" customHeight="1" x14ac:dyDescent="0.25">
      <c r="B4005" s="12" t="s">
        <v>1354</v>
      </c>
      <c r="C4005" s="12">
        <v>2018011000552</v>
      </c>
      <c r="D4005" s="13" t="s">
        <v>1355</v>
      </c>
      <c r="E4005" s="14" t="s">
        <v>1376</v>
      </c>
      <c r="F4005" s="13">
        <v>2401021</v>
      </c>
      <c r="G4005" s="13" t="s">
        <v>894</v>
      </c>
      <c r="H4005" s="12"/>
      <c r="I4005" s="13"/>
      <c r="J4005" s="14"/>
      <c r="K4005" s="14" t="s">
        <v>898</v>
      </c>
    </row>
    <row r="4006" spans="2:11" ht="31.15" hidden="1" customHeight="1" x14ac:dyDescent="0.25">
      <c r="B4006" s="12" t="s">
        <v>1354</v>
      </c>
      <c r="C4006" s="12">
        <v>2018011000552</v>
      </c>
      <c r="D4006" s="13" t="s">
        <v>1355</v>
      </c>
      <c r="E4006" s="14" t="s">
        <v>1376</v>
      </c>
      <c r="F4006" s="13">
        <v>2401021</v>
      </c>
      <c r="G4006" s="13" t="s">
        <v>894</v>
      </c>
      <c r="H4006" s="12"/>
      <c r="I4006" s="13"/>
      <c r="J4006" s="14"/>
      <c r="K4006" s="14" t="s">
        <v>899</v>
      </c>
    </row>
    <row r="4007" spans="2:11" ht="31.15" hidden="1" customHeight="1" x14ac:dyDescent="0.25">
      <c r="B4007" s="12" t="s">
        <v>1354</v>
      </c>
      <c r="C4007" s="12">
        <v>2018011000552</v>
      </c>
      <c r="D4007" s="13" t="s">
        <v>1355</v>
      </c>
      <c r="E4007" s="14" t="s">
        <v>1376</v>
      </c>
      <c r="F4007" s="13">
        <v>2401021</v>
      </c>
      <c r="G4007" s="13" t="s">
        <v>894</v>
      </c>
      <c r="H4007" s="12"/>
      <c r="I4007" s="13"/>
      <c r="J4007" s="14"/>
      <c r="K4007" s="14" t="s">
        <v>1065</v>
      </c>
    </row>
    <row r="4008" spans="2:11" ht="31.15" hidden="1" customHeight="1" x14ac:dyDescent="0.25">
      <c r="B4008" s="12" t="s">
        <v>1354</v>
      </c>
      <c r="C4008" s="12">
        <v>2018011000552</v>
      </c>
      <c r="D4008" s="13" t="s">
        <v>1355</v>
      </c>
      <c r="E4008" s="14" t="s">
        <v>1376</v>
      </c>
      <c r="F4008" s="13">
        <v>2401021</v>
      </c>
      <c r="G4008" s="13" t="s">
        <v>894</v>
      </c>
      <c r="H4008" s="12"/>
      <c r="I4008" s="13"/>
      <c r="J4008" s="14"/>
      <c r="K4008" s="14" t="s">
        <v>902</v>
      </c>
    </row>
    <row r="4009" spans="2:11" ht="31.15" hidden="1" customHeight="1" x14ac:dyDescent="0.25">
      <c r="B4009" s="12" t="s">
        <v>1354</v>
      </c>
      <c r="C4009" s="12">
        <v>2018011000552</v>
      </c>
      <c r="D4009" s="13" t="s">
        <v>1355</v>
      </c>
      <c r="E4009" s="14" t="s">
        <v>1376</v>
      </c>
      <c r="F4009" s="13">
        <v>2401021</v>
      </c>
      <c r="G4009" s="13" t="s">
        <v>894</v>
      </c>
      <c r="H4009" s="12"/>
      <c r="I4009" s="13"/>
      <c r="J4009" s="14"/>
      <c r="K4009" s="14" t="s">
        <v>1066</v>
      </c>
    </row>
    <row r="4010" spans="2:11" ht="31.15" hidden="1" customHeight="1" x14ac:dyDescent="0.25">
      <c r="B4010" s="12" t="s">
        <v>1354</v>
      </c>
      <c r="C4010" s="12">
        <v>2018011000552</v>
      </c>
      <c r="D4010" s="13" t="s">
        <v>1355</v>
      </c>
      <c r="E4010" s="14" t="s">
        <v>1376</v>
      </c>
      <c r="F4010" s="13">
        <v>2401021</v>
      </c>
      <c r="G4010" s="13" t="s">
        <v>894</v>
      </c>
      <c r="H4010" s="12"/>
      <c r="I4010" s="13"/>
      <c r="J4010" s="14"/>
      <c r="K4010" s="14" t="s">
        <v>903</v>
      </c>
    </row>
    <row r="4011" spans="2:11" ht="31.15" hidden="1" customHeight="1" x14ac:dyDescent="0.25">
      <c r="B4011" s="12" t="s">
        <v>1354</v>
      </c>
      <c r="C4011" s="12">
        <v>2018011000552</v>
      </c>
      <c r="D4011" s="13" t="s">
        <v>1355</v>
      </c>
      <c r="E4011" s="14" t="s">
        <v>1376</v>
      </c>
      <c r="F4011" s="13">
        <v>2401021</v>
      </c>
      <c r="G4011" s="13" t="s">
        <v>894</v>
      </c>
      <c r="H4011" s="12"/>
      <c r="I4011" s="13"/>
      <c r="J4011" s="14"/>
      <c r="K4011" s="14" t="s">
        <v>1067</v>
      </c>
    </row>
    <row r="4012" spans="2:11" ht="31.15" hidden="1" customHeight="1" x14ac:dyDescent="0.25">
      <c r="B4012" s="12" t="s">
        <v>1354</v>
      </c>
      <c r="C4012" s="12">
        <v>2018011000552</v>
      </c>
      <c r="D4012" s="13" t="s">
        <v>1355</v>
      </c>
      <c r="E4012" s="14" t="s">
        <v>1376</v>
      </c>
      <c r="F4012" s="13">
        <v>2401023</v>
      </c>
      <c r="G4012" s="13" t="s">
        <v>841</v>
      </c>
      <c r="H4012" s="12">
        <v>240102300</v>
      </c>
      <c r="I4012" s="13" t="s">
        <v>842</v>
      </c>
      <c r="J4012" s="14" t="s">
        <v>843</v>
      </c>
      <c r="K4012" s="14" t="s">
        <v>1383</v>
      </c>
    </row>
    <row r="4013" spans="2:11" ht="31.15" hidden="1" customHeight="1" x14ac:dyDescent="0.25">
      <c r="B4013" s="12" t="s">
        <v>1354</v>
      </c>
      <c r="C4013" s="12">
        <v>2018011000552</v>
      </c>
      <c r="D4013" s="13" t="s">
        <v>1355</v>
      </c>
      <c r="E4013" s="14" t="s">
        <v>1376</v>
      </c>
      <c r="F4013" s="13">
        <v>2401023</v>
      </c>
      <c r="G4013" s="13" t="s">
        <v>841</v>
      </c>
      <c r="H4013" s="12"/>
      <c r="I4013" s="13"/>
      <c r="J4013" s="14"/>
      <c r="K4013" s="14" t="s">
        <v>1069</v>
      </c>
    </row>
    <row r="4014" spans="2:11" ht="31.15" hidden="1" customHeight="1" x14ac:dyDescent="0.25">
      <c r="B4014" s="12" t="s">
        <v>1354</v>
      </c>
      <c r="C4014" s="12">
        <v>2018011000552</v>
      </c>
      <c r="D4014" s="13" t="s">
        <v>1355</v>
      </c>
      <c r="E4014" s="14" t="s">
        <v>1376</v>
      </c>
      <c r="F4014" s="13">
        <v>2401023</v>
      </c>
      <c r="G4014" s="13" t="s">
        <v>841</v>
      </c>
      <c r="H4014" s="12"/>
      <c r="I4014" s="13"/>
      <c r="J4014" s="14"/>
      <c r="K4014" s="14" t="s">
        <v>845</v>
      </c>
    </row>
    <row r="4015" spans="2:11" ht="31.15" hidden="1" customHeight="1" x14ac:dyDescent="0.25">
      <c r="B4015" s="12" t="s">
        <v>1354</v>
      </c>
      <c r="C4015" s="12">
        <v>2018011000552</v>
      </c>
      <c r="D4015" s="13" t="s">
        <v>1355</v>
      </c>
      <c r="E4015" s="14" t="s">
        <v>1376</v>
      </c>
      <c r="F4015" s="13">
        <v>2401023</v>
      </c>
      <c r="G4015" s="13" t="s">
        <v>841</v>
      </c>
      <c r="H4015" s="12"/>
      <c r="I4015" s="13"/>
      <c r="J4015" s="14"/>
      <c r="K4015" s="14" t="s">
        <v>1384</v>
      </c>
    </row>
    <row r="4016" spans="2:11" ht="31.15" hidden="1" customHeight="1" x14ac:dyDescent="0.25">
      <c r="B4016" s="12" t="s">
        <v>1354</v>
      </c>
      <c r="C4016" s="12">
        <v>2018011000552</v>
      </c>
      <c r="D4016" s="13" t="s">
        <v>1355</v>
      </c>
      <c r="E4016" s="14" t="s">
        <v>1376</v>
      </c>
      <c r="F4016" s="13">
        <v>2401023</v>
      </c>
      <c r="G4016" s="13" t="s">
        <v>841</v>
      </c>
      <c r="H4016" s="12"/>
      <c r="I4016" s="13"/>
      <c r="J4016" s="14"/>
      <c r="K4016" s="14" t="s">
        <v>1385</v>
      </c>
    </row>
    <row r="4017" spans="2:11" ht="31.15" hidden="1" customHeight="1" x14ac:dyDescent="0.25">
      <c r="B4017" s="12" t="s">
        <v>1354</v>
      </c>
      <c r="C4017" s="12">
        <v>2018011000552</v>
      </c>
      <c r="D4017" s="13" t="s">
        <v>1355</v>
      </c>
      <c r="E4017" s="14" t="s">
        <v>1376</v>
      </c>
      <c r="F4017" s="13">
        <v>2401023</v>
      </c>
      <c r="G4017" s="13" t="s">
        <v>841</v>
      </c>
      <c r="H4017" s="12"/>
      <c r="I4017" s="13"/>
      <c r="J4017" s="14"/>
      <c r="K4017" s="14" t="s">
        <v>1386</v>
      </c>
    </row>
    <row r="4018" spans="2:11" ht="31.15" hidden="1" customHeight="1" x14ac:dyDescent="0.25">
      <c r="B4018" s="12" t="s">
        <v>1354</v>
      </c>
      <c r="C4018" s="12">
        <v>2018011000552</v>
      </c>
      <c r="D4018" s="13" t="s">
        <v>1355</v>
      </c>
      <c r="E4018" s="14" t="s">
        <v>1376</v>
      </c>
      <c r="F4018" s="13">
        <v>2401023</v>
      </c>
      <c r="G4018" s="13" t="s">
        <v>841</v>
      </c>
      <c r="H4018" s="12"/>
      <c r="I4018" s="13"/>
      <c r="J4018" s="14"/>
      <c r="K4018" s="14" t="s">
        <v>1074</v>
      </c>
    </row>
    <row r="4019" spans="2:11" ht="31.15" hidden="1" customHeight="1" x14ac:dyDescent="0.25">
      <c r="B4019" s="12" t="s">
        <v>1354</v>
      </c>
      <c r="C4019" s="12">
        <v>2018011000552</v>
      </c>
      <c r="D4019" s="13" t="s">
        <v>1355</v>
      </c>
      <c r="E4019" s="14" t="s">
        <v>1376</v>
      </c>
      <c r="F4019" s="13">
        <v>2401023</v>
      </c>
      <c r="G4019" s="13" t="s">
        <v>841</v>
      </c>
      <c r="H4019" s="12"/>
      <c r="I4019" s="13"/>
      <c r="J4019" s="14"/>
      <c r="K4019" s="14" t="s">
        <v>1075</v>
      </c>
    </row>
    <row r="4020" spans="2:11" ht="31.15" hidden="1" customHeight="1" x14ac:dyDescent="0.25">
      <c r="B4020" s="12" t="s">
        <v>1354</v>
      </c>
      <c r="C4020" s="12">
        <v>2018011000552</v>
      </c>
      <c r="D4020" s="13" t="s">
        <v>1355</v>
      </c>
      <c r="E4020" s="14" t="s">
        <v>1376</v>
      </c>
      <c r="F4020" s="13">
        <v>2401023</v>
      </c>
      <c r="G4020" s="13" t="s">
        <v>841</v>
      </c>
      <c r="H4020" s="12"/>
      <c r="I4020" s="13"/>
      <c r="J4020" s="14"/>
      <c r="K4020" s="14" t="s">
        <v>1387</v>
      </c>
    </row>
    <row r="4021" spans="2:11" ht="31.15" hidden="1" customHeight="1" x14ac:dyDescent="0.25">
      <c r="B4021" s="12" t="s">
        <v>1354</v>
      </c>
      <c r="C4021" s="12">
        <v>2018011000552</v>
      </c>
      <c r="D4021" s="13" t="s">
        <v>1355</v>
      </c>
      <c r="E4021" s="14" t="s">
        <v>1376</v>
      </c>
      <c r="F4021" s="13">
        <v>2401024</v>
      </c>
      <c r="G4021" s="13" t="s">
        <v>853</v>
      </c>
      <c r="H4021" s="12">
        <v>240102400</v>
      </c>
      <c r="I4021" s="13" t="s">
        <v>854</v>
      </c>
      <c r="J4021" s="14" t="s">
        <v>837</v>
      </c>
      <c r="K4021" s="14" t="s">
        <v>855</v>
      </c>
    </row>
    <row r="4022" spans="2:11" ht="31.15" hidden="1" customHeight="1" x14ac:dyDescent="0.25">
      <c r="B4022" s="12" t="s">
        <v>1354</v>
      </c>
      <c r="C4022" s="12">
        <v>2018011000552</v>
      </c>
      <c r="D4022" s="13" t="s">
        <v>1355</v>
      </c>
      <c r="E4022" s="14" t="s">
        <v>1376</v>
      </c>
      <c r="F4022" s="13">
        <v>2401024</v>
      </c>
      <c r="G4022" s="13" t="s">
        <v>853</v>
      </c>
      <c r="H4022" s="12"/>
      <c r="I4022" s="13"/>
      <c r="J4022" s="14"/>
      <c r="K4022" s="14" t="s">
        <v>1388</v>
      </c>
    </row>
    <row r="4023" spans="2:11" ht="31.15" hidden="1" customHeight="1" x14ac:dyDescent="0.25">
      <c r="B4023" s="12" t="s">
        <v>1354</v>
      </c>
      <c r="C4023" s="12">
        <v>2018011000552</v>
      </c>
      <c r="D4023" s="13" t="s">
        <v>1355</v>
      </c>
      <c r="E4023" s="14" t="s">
        <v>1376</v>
      </c>
      <c r="F4023" s="13">
        <v>2401024</v>
      </c>
      <c r="G4023" s="13" t="s">
        <v>853</v>
      </c>
      <c r="H4023" s="12"/>
      <c r="I4023" s="13"/>
      <c r="J4023" s="14"/>
      <c r="K4023" s="14" t="s">
        <v>857</v>
      </c>
    </row>
    <row r="4024" spans="2:11" ht="31.15" hidden="1" customHeight="1" x14ac:dyDescent="0.25">
      <c r="B4024" s="12" t="s">
        <v>1354</v>
      </c>
      <c r="C4024" s="12">
        <v>2018011000552</v>
      </c>
      <c r="D4024" s="13" t="s">
        <v>1355</v>
      </c>
      <c r="E4024" s="14" t="s">
        <v>1376</v>
      </c>
      <c r="F4024" s="13">
        <v>2401024</v>
      </c>
      <c r="G4024" s="13" t="s">
        <v>853</v>
      </c>
      <c r="H4024" s="12"/>
      <c r="I4024" s="13"/>
      <c r="J4024" s="14"/>
      <c r="K4024" s="14" t="s">
        <v>1389</v>
      </c>
    </row>
    <row r="4025" spans="2:11" ht="31.15" hidden="1" customHeight="1" x14ac:dyDescent="0.25">
      <c r="B4025" s="12" t="s">
        <v>1354</v>
      </c>
      <c r="C4025" s="12">
        <v>2018011000552</v>
      </c>
      <c r="D4025" s="13" t="s">
        <v>1355</v>
      </c>
      <c r="E4025" s="14" t="s">
        <v>1376</v>
      </c>
      <c r="F4025" s="13">
        <v>2401024</v>
      </c>
      <c r="G4025" s="13" t="s">
        <v>853</v>
      </c>
      <c r="H4025" s="12"/>
      <c r="I4025" s="13"/>
      <c r="J4025" s="14"/>
      <c r="K4025" s="14" t="s">
        <v>858</v>
      </c>
    </row>
    <row r="4026" spans="2:11" ht="31.15" hidden="1" customHeight="1" x14ac:dyDescent="0.25">
      <c r="B4026" s="12" t="s">
        <v>1354</v>
      </c>
      <c r="C4026" s="12">
        <v>2018011000552</v>
      </c>
      <c r="D4026" s="13" t="s">
        <v>1355</v>
      </c>
      <c r="E4026" s="14" t="s">
        <v>1376</v>
      </c>
      <c r="F4026" s="13">
        <v>2401024</v>
      </c>
      <c r="G4026" s="13" t="s">
        <v>853</v>
      </c>
      <c r="H4026" s="12"/>
      <c r="I4026" s="13"/>
      <c r="J4026" s="14"/>
      <c r="K4026" s="14" t="s">
        <v>859</v>
      </c>
    </row>
    <row r="4027" spans="2:11" ht="31.15" hidden="1" customHeight="1" x14ac:dyDescent="0.25">
      <c r="B4027" s="12" t="s">
        <v>1354</v>
      </c>
      <c r="C4027" s="12">
        <v>2018011000552</v>
      </c>
      <c r="D4027" s="13" t="s">
        <v>1355</v>
      </c>
      <c r="E4027" s="14" t="s">
        <v>1376</v>
      </c>
      <c r="F4027" s="13">
        <v>2401024</v>
      </c>
      <c r="G4027" s="13" t="s">
        <v>853</v>
      </c>
      <c r="H4027" s="12"/>
      <c r="I4027" s="13"/>
      <c r="J4027" s="14"/>
      <c r="K4027" s="14" t="s">
        <v>860</v>
      </c>
    </row>
    <row r="4028" spans="2:11" ht="31.15" hidden="1" customHeight="1" x14ac:dyDescent="0.25">
      <c r="B4028" s="12" t="s">
        <v>1354</v>
      </c>
      <c r="C4028" s="12">
        <v>2018011000552</v>
      </c>
      <c r="D4028" s="13" t="s">
        <v>1355</v>
      </c>
      <c r="E4028" s="14" t="s">
        <v>1376</v>
      </c>
      <c r="F4028" s="13">
        <v>2401024</v>
      </c>
      <c r="G4028" s="13" t="s">
        <v>853</v>
      </c>
      <c r="H4028" s="12"/>
      <c r="I4028" s="13"/>
      <c r="J4028" s="14"/>
      <c r="K4028" s="14" t="s">
        <v>861</v>
      </c>
    </row>
    <row r="4029" spans="2:11" ht="31.15" hidden="1" customHeight="1" x14ac:dyDescent="0.25">
      <c r="B4029" s="12" t="s">
        <v>1354</v>
      </c>
      <c r="C4029" s="12">
        <v>2018011000552</v>
      </c>
      <c r="D4029" s="13" t="s">
        <v>1355</v>
      </c>
      <c r="E4029" s="14" t="s">
        <v>1376</v>
      </c>
      <c r="F4029" s="13">
        <v>2401024</v>
      </c>
      <c r="G4029" s="13" t="s">
        <v>853</v>
      </c>
      <c r="H4029" s="12"/>
      <c r="I4029" s="13"/>
      <c r="J4029" s="14"/>
      <c r="K4029" s="14" t="s">
        <v>862</v>
      </c>
    </row>
    <row r="4030" spans="2:11" ht="31.15" hidden="1" customHeight="1" x14ac:dyDescent="0.25">
      <c r="B4030" s="12" t="s">
        <v>1354</v>
      </c>
      <c r="C4030" s="12">
        <v>2018011000552</v>
      </c>
      <c r="D4030" s="13" t="s">
        <v>1355</v>
      </c>
      <c r="E4030" s="14" t="s">
        <v>1376</v>
      </c>
      <c r="F4030" s="13">
        <v>2401025</v>
      </c>
      <c r="G4030" s="13" t="s">
        <v>1082</v>
      </c>
      <c r="H4030" s="12">
        <v>240102500</v>
      </c>
      <c r="I4030" s="13" t="s">
        <v>1083</v>
      </c>
      <c r="J4030" s="14" t="s">
        <v>837</v>
      </c>
      <c r="K4030" s="14" t="s">
        <v>1084</v>
      </c>
    </row>
    <row r="4031" spans="2:11" ht="31.15" hidden="1" customHeight="1" x14ac:dyDescent="0.25">
      <c r="B4031" s="12" t="s">
        <v>1354</v>
      </c>
      <c r="C4031" s="12">
        <v>2018011000552</v>
      </c>
      <c r="D4031" s="13" t="s">
        <v>1355</v>
      </c>
      <c r="E4031" s="14" t="s">
        <v>1376</v>
      </c>
      <c r="F4031" s="13">
        <v>2401025</v>
      </c>
      <c r="G4031" s="13" t="s">
        <v>1082</v>
      </c>
      <c r="H4031" s="12"/>
      <c r="I4031" s="13"/>
      <c r="J4031" s="14"/>
      <c r="K4031" s="14" t="s">
        <v>1085</v>
      </c>
    </row>
    <row r="4032" spans="2:11" ht="31.15" hidden="1" customHeight="1" x14ac:dyDescent="0.25">
      <c r="B4032" s="12" t="s">
        <v>1354</v>
      </c>
      <c r="C4032" s="12">
        <v>2018011000552</v>
      </c>
      <c r="D4032" s="13" t="s">
        <v>1355</v>
      </c>
      <c r="E4032" s="14" t="s">
        <v>1376</v>
      </c>
      <c r="F4032" s="13">
        <v>2401025</v>
      </c>
      <c r="G4032" s="13" t="s">
        <v>1082</v>
      </c>
      <c r="H4032" s="12"/>
      <c r="I4032" s="13"/>
      <c r="J4032" s="14"/>
      <c r="K4032" s="14" t="s">
        <v>1086</v>
      </c>
    </row>
    <row r="4033" spans="2:11" ht="31.15" hidden="1" customHeight="1" x14ac:dyDescent="0.25">
      <c r="B4033" s="12" t="s">
        <v>1354</v>
      </c>
      <c r="C4033" s="12">
        <v>2018011000552</v>
      </c>
      <c r="D4033" s="13" t="s">
        <v>1355</v>
      </c>
      <c r="E4033" s="14" t="s">
        <v>1376</v>
      </c>
      <c r="F4033" s="13">
        <v>2401025</v>
      </c>
      <c r="G4033" s="13" t="s">
        <v>1082</v>
      </c>
      <c r="H4033" s="12"/>
      <c r="I4033" s="13"/>
      <c r="J4033" s="14"/>
      <c r="K4033" s="14" t="s">
        <v>1087</v>
      </c>
    </row>
    <row r="4034" spans="2:11" ht="31.15" hidden="1" customHeight="1" x14ac:dyDescent="0.25">
      <c r="B4034" s="12" t="s">
        <v>1354</v>
      </c>
      <c r="C4034" s="12">
        <v>2018011000552</v>
      </c>
      <c r="D4034" s="13" t="s">
        <v>1355</v>
      </c>
      <c r="E4034" s="14" t="s">
        <v>1376</v>
      </c>
      <c r="F4034" s="13">
        <v>2401025</v>
      </c>
      <c r="G4034" s="13" t="s">
        <v>1082</v>
      </c>
      <c r="H4034" s="12"/>
      <c r="I4034" s="13"/>
      <c r="J4034" s="14"/>
      <c r="K4034" s="14" t="s">
        <v>1088</v>
      </c>
    </row>
    <row r="4035" spans="2:11" ht="31.15" hidden="1" customHeight="1" x14ac:dyDescent="0.25">
      <c r="B4035" s="12" t="s">
        <v>1354</v>
      </c>
      <c r="C4035" s="12">
        <v>2018011000552</v>
      </c>
      <c r="D4035" s="13" t="s">
        <v>1355</v>
      </c>
      <c r="E4035" s="14" t="s">
        <v>1376</v>
      </c>
      <c r="F4035" s="13">
        <v>2401056</v>
      </c>
      <c r="G4035" s="13" t="s">
        <v>1089</v>
      </c>
      <c r="H4035" s="12">
        <v>240105600</v>
      </c>
      <c r="I4035" s="13" t="s">
        <v>1089</v>
      </c>
      <c r="J4035" s="14" t="s">
        <v>837</v>
      </c>
      <c r="K4035" s="14" t="s">
        <v>1090</v>
      </c>
    </row>
    <row r="4036" spans="2:11" ht="31.15" hidden="1" customHeight="1" x14ac:dyDescent="0.25">
      <c r="B4036" s="12" t="s">
        <v>1354</v>
      </c>
      <c r="C4036" s="12">
        <v>2018011000552</v>
      </c>
      <c r="D4036" s="13" t="s">
        <v>1355</v>
      </c>
      <c r="E4036" s="14" t="s">
        <v>1376</v>
      </c>
      <c r="F4036" s="13">
        <v>2401056</v>
      </c>
      <c r="G4036" s="13" t="s">
        <v>1089</v>
      </c>
      <c r="H4036" s="12"/>
      <c r="I4036" s="13"/>
      <c r="J4036" s="14"/>
      <c r="K4036" s="14" t="s">
        <v>1064</v>
      </c>
    </row>
    <row r="4037" spans="2:11" ht="31.15" hidden="1" customHeight="1" x14ac:dyDescent="0.25">
      <c r="B4037" s="12" t="s">
        <v>1354</v>
      </c>
      <c r="C4037" s="12">
        <v>2018011000552</v>
      </c>
      <c r="D4037" s="13" t="s">
        <v>1355</v>
      </c>
      <c r="E4037" s="14" t="s">
        <v>1376</v>
      </c>
      <c r="F4037" s="13">
        <v>2401056</v>
      </c>
      <c r="G4037" s="13" t="s">
        <v>1089</v>
      </c>
      <c r="H4037" s="12"/>
      <c r="I4037" s="13"/>
      <c r="J4037" s="14"/>
      <c r="K4037" s="14" t="s">
        <v>898</v>
      </c>
    </row>
    <row r="4038" spans="2:11" ht="31.15" hidden="1" customHeight="1" x14ac:dyDescent="0.25">
      <c r="B4038" s="12" t="s">
        <v>1354</v>
      </c>
      <c r="C4038" s="12">
        <v>2018011000552</v>
      </c>
      <c r="D4038" s="13" t="s">
        <v>1355</v>
      </c>
      <c r="E4038" s="14" t="s">
        <v>1376</v>
      </c>
      <c r="F4038" s="13">
        <v>2401056</v>
      </c>
      <c r="G4038" s="13" t="s">
        <v>1089</v>
      </c>
      <c r="H4038" s="12"/>
      <c r="I4038" s="13"/>
      <c r="J4038" s="14"/>
      <c r="K4038" s="14" t="s">
        <v>899</v>
      </c>
    </row>
    <row r="4039" spans="2:11" ht="31.15" hidden="1" customHeight="1" x14ac:dyDescent="0.25">
      <c r="B4039" s="12" t="s">
        <v>1354</v>
      </c>
      <c r="C4039" s="12">
        <v>2018011000552</v>
      </c>
      <c r="D4039" s="13" t="s">
        <v>1355</v>
      </c>
      <c r="E4039" s="14" t="s">
        <v>1376</v>
      </c>
      <c r="F4039" s="13">
        <v>2401056</v>
      </c>
      <c r="G4039" s="13" t="s">
        <v>1089</v>
      </c>
      <c r="H4039" s="12"/>
      <c r="I4039" s="13"/>
      <c r="J4039" s="14"/>
      <c r="K4039" s="14" t="s">
        <v>1091</v>
      </c>
    </row>
    <row r="4040" spans="2:11" ht="31.15" hidden="1" customHeight="1" x14ac:dyDescent="0.25">
      <c r="B4040" s="12" t="s">
        <v>1354</v>
      </c>
      <c r="C4040" s="12">
        <v>2018011000552</v>
      </c>
      <c r="D4040" s="13" t="s">
        <v>1355</v>
      </c>
      <c r="E4040" s="14" t="s">
        <v>1376</v>
      </c>
      <c r="F4040" s="13">
        <v>2401056</v>
      </c>
      <c r="G4040" s="13" t="s">
        <v>1089</v>
      </c>
      <c r="H4040" s="12"/>
      <c r="I4040" s="13"/>
      <c r="J4040" s="14"/>
      <c r="K4040" s="14" t="s">
        <v>1092</v>
      </c>
    </row>
    <row r="4041" spans="2:11" ht="31.15" hidden="1" customHeight="1" x14ac:dyDescent="0.25">
      <c r="B4041" s="12" t="s">
        <v>1354</v>
      </c>
      <c r="C4041" s="12">
        <v>2018011000552</v>
      </c>
      <c r="D4041" s="13" t="s">
        <v>1355</v>
      </c>
      <c r="E4041" s="14" t="s">
        <v>1376</v>
      </c>
      <c r="F4041" s="13">
        <v>2401056</v>
      </c>
      <c r="G4041" s="13" t="s">
        <v>1089</v>
      </c>
      <c r="H4041" s="12"/>
      <c r="I4041" s="13"/>
      <c r="J4041" s="14"/>
      <c r="K4041" s="14" t="s">
        <v>1093</v>
      </c>
    </row>
    <row r="4042" spans="2:11" ht="31.15" hidden="1" customHeight="1" x14ac:dyDescent="0.25">
      <c r="B4042" s="12" t="s">
        <v>1354</v>
      </c>
      <c r="C4042" s="12">
        <v>2018011000552</v>
      </c>
      <c r="D4042" s="13" t="s">
        <v>1355</v>
      </c>
      <c r="E4042" s="14" t="s">
        <v>1376</v>
      </c>
      <c r="F4042" s="13">
        <v>2401056</v>
      </c>
      <c r="G4042" s="13" t="s">
        <v>1089</v>
      </c>
      <c r="H4042" s="12"/>
      <c r="I4042" s="13"/>
      <c r="J4042" s="14"/>
      <c r="K4042" s="14" t="s">
        <v>1094</v>
      </c>
    </row>
    <row r="4043" spans="2:11" ht="31.15" hidden="1" customHeight="1" x14ac:dyDescent="0.25">
      <c r="B4043" s="12" t="s">
        <v>1354</v>
      </c>
      <c r="C4043" s="12">
        <v>2018011000552</v>
      </c>
      <c r="D4043" s="13" t="s">
        <v>1355</v>
      </c>
      <c r="E4043" s="14" t="s">
        <v>1376</v>
      </c>
      <c r="F4043" s="13">
        <v>2401056</v>
      </c>
      <c r="G4043" s="13" t="s">
        <v>1089</v>
      </c>
      <c r="H4043" s="12"/>
      <c r="I4043" s="13"/>
      <c r="J4043" s="14"/>
      <c r="K4043" s="14" t="s">
        <v>1067</v>
      </c>
    </row>
    <row r="4044" spans="2:11" ht="31.15" hidden="1" customHeight="1" x14ac:dyDescent="0.25">
      <c r="B4044" s="12" t="s">
        <v>1354</v>
      </c>
      <c r="C4044" s="12">
        <v>2018011000552</v>
      </c>
      <c r="D4044" s="13" t="s">
        <v>1355</v>
      </c>
      <c r="E4044" s="14" t="s">
        <v>1376</v>
      </c>
      <c r="F4044" s="13">
        <v>2401057</v>
      </c>
      <c r="G4044" s="13" t="s">
        <v>1095</v>
      </c>
      <c r="H4044" s="12">
        <v>240105700</v>
      </c>
      <c r="I4044" s="13" t="s">
        <v>1096</v>
      </c>
      <c r="J4044" s="14" t="s">
        <v>837</v>
      </c>
      <c r="K4044" s="14" t="s">
        <v>1390</v>
      </c>
    </row>
    <row r="4045" spans="2:11" ht="31.15" hidden="1" customHeight="1" x14ac:dyDescent="0.25">
      <c r="B4045" s="12" t="s">
        <v>1354</v>
      </c>
      <c r="C4045" s="12">
        <v>2018011000552</v>
      </c>
      <c r="D4045" s="13" t="s">
        <v>1355</v>
      </c>
      <c r="E4045" s="14" t="s">
        <v>1376</v>
      </c>
      <c r="F4045" s="13">
        <v>2401057</v>
      </c>
      <c r="G4045" s="13" t="s">
        <v>1095</v>
      </c>
      <c r="H4045" s="12"/>
      <c r="I4045" s="13"/>
      <c r="J4045" s="14"/>
      <c r="K4045" s="14" t="s">
        <v>1391</v>
      </c>
    </row>
    <row r="4046" spans="2:11" ht="31.15" hidden="1" customHeight="1" x14ac:dyDescent="0.25">
      <c r="B4046" s="12" t="s">
        <v>1354</v>
      </c>
      <c r="C4046" s="12">
        <v>2018011000552</v>
      </c>
      <c r="D4046" s="13" t="s">
        <v>1355</v>
      </c>
      <c r="E4046" s="14" t="s">
        <v>1376</v>
      </c>
      <c r="F4046" s="13">
        <v>2401057</v>
      </c>
      <c r="G4046" s="13" t="s">
        <v>1095</v>
      </c>
      <c r="H4046" s="12"/>
      <c r="I4046" s="13"/>
      <c r="J4046" s="14"/>
      <c r="K4046" s="14" t="s">
        <v>1392</v>
      </c>
    </row>
    <row r="4047" spans="2:11" ht="31.15" hidden="1" customHeight="1" x14ac:dyDescent="0.25">
      <c r="B4047" s="12" t="s">
        <v>1354</v>
      </c>
      <c r="C4047" s="12">
        <v>2018011000552</v>
      </c>
      <c r="D4047" s="13" t="s">
        <v>1355</v>
      </c>
      <c r="E4047" s="14" t="s">
        <v>1376</v>
      </c>
      <c r="F4047" s="13">
        <v>2401057</v>
      </c>
      <c r="G4047" s="13" t="s">
        <v>1095</v>
      </c>
      <c r="H4047" s="12"/>
      <c r="I4047" s="13"/>
      <c r="J4047" s="14"/>
      <c r="K4047" s="14" t="s">
        <v>1393</v>
      </c>
    </row>
    <row r="4048" spans="2:11" ht="31.15" hidden="1" customHeight="1" x14ac:dyDescent="0.25">
      <c r="B4048" s="12" t="s">
        <v>1354</v>
      </c>
      <c r="C4048" s="12">
        <v>2018011000552</v>
      </c>
      <c r="D4048" s="13" t="s">
        <v>1355</v>
      </c>
      <c r="E4048" s="14" t="s">
        <v>1376</v>
      </c>
      <c r="F4048" s="13">
        <v>2401057</v>
      </c>
      <c r="G4048" s="13" t="s">
        <v>1095</v>
      </c>
      <c r="H4048" s="12"/>
      <c r="I4048" s="13"/>
      <c r="J4048" s="14"/>
      <c r="K4048" s="14" t="s">
        <v>1394</v>
      </c>
    </row>
    <row r="4049" spans="2:11" ht="31.15" hidden="1" customHeight="1" x14ac:dyDescent="0.25">
      <c r="B4049" s="12" t="s">
        <v>1354</v>
      </c>
      <c r="C4049" s="12">
        <v>2018011000552</v>
      </c>
      <c r="D4049" s="13" t="s">
        <v>1355</v>
      </c>
      <c r="E4049" s="14" t="s">
        <v>1376</v>
      </c>
      <c r="F4049" s="13">
        <v>2401057</v>
      </c>
      <c r="G4049" s="13" t="s">
        <v>1095</v>
      </c>
      <c r="H4049" s="12"/>
      <c r="I4049" s="13"/>
      <c r="J4049" s="14"/>
      <c r="K4049" s="14" t="s">
        <v>859</v>
      </c>
    </row>
    <row r="4050" spans="2:11" ht="31.15" hidden="1" customHeight="1" x14ac:dyDescent="0.25">
      <c r="B4050" s="12" t="s">
        <v>1354</v>
      </c>
      <c r="C4050" s="12">
        <v>2018011000552</v>
      </c>
      <c r="D4050" s="13" t="s">
        <v>1355</v>
      </c>
      <c r="E4050" s="14" t="s">
        <v>1376</v>
      </c>
      <c r="F4050" s="13">
        <v>2401057</v>
      </c>
      <c r="G4050" s="13" t="s">
        <v>1095</v>
      </c>
      <c r="H4050" s="12"/>
      <c r="I4050" s="13"/>
      <c r="J4050" s="14"/>
      <c r="K4050" s="14" t="s">
        <v>860</v>
      </c>
    </row>
    <row r="4051" spans="2:11" ht="31.15" hidden="1" customHeight="1" x14ac:dyDescent="0.25">
      <c r="B4051" s="12" t="s">
        <v>1354</v>
      </c>
      <c r="C4051" s="12">
        <v>2018011000552</v>
      </c>
      <c r="D4051" s="13" t="s">
        <v>1355</v>
      </c>
      <c r="E4051" s="14" t="s">
        <v>1376</v>
      </c>
      <c r="F4051" s="13">
        <v>2401057</v>
      </c>
      <c r="G4051" s="13" t="s">
        <v>1095</v>
      </c>
      <c r="H4051" s="12"/>
      <c r="I4051" s="13"/>
      <c r="J4051" s="14"/>
      <c r="K4051" s="14" t="s">
        <v>861</v>
      </c>
    </row>
    <row r="4052" spans="2:11" ht="31.15" hidden="1" customHeight="1" x14ac:dyDescent="0.25">
      <c r="B4052" s="12" t="s">
        <v>1354</v>
      </c>
      <c r="C4052" s="12">
        <v>2018011000552</v>
      </c>
      <c r="D4052" s="13" t="s">
        <v>1355</v>
      </c>
      <c r="E4052" s="14" t="s">
        <v>1376</v>
      </c>
      <c r="F4052" s="13">
        <v>2401057</v>
      </c>
      <c r="G4052" s="13" t="s">
        <v>1095</v>
      </c>
      <c r="H4052" s="12"/>
      <c r="I4052" s="13"/>
      <c r="J4052" s="14"/>
      <c r="K4052" s="14" t="s">
        <v>862</v>
      </c>
    </row>
    <row r="4053" spans="2:11" ht="31.15" hidden="1" customHeight="1" x14ac:dyDescent="0.25">
      <c r="B4053" s="12" t="s">
        <v>1354</v>
      </c>
      <c r="C4053" s="12">
        <v>2018011000552</v>
      </c>
      <c r="D4053" s="13" t="s">
        <v>1355</v>
      </c>
      <c r="E4053" s="14" t="s">
        <v>1395</v>
      </c>
      <c r="F4053" s="13">
        <v>2401030</v>
      </c>
      <c r="G4053" s="13" t="s">
        <v>1103</v>
      </c>
      <c r="H4053" s="12">
        <v>240103000</v>
      </c>
      <c r="I4053" s="13" t="s">
        <v>1104</v>
      </c>
      <c r="J4053" s="14" t="s">
        <v>843</v>
      </c>
      <c r="K4053" s="14" t="s">
        <v>969</v>
      </c>
    </row>
    <row r="4054" spans="2:11" ht="31.15" hidden="1" customHeight="1" x14ac:dyDescent="0.25">
      <c r="B4054" s="12" t="s">
        <v>1354</v>
      </c>
      <c r="C4054" s="12">
        <v>2018011000552</v>
      </c>
      <c r="D4054" s="13" t="s">
        <v>1355</v>
      </c>
      <c r="E4054" s="14" t="s">
        <v>1395</v>
      </c>
      <c r="F4054" s="13">
        <v>2401030</v>
      </c>
      <c r="G4054" s="13" t="s">
        <v>1103</v>
      </c>
      <c r="H4054" s="12"/>
      <c r="I4054" s="13"/>
      <c r="J4054" s="14"/>
      <c r="K4054" s="14" t="s">
        <v>970</v>
      </c>
    </row>
    <row r="4055" spans="2:11" ht="31.15" hidden="1" customHeight="1" x14ac:dyDescent="0.25">
      <c r="B4055" s="12" t="s">
        <v>1354</v>
      </c>
      <c r="C4055" s="12">
        <v>2018011000552</v>
      </c>
      <c r="D4055" s="13" t="s">
        <v>1355</v>
      </c>
      <c r="E4055" s="14" t="s">
        <v>1395</v>
      </c>
      <c r="F4055" s="13">
        <v>2401031</v>
      </c>
      <c r="G4055" s="13" t="s">
        <v>950</v>
      </c>
      <c r="H4055" s="12">
        <v>240103100</v>
      </c>
      <c r="I4055" s="13" t="s">
        <v>950</v>
      </c>
      <c r="J4055" s="14" t="s">
        <v>837</v>
      </c>
      <c r="K4055" s="14" t="s">
        <v>1116</v>
      </c>
    </row>
    <row r="4056" spans="2:11" ht="31.15" hidden="1" customHeight="1" x14ac:dyDescent="0.25">
      <c r="B4056" s="12" t="s">
        <v>1354</v>
      </c>
      <c r="C4056" s="12">
        <v>2018011000552</v>
      </c>
      <c r="D4056" s="13" t="s">
        <v>1355</v>
      </c>
      <c r="E4056" s="14" t="s">
        <v>1395</v>
      </c>
      <c r="F4056" s="13">
        <v>2401031</v>
      </c>
      <c r="G4056" s="13" t="s">
        <v>950</v>
      </c>
      <c r="H4056" s="12"/>
      <c r="I4056" s="13"/>
      <c r="J4056" s="14"/>
      <c r="K4056" s="14" t="s">
        <v>1117</v>
      </c>
    </row>
    <row r="4057" spans="2:11" ht="31.15" hidden="1" customHeight="1" x14ac:dyDescent="0.25">
      <c r="B4057" s="12" t="s">
        <v>1354</v>
      </c>
      <c r="C4057" s="12">
        <v>2018011000552</v>
      </c>
      <c r="D4057" s="13" t="s">
        <v>1355</v>
      </c>
      <c r="E4057" s="14" t="s">
        <v>1395</v>
      </c>
      <c r="F4057" s="13">
        <v>2401031</v>
      </c>
      <c r="G4057" s="13" t="s">
        <v>950</v>
      </c>
      <c r="H4057" s="12"/>
      <c r="I4057" s="13"/>
      <c r="J4057" s="14"/>
      <c r="K4057" s="14" t="s">
        <v>1118</v>
      </c>
    </row>
    <row r="4058" spans="2:11" ht="31.15" hidden="1" customHeight="1" x14ac:dyDescent="0.25">
      <c r="B4058" s="12" t="s">
        <v>1354</v>
      </c>
      <c r="C4058" s="12">
        <v>2018011000552</v>
      </c>
      <c r="D4058" s="13" t="s">
        <v>1355</v>
      </c>
      <c r="E4058" s="14" t="s">
        <v>1395</v>
      </c>
      <c r="F4058" s="13">
        <v>2401031</v>
      </c>
      <c r="G4058" s="13" t="s">
        <v>950</v>
      </c>
      <c r="H4058" s="12"/>
      <c r="I4058" s="13"/>
      <c r="J4058" s="14"/>
      <c r="K4058" s="14" t="s">
        <v>1119</v>
      </c>
    </row>
    <row r="4059" spans="2:11" ht="31.15" hidden="1" customHeight="1" x14ac:dyDescent="0.25">
      <c r="B4059" s="12" t="s">
        <v>1354</v>
      </c>
      <c r="C4059" s="12">
        <v>2018011000552</v>
      </c>
      <c r="D4059" s="13" t="s">
        <v>1355</v>
      </c>
      <c r="E4059" s="14" t="s">
        <v>1395</v>
      </c>
      <c r="F4059" s="13">
        <v>2401031</v>
      </c>
      <c r="G4059" s="13" t="s">
        <v>950</v>
      </c>
      <c r="H4059" s="12"/>
      <c r="I4059" s="13"/>
      <c r="J4059" s="14"/>
      <c r="K4059" s="14" t="s">
        <v>1120</v>
      </c>
    </row>
    <row r="4060" spans="2:11" ht="31.15" hidden="1" customHeight="1" x14ac:dyDescent="0.25">
      <c r="B4060" s="12" t="s">
        <v>1354</v>
      </c>
      <c r="C4060" s="12">
        <v>2018011000552</v>
      </c>
      <c r="D4060" s="13" t="s">
        <v>1355</v>
      </c>
      <c r="E4060" s="14" t="s">
        <v>1395</v>
      </c>
      <c r="F4060" s="13">
        <v>2401031</v>
      </c>
      <c r="G4060" s="13" t="s">
        <v>950</v>
      </c>
      <c r="H4060" s="12"/>
      <c r="I4060" s="13"/>
      <c r="J4060" s="14"/>
      <c r="K4060" s="14" t="s">
        <v>1121</v>
      </c>
    </row>
    <row r="4061" spans="2:11" ht="31.15" hidden="1" customHeight="1" x14ac:dyDescent="0.25">
      <c r="B4061" s="12" t="s">
        <v>1354</v>
      </c>
      <c r="C4061" s="12">
        <v>2018011000552</v>
      </c>
      <c r="D4061" s="13" t="s">
        <v>1355</v>
      </c>
      <c r="E4061" s="14" t="s">
        <v>1395</v>
      </c>
      <c r="F4061" s="13">
        <v>2401031</v>
      </c>
      <c r="G4061" s="13" t="s">
        <v>950</v>
      </c>
      <c r="H4061" s="12"/>
      <c r="I4061" s="13"/>
      <c r="J4061" s="14"/>
      <c r="K4061" s="14" t="s">
        <v>1122</v>
      </c>
    </row>
    <row r="4062" spans="2:11" ht="31.15" hidden="1" customHeight="1" x14ac:dyDescent="0.25">
      <c r="B4062" s="12" t="s">
        <v>1354</v>
      </c>
      <c r="C4062" s="12">
        <v>2018011000552</v>
      </c>
      <c r="D4062" s="13" t="s">
        <v>1355</v>
      </c>
      <c r="E4062" s="14" t="s">
        <v>1395</v>
      </c>
      <c r="F4062" s="13">
        <v>2401033</v>
      </c>
      <c r="G4062" s="13" t="s">
        <v>963</v>
      </c>
      <c r="H4062" s="12">
        <v>240103300</v>
      </c>
      <c r="I4062" s="13" t="s">
        <v>963</v>
      </c>
      <c r="J4062" s="14" t="s">
        <v>837</v>
      </c>
      <c r="K4062" s="14" t="s">
        <v>1107</v>
      </c>
    </row>
    <row r="4063" spans="2:11" ht="31.15" hidden="1" customHeight="1" x14ac:dyDescent="0.25">
      <c r="B4063" s="12" t="s">
        <v>1354</v>
      </c>
      <c r="C4063" s="12">
        <v>2018011000552</v>
      </c>
      <c r="D4063" s="13" t="s">
        <v>1355</v>
      </c>
      <c r="E4063" s="14" t="s">
        <v>1395</v>
      </c>
      <c r="F4063" s="13">
        <v>2401033</v>
      </c>
      <c r="G4063" s="13" t="s">
        <v>963</v>
      </c>
      <c r="H4063" s="12"/>
      <c r="I4063" s="13"/>
      <c r="J4063" s="14"/>
      <c r="K4063" s="14" t="s">
        <v>1108</v>
      </c>
    </row>
    <row r="4064" spans="2:11" ht="31.15" hidden="1" customHeight="1" x14ac:dyDescent="0.25">
      <c r="B4064" s="12" t="s">
        <v>1354</v>
      </c>
      <c r="C4064" s="12">
        <v>2018011000552</v>
      </c>
      <c r="D4064" s="13" t="s">
        <v>1355</v>
      </c>
      <c r="E4064" s="14" t="s">
        <v>1395</v>
      </c>
      <c r="F4064" s="13">
        <v>2401033</v>
      </c>
      <c r="G4064" s="13" t="s">
        <v>963</v>
      </c>
      <c r="H4064" s="12"/>
      <c r="I4064" s="13"/>
      <c r="J4064" s="14"/>
      <c r="K4064" s="14" t="s">
        <v>1109</v>
      </c>
    </row>
    <row r="4065" spans="2:11" ht="31.15" hidden="1" customHeight="1" x14ac:dyDescent="0.25">
      <c r="B4065" s="12" t="s">
        <v>1354</v>
      </c>
      <c r="C4065" s="12">
        <v>2018011000552</v>
      </c>
      <c r="D4065" s="13" t="s">
        <v>1355</v>
      </c>
      <c r="E4065" s="14" t="s">
        <v>1395</v>
      </c>
      <c r="F4065" s="13">
        <v>2401053</v>
      </c>
      <c r="G4065" s="13" t="s">
        <v>1110</v>
      </c>
      <c r="H4065" s="12">
        <v>240105300</v>
      </c>
      <c r="I4065" s="13" t="s">
        <v>1111</v>
      </c>
      <c r="J4065" s="14" t="s">
        <v>837</v>
      </c>
      <c r="K4065" s="14" t="s">
        <v>1112</v>
      </c>
    </row>
    <row r="4066" spans="2:11" ht="31.15" hidden="1" customHeight="1" x14ac:dyDescent="0.25">
      <c r="B4066" s="12" t="s">
        <v>1354</v>
      </c>
      <c r="C4066" s="12">
        <v>2018011000552</v>
      </c>
      <c r="D4066" s="13" t="s">
        <v>1355</v>
      </c>
      <c r="E4066" s="14" t="s">
        <v>1395</v>
      </c>
      <c r="F4066" s="13">
        <v>2401053</v>
      </c>
      <c r="G4066" s="13" t="s">
        <v>1110</v>
      </c>
      <c r="H4066" s="12"/>
      <c r="I4066" s="13"/>
      <c r="J4066" s="14"/>
      <c r="K4066" s="14" t="s">
        <v>1396</v>
      </c>
    </row>
    <row r="4067" spans="2:11" ht="31.15" hidden="1" customHeight="1" x14ac:dyDescent="0.25">
      <c r="B4067" s="12" t="s">
        <v>1354</v>
      </c>
      <c r="C4067" s="12">
        <v>2018011000552</v>
      </c>
      <c r="D4067" s="13" t="s">
        <v>1355</v>
      </c>
      <c r="E4067" s="14" t="s">
        <v>1395</v>
      </c>
      <c r="F4067" s="13">
        <v>2401053</v>
      </c>
      <c r="G4067" s="13" t="s">
        <v>1110</v>
      </c>
      <c r="H4067" s="12"/>
      <c r="I4067" s="13"/>
      <c r="J4067" s="14"/>
      <c r="K4067" s="14" t="s">
        <v>1114</v>
      </c>
    </row>
    <row r="4068" spans="2:11" ht="31.15" hidden="1" customHeight="1" x14ac:dyDescent="0.25">
      <c r="B4068" s="12" t="s">
        <v>1354</v>
      </c>
      <c r="C4068" s="12">
        <v>2018011000552</v>
      </c>
      <c r="D4068" s="13" t="s">
        <v>1355</v>
      </c>
      <c r="E4068" s="14" t="s">
        <v>1395</v>
      </c>
      <c r="F4068" s="13">
        <v>2401067</v>
      </c>
      <c r="G4068" s="13" t="s">
        <v>1123</v>
      </c>
      <c r="H4068" s="12">
        <v>240106700</v>
      </c>
      <c r="I4068" s="13" t="s">
        <v>1123</v>
      </c>
      <c r="J4068" s="14" t="s">
        <v>837</v>
      </c>
      <c r="K4068" s="14" t="s">
        <v>1124</v>
      </c>
    </row>
    <row r="4069" spans="2:11" ht="31.15" hidden="1" customHeight="1" x14ac:dyDescent="0.25">
      <c r="B4069" s="12" t="s">
        <v>1354</v>
      </c>
      <c r="C4069" s="12">
        <v>2018011000552</v>
      </c>
      <c r="D4069" s="13" t="s">
        <v>1355</v>
      </c>
      <c r="E4069" s="14" t="s">
        <v>1395</v>
      </c>
      <c r="F4069" s="13">
        <v>2401067</v>
      </c>
      <c r="G4069" s="13" t="s">
        <v>1123</v>
      </c>
      <c r="H4069" s="12"/>
      <c r="I4069" s="13"/>
      <c r="J4069" s="14"/>
      <c r="K4069" s="14" t="s">
        <v>1125</v>
      </c>
    </row>
    <row r="4070" spans="2:11" ht="31.15" hidden="1" customHeight="1" x14ac:dyDescent="0.25">
      <c r="B4070" s="12" t="s">
        <v>1354</v>
      </c>
      <c r="C4070" s="12">
        <v>2018011000552</v>
      </c>
      <c r="D4070" s="13" t="s">
        <v>1355</v>
      </c>
      <c r="E4070" s="14" t="s">
        <v>1395</v>
      </c>
      <c r="F4070" s="13">
        <v>2401067</v>
      </c>
      <c r="G4070" s="13" t="s">
        <v>1123</v>
      </c>
      <c r="H4070" s="12"/>
      <c r="I4070" s="13"/>
      <c r="J4070" s="14"/>
      <c r="K4070" s="14" t="s">
        <v>1126</v>
      </c>
    </row>
    <row r="4071" spans="2:11" ht="31.15" hidden="1" customHeight="1" x14ac:dyDescent="0.25">
      <c r="B4071" s="12" t="s">
        <v>1354</v>
      </c>
      <c r="C4071" s="12">
        <v>2018011000552</v>
      </c>
      <c r="D4071" s="13" t="s">
        <v>1355</v>
      </c>
      <c r="E4071" s="14" t="s">
        <v>1395</v>
      </c>
      <c r="F4071" s="13">
        <v>2401067</v>
      </c>
      <c r="G4071" s="13" t="s">
        <v>1123</v>
      </c>
      <c r="H4071" s="12"/>
      <c r="I4071" s="13"/>
      <c r="J4071" s="14"/>
      <c r="K4071" s="14" t="s">
        <v>1127</v>
      </c>
    </row>
    <row r="4072" spans="2:11" ht="31.15" hidden="1" customHeight="1" x14ac:dyDescent="0.25">
      <c r="B4072" s="12" t="s">
        <v>1354</v>
      </c>
      <c r="C4072" s="12">
        <v>2018011000552</v>
      </c>
      <c r="D4072" s="13" t="s">
        <v>1355</v>
      </c>
      <c r="E4072" s="14" t="s">
        <v>1395</v>
      </c>
      <c r="F4072" s="13">
        <v>2401067</v>
      </c>
      <c r="G4072" s="13" t="s">
        <v>1123</v>
      </c>
      <c r="H4072" s="12"/>
      <c r="I4072" s="13"/>
      <c r="J4072" s="14"/>
      <c r="K4072" s="14" t="s">
        <v>1128</v>
      </c>
    </row>
    <row r="4073" spans="2:11" ht="31.15" hidden="1" customHeight="1" x14ac:dyDescent="0.25">
      <c r="B4073" s="12" t="s">
        <v>1354</v>
      </c>
      <c r="C4073" s="12">
        <v>2018011000552</v>
      </c>
      <c r="D4073" s="13" t="s">
        <v>1355</v>
      </c>
      <c r="E4073" s="14" t="s">
        <v>1395</v>
      </c>
      <c r="F4073" s="13">
        <v>2401067</v>
      </c>
      <c r="G4073" s="13" t="s">
        <v>1123</v>
      </c>
      <c r="H4073" s="12"/>
      <c r="I4073" s="13"/>
      <c r="J4073" s="14"/>
      <c r="K4073" s="14" t="s">
        <v>1129</v>
      </c>
    </row>
    <row r="4074" spans="2:11" ht="31.15" hidden="1" customHeight="1" x14ac:dyDescent="0.25">
      <c r="B4074" s="12" t="s">
        <v>1354</v>
      </c>
      <c r="C4074" s="12">
        <v>2018011000552</v>
      </c>
      <c r="D4074" s="13" t="s">
        <v>1355</v>
      </c>
      <c r="E4074" s="14" t="s">
        <v>1395</v>
      </c>
      <c r="F4074" s="13">
        <v>2401067</v>
      </c>
      <c r="G4074" s="13" t="s">
        <v>1123</v>
      </c>
      <c r="H4074" s="12"/>
      <c r="I4074" s="13"/>
      <c r="J4074" s="14"/>
      <c r="K4074" s="14" t="s">
        <v>1130</v>
      </c>
    </row>
    <row r="4075" spans="2:11" ht="31.15" hidden="1" customHeight="1" x14ac:dyDescent="0.25">
      <c r="B4075" s="12" t="s">
        <v>1397</v>
      </c>
      <c r="C4075" s="12">
        <v>2018011000502</v>
      </c>
      <c r="D4075" s="13" t="s">
        <v>1398</v>
      </c>
      <c r="E4075" s="14" t="s">
        <v>1399</v>
      </c>
      <c r="F4075" s="13">
        <v>2401028</v>
      </c>
      <c r="G4075" s="13" t="s">
        <v>1001</v>
      </c>
      <c r="H4075" s="12">
        <v>240102800</v>
      </c>
      <c r="I4075" s="13" t="s">
        <v>1002</v>
      </c>
      <c r="J4075" s="14" t="s">
        <v>837</v>
      </c>
      <c r="K4075" s="14" t="s">
        <v>1165</v>
      </c>
    </row>
    <row r="4076" spans="2:11" ht="31.15" hidden="1" customHeight="1" x14ac:dyDescent="0.25">
      <c r="B4076" s="12" t="s">
        <v>1397</v>
      </c>
      <c r="C4076" s="12">
        <v>2018011000502</v>
      </c>
      <c r="D4076" s="13" t="s">
        <v>1398</v>
      </c>
      <c r="E4076" s="14" t="s">
        <v>1399</v>
      </c>
      <c r="F4076" s="13">
        <v>2401028</v>
      </c>
      <c r="G4076" s="13" t="s">
        <v>1001</v>
      </c>
      <c r="H4076" s="12"/>
      <c r="I4076" s="13"/>
      <c r="J4076" s="14"/>
      <c r="K4076" s="14" t="s">
        <v>1003</v>
      </c>
    </row>
    <row r="4077" spans="2:11" ht="31.15" hidden="1" customHeight="1" x14ac:dyDescent="0.25">
      <c r="B4077" s="12" t="s">
        <v>1397</v>
      </c>
      <c r="C4077" s="12">
        <v>2018011000502</v>
      </c>
      <c r="D4077" s="13" t="s">
        <v>1398</v>
      </c>
      <c r="E4077" s="14" t="s">
        <v>1399</v>
      </c>
      <c r="F4077" s="13">
        <v>2401028</v>
      </c>
      <c r="G4077" s="13" t="s">
        <v>1001</v>
      </c>
      <c r="H4077" s="12"/>
      <c r="I4077" s="13"/>
      <c r="J4077" s="14"/>
      <c r="K4077" s="14" t="s">
        <v>998</v>
      </c>
    </row>
    <row r="4078" spans="2:11" ht="31.15" hidden="1" customHeight="1" x14ac:dyDescent="0.25">
      <c r="B4078" s="12" t="s">
        <v>1397</v>
      </c>
      <c r="C4078" s="12">
        <v>2018011000502</v>
      </c>
      <c r="D4078" s="13" t="s">
        <v>1398</v>
      </c>
      <c r="E4078" s="14" t="s">
        <v>1399</v>
      </c>
      <c r="F4078" s="13">
        <v>2401028</v>
      </c>
      <c r="G4078" s="13" t="s">
        <v>1001</v>
      </c>
      <c r="H4078" s="12"/>
      <c r="I4078" s="13"/>
      <c r="J4078" s="14"/>
      <c r="K4078" s="14" t="s">
        <v>999</v>
      </c>
    </row>
    <row r="4079" spans="2:11" ht="31.15" hidden="1" customHeight="1" x14ac:dyDescent="0.25">
      <c r="B4079" s="12" t="s">
        <v>1397</v>
      </c>
      <c r="C4079" s="12">
        <v>2018011000502</v>
      </c>
      <c r="D4079" s="13" t="s">
        <v>1398</v>
      </c>
      <c r="E4079" s="14" t="s">
        <v>1399</v>
      </c>
      <c r="F4079" s="13">
        <v>2401029</v>
      </c>
      <c r="G4079" s="13" t="s">
        <v>879</v>
      </c>
      <c r="H4079" s="12">
        <v>240102900</v>
      </c>
      <c r="I4079" s="13" t="s">
        <v>879</v>
      </c>
      <c r="J4079" s="14" t="s">
        <v>837</v>
      </c>
      <c r="K4079" s="14" t="s">
        <v>1155</v>
      </c>
    </row>
    <row r="4080" spans="2:11" ht="31.15" hidden="1" customHeight="1" x14ac:dyDescent="0.25">
      <c r="B4080" s="12" t="s">
        <v>1397</v>
      </c>
      <c r="C4080" s="12">
        <v>2018011000502</v>
      </c>
      <c r="D4080" s="13" t="s">
        <v>1398</v>
      </c>
      <c r="E4080" s="14" t="s">
        <v>1399</v>
      </c>
      <c r="F4080" s="13">
        <v>2401029</v>
      </c>
      <c r="G4080" s="13" t="s">
        <v>879</v>
      </c>
      <c r="H4080" s="12"/>
      <c r="I4080" s="13"/>
      <c r="J4080" s="14"/>
      <c r="K4080" s="14" t="s">
        <v>1004</v>
      </c>
    </row>
    <row r="4081" spans="2:11" ht="31.15" hidden="1" customHeight="1" x14ac:dyDescent="0.25">
      <c r="B4081" s="12" t="s">
        <v>1397</v>
      </c>
      <c r="C4081" s="12">
        <v>2018011000502</v>
      </c>
      <c r="D4081" s="13" t="s">
        <v>1398</v>
      </c>
      <c r="E4081" s="14" t="s">
        <v>1399</v>
      </c>
      <c r="F4081" s="13">
        <v>2401029</v>
      </c>
      <c r="G4081" s="13" t="s">
        <v>879</v>
      </c>
      <c r="H4081" s="12"/>
      <c r="I4081" s="13"/>
      <c r="J4081" s="14"/>
      <c r="K4081" s="14" t="s">
        <v>883</v>
      </c>
    </row>
    <row r="4082" spans="2:11" ht="31.15" hidden="1" customHeight="1" x14ac:dyDescent="0.25">
      <c r="B4082" s="12" t="s">
        <v>1397</v>
      </c>
      <c r="C4082" s="12">
        <v>2018011000502</v>
      </c>
      <c r="D4082" s="13" t="s">
        <v>1398</v>
      </c>
      <c r="E4082" s="14" t="s">
        <v>1399</v>
      </c>
      <c r="F4082" s="13">
        <v>2401029</v>
      </c>
      <c r="G4082" s="13" t="s">
        <v>879</v>
      </c>
      <c r="H4082" s="12"/>
      <c r="I4082" s="13"/>
      <c r="J4082" s="14"/>
      <c r="K4082" s="14" t="s">
        <v>884</v>
      </c>
    </row>
    <row r="4083" spans="2:11" ht="31.15" hidden="1" customHeight="1" x14ac:dyDescent="0.25">
      <c r="B4083" s="12" t="s">
        <v>1397</v>
      </c>
      <c r="C4083" s="12">
        <v>2018011000502</v>
      </c>
      <c r="D4083" s="13" t="s">
        <v>1398</v>
      </c>
      <c r="E4083" s="14" t="s">
        <v>1399</v>
      </c>
      <c r="F4083" s="13">
        <v>2401029</v>
      </c>
      <c r="G4083" s="13" t="s">
        <v>879</v>
      </c>
      <c r="H4083" s="12"/>
      <c r="I4083" s="13"/>
      <c r="J4083" s="14"/>
      <c r="K4083" s="14" t="s">
        <v>885</v>
      </c>
    </row>
    <row r="4084" spans="2:11" ht="31.15" hidden="1" customHeight="1" x14ac:dyDescent="0.25">
      <c r="B4084" s="12" t="s">
        <v>1397</v>
      </c>
      <c r="C4084" s="12">
        <v>2018011000502</v>
      </c>
      <c r="D4084" s="13" t="s">
        <v>1398</v>
      </c>
      <c r="E4084" s="14" t="s">
        <v>1399</v>
      </c>
      <c r="F4084" s="13">
        <v>2401029</v>
      </c>
      <c r="G4084" s="13" t="s">
        <v>879</v>
      </c>
      <c r="H4084" s="12"/>
      <c r="I4084" s="13"/>
      <c r="J4084" s="14"/>
      <c r="K4084" s="14" t="s">
        <v>1006</v>
      </c>
    </row>
    <row r="4085" spans="2:11" ht="31.15" hidden="1" customHeight="1" x14ac:dyDescent="0.25">
      <c r="B4085" s="12" t="s">
        <v>1397</v>
      </c>
      <c r="C4085" s="12">
        <v>2018011000502</v>
      </c>
      <c r="D4085" s="13" t="s">
        <v>1398</v>
      </c>
      <c r="E4085" s="14" t="s">
        <v>1399</v>
      </c>
      <c r="F4085" s="13">
        <v>2401029</v>
      </c>
      <c r="G4085" s="13" t="s">
        <v>879</v>
      </c>
      <c r="H4085" s="12"/>
      <c r="I4085" s="13"/>
      <c r="J4085" s="14"/>
      <c r="K4085" s="14" t="s">
        <v>1007</v>
      </c>
    </row>
    <row r="4086" spans="2:11" ht="31.15" hidden="1" customHeight="1" x14ac:dyDescent="0.25">
      <c r="B4086" s="12" t="s">
        <v>1397</v>
      </c>
      <c r="C4086" s="12">
        <v>2018011000502</v>
      </c>
      <c r="D4086" s="13" t="s">
        <v>1398</v>
      </c>
      <c r="E4086" s="14" t="s">
        <v>1399</v>
      </c>
      <c r="F4086" s="13">
        <v>2401060</v>
      </c>
      <c r="G4086" s="13" t="s">
        <v>1134</v>
      </c>
      <c r="H4086" s="12">
        <v>240106000</v>
      </c>
      <c r="I4086" s="13" t="s">
        <v>1135</v>
      </c>
      <c r="J4086" s="14" t="s">
        <v>843</v>
      </c>
      <c r="K4086" s="14" t="s">
        <v>1165</v>
      </c>
    </row>
    <row r="4087" spans="2:11" ht="31.15" hidden="1" customHeight="1" x14ac:dyDescent="0.25">
      <c r="B4087" s="12" t="s">
        <v>1397</v>
      </c>
      <c r="C4087" s="12">
        <v>2018011000502</v>
      </c>
      <c r="D4087" s="13" t="s">
        <v>1398</v>
      </c>
      <c r="E4087" s="14" t="s">
        <v>1399</v>
      </c>
      <c r="F4087" s="13">
        <v>2401060</v>
      </c>
      <c r="G4087" s="13" t="s">
        <v>1134</v>
      </c>
      <c r="H4087" s="12"/>
      <c r="I4087" s="13"/>
      <c r="J4087" s="14"/>
      <c r="K4087" s="14" t="s">
        <v>866</v>
      </c>
    </row>
    <row r="4088" spans="2:11" ht="31.15" hidden="1" customHeight="1" x14ac:dyDescent="0.25">
      <c r="B4088" s="12" t="s">
        <v>1397</v>
      </c>
      <c r="C4088" s="12">
        <v>2018011000502</v>
      </c>
      <c r="D4088" s="13" t="s">
        <v>1398</v>
      </c>
      <c r="E4088" s="14" t="s">
        <v>1399</v>
      </c>
      <c r="F4088" s="13">
        <v>2401060</v>
      </c>
      <c r="G4088" s="13" t="s">
        <v>1134</v>
      </c>
      <c r="H4088" s="12"/>
      <c r="I4088" s="13"/>
      <c r="J4088" s="14"/>
      <c r="K4088" s="14" t="s">
        <v>997</v>
      </c>
    </row>
    <row r="4089" spans="2:11" ht="31.15" hidden="1" customHeight="1" x14ac:dyDescent="0.25">
      <c r="B4089" s="12" t="s">
        <v>1397</v>
      </c>
      <c r="C4089" s="12">
        <v>2018011000502</v>
      </c>
      <c r="D4089" s="13" t="s">
        <v>1398</v>
      </c>
      <c r="E4089" s="14" t="s">
        <v>1399</v>
      </c>
      <c r="F4089" s="13">
        <v>2401060</v>
      </c>
      <c r="G4089" s="13" t="s">
        <v>1134</v>
      </c>
      <c r="H4089" s="12"/>
      <c r="I4089" s="13"/>
      <c r="J4089" s="14"/>
      <c r="K4089" s="14" t="s">
        <v>998</v>
      </c>
    </row>
    <row r="4090" spans="2:11" ht="31.15" hidden="1" customHeight="1" x14ac:dyDescent="0.25">
      <c r="B4090" s="12" t="s">
        <v>1397</v>
      </c>
      <c r="C4090" s="12">
        <v>2018011000502</v>
      </c>
      <c r="D4090" s="13" t="s">
        <v>1398</v>
      </c>
      <c r="E4090" s="14" t="s">
        <v>1399</v>
      </c>
      <c r="F4090" s="13">
        <v>2401060</v>
      </c>
      <c r="G4090" s="13" t="s">
        <v>1134</v>
      </c>
      <c r="H4090" s="12"/>
      <c r="I4090" s="13"/>
      <c r="J4090" s="14"/>
      <c r="K4090" s="14" t="s">
        <v>999</v>
      </c>
    </row>
    <row r="4091" spans="2:11" ht="31.15" hidden="1" customHeight="1" x14ac:dyDescent="0.25">
      <c r="B4091" s="12" t="s">
        <v>1397</v>
      </c>
      <c r="C4091" s="12">
        <v>2018011000502</v>
      </c>
      <c r="D4091" s="13" t="s">
        <v>1398</v>
      </c>
      <c r="E4091" s="14" t="s">
        <v>1400</v>
      </c>
      <c r="F4091" s="13">
        <v>2401008</v>
      </c>
      <c r="G4091" s="13" t="s">
        <v>907</v>
      </c>
      <c r="H4091" s="12">
        <v>240100800</v>
      </c>
      <c r="I4091" s="13" t="s">
        <v>908</v>
      </c>
      <c r="J4091" s="14" t="s">
        <v>843</v>
      </c>
      <c r="K4091" s="14" t="s">
        <v>909</v>
      </c>
    </row>
    <row r="4092" spans="2:11" ht="31.15" hidden="1" customHeight="1" x14ac:dyDescent="0.25">
      <c r="B4092" s="12" t="s">
        <v>1397</v>
      </c>
      <c r="C4092" s="12">
        <v>2018011000502</v>
      </c>
      <c r="D4092" s="13" t="s">
        <v>1398</v>
      </c>
      <c r="E4092" s="14" t="s">
        <v>1400</v>
      </c>
      <c r="F4092" s="13">
        <v>2401008</v>
      </c>
      <c r="G4092" s="13" t="s">
        <v>907</v>
      </c>
      <c r="H4092" s="12"/>
      <c r="I4092" s="13"/>
      <c r="J4092" s="14"/>
      <c r="K4092" s="14" t="s">
        <v>914</v>
      </c>
    </row>
    <row r="4093" spans="2:11" ht="31.15" hidden="1" customHeight="1" x14ac:dyDescent="0.25">
      <c r="B4093" s="12" t="s">
        <v>1397</v>
      </c>
      <c r="C4093" s="12">
        <v>2018011000502</v>
      </c>
      <c r="D4093" s="13" t="s">
        <v>1398</v>
      </c>
      <c r="E4093" s="14" t="s">
        <v>1400</v>
      </c>
      <c r="F4093" s="13">
        <v>2401008</v>
      </c>
      <c r="G4093" s="13" t="s">
        <v>907</v>
      </c>
      <c r="H4093" s="12"/>
      <c r="I4093" s="13"/>
      <c r="J4093" s="14"/>
      <c r="K4093" s="14" t="s">
        <v>915</v>
      </c>
    </row>
    <row r="4094" spans="2:11" ht="31.15" hidden="1" customHeight="1" x14ac:dyDescent="0.25">
      <c r="B4094" s="12" t="s">
        <v>1397</v>
      </c>
      <c r="C4094" s="12">
        <v>2018011000502</v>
      </c>
      <c r="D4094" s="13" t="s">
        <v>1398</v>
      </c>
      <c r="E4094" s="14" t="s">
        <v>1400</v>
      </c>
      <c r="F4094" s="13">
        <v>2401008</v>
      </c>
      <c r="G4094" s="13" t="s">
        <v>907</v>
      </c>
      <c r="H4094" s="12"/>
      <c r="I4094" s="13"/>
      <c r="J4094" s="14"/>
      <c r="K4094" s="14" t="s">
        <v>916</v>
      </c>
    </row>
    <row r="4095" spans="2:11" ht="31.15" hidden="1" customHeight="1" x14ac:dyDescent="0.25">
      <c r="B4095" s="12" t="s">
        <v>1397</v>
      </c>
      <c r="C4095" s="12">
        <v>2018011000502</v>
      </c>
      <c r="D4095" s="13" t="s">
        <v>1398</v>
      </c>
      <c r="E4095" s="14" t="s">
        <v>1400</v>
      </c>
      <c r="F4095" s="13">
        <v>2401008</v>
      </c>
      <c r="G4095" s="13" t="s">
        <v>907</v>
      </c>
      <c r="H4095" s="12"/>
      <c r="I4095" s="13"/>
      <c r="J4095" s="14"/>
      <c r="K4095" s="14" t="s">
        <v>919</v>
      </c>
    </row>
    <row r="4096" spans="2:11" ht="31.15" hidden="1" customHeight="1" x14ac:dyDescent="0.25">
      <c r="B4096" s="12" t="s">
        <v>1397</v>
      </c>
      <c r="C4096" s="12">
        <v>2018011000502</v>
      </c>
      <c r="D4096" s="13" t="s">
        <v>1398</v>
      </c>
      <c r="E4096" s="14" t="s">
        <v>1400</v>
      </c>
      <c r="F4096" s="13">
        <v>2401008</v>
      </c>
      <c r="G4096" s="13" t="s">
        <v>907</v>
      </c>
      <c r="H4096" s="12"/>
      <c r="I4096" s="13"/>
      <c r="J4096" s="14"/>
      <c r="K4096" s="14" t="s">
        <v>1010</v>
      </c>
    </row>
    <row r="4097" spans="2:11" ht="31.15" hidden="1" customHeight="1" x14ac:dyDescent="0.25">
      <c r="B4097" s="12" t="s">
        <v>1397</v>
      </c>
      <c r="C4097" s="12">
        <v>2018011000502</v>
      </c>
      <c r="D4097" s="13" t="s">
        <v>1398</v>
      </c>
      <c r="E4097" s="14" t="s">
        <v>1400</v>
      </c>
      <c r="F4097" s="13">
        <v>2401008</v>
      </c>
      <c r="G4097" s="13" t="s">
        <v>907</v>
      </c>
      <c r="H4097" s="12"/>
      <c r="I4097" s="13"/>
      <c r="J4097" s="14"/>
      <c r="K4097" s="14" t="s">
        <v>922</v>
      </c>
    </row>
    <row r="4098" spans="2:11" ht="31.15" hidden="1" customHeight="1" x14ac:dyDescent="0.25">
      <c r="B4098" s="12" t="s">
        <v>1397</v>
      </c>
      <c r="C4098" s="12">
        <v>2018011000502</v>
      </c>
      <c r="D4098" s="13" t="s">
        <v>1398</v>
      </c>
      <c r="E4098" s="14" t="s">
        <v>1400</v>
      </c>
      <c r="F4098" s="13">
        <v>2401008</v>
      </c>
      <c r="G4098" s="13" t="s">
        <v>907</v>
      </c>
      <c r="H4098" s="12"/>
      <c r="I4098" s="13"/>
      <c r="J4098" s="14"/>
      <c r="K4098" s="14" t="s">
        <v>1011</v>
      </c>
    </row>
    <row r="4099" spans="2:11" ht="31.15" hidden="1" customHeight="1" x14ac:dyDescent="0.25">
      <c r="B4099" s="12" t="s">
        <v>1397</v>
      </c>
      <c r="C4099" s="12">
        <v>2018011000502</v>
      </c>
      <c r="D4099" s="13" t="s">
        <v>1398</v>
      </c>
      <c r="E4099" s="14" t="s">
        <v>1400</v>
      </c>
      <c r="F4099" s="13">
        <v>2401008</v>
      </c>
      <c r="G4099" s="13" t="s">
        <v>907</v>
      </c>
      <c r="H4099" s="12"/>
      <c r="I4099" s="13"/>
      <c r="J4099" s="14"/>
      <c r="K4099" s="14" t="s">
        <v>1401</v>
      </c>
    </row>
    <row r="4100" spans="2:11" ht="31.15" hidden="1" customHeight="1" x14ac:dyDescent="0.25">
      <c r="B4100" s="12" t="s">
        <v>1397</v>
      </c>
      <c r="C4100" s="12">
        <v>2018011000502</v>
      </c>
      <c r="D4100" s="13" t="s">
        <v>1398</v>
      </c>
      <c r="E4100" s="14" t="s">
        <v>1400</v>
      </c>
      <c r="F4100" s="13">
        <v>2401013</v>
      </c>
      <c r="G4100" s="13" t="s">
        <v>1016</v>
      </c>
      <c r="H4100" s="12">
        <v>240101300</v>
      </c>
      <c r="I4100" s="13" t="s">
        <v>1017</v>
      </c>
      <c r="J4100" s="14" t="s">
        <v>837</v>
      </c>
      <c r="K4100" s="14" t="s">
        <v>1402</v>
      </c>
    </row>
    <row r="4101" spans="2:11" ht="31.15" hidden="1" customHeight="1" x14ac:dyDescent="0.25">
      <c r="B4101" s="12" t="s">
        <v>1397</v>
      </c>
      <c r="C4101" s="12">
        <v>2018011000502</v>
      </c>
      <c r="D4101" s="13" t="s">
        <v>1398</v>
      </c>
      <c r="E4101" s="14" t="s">
        <v>1400</v>
      </c>
      <c r="F4101" s="13">
        <v>2401013</v>
      </c>
      <c r="G4101" s="13" t="s">
        <v>1016</v>
      </c>
      <c r="H4101" s="12"/>
      <c r="I4101" s="13"/>
      <c r="J4101" s="14"/>
      <c r="K4101" s="14" t="s">
        <v>1019</v>
      </c>
    </row>
    <row r="4102" spans="2:11" ht="31.15" hidden="1" customHeight="1" x14ac:dyDescent="0.25">
      <c r="B4102" s="12" t="s">
        <v>1397</v>
      </c>
      <c r="C4102" s="12">
        <v>2018011000502</v>
      </c>
      <c r="D4102" s="13" t="s">
        <v>1398</v>
      </c>
      <c r="E4102" s="14" t="s">
        <v>1400</v>
      </c>
      <c r="F4102" s="13">
        <v>2401013</v>
      </c>
      <c r="G4102" s="13" t="s">
        <v>1016</v>
      </c>
      <c r="H4102" s="12"/>
      <c r="I4102" s="13"/>
      <c r="J4102" s="14"/>
      <c r="K4102" s="14" t="s">
        <v>1020</v>
      </c>
    </row>
    <row r="4103" spans="2:11" ht="31.15" hidden="1" customHeight="1" x14ac:dyDescent="0.25">
      <c r="B4103" s="12" t="s">
        <v>1397</v>
      </c>
      <c r="C4103" s="12">
        <v>2018011000502</v>
      </c>
      <c r="D4103" s="13" t="s">
        <v>1398</v>
      </c>
      <c r="E4103" s="14" t="s">
        <v>1400</v>
      </c>
      <c r="F4103" s="13">
        <v>2401013</v>
      </c>
      <c r="G4103" s="13" t="s">
        <v>1016</v>
      </c>
      <c r="H4103" s="12"/>
      <c r="I4103" s="13"/>
      <c r="J4103" s="14"/>
      <c r="K4103" s="14" t="s">
        <v>1021</v>
      </c>
    </row>
    <row r="4104" spans="2:11" ht="31.15" hidden="1" customHeight="1" x14ac:dyDescent="0.25">
      <c r="B4104" s="12" t="s">
        <v>1397</v>
      </c>
      <c r="C4104" s="12">
        <v>2018011000502</v>
      </c>
      <c r="D4104" s="13" t="s">
        <v>1398</v>
      </c>
      <c r="E4104" s="14" t="s">
        <v>1400</v>
      </c>
      <c r="F4104" s="13">
        <v>2401013</v>
      </c>
      <c r="G4104" s="13" t="s">
        <v>1016</v>
      </c>
      <c r="H4104" s="12"/>
      <c r="I4104" s="13"/>
      <c r="J4104" s="14"/>
      <c r="K4104" s="14" t="s">
        <v>1022</v>
      </c>
    </row>
    <row r="4105" spans="2:11" ht="31.15" hidden="1" customHeight="1" x14ac:dyDescent="0.25">
      <c r="B4105" s="12" t="s">
        <v>1397</v>
      </c>
      <c r="C4105" s="12">
        <v>2018011000502</v>
      </c>
      <c r="D4105" s="13" t="s">
        <v>1398</v>
      </c>
      <c r="E4105" s="14" t="s">
        <v>1400</v>
      </c>
      <c r="F4105" s="13">
        <v>2401013</v>
      </c>
      <c r="G4105" s="13" t="s">
        <v>1016</v>
      </c>
      <c r="H4105" s="12"/>
      <c r="I4105" s="13"/>
      <c r="J4105" s="14"/>
      <c r="K4105" s="14" t="s">
        <v>1023</v>
      </c>
    </row>
    <row r="4106" spans="2:11" ht="31.15" hidden="1" customHeight="1" x14ac:dyDescent="0.25">
      <c r="B4106" s="12" t="s">
        <v>1397</v>
      </c>
      <c r="C4106" s="12">
        <v>2018011000502</v>
      </c>
      <c r="D4106" s="13" t="s">
        <v>1398</v>
      </c>
      <c r="E4106" s="14" t="s">
        <v>1400</v>
      </c>
      <c r="F4106" s="13">
        <v>2401013</v>
      </c>
      <c r="G4106" s="13" t="s">
        <v>1016</v>
      </c>
      <c r="H4106" s="12"/>
      <c r="I4106" s="13"/>
      <c r="J4106" s="14"/>
      <c r="K4106" s="14" t="s">
        <v>1024</v>
      </c>
    </row>
    <row r="4107" spans="2:11" ht="31.15" hidden="1" customHeight="1" x14ac:dyDescent="0.25">
      <c r="B4107" s="12" t="s">
        <v>1397</v>
      </c>
      <c r="C4107" s="12">
        <v>2018011000502</v>
      </c>
      <c r="D4107" s="13" t="s">
        <v>1398</v>
      </c>
      <c r="E4107" s="14" t="s">
        <v>1400</v>
      </c>
      <c r="F4107" s="13">
        <v>2401013</v>
      </c>
      <c r="G4107" s="13" t="s">
        <v>1016</v>
      </c>
      <c r="H4107" s="12"/>
      <c r="I4107" s="13"/>
      <c r="J4107" s="14"/>
      <c r="K4107" s="14" t="s">
        <v>1025</v>
      </c>
    </row>
    <row r="4108" spans="2:11" ht="31.15" hidden="1" customHeight="1" x14ac:dyDescent="0.25">
      <c r="B4108" s="12" t="s">
        <v>1397</v>
      </c>
      <c r="C4108" s="12">
        <v>2018011000502</v>
      </c>
      <c r="D4108" s="13" t="s">
        <v>1398</v>
      </c>
      <c r="E4108" s="14" t="s">
        <v>1400</v>
      </c>
      <c r="F4108" s="13">
        <v>2401013</v>
      </c>
      <c r="G4108" s="13" t="s">
        <v>1016</v>
      </c>
      <c r="H4108" s="12"/>
      <c r="I4108" s="13"/>
      <c r="J4108" s="14"/>
      <c r="K4108" s="14" t="s">
        <v>1026</v>
      </c>
    </row>
    <row r="4109" spans="2:11" ht="31.15" hidden="1" customHeight="1" x14ac:dyDescent="0.25">
      <c r="B4109" s="12" t="s">
        <v>1397</v>
      </c>
      <c r="C4109" s="12">
        <v>2018011000502</v>
      </c>
      <c r="D4109" s="13" t="s">
        <v>1398</v>
      </c>
      <c r="E4109" s="14" t="s">
        <v>1400</v>
      </c>
      <c r="F4109" s="13">
        <v>2401015</v>
      </c>
      <c r="G4109" s="13" t="s">
        <v>1027</v>
      </c>
      <c r="H4109" s="12">
        <v>240101500</v>
      </c>
      <c r="I4109" s="13" t="s">
        <v>1028</v>
      </c>
      <c r="J4109" s="14" t="s">
        <v>837</v>
      </c>
      <c r="K4109" s="14" t="s">
        <v>1157</v>
      </c>
    </row>
    <row r="4110" spans="2:11" ht="31.15" hidden="1" customHeight="1" x14ac:dyDescent="0.25">
      <c r="B4110" s="12" t="s">
        <v>1397</v>
      </c>
      <c r="C4110" s="12">
        <v>2018011000502</v>
      </c>
      <c r="D4110" s="13" t="s">
        <v>1398</v>
      </c>
      <c r="E4110" s="14" t="s">
        <v>1400</v>
      </c>
      <c r="F4110" s="13">
        <v>2401015</v>
      </c>
      <c r="G4110" s="13" t="s">
        <v>1027</v>
      </c>
      <c r="H4110" s="12"/>
      <c r="I4110" s="13"/>
      <c r="J4110" s="14"/>
      <c r="K4110" s="14" t="s">
        <v>1030</v>
      </c>
    </row>
    <row r="4111" spans="2:11" ht="31.15" hidden="1" customHeight="1" x14ac:dyDescent="0.25">
      <c r="B4111" s="12" t="s">
        <v>1397</v>
      </c>
      <c r="C4111" s="12">
        <v>2018011000502</v>
      </c>
      <c r="D4111" s="13" t="s">
        <v>1398</v>
      </c>
      <c r="E4111" s="14" t="s">
        <v>1400</v>
      </c>
      <c r="F4111" s="13">
        <v>2401015</v>
      </c>
      <c r="G4111" s="13" t="s">
        <v>1027</v>
      </c>
      <c r="H4111" s="12"/>
      <c r="I4111" s="13"/>
      <c r="J4111" s="14"/>
      <c r="K4111" s="14" t="s">
        <v>1031</v>
      </c>
    </row>
    <row r="4112" spans="2:11" ht="31.15" hidden="1" customHeight="1" x14ac:dyDescent="0.25">
      <c r="B4112" s="12" t="s">
        <v>1397</v>
      </c>
      <c r="C4112" s="12">
        <v>2018011000502</v>
      </c>
      <c r="D4112" s="13" t="s">
        <v>1398</v>
      </c>
      <c r="E4112" s="14" t="s">
        <v>1400</v>
      </c>
      <c r="F4112" s="13">
        <v>2401015</v>
      </c>
      <c r="G4112" s="13" t="s">
        <v>1027</v>
      </c>
      <c r="H4112" s="12"/>
      <c r="I4112" s="13"/>
      <c r="J4112" s="14"/>
      <c r="K4112" s="14" t="s">
        <v>1032</v>
      </c>
    </row>
    <row r="4113" spans="2:11" ht="31.15" hidden="1" customHeight="1" x14ac:dyDescent="0.25">
      <c r="B4113" s="12" t="s">
        <v>1397</v>
      </c>
      <c r="C4113" s="12">
        <v>2018011000502</v>
      </c>
      <c r="D4113" s="13" t="s">
        <v>1398</v>
      </c>
      <c r="E4113" s="14" t="s">
        <v>1400</v>
      </c>
      <c r="F4113" s="13">
        <v>2401015</v>
      </c>
      <c r="G4113" s="13" t="s">
        <v>1027</v>
      </c>
      <c r="H4113" s="12"/>
      <c r="I4113" s="13"/>
      <c r="J4113" s="14"/>
      <c r="K4113" s="14" t="s">
        <v>921</v>
      </c>
    </row>
    <row r="4114" spans="2:11" ht="31.15" hidden="1" customHeight="1" x14ac:dyDescent="0.25">
      <c r="B4114" s="12" t="s">
        <v>1397</v>
      </c>
      <c r="C4114" s="12">
        <v>2018011000502</v>
      </c>
      <c r="D4114" s="13" t="s">
        <v>1398</v>
      </c>
      <c r="E4114" s="14" t="s">
        <v>1400</v>
      </c>
      <c r="F4114" s="13">
        <v>2401015</v>
      </c>
      <c r="G4114" s="13" t="s">
        <v>1027</v>
      </c>
      <c r="H4114" s="12"/>
      <c r="I4114" s="13"/>
      <c r="J4114" s="14"/>
      <c r="K4114" s="14" t="s">
        <v>1033</v>
      </c>
    </row>
    <row r="4115" spans="2:11" ht="31.15" hidden="1" customHeight="1" x14ac:dyDescent="0.25">
      <c r="B4115" s="12" t="s">
        <v>1397</v>
      </c>
      <c r="C4115" s="12">
        <v>2018011000502</v>
      </c>
      <c r="D4115" s="13" t="s">
        <v>1398</v>
      </c>
      <c r="E4115" s="14" t="s">
        <v>1400</v>
      </c>
      <c r="F4115" s="13">
        <v>2401015</v>
      </c>
      <c r="G4115" s="13" t="s">
        <v>1027</v>
      </c>
      <c r="H4115" s="12"/>
      <c r="I4115" s="13"/>
      <c r="J4115" s="14"/>
      <c r="K4115" s="14" t="s">
        <v>1034</v>
      </c>
    </row>
    <row r="4116" spans="2:11" ht="31.15" hidden="1" customHeight="1" x14ac:dyDescent="0.25">
      <c r="B4116" s="12" t="s">
        <v>1397</v>
      </c>
      <c r="C4116" s="12">
        <v>2018011000502</v>
      </c>
      <c r="D4116" s="13" t="s">
        <v>1398</v>
      </c>
      <c r="E4116" s="14" t="s">
        <v>1400</v>
      </c>
      <c r="F4116" s="13">
        <v>2401015</v>
      </c>
      <c r="G4116" s="13" t="s">
        <v>1027</v>
      </c>
      <c r="H4116" s="12"/>
      <c r="I4116" s="13"/>
      <c r="J4116" s="14"/>
      <c r="K4116" s="14" t="s">
        <v>1035</v>
      </c>
    </row>
    <row r="4117" spans="2:11" ht="31.15" hidden="1" customHeight="1" x14ac:dyDescent="0.25">
      <c r="B4117" s="12" t="s">
        <v>1397</v>
      </c>
      <c r="C4117" s="12">
        <v>2018011000502</v>
      </c>
      <c r="D4117" s="13" t="s">
        <v>1398</v>
      </c>
      <c r="E4117" s="14" t="s">
        <v>1400</v>
      </c>
      <c r="F4117" s="13">
        <v>2401015</v>
      </c>
      <c r="G4117" s="13" t="s">
        <v>1027</v>
      </c>
      <c r="H4117" s="12"/>
      <c r="I4117" s="13"/>
      <c r="J4117" s="14"/>
      <c r="K4117" s="14" t="s">
        <v>1036</v>
      </c>
    </row>
    <row r="4118" spans="2:11" ht="31.15" hidden="1" customHeight="1" x14ac:dyDescent="0.25">
      <c r="B4118" s="12" t="s">
        <v>1397</v>
      </c>
      <c r="C4118" s="12">
        <v>2018011000502</v>
      </c>
      <c r="D4118" s="13" t="s">
        <v>1398</v>
      </c>
      <c r="E4118" s="14" t="s">
        <v>1400</v>
      </c>
      <c r="F4118" s="13">
        <v>2401015</v>
      </c>
      <c r="G4118" s="13" t="s">
        <v>1027</v>
      </c>
      <c r="H4118" s="12"/>
      <c r="I4118" s="13"/>
      <c r="J4118" s="14"/>
      <c r="K4118" s="14" t="s">
        <v>1037</v>
      </c>
    </row>
    <row r="4119" spans="2:11" ht="31.15" hidden="1" customHeight="1" x14ac:dyDescent="0.25">
      <c r="B4119" s="12" t="s">
        <v>1397</v>
      </c>
      <c r="C4119" s="12">
        <v>2018011000502</v>
      </c>
      <c r="D4119" s="13" t="s">
        <v>1398</v>
      </c>
      <c r="E4119" s="14" t="s">
        <v>1400</v>
      </c>
      <c r="F4119" s="13">
        <v>2401015</v>
      </c>
      <c r="G4119" s="13" t="s">
        <v>1027</v>
      </c>
      <c r="H4119" s="12"/>
      <c r="I4119" s="13"/>
      <c r="J4119" s="14"/>
      <c r="K4119" s="14" t="s">
        <v>1038</v>
      </c>
    </row>
    <row r="4120" spans="2:11" ht="31.15" hidden="1" customHeight="1" x14ac:dyDescent="0.25">
      <c r="B4120" s="12" t="s">
        <v>1397</v>
      </c>
      <c r="C4120" s="12">
        <v>2018011000502</v>
      </c>
      <c r="D4120" s="13" t="s">
        <v>1398</v>
      </c>
      <c r="E4120" s="14" t="s">
        <v>1400</v>
      </c>
      <c r="F4120" s="13">
        <v>2401017</v>
      </c>
      <c r="G4120" s="13" t="s">
        <v>930</v>
      </c>
      <c r="H4120" s="12">
        <v>240101700</v>
      </c>
      <c r="I4120" s="13" t="s">
        <v>931</v>
      </c>
      <c r="J4120" s="14" t="s">
        <v>837</v>
      </c>
      <c r="K4120" s="14" t="s">
        <v>1403</v>
      </c>
    </row>
    <row r="4121" spans="2:11" ht="31.15" hidden="1" customHeight="1" x14ac:dyDescent="0.25">
      <c r="B4121" s="12" t="s">
        <v>1397</v>
      </c>
      <c r="C4121" s="12">
        <v>2018011000502</v>
      </c>
      <c r="D4121" s="13" t="s">
        <v>1398</v>
      </c>
      <c r="E4121" s="14" t="s">
        <v>1400</v>
      </c>
      <c r="F4121" s="13">
        <v>2401017</v>
      </c>
      <c r="G4121" s="13" t="s">
        <v>930</v>
      </c>
      <c r="H4121" s="12"/>
      <c r="I4121" s="13"/>
      <c r="J4121" s="14"/>
      <c r="K4121" s="14" t="s">
        <v>1040</v>
      </c>
    </row>
    <row r="4122" spans="2:11" ht="31.15" hidden="1" customHeight="1" x14ac:dyDescent="0.25">
      <c r="B4122" s="12" t="s">
        <v>1397</v>
      </c>
      <c r="C4122" s="12">
        <v>2018011000502</v>
      </c>
      <c r="D4122" s="13" t="s">
        <v>1398</v>
      </c>
      <c r="E4122" s="14" t="s">
        <v>1400</v>
      </c>
      <c r="F4122" s="13">
        <v>2401017</v>
      </c>
      <c r="G4122" s="13" t="s">
        <v>930</v>
      </c>
      <c r="H4122" s="12"/>
      <c r="I4122" s="13"/>
      <c r="J4122" s="14"/>
      <c r="K4122" s="14" t="s">
        <v>1041</v>
      </c>
    </row>
    <row r="4123" spans="2:11" ht="31.15" hidden="1" customHeight="1" x14ac:dyDescent="0.25">
      <c r="B4123" s="12" t="s">
        <v>1397</v>
      </c>
      <c r="C4123" s="12">
        <v>2018011000502</v>
      </c>
      <c r="D4123" s="13" t="s">
        <v>1398</v>
      </c>
      <c r="E4123" s="14" t="s">
        <v>1400</v>
      </c>
      <c r="F4123" s="13">
        <v>2401017</v>
      </c>
      <c r="G4123" s="13" t="s">
        <v>930</v>
      </c>
      <c r="H4123" s="12"/>
      <c r="I4123" s="13"/>
      <c r="J4123" s="14"/>
      <c r="K4123" s="14" t="s">
        <v>1042</v>
      </c>
    </row>
    <row r="4124" spans="2:11" ht="31.15" hidden="1" customHeight="1" x14ac:dyDescent="0.25">
      <c r="B4124" s="12" t="s">
        <v>1397</v>
      </c>
      <c r="C4124" s="12">
        <v>2018011000502</v>
      </c>
      <c r="D4124" s="13" t="s">
        <v>1398</v>
      </c>
      <c r="E4124" s="14" t="s">
        <v>1400</v>
      </c>
      <c r="F4124" s="13">
        <v>2401017</v>
      </c>
      <c r="G4124" s="13" t="s">
        <v>930</v>
      </c>
      <c r="H4124" s="12"/>
      <c r="I4124" s="13"/>
      <c r="J4124" s="14"/>
      <c r="K4124" s="14" t="s">
        <v>1043</v>
      </c>
    </row>
    <row r="4125" spans="2:11" ht="31.15" hidden="1" customHeight="1" x14ac:dyDescent="0.25">
      <c r="B4125" s="12" t="s">
        <v>1397</v>
      </c>
      <c r="C4125" s="12">
        <v>2018011000502</v>
      </c>
      <c r="D4125" s="13" t="s">
        <v>1398</v>
      </c>
      <c r="E4125" s="14" t="s">
        <v>1400</v>
      </c>
      <c r="F4125" s="13">
        <v>2401017</v>
      </c>
      <c r="G4125" s="13" t="s">
        <v>930</v>
      </c>
      <c r="H4125" s="12"/>
      <c r="I4125" s="13"/>
      <c r="J4125" s="14"/>
      <c r="K4125" s="14" t="s">
        <v>1044</v>
      </c>
    </row>
    <row r="4126" spans="2:11" ht="31.15" hidden="1" customHeight="1" x14ac:dyDescent="0.25">
      <c r="B4126" s="12" t="s">
        <v>1397</v>
      </c>
      <c r="C4126" s="12">
        <v>2018011000502</v>
      </c>
      <c r="D4126" s="13" t="s">
        <v>1398</v>
      </c>
      <c r="E4126" s="14" t="s">
        <v>1400</v>
      </c>
      <c r="F4126" s="13">
        <v>2401017</v>
      </c>
      <c r="G4126" s="13" t="s">
        <v>930</v>
      </c>
      <c r="H4126" s="12"/>
      <c r="I4126" s="13"/>
      <c r="J4126" s="14"/>
      <c r="K4126" s="14" t="s">
        <v>1045</v>
      </c>
    </row>
    <row r="4127" spans="2:11" ht="31.15" hidden="1" customHeight="1" x14ac:dyDescent="0.25">
      <c r="B4127" s="12" t="s">
        <v>1397</v>
      </c>
      <c r="C4127" s="12">
        <v>2018011000502</v>
      </c>
      <c r="D4127" s="13" t="s">
        <v>1398</v>
      </c>
      <c r="E4127" s="14" t="s">
        <v>1400</v>
      </c>
      <c r="F4127" s="13">
        <v>2401017</v>
      </c>
      <c r="G4127" s="13" t="s">
        <v>930</v>
      </c>
      <c r="H4127" s="12"/>
      <c r="I4127" s="13"/>
      <c r="J4127" s="14"/>
      <c r="K4127" s="14" t="s">
        <v>1046</v>
      </c>
    </row>
    <row r="4128" spans="2:11" ht="31.15" hidden="1" customHeight="1" x14ac:dyDescent="0.25">
      <c r="B4128" s="12" t="s">
        <v>1397</v>
      </c>
      <c r="C4128" s="12">
        <v>2018011000502</v>
      </c>
      <c r="D4128" s="13" t="s">
        <v>1398</v>
      </c>
      <c r="E4128" s="14" t="s">
        <v>1400</v>
      </c>
      <c r="F4128" s="13">
        <v>2401017</v>
      </c>
      <c r="G4128" s="13" t="s">
        <v>930</v>
      </c>
      <c r="H4128" s="12"/>
      <c r="I4128" s="13"/>
      <c r="J4128" s="14"/>
      <c r="K4128" s="14" t="s">
        <v>1047</v>
      </c>
    </row>
    <row r="4129" spans="2:11" ht="31.15" hidden="1" customHeight="1" x14ac:dyDescent="0.25">
      <c r="B4129" s="12" t="s">
        <v>1397</v>
      </c>
      <c r="C4129" s="12">
        <v>2018011000502</v>
      </c>
      <c r="D4129" s="13" t="s">
        <v>1398</v>
      </c>
      <c r="E4129" s="14" t="s">
        <v>1400</v>
      </c>
      <c r="F4129" s="13">
        <v>2401061</v>
      </c>
      <c r="G4129" s="13" t="s">
        <v>1048</v>
      </c>
      <c r="H4129" s="12">
        <v>240106100</v>
      </c>
      <c r="I4129" s="13" t="s">
        <v>1049</v>
      </c>
      <c r="J4129" s="14" t="s">
        <v>837</v>
      </c>
      <c r="K4129" s="14" t="s">
        <v>1404</v>
      </c>
    </row>
    <row r="4130" spans="2:11" ht="31.15" hidden="1" customHeight="1" x14ac:dyDescent="0.25">
      <c r="B4130" s="12" t="s">
        <v>1397</v>
      </c>
      <c r="C4130" s="12">
        <v>2018011000502</v>
      </c>
      <c r="D4130" s="13" t="s">
        <v>1398</v>
      </c>
      <c r="E4130" s="14" t="s">
        <v>1400</v>
      </c>
      <c r="F4130" s="13">
        <v>2401061</v>
      </c>
      <c r="G4130" s="13" t="s">
        <v>1048</v>
      </c>
      <c r="H4130" s="12"/>
      <c r="I4130" s="13"/>
      <c r="J4130" s="14"/>
      <c r="K4130" s="14" t="s">
        <v>1051</v>
      </c>
    </row>
    <row r="4131" spans="2:11" ht="31.15" hidden="1" customHeight="1" x14ac:dyDescent="0.25">
      <c r="B4131" s="12" t="s">
        <v>1397</v>
      </c>
      <c r="C4131" s="12">
        <v>2018011000502</v>
      </c>
      <c r="D4131" s="13" t="s">
        <v>1398</v>
      </c>
      <c r="E4131" s="14" t="s">
        <v>1400</v>
      </c>
      <c r="F4131" s="13">
        <v>2401061</v>
      </c>
      <c r="G4131" s="13" t="s">
        <v>1048</v>
      </c>
      <c r="H4131" s="12"/>
      <c r="I4131" s="13"/>
      <c r="J4131" s="14"/>
      <c r="K4131" s="14" t="s">
        <v>913</v>
      </c>
    </row>
    <row r="4132" spans="2:11" ht="31.15" hidden="1" customHeight="1" x14ac:dyDescent="0.25">
      <c r="B4132" s="12" t="s">
        <v>1397</v>
      </c>
      <c r="C4132" s="12">
        <v>2018011000502</v>
      </c>
      <c r="D4132" s="13" t="s">
        <v>1398</v>
      </c>
      <c r="E4132" s="14" t="s">
        <v>1400</v>
      </c>
      <c r="F4132" s="13">
        <v>2401061</v>
      </c>
      <c r="G4132" s="13" t="s">
        <v>1048</v>
      </c>
      <c r="H4132" s="12"/>
      <c r="I4132" s="13"/>
      <c r="J4132" s="14"/>
      <c r="K4132" s="14" t="s">
        <v>1052</v>
      </c>
    </row>
    <row r="4133" spans="2:11" ht="31.15" hidden="1" customHeight="1" x14ac:dyDescent="0.25">
      <c r="B4133" s="12" t="s">
        <v>1397</v>
      </c>
      <c r="C4133" s="12">
        <v>2018011000502</v>
      </c>
      <c r="D4133" s="13" t="s">
        <v>1398</v>
      </c>
      <c r="E4133" s="14" t="s">
        <v>1400</v>
      </c>
      <c r="F4133" s="13">
        <v>2401061</v>
      </c>
      <c r="G4133" s="13" t="s">
        <v>1048</v>
      </c>
      <c r="H4133" s="12"/>
      <c r="I4133" s="13"/>
      <c r="J4133" s="14"/>
      <c r="K4133" s="14" t="s">
        <v>1053</v>
      </c>
    </row>
    <row r="4134" spans="2:11" ht="31.15" hidden="1" customHeight="1" x14ac:dyDescent="0.25">
      <c r="B4134" s="12" t="s">
        <v>1397</v>
      </c>
      <c r="C4134" s="12">
        <v>2018011000502</v>
      </c>
      <c r="D4134" s="13" t="s">
        <v>1398</v>
      </c>
      <c r="E4134" s="14" t="s">
        <v>1400</v>
      </c>
      <c r="F4134" s="13">
        <v>2401061</v>
      </c>
      <c r="G4134" s="13" t="s">
        <v>1048</v>
      </c>
      <c r="H4134" s="12"/>
      <c r="I4134" s="13"/>
      <c r="J4134" s="14"/>
      <c r="K4134" s="14" t="s">
        <v>1054</v>
      </c>
    </row>
    <row r="4135" spans="2:11" ht="31.15" hidden="1" customHeight="1" x14ac:dyDescent="0.25">
      <c r="B4135" s="12" t="s">
        <v>1397</v>
      </c>
      <c r="C4135" s="12">
        <v>2018011000502</v>
      </c>
      <c r="D4135" s="13" t="s">
        <v>1398</v>
      </c>
      <c r="E4135" s="14" t="s">
        <v>1400</v>
      </c>
      <c r="F4135" s="13">
        <v>2401061</v>
      </c>
      <c r="G4135" s="13" t="s">
        <v>1048</v>
      </c>
      <c r="H4135" s="12"/>
      <c r="I4135" s="13"/>
      <c r="J4135" s="14"/>
      <c r="K4135" s="14" t="s">
        <v>1055</v>
      </c>
    </row>
    <row r="4136" spans="2:11" ht="31.15" hidden="1" customHeight="1" x14ac:dyDescent="0.25">
      <c r="B4136" s="12" t="s">
        <v>1397</v>
      </c>
      <c r="C4136" s="12">
        <v>2018011000502</v>
      </c>
      <c r="D4136" s="13" t="s">
        <v>1398</v>
      </c>
      <c r="E4136" s="14" t="s">
        <v>1400</v>
      </c>
      <c r="F4136" s="13">
        <v>2401061</v>
      </c>
      <c r="G4136" s="13" t="s">
        <v>1048</v>
      </c>
      <c r="H4136" s="12"/>
      <c r="I4136" s="13"/>
      <c r="J4136" s="14"/>
      <c r="K4136" s="14" t="s">
        <v>1056</v>
      </c>
    </row>
    <row r="4137" spans="2:11" ht="31.15" hidden="1" customHeight="1" x14ac:dyDescent="0.25">
      <c r="B4137" s="12" t="s">
        <v>1397</v>
      </c>
      <c r="C4137" s="12">
        <v>2018011000502</v>
      </c>
      <c r="D4137" s="13" t="s">
        <v>1398</v>
      </c>
      <c r="E4137" s="14" t="s">
        <v>1405</v>
      </c>
      <c r="F4137" s="13">
        <v>2401020</v>
      </c>
      <c r="G4137" s="13" t="s">
        <v>887</v>
      </c>
      <c r="H4137" s="12">
        <v>240102000</v>
      </c>
      <c r="I4137" s="13" t="s">
        <v>888</v>
      </c>
      <c r="J4137" s="14" t="s">
        <v>843</v>
      </c>
      <c r="K4137" s="14" t="s">
        <v>1255</v>
      </c>
    </row>
    <row r="4138" spans="2:11" ht="31.15" hidden="1" customHeight="1" x14ac:dyDescent="0.25">
      <c r="B4138" s="12" t="s">
        <v>1397</v>
      </c>
      <c r="C4138" s="12">
        <v>2018011000502</v>
      </c>
      <c r="D4138" s="13" t="s">
        <v>1398</v>
      </c>
      <c r="E4138" s="14" t="s">
        <v>1405</v>
      </c>
      <c r="F4138" s="13">
        <v>2401020</v>
      </c>
      <c r="G4138" s="13" t="s">
        <v>887</v>
      </c>
      <c r="H4138" s="12"/>
      <c r="I4138" s="13"/>
      <c r="J4138" s="14"/>
      <c r="K4138" s="14" t="s">
        <v>1069</v>
      </c>
    </row>
    <row r="4139" spans="2:11" ht="31.15" hidden="1" customHeight="1" x14ac:dyDescent="0.25">
      <c r="B4139" s="12" t="s">
        <v>1397</v>
      </c>
      <c r="C4139" s="12">
        <v>2018011000502</v>
      </c>
      <c r="D4139" s="13" t="s">
        <v>1398</v>
      </c>
      <c r="E4139" s="14" t="s">
        <v>1405</v>
      </c>
      <c r="F4139" s="13">
        <v>2401020</v>
      </c>
      <c r="G4139" s="13" t="s">
        <v>887</v>
      </c>
      <c r="H4139" s="12"/>
      <c r="I4139" s="13"/>
      <c r="J4139" s="14"/>
      <c r="K4139" s="14" t="s">
        <v>845</v>
      </c>
    </row>
    <row r="4140" spans="2:11" ht="31.15" hidden="1" customHeight="1" x14ac:dyDescent="0.25">
      <c r="B4140" s="12" t="s">
        <v>1397</v>
      </c>
      <c r="C4140" s="12">
        <v>2018011000502</v>
      </c>
      <c r="D4140" s="13" t="s">
        <v>1398</v>
      </c>
      <c r="E4140" s="14" t="s">
        <v>1405</v>
      </c>
      <c r="F4140" s="13">
        <v>2401020</v>
      </c>
      <c r="G4140" s="13" t="s">
        <v>887</v>
      </c>
      <c r="H4140" s="12"/>
      <c r="I4140" s="13"/>
      <c r="J4140" s="14"/>
      <c r="K4140" s="14" t="s">
        <v>1059</v>
      </c>
    </row>
    <row r="4141" spans="2:11" ht="31.15" hidden="1" customHeight="1" x14ac:dyDescent="0.25">
      <c r="B4141" s="12" t="s">
        <v>1397</v>
      </c>
      <c r="C4141" s="12">
        <v>2018011000502</v>
      </c>
      <c r="D4141" s="13" t="s">
        <v>1398</v>
      </c>
      <c r="E4141" s="14" t="s">
        <v>1405</v>
      </c>
      <c r="F4141" s="13">
        <v>2401020</v>
      </c>
      <c r="G4141" s="13" t="s">
        <v>887</v>
      </c>
      <c r="H4141" s="12"/>
      <c r="I4141" s="13"/>
      <c r="J4141" s="14"/>
      <c r="K4141" s="14" t="s">
        <v>1060</v>
      </c>
    </row>
    <row r="4142" spans="2:11" ht="31.15" hidden="1" customHeight="1" x14ac:dyDescent="0.25">
      <c r="B4142" s="12" t="s">
        <v>1397</v>
      </c>
      <c r="C4142" s="12">
        <v>2018011000502</v>
      </c>
      <c r="D4142" s="13" t="s">
        <v>1398</v>
      </c>
      <c r="E4142" s="14" t="s">
        <v>1405</v>
      </c>
      <c r="F4142" s="13">
        <v>2401020</v>
      </c>
      <c r="G4142" s="13" t="s">
        <v>887</v>
      </c>
      <c r="H4142" s="12"/>
      <c r="I4142" s="13"/>
      <c r="J4142" s="14"/>
      <c r="K4142" s="14" t="s">
        <v>1061</v>
      </c>
    </row>
    <row r="4143" spans="2:11" ht="31.15" hidden="1" customHeight="1" x14ac:dyDescent="0.25">
      <c r="B4143" s="12" t="s">
        <v>1397</v>
      </c>
      <c r="C4143" s="12">
        <v>2018011000502</v>
      </c>
      <c r="D4143" s="13" t="s">
        <v>1398</v>
      </c>
      <c r="E4143" s="14" t="s">
        <v>1405</v>
      </c>
      <c r="F4143" s="13">
        <v>2401020</v>
      </c>
      <c r="G4143" s="13" t="s">
        <v>887</v>
      </c>
      <c r="H4143" s="12"/>
      <c r="I4143" s="13"/>
      <c r="J4143" s="14"/>
      <c r="K4143" s="14" t="s">
        <v>1062</v>
      </c>
    </row>
    <row r="4144" spans="2:11" ht="31.15" hidden="1" customHeight="1" x14ac:dyDescent="0.25">
      <c r="B4144" s="12" t="s">
        <v>1397</v>
      </c>
      <c r="C4144" s="12">
        <v>2018011000502</v>
      </c>
      <c r="D4144" s="13" t="s">
        <v>1398</v>
      </c>
      <c r="E4144" s="14" t="s">
        <v>1405</v>
      </c>
      <c r="F4144" s="13">
        <v>2401020</v>
      </c>
      <c r="G4144" s="13" t="s">
        <v>887</v>
      </c>
      <c r="H4144" s="12"/>
      <c r="I4144" s="13"/>
      <c r="J4144" s="14"/>
      <c r="K4144" s="14" t="s">
        <v>1063</v>
      </c>
    </row>
    <row r="4145" spans="2:11" ht="31.15" hidden="1" customHeight="1" x14ac:dyDescent="0.25">
      <c r="B4145" s="12" t="s">
        <v>1397</v>
      </c>
      <c r="C4145" s="12">
        <v>2018011000502</v>
      </c>
      <c r="D4145" s="13" t="s">
        <v>1398</v>
      </c>
      <c r="E4145" s="14" t="s">
        <v>1405</v>
      </c>
      <c r="F4145" s="13">
        <v>2401020</v>
      </c>
      <c r="G4145" s="13" t="s">
        <v>887</v>
      </c>
      <c r="H4145" s="12"/>
      <c r="I4145" s="13"/>
      <c r="J4145" s="14"/>
      <c r="K4145" s="14" t="s">
        <v>893</v>
      </c>
    </row>
    <row r="4146" spans="2:11" ht="31.15" hidden="1" customHeight="1" x14ac:dyDescent="0.25">
      <c r="B4146" s="12" t="s">
        <v>1397</v>
      </c>
      <c r="C4146" s="12">
        <v>2018011000502</v>
      </c>
      <c r="D4146" s="13" t="s">
        <v>1398</v>
      </c>
      <c r="E4146" s="14" t="s">
        <v>1405</v>
      </c>
      <c r="F4146" s="13">
        <v>2401021</v>
      </c>
      <c r="G4146" s="13" t="s">
        <v>894</v>
      </c>
      <c r="H4146" s="12">
        <v>240102100</v>
      </c>
      <c r="I4146" s="13" t="s">
        <v>895</v>
      </c>
      <c r="J4146" s="14" t="s">
        <v>837</v>
      </c>
      <c r="K4146" s="14" t="s">
        <v>1239</v>
      </c>
    </row>
    <row r="4147" spans="2:11" ht="31.15" hidden="1" customHeight="1" x14ac:dyDescent="0.25">
      <c r="B4147" s="12" t="s">
        <v>1397</v>
      </c>
      <c r="C4147" s="12">
        <v>2018011000502</v>
      </c>
      <c r="D4147" s="13" t="s">
        <v>1398</v>
      </c>
      <c r="E4147" s="14" t="s">
        <v>1405</v>
      </c>
      <c r="F4147" s="13">
        <v>2401021</v>
      </c>
      <c r="G4147" s="13" t="s">
        <v>894</v>
      </c>
      <c r="H4147" s="12"/>
      <c r="I4147" s="13"/>
      <c r="J4147" s="14"/>
      <c r="K4147" s="14" t="s">
        <v>1064</v>
      </c>
    </row>
    <row r="4148" spans="2:11" ht="31.15" hidden="1" customHeight="1" x14ac:dyDescent="0.25">
      <c r="B4148" s="12" t="s">
        <v>1397</v>
      </c>
      <c r="C4148" s="12">
        <v>2018011000502</v>
      </c>
      <c r="D4148" s="13" t="s">
        <v>1398</v>
      </c>
      <c r="E4148" s="14" t="s">
        <v>1405</v>
      </c>
      <c r="F4148" s="13">
        <v>2401021</v>
      </c>
      <c r="G4148" s="13" t="s">
        <v>894</v>
      </c>
      <c r="H4148" s="12"/>
      <c r="I4148" s="13"/>
      <c r="J4148" s="14"/>
      <c r="K4148" s="14" t="s">
        <v>898</v>
      </c>
    </row>
    <row r="4149" spans="2:11" ht="31.15" hidden="1" customHeight="1" x14ac:dyDescent="0.25">
      <c r="B4149" s="12" t="s">
        <v>1397</v>
      </c>
      <c r="C4149" s="12">
        <v>2018011000502</v>
      </c>
      <c r="D4149" s="13" t="s">
        <v>1398</v>
      </c>
      <c r="E4149" s="14" t="s">
        <v>1405</v>
      </c>
      <c r="F4149" s="13">
        <v>2401021</v>
      </c>
      <c r="G4149" s="13" t="s">
        <v>894</v>
      </c>
      <c r="H4149" s="12"/>
      <c r="I4149" s="13"/>
      <c r="J4149" s="14"/>
      <c r="K4149" s="14" t="s">
        <v>899</v>
      </c>
    </row>
    <row r="4150" spans="2:11" ht="31.15" hidden="1" customHeight="1" x14ac:dyDescent="0.25">
      <c r="B4150" s="12" t="s">
        <v>1397</v>
      </c>
      <c r="C4150" s="12">
        <v>2018011000502</v>
      </c>
      <c r="D4150" s="13" t="s">
        <v>1398</v>
      </c>
      <c r="E4150" s="14" t="s">
        <v>1405</v>
      </c>
      <c r="F4150" s="13">
        <v>2401021</v>
      </c>
      <c r="G4150" s="13" t="s">
        <v>894</v>
      </c>
      <c r="H4150" s="12"/>
      <c r="I4150" s="13"/>
      <c r="J4150" s="14"/>
      <c r="K4150" s="14" t="s">
        <v>1065</v>
      </c>
    </row>
    <row r="4151" spans="2:11" ht="31.15" hidden="1" customHeight="1" x14ac:dyDescent="0.25">
      <c r="B4151" s="12" t="s">
        <v>1397</v>
      </c>
      <c r="C4151" s="12">
        <v>2018011000502</v>
      </c>
      <c r="D4151" s="13" t="s">
        <v>1398</v>
      </c>
      <c r="E4151" s="14" t="s">
        <v>1405</v>
      </c>
      <c r="F4151" s="13">
        <v>2401021</v>
      </c>
      <c r="G4151" s="13" t="s">
        <v>894</v>
      </c>
      <c r="H4151" s="12"/>
      <c r="I4151" s="13"/>
      <c r="J4151" s="14"/>
      <c r="K4151" s="14" t="s">
        <v>902</v>
      </c>
    </row>
    <row r="4152" spans="2:11" ht="31.15" hidden="1" customHeight="1" x14ac:dyDescent="0.25">
      <c r="B4152" s="12" t="s">
        <v>1397</v>
      </c>
      <c r="C4152" s="12">
        <v>2018011000502</v>
      </c>
      <c r="D4152" s="13" t="s">
        <v>1398</v>
      </c>
      <c r="E4152" s="14" t="s">
        <v>1405</v>
      </c>
      <c r="F4152" s="13">
        <v>2401021</v>
      </c>
      <c r="G4152" s="13" t="s">
        <v>894</v>
      </c>
      <c r="H4152" s="12"/>
      <c r="I4152" s="13"/>
      <c r="J4152" s="14"/>
      <c r="K4152" s="14" t="s">
        <v>1066</v>
      </c>
    </row>
    <row r="4153" spans="2:11" ht="31.15" hidden="1" customHeight="1" x14ac:dyDescent="0.25">
      <c r="B4153" s="12" t="s">
        <v>1397</v>
      </c>
      <c r="C4153" s="12">
        <v>2018011000502</v>
      </c>
      <c r="D4153" s="13" t="s">
        <v>1398</v>
      </c>
      <c r="E4153" s="14" t="s">
        <v>1405</v>
      </c>
      <c r="F4153" s="13">
        <v>2401021</v>
      </c>
      <c r="G4153" s="13" t="s">
        <v>894</v>
      </c>
      <c r="H4153" s="12"/>
      <c r="I4153" s="13"/>
      <c r="J4153" s="14"/>
      <c r="K4153" s="14" t="s">
        <v>903</v>
      </c>
    </row>
    <row r="4154" spans="2:11" ht="31.15" hidden="1" customHeight="1" x14ac:dyDescent="0.25">
      <c r="B4154" s="12" t="s">
        <v>1397</v>
      </c>
      <c r="C4154" s="12">
        <v>2018011000502</v>
      </c>
      <c r="D4154" s="13" t="s">
        <v>1398</v>
      </c>
      <c r="E4154" s="14" t="s">
        <v>1405</v>
      </c>
      <c r="F4154" s="13">
        <v>2401021</v>
      </c>
      <c r="G4154" s="13" t="s">
        <v>894</v>
      </c>
      <c r="H4154" s="12"/>
      <c r="I4154" s="13"/>
      <c r="J4154" s="14"/>
      <c r="K4154" s="14" t="s">
        <v>1067</v>
      </c>
    </row>
    <row r="4155" spans="2:11" ht="31.15" hidden="1" customHeight="1" x14ac:dyDescent="0.25">
      <c r="B4155" s="12" t="s">
        <v>1397</v>
      </c>
      <c r="C4155" s="12">
        <v>2018011000502</v>
      </c>
      <c r="D4155" s="13" t="s">
        <v>1398</v>
      </c>
      <c r="E4155" s="14" t="s">
        <v>1405</v>
      </c>
      <c r="F4155" s="13">
        <v>2401023</v>
      </c>
      <c r="G4155" s="13" t="s">
        <v>841</v>
      </c>
      <c r="H4155" s="12">
        <v>240102300</v>
      </c>
      <c r="I4155" s="13" t="s">
        <v>842</v>
      </c>
      <c r="J4155" s="14" t="s">
        <v>843</v>
      </c>
      <c r="K4155" s="14" t="s">
        <v>1406</v>
      </c>
    </row>
    <row r="4156" spans="2:11" ht="31.15" hidden="1" customHeight="1" x14ac:dyDescent="0.25">
      <c r="B4156" s="12" t="s">
        <v>1397</v>
      </c>
      <c r="C4156" s="12">
        <v>2018011000502</v>
      </c>
      <c r="D4156" s="13" t="s">
        <v>1398</v>
      </c>
      <c r="E4156" s="14" t="s">
        <v>1405</v>
      </c>
      <c r="F4156" s="13">
        <v>2401023</v>
      </c>
      <c r="G4156" s="13" t="s">
        <v>841</v>
      </c>
      <c r="H4156" s="12"/>
      <c r="I4156" s="13"/>
      <c r="J4156" s="14"/>
      <c r="K4156" s="14" t="s">
        <v>845</v>
      </c>
    </row>
    <row r="4157" spans="2:11" ht="31.15" hidden="1" customHeight="1" x14ac:dyDescent="0.25">
      <c r="B4157" s="12" t="s">
        <v>1397</v>
      </c>
      <c r="C4157" s="12">
        <v>2018011000502</v>
      </c>
      <c r="D4157" s="13" t="s">
        <v>1398</v>
      </c>
      <c r="E4157" s="14" t="s">
        <v>1405</v>
      </c>
      <c r="F4157" s="13">
        <v>2401023</v>
      </c>
      <c r="G4157" s="13" t="s">
        <v>841</v>
      </c>
      <c r="H4157" s="12"/>
      <c r="I4157" s="13"/>
      <c r="J4157" s="14"/>
      <c r="K4157" s="14" t="s">
        <v>1070</v>
      </c>
    </row>
    <row r="4158" spans="2:11" ht="31.15" hidden="1" customHeight="1" x14ac:dyDescent="0.25">
      <c r="B4158" s="12" t="s">
        <v>1397</v>
      </c>
      <c r="C4158" s="12">
        <v>2018011000502</v>
      </c>
      <c r="D4158" s="13" t="s">
        <v>1398</v>
      </c>
      <c r="E4158" s="14" t="s">
        <v>1405</v>
      </c>
      <c r="F4158" s="13">
        <v>2401023</v>
      </c>
      <c r="G4158" s="13" t="s">
        <v>841</v>
      </c>
      <c r="H4158" s="12"/>
      <c r="I4158" s="13"/>
      <c r="J4158" s="14"/>
      <c r="K4158" s="14" t="s">
        <v>1071</v>
      </c>
    </row>
    <row r="4159" spans="2:11" ht="31.15" hidden="1" customHeight="1" x14ac:dyDescent="0.25">
      <c r="B4159" s="12" t="s">
        <v>1397</v>
      </c>
      <c r="C4159" s="12">
        <v>2018011000502</v>
      </c>
      <c r="D4159" s="13" t="s">
        <v>1398</v>
      </c>
      <c r="E4159" s="14" t="s">
        <v>1405</v>
      </c>
      <c r="F4159" s="13">
        <v>2401023</v>
      </c>
      <c r="G4159" s="13" t="s">
        <v>841</v>
      </c>
      <c r="H4159" s="12"/>
      <c r="I4159" s="13"/>
      <c r="J4159" s="14"/>
      <c r="K4159" s="14" t="s">
        <v>1198</v>
      </c>
    </row>
    <row r="4160" spans="2:11" ht="31.15" hidden="1" customHeight="1" x14ac:dyDescent="0.25">
      <c r="B4160" s="12" t="s">
        <v>1397</v>
      </c>
      <c r="C4160" s="12">
        <v>2018011000502</v>
      </c>
      <c r="D4160" s="13" t="s">
        <v>1398</v>
      </c>
      <c r="E4160" s="14" t="s">
        <v>1405</v>
      </c>
      <c r="F4160" s="13">
        <v>2401023</v>
      </c>
      <c r="G4160" s="13" t="s">
        <v>841</v>
      </c>
      <c r="H4160" s="12"/>
      <c r="I4160" s="13"/>
      <c r="J4160" s="14"/>
      <c r="K4160" s="14" t="s">
        <v>1073</v>
      </c>
    </row>
    <row r="4161" spans="2:11" ht="31.15" hidden="1" customHeight="1" x14ac:dyDescent="0.25">
      <c r="B4161" s="12" t="s">
        <v>1397</v>
      </c>
      <c r="C4161" s="12">
        <v>2018011000502</v>
      </c>
      <c r="D4161" s="13" t="s">
        <v>1398</v>
      </c>
      <c r="E4161" s="14" t="s">
        <v>1405</v>
      </c>
      <c r="F4161" s="13">
        <v>2401023</v>
      </c>
      <c r="G4161" s="13" t="s">
        <v>841</v>
      </c>
      <c r="H4161" s="12"/>
      <c r="I4161" s="13"/>
      <c r="J4161" s="14"/>
      <c r="K4161" s="14" t="s">
        <v>1074</v>
      </c>
    </row>
    <row r="4162" spans="2:11" ht="31.15" hidden="1" customHeight="1" x14ac:dyDescent="0.25">
      <c r="B4162" s="12" t="s">
        <v>1397</v>
      </c>
      <c r="C4162" s="12">
        <v>2018011000502</v>
      </c>
      <c r="D4162" s="13" t="s">
        <v>1398</v>
      </c>
      <c r="E4162" s="14" t="s">
        <v>1405</v>
      </c>
      <c r="F4162" s="13">
        <v>2401023</v>
      </c>
      <c r="G4162" s="13" t="s">
        <v>841</v>
      </c>
      <c r="H4162" s="12"/>
      <c r="I4162" s="13"/>
      <c r="J4162" s="14"/>
      <c r="K4162" s="14" t="s">
        <v>1075</v>
      </c>
    </row>
    <row r="4163" spans="2:11" ht="31.15" hidden="1" customHeight="1" x14ac:dyDescent="0.25">
      <c r="B4163" s="12" t="s">
        <v>1397</v>
      </c>
      <c r="C4163" s="12">
        <v>2018011000502</v>
      </c>
      <c r="D4163" s="13" t="s">
        <v>1398</v>
      </c>
      <c r="E4163" s="14" t="s">
        <v>1405</v>
      </c>
      <c r="F4163" s="13">
        <v>2401023</v>
      </c>
      <c r="G4163" s="13" t="s">
        <v>841</v>
      </c>
      <c r="H4163" s="12"/>
      <c r="I4163" s="13"/>
      <c r="J4163" s="14"/>
      <c r="K4163" s="14" t="s">
        <v>1076</v>
      </c>
    </row>
    <row r="4164" spans="2:11" ht="31.15" hidden="1" customHeight="1" x14ac:dyDescent="0.25">
      <c r="B4164" s="12" t="s">
        <v>1397</v>
      </c>
      <c r="C4164" s="12">
        <v>2018011000502</v>
      </c>
      <c r="D4164" s="13" t="s">
        <v>1398</v>
      </c>
      <c r="E4164" s="14" t="s">
        <v>1405</v>
      </c>
      <c r="F4164" s="13">
        <v>2401024</v>
      </c>
      <c r="G4164" s="13" t="s">
        <v>853</v>
      </c>
      <c r="H4164" s="12">
        <v>240102400</v>
      </c>
      <c r="I4164" s="13" t="s">
        <v>854</v>
      </c>
      <c r="J4164" s="14" t="s">
        <v>837</v>
      </c>
      <c r="K4164" s="14" t="s">
        <v>1407</v>
      </c>
    </row>
    <row r="4165" spans="2:11" ht="31.15" hidden="1" customHeight="1" x14ac:dyDescent="0.25">
      <c r="B4165" s="12" t="s">
        <v>1397</v>
      </c>
      <c r="C4165" s="12">
        <v>2018011000502</v>
      </c>
      <c r="D4165" s="13" t="s">
        <v>1398</v>
      </c>
      <c r="E4165" s="14" t="s">
        <v>1405</v>
      </c>
      <c r="F4165" s="13">
        <v>2401024</v>
      </c>
      <c r="G4165" s="13" t="s">
        <v>853</v>
      </c>
      <c r="H4165" s="12"/>
      <c r="I4165" s="13"/>
      <c r="J4165" s="14"/>
      <c r="K4165" s="14" t="s">
        <v>845</v>
      </c>
    </row>
    <row r="4166" spans="2:11" ht="31.15" hidden="1" customHeight="1" x14ac:dyDescent="0.25">
      <c r="B4166" s="12" t="s">
        <v>1397</v>
      </c>
      <c r="C4166" s="12">
        <v>2018011000502</v>
      </c>
      <c r="D4166" s="13" t="s">
        <v>1398</v>
      </c>
      <c r="E4166" s="14" t="s">
        <v>1405</v>
      </c>
      <c r="F4166" s="13">
        <v>2401024</v>
      </c>
      <c r="G4166" s="13" t="s">
        <v>853</v>
      </c>
      <c r="H4166" s="12"/>
      <c r="I4166" s="13"/>
      <c r="J4166" s="14"/>
      <c r="K4166" s="14" t="s">
        <v>1078</v>
      </c>
    </row>
    <row r="4167" spans="2:11" ht="31.15" hidden="1" customHeight="1" x14ac:dyDescent="0.25">
      <c r="B4167" s="12" t="s">
        <v>1397</v>
      </c>
      <c r="C4167" s="12">
        <v>2018011000502</v>
      </c>
      <c r="D4167" s="13" t="s">
        <v>1398</v>
      </c>
      <c r="E4167" s="14" t="s">
        <v>1405</v>
      </c>
      <c r="F4167" s="13">
        <v>2401024</v>
      </c>
      <c r="G4167" s="13" t="s">
        <v>853</v>
      </c>
      <c r="H4167" s="12"/>
      <c r="I4167" s="13"/>
      <c r="J4167" s="14"/>
      <c r="K4167" s="14" t="s">
        <v>1079</v>
      </c>
    </row>
    <row r="4168" spans="2:11" ht="31.15" hidden="1" customHeight="1" x14ac:dyDescent="0.25">
      <c r="B4168" s="12" t="s">
        <v>1397</v>
      </c>
      <c r="C4168" s="12">
        <v>2018011000502</v>
      </c>
      <c r="D4168" s="13" t="s">
        <v>1398</v>
      </c>
      <c r="E4168" s="14" t="s">
        <v>1405</v>
      </c>
      <c r="F4168" s="13">
        <v>2401024</v>
      </c>
      <c r="G4168" s="13" t="s">
        <v>853</v>
      </c>
      <c r="H4168" s="12"/>
      <c r="I4168" s="13"/>
      <c r="J4168" s="14"/>
      <c r="K4168" s="14" t="s">
        <v>1080</v>
      </c>
    </row>
    <row r="4169" spans="2:11" ht="31.15" hidden="1" customHeight="1" x14ac:dyDescent="0.25">
      <c r="B4169" s="12" t="s">
        <v>1397</v>
      </c>
      <c r="C4169" s="12">
        <v>2018011000502</v>
      </c>
      <c r="D4169" s="13" t="s">
        <v>1398</v>
      </c>
      <c r="E4169" s="14" t="s">
        <v>1405</v>
      </c>
      <c r="F4169" s="13">
        <v>2401024</v>
      </c>
      <c r="G4169" s="13" t="s">
        <v>853</v>
      </c>
      <c r="H4169" s="12"/>
      <c r="I4169" s="13"/>
      <c r="J4169" s="14"/>
      <c r="K4169" s="14" t="s">
        <v>1081</v>
      </c>
    </row>
    <row r="4170" spans="2:11" ht="31.15" hidden="1" customHeight="1" x14ac:dyDescent="0.25">
      <c r="B4170" s="12" t="s">
        <v>1397</v>
      </c>
      <c r="C4170" s="12">
        <v>2018011000502</v>
      </c>
      <c r="D4170" s="13" t="s">
        <v>1398</v>
      </c>
      <c r="E4170" s="14" t="s">
        <v>1405</v>
      </c>
      <c r="F4170" s="13">
        <v>2401024</v>
      </c>
      <c r="G4170" s="13" t="s">
        <v>853</v>
      </c>
      <c r="H4170" s="12"/>
      <c r="I4170" s="13"/>
      <c r="J4170" s="14"/>
      <c r="K4170" s="14" t="s">
        <v>859</v>
      </c>
    </row>
    <row r="4171" spans="2:11" ht="31.15" hidden="1" customHeight="1" x14ac:dyDescent="0.25">
      <c r="B4171" s="12" t="s">
        <v>1397</v>
      </c>
      <c r="C4171" s="12">
        <v>2018011000502</v>
      </c>
      <c r="D4171" s="13" t="s">
        <v>1398</v>
      </c>
      <c r="E4171" s="14" t="s">
        <v>1405</v>
      </c>
      <c r="F4171" s="13">
        <v>2401024</v>
      </c>
      <c r="G4171" s="13" t="s">
        <v>853</v>
      </c>
      <c r="H4171" s="12"/>
      <c r="I4171" s="13"/>
      <c r="J4171" s="14"/>
      <c r="K4171" s="14" t="s">
        <v>860</v>
      </c>
    </row>
    <row r="4172" spans="2:11" ht="31.15" hidden="1" customHeight="1" x14ac:dyDescent="0.25">
      <c r="B4172" s="12" t="s">
        <v>1397</v>
      </c>
      <c r="C4172" s="12">
        <v>2018011000502</v>
      </c>
      <c r="D4172" s="13" t="s">
        <v>1398</v>
      </c>
      <c r="E4172" s="14" t="s">
        <v>1405</v>
      </c>
      <c r="F4172" s="13">
        <v>2401024</v>
      </c>
      <c r="G4172" s="13" t="s">
        <v>853</v>
      </c>
      <c r="H4172" s="12"/>
      <c r="I4172" s="13"/>
      <c r="J4172" s="14"/>
      <c r="K4172" s="14" t="s">
        <v>861</v>
      </c>
    </row>
    <row r="4173" spans="2:11" ht="31.15" hidden="1" customHeight="1" x14ac:dyDescent="0.25">
      <c r="B4173" s="12" t="s">
        <v>1397</v>
      </c>
      <c r="C4173" s="12">
        <v>2018011000502</v>
      </c>
      <c r="D4173" s="13" t="s">
        <v>1398</v>
      </c>
      <c r="E4173" s="14" t="s">
        <v>1405</v>
      </c>
      <c r="F4173" s="13">
        <v>2401024</v>
      </c>
      <c r="G4173" s="13" t="s">
        <v>853</v>
      </c>
      <c r="H4173" s="12"/>
      <c r="I4173" s="13"/>
      <c r="J4173" s="14"/>
      <c r="K4173" s="14" t="s">
        <v>862</v>
      </c>
    </row>
    <row r="4174" spans="2:11" ht="31.15" hidden="1" customHeight="1" x14ac:dyDescent="0.25">
      <c r="B4174" s="12" t="s">
        <v>1397</v>
      </c>
      <c r="C4174" s="12">
        <v>2018011000502</v>
      </c>
      <c r="D4174" s="13" t="s">
        <v>1398</v>
      </c>
      <c r="E4174" s="14" t="s">
        <v>1405</v>
      </c>
      <c r="F4174" s="13">
        <v>2401025</v>
      </c>
      <c r="G4174" s="13" t="s">
        <v>1082</v>
      </c>
      <c r="H4174" s="12">
        <v>240102500</v>
      </c>
      <c r="I4174" s="13" t="s">
        <v>1083</v>
      </c>
      <c r="J4174" s="14" t="s">
        <v>837</v>
      </c>
      <c r="K4174" s="14" t="s">
        <v>1084</v>
      </c>
    </row>
    <row r="4175" spans="2:11" ht="31.15" hidden="1" customHeight="1" x14ac:dyDescent="0.25">
      <c r="B4175" s="12" t="s">
        <v>1397</v>
      </c>
      <c r="C4175" s="12">
        <v>2018011000502</v>
      </c>
      <c r="D4175" s="13" t="s">
        <v>1398</v>
      </c>
      <c r="E4175" s="14" t="s">
        <v>1405</v>
      </c>
      <c r="F4175" s="13">
        <v>2401025</v>
      </c>
      <c r="G4175" s="13" t="s">
        <v>1082</v>
      </c>
      <c r="H4175" s="12"/>
      <c r="I4175" s="13"/>
      <c r="J4175" s="14"/>
      <c r="K4175" s="14" t="s">
        <v>1085</v>
      </c>
    </row>
    <row r="4176" spans="2:11" ht="31.15" hidden="1" customHeight="1" x14ac:dyDescent="0.25">
      <c r="B4176" s="12" t="s">
        <v>1397</v>
      </c>
      <c r="C4176" s="12">
        <v>2018011000502</v>
      </c>
      <c r="D4176" s="13" t="s">
        <v>1398</v>
      </c>
      <c r="E4176" s="14" t="s">
        <v>1405</v>
      </c>
      <c r="F4176" s="13">
        <v>2401025</v>
      </c>
      <c r="G4176" s="13" t="s">
        <v>1082</v>
      </c>
      <c r="H4176" s="12"/>
      <c r="I4176" s="13"/>
      <c r="J4176" s="14"/>
      <c r="K4176" s="14" t="s">
        <v>1086</v>
      </c>
    </row>
    <row r="4177" spans="2:11" ht="31.15" hidden="1" customHeight="1" x14ac:dyDescent="0.25">
      <c r="B4177" s="12" t="s">
        <v>1397</v>
      </c>
      <c r="C4177" s="12">
        <v>2018011000502</v>
      </c>
      <c r="D4177" s="13" t="s">
        <v>1398</v>
      </c>
      <c r="E4177" s="14" t="s">
        <v>1405</v>
      </c>
      <c r="F4177" s="13">
        <v>2401025</v>
      </c>
      <c r="G4177" s="13" t="s">
        <v>1082</v>
      </c>
      <c r="H4177" s="12"/>
      <c r="I4177" s="13"/>
      <c r="J4177" s="14"/>
      <c r="K4177" s="14" t="s">
        <v>1087</v>
      </c>
    </row>
    <row r="4178" spans="2:11" ht="31.15" hidden="1" customHeight="1" x14ac:dyDescent="0.25">
      <c r="B4178" s="12" t="s">
        <v>1397</v>
      </c>
      <c r="C4178" s="12">
        <v>2018011000502</v>
      </c>
      <c r="D4178" s="13" t="s">
        <v>1398</v>
      </c>
      <c r="E4178" s="14" t="s">
        <v>1405</v>
      </c>
      <c r="F4178" s="13">
        <v>2401025</v>
      </c>
      <c r="G4178" s="13" t="s">
        <v>1082</v>
      </c>
      <c r="H4178" s="12"/>
      <c r="I4178" s="13"/>
      <c r="J4178" s="14"/>
      <c r="K4178" s="14" t="s">
        <v>1088</v>
      </c>
    </row>
    <row r="4179" spans="2:11" ht="31.15" hidden="1" customHeight="1" x14ac:dyDescent="0.25">
      <c r="B4179" s="12" t="s">
        <v>1397</v>
      </c>
      <c r="C4179" s="12">
        <v>2018011000502</v>
      </c>
      <c r="D4179" s="13" t="s">
        <v>1398</v>
      </c>
      <c r="E4179" s="14" t="s">
        <v>1405</v>
      </c>
      <c r="F4179" s="13">
        <v>2401056</v>
      </c>
      <c r="G4179" s="13" t="s">
        <v>1089</v>
      </c>
      <c r="H4179" s="12">
        <v>240105600</v>
      </c>
      <c r="I4179" s="13" t="s">
        <v>1089</v>
      </c>
      <c r="J4179" s="14" t="s">
        <v>837</v>
      </c>
      <c r="K4179" s="14" t="s">
        <v>1408</v>
      </c>
    </row>
    <row r="4180" spans="2:11" ht="31.15" hidden="1" customHeight="1" x14ac:dyDescent="0.25">
      <c r="B4180" s="12" t="s">
        <v>1397</v>
      </c>
      <c r="C4180" s="12">
        <v>2018011000502</v>
      </c>
      <c r="D4180" s="13" t="s">
        <v>1398</v>
      </c>
      <c r="E4180" s="14" t="s">
        <v>1405</v>
      </c>
      <c r="F4180" s="13">
        <v>2401056</v>
      </c>
      <c r="G4180" s="13" t="s">
        <v>1089</v>
      </c>
      <c r="H4180" s="12"/>
      <c r="I4180" s="13"/>
      <c r="J4180" s="14"/>
      <c r="K4180" s="14" t="s">
        <v>1064</v>
      </c>
    </row>
    <row r="4181" spans="2:11" ht="31.15" hidden="1" customHeight="1" x14ac:dyDescent="0.25">
      <c r="B4181" s="12" t="s">
        <v>1397</v>
      </c>
      <c r="C4181" s="12">
        <v>2018011000502</v>
      </c>
      <c r="D4181" s="13" t="s">
        <v>1398</v>
      </c>
      <c r="E4181" s="14" t="s">
        <v>1405</v>
      </c>
      <c r="F4181" s="13">
        <v>2401056</v>
      </c>
      <c r="G4181" s="13" t="s">
        <v>1089</v>
      </c>
      <c r="H4181" s="12"/>
      <c r="I4181" s="13"/>
      <c r="J4181" s="14"/>
      <c r="K4181" s="14" t="s">
        <v>898</v>
      </c>
    </row>
    <row r="4182" spans="2:11" ht="31.15" hidden="1" customHeight="1" x14ac:dyDescent="0.25">
      <c r="B4182" s="12" t="s">
        <v>1397</v>
      </c>
      <c r="C4182" s="12">
        <v>2018011000502</v>
      </c>
      <c r="D4182" s="13" t="s">
        <v>1398</v>
      </c>
      <c r="E4182" s="14" t="s">
        <v>1405</v>
      </c>
      <c r="F4182" s="13">
        <v>2401056</v>
      </c>
      <c r="G4182" s="13" t="s">
        <v>1089</v>
      </c>
      <c r="H4182" s="12"/>
      <c r="I4182" s="13"/>
      <c r="J4182" s="14"/>
      <c r="K4182" s="14" t="s">
        <v>899</v>
      </c>
    </row>
    <row r="4183" spans="2:11" ht="31.15" hidden="1" customHeight="1" x14ac:dyDescent="0.25">
      <c r="B4183" s="12" t="s">
        <v>1397</v>
      </c>
      <c r="C4183" s="12">
        <v>2018011000502</v>
      </c>
      <c r="D4183" s="13" t="s">
        <v>1398</v>
      </c>
      <c r="E4183" s="14" t="s">
        <v>1405</v>
      </c>
      <c r="F4183" s="13">
        <v>2401056</v>
      </c>
      <c r="G4183" s="13" t="s">
        <v>1089</v>
      </c>
      <c r="H4183" s="12"/>
      <c r="I4183" s="13"/>
      <c r="J4183" s="14"/>
      <c r="K4183" s="14" t="s">
        <v>1091</v>
      </c>
    </row>
    <row r="4184" spans="2:11" ht="31.15" hidden="1" customHeight="1" x14ac:dyDescent="0.25">
      <c r="B4184" s="12" t="s">
        <v>1397</v>
      </c>
      <c r="C4184" s="12">
        <v>2018011000502</v>
      </c>
      <c r="D4184" s="13" t="s">
        <v>1398</v>
      </c>
      <c r="E4184" s="14" t="s">
        <v>1405</v>
      </c>
      <c r="F4184" s="13">
        <v>2401056</v>
      </c>
      <c r="G4184" s="13" t="s">
        <v>1089</v>
      </c>
      <c r="H4184" s="12"/>
      <c r="I4184" s="13"/>
      <c r="J4184" s="14"/>
      <c r="K4184" s="14" t="s">
        <v>1092</v>
      </c>
    </row>
    <row r="4185" spans="2:11" ht="31.15" hidden="1" customHeight="1" x14ac:dyDescent="0.25">
      <c r="B4185" s="12" t="s">
        <v>1397</v>
      </c>
      <c r="C4185" s="12">
        <v>2018011000502</v>
      </c>
      <c r="D4185" s="13" t="s">
        <v>1398</v>
      </c>
      <c r="E4185" s="14" t="s">
        <v>1405</v>
      </c>
      <c r="F4185" s="13">
        <v>2401056</v>
      </c>
      <c r="G4185" s="13" t="s">
        <v>1089</v>
      </c>
      <c r="H4185" s="12"/>
      <c r="I4185" s="13"/>
      <c r="J4185" s="14"/>
      <c r="K4185" s="14" t="s">
        <v>1093</v>
      </c>
    </row>
    <row r="4186" spans="2:11" ht="31.15" hidden="1" customHeight="1" x14ac:dyDescent="0.25">
      <c r="B4186" s="12" t="s">
        <v>1397</v>
      </c>
      <c r="C4186" s="12">
        <v>2018011000502</v>
      </c>
      <c r="D4186" s="13" t="s">
        <v>1398</v>
      </c>
      <c r="E4186" s="14" t="s">
        <v>1405</v>
      </c>
      <c r="F4186" s="13">
        <v>2401056</v>
      </c>
      <c r="G4186" s="13" t="s">
        <v>1089</v>
      </c>
      <c r="H4186" s="12"/>
      <c r="I4186" s="13"/>
      <c r="J4186" s="14"/>
      <c r="K4186" s="14" t="s">
        <v>1094</v>
      </c>
    </row>
    <row r="4187" spans="2:11" ht="31.15" hidden="1" customHeight="1" x14ac:dyDescent="0.25">
      <c r="B4187" s="12" t="s">
        <v>1397</v>
      </c>
      <c r="C4187" s="12">
        <v>2018011000502</v>
      </c>
      <c r="D4187" s="13" t="s">
        <v>1398</v>
      </c>
      <c r="E4187" s="14" t="s">
        <v>1405</v>
      </c>
      <c r="F4187" s="13">
        <v>2401056</v>
      </c>
      <c r="G4187" s="13" t="s">
        <v>1089</v>
      </c>
      <c r="H4187" s="12"/>
      <c r="I4187" s="13"/>
      <c r="J4187" s="14"/>
      <c r="K4187" s="14" t="s">
        <v>1067</v>
      </c>
    </row>
    <row r="4188" spans="2:11" ht="31.15" hidden="1" customHeight="1" x14ac:dyDescent="0.25">
      <c r="B4188" s="12" t="s">
        <v>1397</v>
      </c>
      <c r="C4188" s="12">
        <v>2018011000502</v>
      </c>
      <c r="D4188" s="13" t="s">
        <v>1398</v>
      </c>
      <c r="E4188" s="14" t="s">
        <v>1405</v>
      </c>
      <c r="F4188" s="13">
        <v>2401057</v>
      </c>
      <c r="G4188" s="13" t="s">
        <v>1095</v>
      </c>
      <c r="H4188" s="12">
        <v>240105700</v>
      </c>
      <c r="I4188" s="13" t="s">
        <v>1096</v>
      </c>
      <c r="J4188" s="14" t="s">
        <v>837</v>
      </c>
      <c r="K4188" s="14" t="s">
        <v>1409</v>
      </c>
    </row>
    <row r="4189" spans="2:11" ht="31.15" hidden="1" customHeight="1" x14ac:dyDescent="0.25">
      <c r="B4189" s="12" t="s">
        <v>1397</v>
      </c>
      <c r="C4189" s="12">
        <v>2018011000502</v>
      </c>
      <c r="D4189" s="13" t="s">
        <v>1398</v>
      </c>
      <c r="E4189" s="14" t="s">
        <v>1405</v>
      </c>
      <c r="F4189" s="13">
        <v>2401057</v>
      </c>
      <c r="G4189" s="13" t="s">
        <v>1095</v>
      </c>
      <c r="H4189" s="12"/>
      <c r="I4189" s="13"/>
      <c r="J4189" s="14"/>
      <c r="K4189" s="14" t="s">
        <v>1098</v>
      </c>
    </row>
    <row r="4190" spans="2:11" ht="31.15" hidden="1" customHeight="1" x14ac:dyDescent="0.25">
      <c r="B4190" s="12" t="s">
        <v>1397</v>
      </c>
      <c r="C4190" s="12">
        <v>2018011000502</v>
      </c>
      <c r="D4190" s="13" t="s">
        <v>1398</v>
      </c>
      <c r="E4190" s="14" t="s">
        <v>1405</v>
      </c>
      <c r="F4190" s="13">
        <v>2401057</v>
      </c>
      <c r="G4190" s="13" t="s">
        <v>1095</v>
      </c>
      <c r="H4190" s="12"/>
      <c r="I4190" s="13"/>
      <c r="J4190" s="14"/>
      <c r="K4190" s="14" t="s">
        <v>1099</v>
      </c>
    </row>
    <row r="4191" spans="2:11" ht="31.15" hidden="1" customHeight="1" x14ac:dyDescent="0.25">
      <c r="B4191" s="12" t="s">
        <v>1397</v>
      </c>
      <c r="C4191" s="12">
        <v>2018011000502</v>
      </c>
      <c r="D4191" s="13" t="s">
        <v>1398</v>
      </c>
      <c r="E4191" s="14" t="s">
        <v>1405</v>
      </c>
      <c r="F4191" s="13">
        <v>2401057</v>
      </c>
      <c r="G4191" s="13" t="s">
        <v>1095</v>
      </c>
      <c r="H4191" s="12"/>
      <c r="I4191" s="13"/>
      <c r="J4191" s="14"/>
      <c r="K4191" s="14" t="s">
        <v>1100</v>
      </c>
    </row>
    <row r="4192" spans="2:11" ht="31.15" hidden="1" customHeight="1" x14ac:dyDescent="0.25">
      <c r="B4192" s="12" t="s">
        <v>1397</v>
      </c>
      <c r="C4192" s="12">
        <v>2018011000502</v>
      </c>
      <c r="D4192" s="13" t="s">
        <v>1398</v>
      </c>
      <c r="E4192" s="14" t="s">
        <v>1405</v>
      </c>
      <c r="F4192" s="13">
        <v>2401057</v>
      </c>
      <c r="G4192" s="13" t="s">
        <v>1095</v>
      </c>
      <c r="H4192" s="12"/>
      <c r="I4192" s="13"/>
      <c r="J4192" s="14"/>
      <c r="K4192" s="14" t="s">
        <v>1101</v>
      </c>
    </row>
    <row r="4193" spans="2:11" ht="31.15" hidden="1" customHeight="1" x14ac:dyDescent="0.25">
      <c r="B4193" s="12" t="s">
        <v>1397</v>
      </c>
      <c r="C4193" s="12">
        <v>2018011000502</v>
      </c>
      <c r="D4193" s="13" t="s">
        <v>1398</v>
      </c>
      <c r="E4193" s="14" t="s">
        <v>1405</v>
      </c>
      <c r="F4193" s="13">
        <v>2401057</v>
      </c>
      <c r="G4193" s="13" t="s">
        <v>1095</v>
      </c>
      <c r="H4193" s="12"/>
      <c r="I4193" s="13"/>
      <c r="J4193" s="14"/>
      <c r="K4193" s="14" t="s">
        <v>859</v>
      </c>
    </row>
    <row r="4194" spans="2:11" ht="31.15" hidden="1" customHeight="1" x14ac:dyDescent="0.25">
      <c r="B4194" s="12" t="s">
        <v>1397</v>
      </c>
      <c r="C4194" s="12">
        <v>2018011000502</v>
      </c>
      <c r="D4194" s="13" t="s">
        <v>1398</v>
      </c>
      <c r="E4194" s="14" t="s">
        <v>1405</v>
      </c>
      <c r="F4194" s="13">
        <v>2401057</v>
      </c>
      <c r="G4194" s="13" t="s">
        <v>1095</v>
      </c>
      <c r="H4194" s="12"/>
      <c r="I4194" s="13"/>
      <c r="J4194" s="14"/>
      <c r="K4194" s="14" t="s">
        <v>860</v>
      </c>
    </row>
    <row r="4195" spans="2:11" ht="31.15" hidden="1" customHeight="1" x14ac:dyDescent="0.25">
      <c r="B4195" s="12" t="s">
        <v>1397</v>
      </c>
      <c r="C4195" s="12">
        <v>2018011000502</v>
      </c>
      <c r="D4195" s="13" t="s">
        <v>1398</v>
      </c>
      <c r="E4195" s="14" t="s">
        <v>1405</v>
      </c>
      <c r="F4195" s="13">
        <v>2401057</v>
      </c>
      <c r="G4195" s="13" t="s">
        <v>1095</v>
      </c>
      <c r="H4195" s="12"/>
      <c r="I4195" s="13"/>
      <c r="J4195" s="14"/>
      <c r="K4195" s="14" t="s">
        <v>861</v>
      </c>
    </row>
    <row r="4196" spans="2:11" ht="31.15" hidden="1" customHeight="1" x14ac:dyDescent="0.25">
      <c r="B4196" s="12" t="s">
        <v>1397</v>
      </c>
      <c r="C4196" s="12">
        <v>2018011000502</v>
      </c>
      <c r="D4196" s="13" t="s">
        <v>1398</v>
      </c>
      <c r="E4196" s="14" t="s">
        <v>1405</v>
      </c>
      <c r="F4196" s="13">
        <v>2401057</v>
      </c>
      <c r="G4196" s="13" t="s">
        <v>1095</v>
      </c>
      <c r="H4196" s="12"/>
      <c r="I4196" s="13"/>
      <c r="J4196" s="14"/>
      <c r="K4196" s="14" t="s">
        <v>862</v>
      </c>
    </row>
    <row r="4197" spans="2:11" ht="31.15" hidden="1" customHeight="1" x14ac:dyDescent="0.25">
      <c r="B4197" s="12" t="s">
        <v>1397</v>
      </c>
      <c r="C4197" s="12">
        <v>2018011000502</v>
      </c>
      <c r="D4197" s="13" t="s">
        <v>1398</v>
      </c>
      <c r="E4197" s="14" t="s">
        <v>1410</v>
      </c>
      <c r="F4197" s="13">
        <v>2401031</v>
      </c>
      <c r="G4197" s="13" t="s">
        <v>950</v>
      </c>
      <c r="H4197" s="12">
        <v>240103100</v>
      </c>
      <c r="I4197" s="13" t="s">
        <v>950</v>
      </c>
      <c r="J4197" s="14" t="s">
        <v>837</v>
      </c>
      <c r="K4197" s="14" t="s">
        <v>1174</v>
      </c>
    </row>
    <row r="4198" spans="2:11" ht="31.15" hidden="1" customHeight="1" x14ac:dyDescent="0.25">
      <c r="B4198" s="12" t="s">
        <v>1397</v>
      </c>
      <c r="C4198" s="12">
        <v>2018011000502</v>
      </c>
      <c r="D4198" s="13" t="s">
        <v>1398</v>
      </c>
      <c r="E4198" s="14" t="s">
        <v>1410</v>
      </c>
      <c r="F4198" s="13">
        <v>2401031</v>
      </c>
      <c r="G4198" s="13" t="s">
        <v>950</v>
      </c>
      <c r="H4198" s="12"/>
      <c r="I4198" s="13"/>
      <c r="J4198" s="14"/>
      <c r="K4198" s="14" t="s">
        <v>1117</v>
      </c>
    </row>
    <row r="4199" spans="2:11" ht="31.15" hidden="1" customHeight="1" x14ac:dyDescent="0.25">
      <c r="B4199" s="12" t="s">
        <v>1397</v>
      </c>
      <c r="C4199" s="12">
        <v>2018011000502</v>
      </c>
      <c r="D4199" s="13" t="s">
        <v>1398</v>
      </c>
      <c r="E4199" s="14" t="s">
        <v>1410</v>
      </c>
      <c r="F4199" s="13">
        <v>2401031</v>
      </c>
      <c r="G4199" s="13" t="s">
        <v>950</v>
      </c>
      <c r="H4199" s="12"/>
      <c r="I4199" s="13"/>
      <c r="J4199" s="14"/>
      <c r="K4199" s="14" t="s">
        <v>1118</v>
      </c>
    </row>
    <row r="4200" spans="2:11" ht="31.15" hidden="1" customHeight="1" x14ac:dyDescent="0.25">
      <c r="B4200" s="12" t="s">
        <v>1397</v>
      </c>
      <c r="C4200" s="12">
        <v>2018011000502</v>
      </c>
      <c r="D4200" s="13" t="s">
        <v>1398</v>
      </c>
      <c r="E4200" s="14" t="s">
        <v>1410</v>
      </c>
      <c r="F4200" s="13">
        <v>2401031</v>
      </c>
      <c r="G4200" s="13" t="s">
        <v>950</v>
      </c>
      <c r="H4200" s="12"/>
      <c r="I4200" s="13"/>
      <c r="J4200" s="14"/>
      <c r="K4200" s="14" t="s">
        <v>1119</v>
      </c>
    </row>
    <row r="4201" spans="2:11" ht="31.15" hidden="1" customHeight="1" x14ac:dyDescent="0.25">
      <c r="B4201" s="12" t="s">
        <v>1397</v>
      </c>
      <c r="C4201" s="12">
        <v>2018011000502</v>
      </c>
      <c r="D4201" s="13" t="s">
        <v>1398</v>
      </c>
      <c r="E4201" s="14" t="s">
        <v>1410</v>
      </c>
      <c r="F4201" s="13">
        <v>2401031</v>
      </c>
      <c r="G4201" s="13" t="s">
        <v>950</v>
      </c>
      <c r="H4201" s="12"/>
      <c r="I4201" s="13"/>
      <c r="J4201" s="14"/>
      <c r="K4201" s="14" t="s">
        <v>1120</v>
      </c>
    </row>
    <row r="4202" spans="2:11" ht="31.15" hidden="1" customHeight="1" x14ac:dyDescent="0.25">
      <c r="B4202" s="12" t="s">
        <v>1397</v>
      </c>
      <c r="C4202" s="12">
        <v>2018011000502</v>
      </c>
      <c r="D4202" s="13" t="s">
        <v>1398</v>
      </c>
      <c r="E4202" s="14" t="s">
        <v>1410</v>
      </c>
      <c r="F4202" s="13">
        <v>2401031</v>
      </c>
      <c r="G4202" s="13" t="s">
        <v>950</v>
      </c>
      <c r="H4202" s="12"/>
      <c r="I4202" s="13"/>
      <c r="J4202" s="14"/>
      <c r="K4202" s="14" t="s">
        <v>1121</v>
      </c>
    </row>
    <row r="4203" spans="2:11" ht="31.15" hidden="1" customHeight="1" x14ac:dyDescent="0.25">
      <c r="B4203" s="12" t="s">
        <v>1397</v>
      </c>
      <c r="C4203" s="12">
        <v>2018011000502</v>
      </c>
      <c r="D4203" s="13" t="s">
        <v>1398</v>
      </c>
      <c r="E4203" s="14" t="s">
        <v>1410</v>
      </c>
      <c r="F4203" s="13">
        <v>2401031</v>
      </c>
      <c r="G4203" s="13" t="s">
        <v>950</v>
      </c>
      <c r="H4203" s="12"/>
      <c r="I4203" s="13"/>
      <c r="J4203" s="14"/>
      <c r="K4203" s="14" t="s">
        <v>1122</v>
      </c>
    </row>
    <row r="4204" spans="2:11" ht="31.15" hidden="1" customHeight="1" x14ac:dyDescent="0.25">
      <c r="B4204" s="12" t="s">
        <v>1397</v>
      </c>
      <c r="C4204" s="12">
        <v>2018011000502</v>
      </c>
      <c r="D4204" s="13" t="s">
        <v>1398</v>
      </c>
      <c r="E4204" s="14" t="s">
        <v>1410</v>
      </c>
      <c r="F4204" s="13">
        <v>2401033</v>
      </c>
      <c r="G4204" s="13" t="s">
        <v>963</v>
      </c>
      <c r="H4204" s="12">
        <v>240103300</v>
      </c>
      <c r="I4204" s="13" t="s">
        <v>963</v>
      </c>
      <c r="J4204" s="14" t="s">
        <v>837</v>
      </c>
      <c r="K4204" s="14" t="s">
        <v>1161</v>
      </c>
    </row>
    <row r="4205" spans="2:11" ht="31.15" hidden="1" customHeight="1" x14ac:dyDescent="0.25">
      <c r="B4205" s="12" t="s">
        <v>1397</v>
      </c>
      <c r="C4205" s="12">
        <v>2018011000502</v>
      </c>
      <c r="D4205" s="13" t="s">
        <v>1398</v>
      </c>
      <c r="E4205" s="14" t="s">
        <v>1410</v>
      </c>
      <c r="F4205" s="13">
        <v>2401033</v>
      </c>
      <c r="G4205" s="13" t="s">
        <v>963</v>
      </c>
      <c r="H4205" s="12"/>
      <c r="I4205" s="13"/>
      <c r="J4205" s="14"/>
      <c r="K4205" s="14" t="s">
        <v>1108</v>
      </c>
    </row>
    <row r="4206" spans="2:11" ht="31.15" hidden="1" customHeight="1" x14ac:dyDescent="0.25">
      <c r="B4206" s="12" t="s">
        <v>1397</v>
      </c>
      <c r="C4206" s="12">
        <v>2018011000502</v>
      </c>
      <c r="D4206" s="13" t="s">
        <v>1398</v>
      </c>
      <c r="E4206" s="14" t="s">
        <v>1410</v>
      </c>
      <c r="F4206" s="13">
        <v>2401033</v>
      </c>
      <c r="G4206" s="13" t="s">
        <v>963</v>
      </c>
      <c r="H4206" s="12"/>
      <c r="I4206" s="13"/>
      <c r="J4206" s="14"/>
      <c r="K4206" s="14" t="s">
        <v>1109</v>
      </c>
    </row>
    <row r="4207" spans="2:11" ht="31.15" hidden="1" customHeight="1" x14ac:dyDescent="0.25">
      <c r="B4207" s="12" t="s">
        <v>1397</v>
      </c>
      <c r="C4207" s="12">
        <v>2018011000502</v>
      </c>
      <c r="D4207" s="13" t="s">
        <v>1398</v>
      </c>
      <c r="E4207" s="14" t="s">
        <v>1410</v>
      </c>
      <c r="F4207" s="13">
        <v>2401051</v>
      </c>
      <c r="G4207" s="13" t="s">
        <v>965</v>
      </c>
      <c r="H4207" s="12">
        <v>240105100</v>
      </c>
      <c r="I4207" s="13" t="s">
        <v>966</v>
      </c>
      <c r="J4207" s="14" t="s">
        <v>843</v>
      </c>
      <c r="K4207" s="14" t="s">
        <v>1105</v>
      </c>
    </row>
    <row r="4208" spans="2:11" ht="31.15" hidden="1" customHeight="1" x14ac:dyDescent="0.25">
      <c r="B4208" s="12" t="s">
        <v>1397</v>
      </c>
      <c r="C4208" s="12">
        <v>2018011000502</v>
      </c>
      <c r="D4208" s="13" t="s">
        <v>1398</v>
      </c>
      <c r="E4208" s="14" t="s">
        <v>1410</v>
      </c>
      <c r="F4208" s="13">
        <v>2401051</v>
      </c>
      <c r="G4208" s="13" t="s">
        <v>965</v>
      </c>
      <c r="H4208" s="12"/>
      <c r="I4208" s="13"/>
      <c r="J4208" s="14"/>
      <c r="K4208" s="14" t="s">
        <v>1106</v>
      </c>
    </row>
    <row r="4209" spans="2:11" ht="31.15" hidden="1" customHeight="1" x14ac:dyDescent="0.25">
      <c r="B4209" s="12" t="s">
        <v>1397</v>
      </c>
      <c r="C4209" s="12">
        <v>2018011000502</v>
      </c>
      <c r="D4209" s="13" t="s">
        <v>1398</v>
      </c>
      <c r="E4209" s="14" t="s">
        <v>1410</v>
      </c>
      <c r="F4209" s="13">
        <v>2401053</v>
      </c>
      <c r="G4209" s="13" t="s">
        <v>1110</v>
      </c>
      <c r="H4209" s="12">
        <v>240105300</v>
      </c>
      <c r="I4209" s="13" t="s">
        <v>1111</v>
      </c>
      <c r="J4209" s="14" t="s">
        <v>837</v>
      </c>
      <c r="K4209" s="14" t="s">
        <v>1112</v>
      </c>
    </row>
    <row r="4210" spans="2:11" ht="31.15" hidden="1" customHeight="1" x14ac:dyDescent="0.25">
      <c r="B4210" s="12" t="s">
        <v>1397</v>
      </c>
      <c r="C4210" s="12">
        <v>2018011000502</v>
      </c>
      <c r="D4210" s="13" t="s">
        <v>1398</v>
      </c>
      <c r="E4210" s="14" t="s">
        <v>1410</v>
      </c>
      <c r="F4210" s="13">
        <v>2401053</v>
      </c>
      <c r="G4210" s="13" t="s">
        <v>1110</v>
      </c>
      <c r="H4210" s="12"/>
      <c r="I4210" s="13"/>
      <c r="J4210" s="14"/>
      <c r="K4210" s="14" t="s">
        <v>1113</v>
      </c>
    </row>
    <row r="4211" spans="2:11" ht="31.15" hidden="1" customHeight="1" x14ac:dyDescent="0.25">
      <c r="B4211" s="12" t="s">
        <v>1397</v>
      </c>
      <c r="C4211" s="12">
        <v>2018011000502</v>
      </c>
      <c r="D4211" s="13" t="s">
        <v>1398</v>
      </c>
      <c r="E4211" s="14" t="s">
        <v>1410</v>
      </c>
      <c r="F4211" s="13">
        <v>2401053</v>
      </c>
      <c r="G4211" s="13" t="s">
        <v>1110</v>
      </c>
      <c r="H4211" s="12"/>
      <c r="I4211" s="13"/>
      <c r="J4211" s="14"/>
      <c r="K4211" s="14" t="s">
        <v>1114</v>
      </c>
    </row>
    <row r="4212" spans="2:11" ht="31.15" hidden="1" customHeight="1" x14ac:dyDescent="0.25">
      <c r="B4212" s="12" t="s">
        <v>1397</v>
      </c>
      <c r="C4212" s="12">
        <v>2018011000502</v>
      </c>
      <c r="D4212" s="13" t="s">
        <v>1398</v>
      </c>
      <c r="E4212" s="14" t="s">
        <v>1410</v>
      </c>
      <c r="F4212" s="13">
        <v>2401067</v>
      </c>
      <c r="G4212" s="13" t="s">
        <v>1123</v>
      </c>
      <c r="H4212" s="12">
        <v>240106700</v>
      </c>
      <c r="I4212" s="13" t="s">
        <v>1123</v>
      </c>
      <c r="J4212" s="14" t="s">
        <v>837</v>
      </c>
      <c r="K4212" s="14" t="s">
        <v>1260</v>
      </c>
    </row>
    <row r="4213" spans="2:11" ht="31.15" hidden="1" customHeight="1" x14ac:dyDescent="0.25">
      <c r="B4213" s="12" t="s">
        <v>1397</v>
      </c>
      <c r="C4213" s="12">
        <v>2018011000502</v>
      </c>
      <c r="D4213" s="13" t="s">
        <v>1398</v>
      </c>
      <c r="E4213" s="14" t="s">
        <v>1410</v>
      </c>
      <c r="F4213" s="13">
        <v>2401067</v>
      </c>
      <c r="G4213" s="13" t="s">
        <v>1123</v>
      </c>
      <c r="H4213" s="12"/>
      <c r="I4213" s="13"/>
      <c r="J4213" s="14"/>
      <c r="K4213" s="14" t="s">
        <v>1125</v>
      </c>
    </row>
    <row r="4214" spans="2:11" ht="31.15" hidden="1" customHeight="1" x14ac:dyDescent="0.25">
      <c r="B4214" s="12" t="s">
        <v>1397</v>
      </c>
      <c r="C4214" s="12">
        <v>2018011000502</v>
      </c>
      <c r="D4214" s="13" t="s">
        <v>1398</v>
      </c>
      <c r="E4214" s="14" t="s">
        <v>1410</v>
      </c>
      <c r="F4214" s="13">
        <v>2401067</v>
      </c>
      <c r="G4214" s="13" t="s">
        <v>1123</v>
      </c>
      <c r="H4214" s="12"/>
      <c r="I4214" s="13"/>
      <c r="J4214" s="14"/>
      <c r="K4214" s="14" t="s">
        <v>1126</v>
      </c>
    </row>
    <row r="4215" spans="2:11" ht="31.15" hidden="1" customHeight="1" x14ac:dyDescent="0.25">
      <c r="B4215" s="12" t="s">
        <v>1397</v>
      </c>
      <c r="C4215" s="12">
        <v>2018011000502</v>
      </c>
      <c r="D4215" s="13" t="s">
        <v>1398</v>
      </c>
      <c r="E4215" s="14" t="s">
        <v>1410</v>
      </c>
      <c r="F4215" s="13">
        <v>2401067</v>
      </c>
      <c r="G4215" s="13" t="s">
        <v>1123</v>
      </c>
      <c r="H4215" s="12"/>
      <c r="I4215" s="13"/>
      <c r="J4215" s="14"/>
      <c r="K4215" s="14" t="s">
        <v>1127</v>
      </c>
    </row>
    <row r="4216" spans="2:11" ht="31.15" hidden="1" customHeight="1" x14ac:dyDescent="0.25">
      <c r="B4216" s="12" t="s">
        <v>1397</v>
      </c>
      <c r="C4216" s="12">
        <v>2018011000502</v>
      </c>
      <c r="D4216" s="13" t="s">
        <v>1398</v>
      </c>
      <c r="E4216" s="14" t="s">
        <v>1410</v>
      </c>
      <c r="F4216" s="13">
        <v>2401067</v>
      </c>
      <c r="G4216" s="13" t="s">
        <v>1123</v>
      </c>
      <c r="H4216" s="12"/>
      <c r="I4216" s="13"/>
      <c r="J4216" s="14"/>
      <c r="K4216" s="14" t="s">
        <v>1128</v>
      </c>
    </row>
    <row r="4217" spans="2:11" ht="31.15" hidden="1" customHeight="1" x14ac:dyDescent="0.25">
      <c r="B4217" s="12" t="s">
        <v>1397</v>
      </c>
      <c r="C4217" s="12">
        <v>2018011000502</v>
      </c>
      <c r="D4217" s="13" t="s">
        <v>1398</v>
      </c>
      <c r="E4217" s="14" t="s">
        <v>1410</v>
      </c>
      <c r="F4217" s="13">
        <v>2401067</v>
      </c>
      <c r="G4217" s="13" t="s">
        <v>1123</v>
      </c>
      <c r="H4217" s="12"/>
      <c r="I4217" s="13"/>
      <c r="J4217" s="14"/>
      <c r="K4217" s="14" t="s">
        <v>1129</v>
      </c>
    </row>
    <row r="4218" spans="2:11" ht="31.15" hidden="1" customHeight="1" x14ac:dyDescent="0.25">
      <c r="B4218" s="12" t="s">
        <v>1397</v>
      </c>
      <c r="C4218" s="12">
        <v>2018011000502</v>
      </c>
      <c r="D4218" s="13" t="s">
        <v>1398</v>
      </c>
      <c r="E4218" s="14" t="s">
        <v>1410</v>
      </c>
      <c r="F4218" s="13">
        <v>2401067</v>
      </c>
      <c r="G4218" s="13" t="s">
        <v>1123</v>
      </c>
      <c r="H4218" s="12"/>
      <c r="I4218" s="13"/>
      <c r="J4218" s="14"/>
      <c r="K4218" s="14" t="s">
        <v>1130</v>
      </c>
    </row>
    <row r="4219" spans="2:11" ht="31.15" hidden="1" customHeight="1" x14ac:dyDescent="0.25">
      <c r="B4219" s="12" t="s">
        <v>1411</v>
      </c>
      <c r="C4219" s="12">
        <v>2018011000475</v>
      </c>
      <c r="D4219" s="13" t="s">
        <v>1412</v>
      </c>
      <c r="E4219" s="14" t="s">
        <v>1413</v>
      </c>
      <c r="F4219" s="13">
        <v>2401033</v>
      </c>
      <c r="G4219" s="13" t="s">
        <v>963</v>
      </c>
      <c r="H4219" s="12">
        <v>240103300</v>
      </c>
      <c r="I4219" s="13" t="s">
        <v>963</v>
      </c>
      <c r="J4219" s="14" t="s">
        <v>837</v>
      </c>
      <c r="K4219" s="14" t="s">
        <v>1107</v>
      </c>
    </row>
    <row r="4220" spans="2:11" ht="31.15" hidden="1" customHeight="1" x14ac:dyDescent="0.25">
      <c r="B4220" s="12" t="s">
        <v>1411</v>
      </c>
      <c r="C4220" s="12">
        <v>2018011000475</v>
      </c>
      <c r="D4220" s="13" t="s">
        <v>1412</v>
      </c>
      <c r="E4220" s="14" t="s">
        <v>1413</v>
      </c>
      <c r="F4220" s="13">
        <v>2401033</v>
      </c>
      <c r="G4220" s="13" t="s">
        <v>963</v>
      </c>
      <c r="H4220" s="12"/>
      <c r="I4220" s="13"/>
      <c r="J4220" s="14"/>
      <c r="K4220" s="14" t="s">
        <v>1108</v>
      </c>
    </row>
    <row r="4221" spans="2:11" ht="31.15" hidden="1" customHeight="1" x14ac:dyDescent="0.25">
      <c r="B4221" s="12" t="s">
        <v>1411</v>
      </c>
      <c r="C4221" s="12">
        <v>2018011000475</v>
      </c>
      <c r="D4221" s="13" t="s">
        <v>1412</v>
      </c>
      <c r="E4221" s="14" t="s">
        <v>1413</v>
      </c>
      <c r="F4221" s="13">
        <v>2401033</v>
      </c>
      <c r="G4221" s="13" t="s">
        <v>963</v>
      </c>
      <c r="H4221" s="12"/>
      <c r="I4221" s="13"/>
      <c r="J4221" s="14"/>
      <c r="K4221" s="14" t="s">
        <v>1109</v>
      </c>
    </row>
    <row r="4222" spans="2:11" ht="31.15" hidden="1" customHeight="1" x14ac:dyDescent="0.25">
      <c r="B4222" s="12" t="s">
        <v>1411</v>
      </c>
      <c r="C4222" s="12">
        <v>2018011000475</v>
      </c>
      <c r="D4222" s="13" t="s">
        <v>1412</v>
      </c>
      <c r="E4222" s="14" t="s">
        <v>1413</v>
      </c>
      <c r="F4222" s="13">
        <v>2401051</v>
      </c>
      <c r="G4222" s="13" t="s">
        <v>965</v>
      </c>
      <c r="H4222" s="12">
        <v>240105100</v>
      </c>
      <c r="I4222" s="13" t="s">
        <v>966</v>
      </c>
      <c r="J4222" s="14" t="s">
        <v>843</v>
      </c>
      <c r="K4222" s="14" t="s">
        <v>1105</v>
      </c>
    </row>
    <row r="4223" spans="2:11" ht="31.15" hidden="1" customHeight="1" x14ac:dyDescent="0.25">
      <c r="B4223" s="12" t="s">
        <v>1411</v>
      </c>
      <c r="C4223" s="12">
        <v>2018011000475</v>
      </c>
      <c r="D4223" s="13" t="s">
        <v>1412</v>
      </c>
      <c r="E4223" s="14" t="s">
        <v>1413</v>
      </c>
      <c r="F4223" s="13">
        <v>2401051</v>
      </c>
      <c r="G4223" s="13" t="s">
        <v>965</v>
      </c>
      <c r="H4223" s="12"/>
      <c r="I4223" s="13"/>
      <c r="J4223" s="14"/>
      <c r="K4223" s="14" t="s">
        <v>1106</v>
      </c>
    </row>
    <row r="4224" spans="2:11" ht="31.15" hidden="1" customHeight="1" x14ac:dyDescent="0.25">
      <c r="B4224" s="12" t="s">
        <v>1411</v>
      </c>
      <c r="C4224" s="12">
        <v>2018011000475</v>
      </c>
      <c r="D4224" s="13" t="s">
        <v>1412</v>
      </c>
      <c r="E4224" s="14" t="s">
        <v>1413</v>
      </c>
      <c r="F4224" s="13">
        <v>2401053</v>
      </c>
      <c r="G4224" s="13" t="s">
        <v>1110</v>
      </c>
      <c r="H4224" s="12">
        <v>240105300</v>
      </c>
      <c r="I4224" s="13" t="s">
        <v>1111</v>
      </c>
      <c r="J4224" s="14" t="s">
        <v>837</v>
      </c>
      <c r="K4224" s="14" t="s">
        <v>1112</v>
      </c>
    </row>
    <row r="4225" spans="2:11" ht="31.15" hidden="1" customHeight="1" x14ac:dyDescent="0.25">
      <c r="B4225" s="12" t="s">
        <v>1411</v>
      </c>
      <c r="C4225" s="12">
        <v>2018011000475</v>
      </c>
      <c r="D4225" s="13" t="s">
        <v>1412</v>
      </c>
      <c r="E4225" s="14" t="s">
        <v>1413</v>
      </c>
      <c r="F4225" s="13">
        <v>2401053</v>
      </c>
      <c r="G4225" s="13" t="s">
        <v>1110</v>
      </c>
      <c r="H4225" s="12"/>
      <c r="I4225" s="13"/>
      <c r="J4225" s="14"/>
      <c r="K4225" s="14" t="s">
        <v>1113</v>
      </c>
    </row>
    <row r="4226" spans="2:11" ht="31.15" hidden="1" customHeight="1" x14ac:dyDescent="0.25">
      <c r="B4226" s="12" t="s">
        <v>1411</v>
      </c>
      <c r="C4226" s="12">
        <v>2018011000475</v>
      </c>
      <c r="D4226" s="13" t="s">
        <v>1412</v>
      </c>
      <c r="E4226" s="14" t="s">
        <v>1413</v>
      </c>
      <c r="F4226" s="13">
        <v>2401053</v>
      </c>
      <c r="G4226" s="13" t="s">
        <v>1110</v>
      </c>
      <c r="H4226" s="12"/>
      <c r="I4226" s="13"/>
      <c r="J4226" s="14"/>
      <c r="K4226" s="14" t="s">
        <v>1114</v>
      </c>
    </row>
    <row r="4227" spans="2:11" ht="31.15" hidden="1" customHeight="1" x14ac:dyDescent="0.25">
      <c r="B4227" s="12" t="s">
        <v>1411</v>
      </c>
      <c r="C4227" s="12">
        <v>2018011000475</v>
      </c>
      <c r="D4227" s="13" t="s">
        <v>1412</v>
      </c>
      <c r="E4227" s="14" t="s">
        <v>1413</v>
      </c>
      <c r="F4227" s="13">
        <v>2401066</v>
      </c>
      <c r="G4227" s="13" t="s">
        <v>1115</v>
      </c>
      <c r="H4227" s="12">
        <v>240106600</v>
      </c>
      <c r="I4227" s="13" t="s">
        <v>1115</v>
      </c>
      <c r="J4227" s="14" t="s">
        <v>837</v>
      </c>
      <c r="K4227" s="14" t="s">
        <v>1116</v>
      </c>
    </row>
    <row r="4228" spans="2:11" ht="31.15" hidden="1" customHeight="1" x14ac:dyDescent="0.25">
      <c r="B4228" s="12" t="s">
        <v>1411</v>
      </c>
      <c r="C4228" s="12">
        <v>2018011000475</v>
      </c>
      <c r="D4228" s="13" t="s">
        <v>1412</v>
      </c>
      <c r="E4228" s="14" t="s">
        <v>1413</v>
      </c>
      <c r="F4228" s="13">
        <v>2401066</v>
      </c>
      <c r="G4228" s="13" t="s">
        <v>1115</v>
      </c>
      <c r="H4228" s="12"/>
      <c r="I4228" s="13"/>
      <c r="J4228" s="14"/>
      <c r="K4228" s="14" t="s">
        <v>1117</v>
      </c>
    </row>
    <row r="4229" spans="2:11" ht="31.15" hidden="1" customHeight="1" x14ac:dyDescent="0.25">
      <c r="B4229" s="12" t="s">
        <v>1411</v>
      </c>
      <c r="C4229" s="12">
        <v>2018011000475</v>
      </c>
      <c r="D4229" s="13" t="s">
        <v>1412</v>
      </c>
      <c r="E4229" s="14" t="s">
        <v>1413</v>
      </c>
      <c r="F4229" s="13">
        <v>2401066</v>
      </c>
      <c r="G4229" s="13" t="s">
        <v>1115</v>
      </c>
      <c r="H4229" s="12"/>
      <c r="I4229" s="13"/>
      <c r="J4229" s="14"/>
      <c r="K4229" s="14" t="s">
        <v>1118</v>
      </c>
    </row>
    <row r="4230" spans="2:11" ht="31.15" hidden="1" customHeight="1" x14ac:dyDescent="0.25">
      <c r="B4230" s="12" t="s">
        <v>1411</v>
      </c>
      <c r="C4230" s="12">
        <v>2018011000475</v>
      </c>
      <c r="D4230" s="13" t="s">
        <v>1412</v>
      </c>
      <c r="E4230" s="14" t="s">
        <v>1413</v>
      </c>
      <c r="F4230" s="13">
        <v>2401066</v>
      </c>
      <c r="G4230" s="13" t="s">
        <v>1115</v>
      </c>
      <c r="H4230" s="12"/>
      <c r="I4230" s="13"/>
      <c r="J4230" s="14"/>
      <c r="K4230" s="14" t="s">
        <v>1119</v>
      </c>
    </row>
    <row r="4231" spans="2:11" ht="31.15" hidden="1" customHeight="1" x14ac:dyDescent="0.25">
      <c r="B4231" s="12" t="s">
        <v>1411</v>
      </c>
      <c r="C4231" s="12">
        <v>2018011000475</v>
      </c>
      <c r="D4231" s="13" t="s">
        <v>1412</v>
      </c>
      <c r="E4231" s="14" t="s">
        <v>1413</v>
      </c>
      <c r="F4231" s="13">
        <v>2401066</v>
      </c>
      <c r="G4231" s="13" t="s">
        <v>1115</v>
      </c>
      <c r="H4231" s="12"/>
      <c r="I4231" s="13"/>
      <c r="J4231" s="14"/>
      <c r="K4231" s="14" t="s">
        <v>1120</v>
      </c>
    </row>
    <row r="4232" spans="2:11" ht="31.15" hidden="1" customHeight="1" x14ac:dyDescent="0.25">
      <c r="B4232" s="12" t="s">
        <v>1411</v>
      </c>
      <c r="C4232" s="12">
        <v>2018011000475</v>
      </c>
      <c r="D4232" s="13" t="s">
        <v>1412</v>
      </c>
      <c r="E4232" s="14" t="s">
        <v>1413</v>
      </c>
      <c r="F4232" s="13">
        <v>2401066</v>
      </c>
      <c r="G4232" s="13" t="s">
        <v>1115</v>
      </c>
      <c r="H4232" s="12"/>
      <c r="I4232" s="13"/>
      <c r="J4232" s="14"/>
      <c r="K4232" s="14" t="s">
        <v>1121</v>
      </c>
    </row>
    <row r="4233" spans="2:11" ht="31.15" hidden="1" customHeight="1" x14ac:dyDescent="0.25">
      <c r="B4233" s="12" t="s">
        <v>1411</v>
      </c>
      <c r="C4233" s="12">
        <v>2018011000475</v>
      </c>
      <c r="D4233" s="13" t="s">
        <v>1412</v>
      </c>
      <c r="E4233" s="14" t="s">
        <v>1413</v>
      </c>
      <c r="F4233" s="13">
        <v>2401066</v>
      </c>
      <c r="G4233" s="13" t="s">
        <v>1115</v>
      </c>
      <c r="H4233" s="12"/>
      <c r="I4233" s="13"/>
      <c r="J4233" s="14"/>
      <c r="K4233" s="14" t="s">
        <v>1122</v>
      </c>
    </row>
    <row r="4234" spans="2:11" ht="31.15" hidden="1" customHeight="1" x14ac:dyDescent="0.25">
      <c r="B4234" s="12" t="s">
        <v>1411</v>
      </c>
      <c r="C4234" s="12">
        <v>2018011000475</v>
      </c>
      <c r="D4234" s="13" t="s">
        <v>1412</v>
      </c>
      <c r="E4234" s="14" t="s">
        <v>1413</v>
      </c>
      <c r="F4234" s="13">
        <v>2401067</v>
      </c>
      <c r="G4234" s="13" t="s">
        <v>1123</v>
      </c>
      <c r="H4234" s="12">
        <v>240106700</v>
      </c>
      <c r="I4234" s="13" t="s">
        <v>1123</v>
      </c>
      <c r="J4234" s="14" t="s">
        <v>837</v>
      </c>
      <c r="K4234" s="14" t="s">
        <v>1124</v>
      </c>
    </row>
    <row r="4235" spans="2:11" ht="31.15" hidden="1" customHeight="1" x14ac:dyDescent="0.25">
      <c r="B4235" s="12" t="s">
        <v>1411</v>
      </c>
      <c r="C4235" s="12">
        <v>2018011000475</v>
      </c>
      <c r="D4235" s="13" t="s">
        <v>1412</v>
      </c>
      <c r="E4235" s="14" t="s">
        <v>1413</v>
      </c>
      <c r="F4235" s="13">
        <v>2401067</v>
      </c>
      <c r="G4235" s="13" t="s">
        <v>1123</v>
      </c>
      <c r="H4235" s="12"/>
      <c r="I4235" s="13"/>
      <c r="J4235" s="14"/>
      <c r="K4235" s="14" t="s">
        <v>1125</v>
      </c>
    </row>
    <row r="4236" spans="2:11" ht="31.15" hidden="1" customHeight="1" x14ac:dyDescent="0.25">
      <c r="B4236" s="12" t="s">
        <v>1411</v>
      </c>
      <c r="C4236" s="12">
        <v>2018011000475</v>
      </c>
      <c r="D4236" s="13" t="s">
        <v>1412</v>
      </c>
      <c r="E4236" s="14" t="s">
        <v>1413</v>
      </c>
      <c r="F4236" s="13">
        <v>2401067</v>
      </c>
      <c r="G4236" s="13" t="s">
        <v>1123</v>
      </c>
      <c r="H4236" s="12"/>
      <c r="I4236" s="13"/>
      <c r="J4236" s="14"/>
      <c r="K4236" s="14" t="s">
        <v>1126</v>
      </c>
    </row>
    <row r="4237" spans="2:11" ht="31.15" hidden="1" customHeight="1" x14ac:dyDescent="0.25">
      <c r="B4237" s="12" t="s">
        <v>1411</v>
      </c>
      <c r="C4237" s="12">
        <v>2018011000475</v>
      </c>
      <c r="D4237" s="13" t="s">
        <v>1412</v>
      </c>
      <c r="E4237" s="14" t="s">
        <v>1413</v>
      </c>
      <c r="F4237" s="13">
        <v>2401067</v>
      </c>
      <c r="G4237" s="13" t="s">
        <v>1123</v>
      </c>
      <c r="H4237" s="12"/>
      <c r="I4237" s="13"/>
      <c r="J4237" s="14"/>
      <c r="K4237" s="14" t="s">
        <v>1127</v>
      </c>
    </row>
    <row r="4238" spans="2:11" ht="31.15" hidden="1" customHeight="1" x14ac:dyDescent="0.25">
      <c r="B4238" s="12" t="s">
        <v>1411</v>
      </c>
      <c r="C4238" s="12">
        <v>2018011000475</v>
      </c>
      <c r="D4238" s="13" t="s">
        <v>1412</v>
      </c>
      <c r="E4238" s="14" t="s">
        <v>1413</v>
      </c>
      <c r="F4238" s="13">
        <v>2401067</v>
      </c>
      <c r="G4238" s="13" t="s">
        <v>1123</v>
      </c>
      <c r="H4238" s="12"/>
      <c r="I4238" s="13"/>
      <c r="J4238" s="14"/>
      <c r="K4238" s="14" t="s">
        <v>1128</v>
      </c>
    </row>
    <row r="4239" spans="2:11" ht="31.15" hidden="1" customHeight="1" x14ac:dyDescent="0.25">
      <c r="B4239" s="12" t="s">
        <v>1411</v>
      </c>
      <c r="C4239" s="12">
        <v>2018011000475</v>
      </c>
      <c r="D4239" s="13" t="s">
        <v>1412</v>
      </c>
      <c r="E4239" s="14" t="s">
        <v>1413</v>
      </c>
      <c r="F4239" s="13">
        <v>2401067</v>
      </c>
      <c r="G4239" s="13" t="s">
        <v>1123</v>
      </c>
      <c r="H4239" s="12"/>
      <c r="I4239" s="13"/>
      <c r="J4239" s="14"/>
      <c r="K4239" s="14" t="s">
        <v>1129</v>
      </c>
    </row>
    <row r="4240" spans="2:11" ht="31.15" hidden="1" customHeight="1" x14ac:dyDescent="0.25">
      <c r="B4240" s="12" t="s">
        <v>1411</v>
      </c>
      <c r="C4240" s="12">
        <v>2018011000475</v>
      </c>
      <c r="D4240" s="13" t="s">
        <v>1412</v>
      </c>
      <c r="E4240" s="14" t="s">
        <v>1413</v>
      </c>
      <c r="F4240" s="13">
        <v>2401067</v>
      </c>
      <c r="G4240" s="13" t="s">
        <v>1123</v>
      </c>
      <c r="H4240" s="12"/>
      <c r="I4240" s="13"/>
      <c r="J4240" s="14"/>
      <c r="K4240" s="14" t="s">
        <v>1130</v>
      </c>
    </row>
    <row r="4241" spans="2:11" ht="31.15" hidden="1" customHeight="1" x14ac:dyDescent="0.25">
      <c r="B4241" s="12" t="s">
        <v>1411</v>
      </c>
      <c r="C4241" s="12">
        <v>2018011000475</v>
      </c>
      <c r="D4241" s="13" t="s">
        <v>1412</v>
      </c>
      <c r="E4241" s="14" t="s">
        <v>1414</v>
      </c>
      <c r="F4241" s="13">
        <v>2401028</v>
      </c>
      <c r="G4241" s="13" t="s">
        <v>1001</v>
      </c>
      <c r="H4241" s="12">
        <v>240102800</v>
      </c>
      <c r="I4241" s="13" t="s">
        <v>1002</v>
      </c>
      <c r="J4241" s="14" t="s">
        <v>837</v>
      </c>
      <c r="K4241" s="14" t="s">
        <v>996</v>
      </c>
    </row>
    <row r="4242" spans="2:11" ht="31.15" hidden="1" customHeight="1" x14ac:dyDescent="0.25">
      <c r="B4242" s="12" t="s">
        <v>1411</v>
      </c>
      <c r="C4242" s="12">
        <v>2018011000475</v>
      </c>
      <c r="D4242" s="13" t="s">
        <v>1412</v>
      </c>
      <c r="E4242" s="14" t="s">
        <v>1414</v>
      </c>
      <c r="F4242" s="13">
        <v>2401028</v>
      </c>
      <c r="G4242" s="13" t="s">
        <v>1001</v>
      </c>
      <c r="H4242" s="12"/>
      <c r="I4242" s="13"/>
      <c r="J4242" s="14"/>
      <c r="K4242" s="14" t="s">
        <v>1003</v>
      </c>
    </row>
    <row r="4243" spans="2:11" ht="31.15" hidden="1" customHeight="1" x14ac:dyDescent="0.25">
      <c r="B4243" s="12" t="s">
        <v>1411</v>
      </c>
      <c r="C4243" s="12">
        <v>2018011000475</v>
      </c>
      <c r="D4243" s="13" t="s">
        <v>1412</v>
      </c>
      <c r="E4243" s="14" t="s">
        <v>1414</v>
      </c>
      <c r="F4243" s="13">
        <v>2401028</v>
      </c>
      <c r="G4243" s="13" t="s">
        <v>1001</v>
      </c>
      <c r="H4243" s="12"/>
      <c r="I4243" s="13"/>
      <c r="J4243" s="14"/>
      <c r="K4243" s="14" t="s">
        <v>998</v>
      </c>
    </row>
    <row r="4244" spans="2:11" ht="31.15" hidden="1" customHeight="1" x14ac:dyDescent="0.25">
      <c r="B4244" s="12" t="s">
        <v>1411</v>
      </c>
      <c r="C4244" s="12">
        <v>2018011000475</v>
      </c>
      <c r="D4244" s="13" t="s">
        <v>1412</v>
      </c>
      <c r="E4244" s="14" t="s">
        <v>1414</v>
      </c>
      <c r="F4244" s="13">
        <v>2401028</v>
      </c>
      <c r="G4244" s="13" t="s">
        <v>1001</v>
      </c>
      <c r="H4244" s="12"/>
      <c r="I4244" s="13"/>
      <c r="J4244" s="14"/>
      <c r="K4244" s="14" t="s">
        <v>999</v>
      </c>
    </row>
    <row r="4245" spans="2:11" ht="31.15" hidden="1" customHeight="1" x14ac:dyDescent="0.25">
      <c r="B4245" s="12" t="s">
        <v>1411</v>
      </c>
      <c r="C4245" s="12">
        <v>2018011000475</v>
      </c>
      <c r="D4245" s="13" t="s">
        <v>1412</v>
      </c>
      <c r="E4245" s="14" t="s">
        <v>1414</v>
      </c>
      <c r="F4245" s="13">
        <v>2401029</v>
      </c>
      <c r="G4245" s="13" t="s">
        <v>879</v>
      </c>
      <c r="H4245" s="12">
        <v>240102900</v>
      </c>
      <c r="I4245" s="13" t="s">
        <v>879</v>
      </c>
      <c r="J4245" s="14" t="s">
        <v>837</v>
      </c>
      <c r="K4245" s="14" t="s">
        <v>880</v>
      </c>
    </row>
    <row r="4246" spans="2:11" ht="31.15" hidden="1" customHeight="1" x14ac:dyDescent="0.25">
      <c r="B4246" s="12" t="s">
        <v>1411</v>
      </c>
      <c r="C4246" s="12">
        <v>2018011000475</v>
      </c>
      <c r="D4246" s="13" t="s">
        <v>1412</v>
      </c>
      <c r="E4246" s="14" t="s">
        <v>1414</v>
      </c>
      <c r="F4246" s="13">
        <v>2401029</v>
      </c>
      <c r="G4246" s="13" t="s">
        <v>879</v>
      </c>
      <c r="H4246" s="12"/>
      <c r="I4246" s="13"/>
      <c r="J4246" s="14"/>
      <c r="K4246" s="14" t="s">
        <v>1004</v>
      </c>
    </row>
    <row r="4247" spans="2:11" ht="31.15" hidden="1" customHeight="1" x14ac:dyDescent="0.25">
      <c r="B4247" s="12" t="s">
        <v>1411</v>
      </c>
      <c r="C4247" s="12">
        <v>2018011000475</v>
      </c>
      <c r="D4247" s="13" t="s">
        <v>1412</v>
      </c>
      <c r="E4247" s="14" t="s">
        <v>1414</v>
      </c>
      <c r="F4247" s="13">
        <v>2401029</v>
      </c>
      <c r="G4247" s="13" t="s">
        <v>879</v>
      </c>
      <c r="H4247" s="12"/>
      <c r="I4247" s="13"/>
      <c r="J4247" s="14"/>
      <c r="K4247" s="14" t="s">
        <v>845</v>
      </c>
    </row>
    <row r="4248" spans="2:11" ht="31.15" hidden="1" customHeight="1" x14ac:dyDescent="0.25">
      <c r="B4248" s="12" t="s">
        <v>1411</v>
      </c>
      <c r="C4248" s="12">
        <v>2018011000475</v>
      </c>
      <c r="D4248" s="13" t="s">
        <v>1412</v>
      </c>
      <c r="E4248" s="14" t="s">
        <v>1414</v>
      </c>
      <c r="F4248" s="13">
        <v>2401029</v>
      </c>
      <c r="G4248" s="13" t="s">
        <v>879</v>
      </c>
      <c r="H4248" s="12"/>
      <c r="I4248" s="13"/>
      <c r="J4248" s="14"/>
      <c r="K4248" s="14" t="s">
        <v>883</v>
      </c>
    </row>
    <row r="4249" spans="2:11" ht="31.15" hidden="1" customHeight="1" x14ac:dyDescent="0.25">
      <c r="B4249" s="12" t="s">
        <v>1411</v>
      </c>
      <c r="C4249" s="12">
        <v>2018011000475</v>
      </c>
      <c r="D4249" s="13" t="s">
        <v>1412</v>
      </c>
      <c r="E4249" s="14" t="s">
        <v>1414</v>
      </c>
      <c r="F4249" s="13">
        <v>2401029</v>
      </c>
      <c r="G4249" s="13" t="s">
        <v>879</v>
      </c>
      <c r="H4249" s="12"/>
      <c r="I4249" s="13"/>
      <c r="J4249" s="14"/>
      <c r="K4249" s="14" t="s">
        <v>884</v>
      </c>
    </row>
    <row r="4250" spans="2:11" ht="31.15" hidden="1" customHeight="1" x14ac:dyDescent="0.25">
      <c r="B4250" s="12" t="s">
        <v>1411</v>
      </c>
      <c r="C4250" s="12">
        <v>2018011000475</v>
      </c>
      <c r="D4250" s="13" t="s">
        <v>1412</v>
      </c>
      <c r="E4250" s="14" t="s">
        <v>1414</v>
      </c>
      <c r="F4250" s="13">
        <v>2401029</v>
      </c>
      <c r="G4250" s="13" t="s">
        <v>879</v>
      </c>
      <c r="H4250" s="12"/>
      <c r="I4250" s="13"/>
      <c r="J4250" s="14"/>
      <c r="K4250" s="14" t="s">
        <v>885</v>
      </c>
    </row>
    <row r="4251" spans="2:11" ht="31.15" hidden="1" customHeight="1" x14ac:dyDescent="0.25">
      <c r="B4251" s="12" t="s">
        <v>1411</v>
      </c>
      <c r="C4251" s="12">
        <v>2018011000475</v>
      </c>
      <c r="D4251" s="13" t="s">
        <v>1412</v>
      </c>
      <c r="E4251" s="14" t="s">
        <v>1414</v>
      </c>
      <c r="F4251" s="13">
        <v>2401029</v>
      </c>
      <c r="G4251" s="13" t="s">
        <v>879</v>
      </c>
      <c r="H4251" s="12"/>
      <c r="I4251" s="13"/>
      <c r="J4251" s="14"/>
      <c r="K4251" s="14" t="s">
        <v>1006</v>
      </c>
    </row>
    <row r="4252" spans="2:11" ht="31.15" hidden="1" customHeight="1" x14ac:dyDescent="0.25">
      <c r="B4252" s="12" t="s">
        <v>1411</v>
      </c>
      <c r="C4252" s="12">
        <v>2018011000475</v>
      </c>
      <c r="D4252" s="13" t="s">
        <v>1412</v>
      </c>
      <c r="E4252" s="14" t="s">
        <v>1414</v>
      </c>
      <c r="F4252" s="13">
        <v>2401029</v>
      </c>
      <c r="G4252" s="13" t="s">
        <v>879</v>
      </c>
      <c r="H4252" s="12"/>
      <c r="I4252" s="13"/>
      <c r="J4252" s="14"/>
      <c r="K4252" s="14" t="s">
        <v>1007</v>
      </c>
    </row>
    <row r="4253" spans="2:11" ht="31.15" hidden="1" customHeight="1" x14ac:dyDescent="0.25">
      <c r="B4253" s="12" t="s">
        <v>1411</v>
      </c>
      <c r="C4253" s="12">
        <v>2018011000475</v>
      </c>
      <c r="D4253" s="13" t="s">
        <v>1412</v>
      </c>
      <c r="E4253" s="14" t="s">
        <v>1414</v>
      </c>
      <c r="F4253" s="13">
        <v>2401060</v>
      </c>
      <c r="G4253" s="13" t="s">
        <v>1134</v>
      </c>
      <c r="H4253" s="12">
        <v>240106000</v>
      </c>
      <c r="I4253" s="13" t="s">
        <v>1135</v>
      </c>
      <c r="J4253" s="14" t="s">
        <v>843</v>
      </c>
      <c r="K4253" s="14" t="s">
        <v>996</v>
      </c>
    </row>
    <row r="4254" spans="2:11" ht="31.15" hidden="1" customHeight="1" x14ac:dyDescent="0.25">
      <c r="B4254" s="12" t="s">
        <v>1411</v>
      </c>
      <c r="C4254" s="12">
        <v>2018011000475</v>
      </c>
      <c r="D4254" s="13" t="s">
        <v>1412</v>
      </c>
      <c r="E4254" s="14" t="s">
        <v>1414</v>
      </c>
      <c r="F4254" s="13">
        <v>2401060</v>
      </c>
      <c r="G4254" s="13" t="s">
        <v>1134</v>
      </c>
      <c r="H4254" s="12"/>
      <c r="I4254" s="13"/>
      <c r="J4254" s="14"/>
      <c r="K4254" s="14" t="s">
        <v>866</v>
      </c>
    </row>
    <row r="4255" spans="2:11" ht="31.15" hidden="1" customHeight="1" x14ac:dyDescent="0.25">
      <c r="B4255" s="12" t="s">
        <v>1411</v>
      </c>
      <c r="C4255" s="12">
        <v>2018011000475</v>
      </c>
      <c r="D4255" s="13" t="s">
        <v>1412</v>
      </c>
      <c r="E4255" s="14" t="s">
        <v>1414</v>
      </c>
      <c r="F4255" s="13">
        <v>2401060</v>
      </c>
      <c r="G4255" s="13" t="s">
        <v>1134</v>
      </c>
      <c r="H4255" s="12"/>
      <c r="I4255" s="13"/>
      <c r="J4255" s="14"/>
      <c r="K4255" s="14" t="s">
        <v>997</v>
      </c>
    </row>
    <row r="4256" spans="2:11" ht="31.15" hidden="1" customHeight="1" x14ac:dyDescent="0.25">
      <c r="B4256" s="12" t="s">
        <v>1411</v>
      </c>
      <c r="C4256" s="12">
        <v>2018011000475</v>
      </c>
      <c r="D4256" s="13" t="s">
        <v>1412</v>
      </c>
      <c r="E4256" s="14" t="s">
        <v>1414</v>
      </c>
      <c r="F4256" s="13">
        <v>2401060</v>
      </c>
      <c r="G4256" s="13" t="s">
        <v>1134</v>
      </c>
      <c r="H4256" s="12"/>
      <c r="I4256" s="13"/>
      <c r="J4256" s="14"/>
      <c r="K4256" s="14" t="s">
        <v>998</v>
      </c>
    </row>
    <row r="4257" spans="2:11" ht="31.15" hidden="1" customHeight="1" x14ac:dyDescent="0.25">
      <c r="B4257" s="12" t="s">
        <v>1411</v>
      </c>
      <c r="C4257" s="12">
        <v>2018011000475</v>
      </c>
      <c r="D4257" s="13" t="s">
        <v>1412</v>
      </c>
      <c r="E4257" s="14" t="s">
        <v>1414</v>
      </c>
      <c r="F4257" s="13">
        <v>2401060</v>
      </c>
      <c r="G4257" s="13" t="s">
        <v>1134</v>
      </c>
      <c r="H4257" s="12"/>
      <c r="I4257" s="13"/>
      <c r="J4257" s="14"/>
      <c r="K4257" s="14" t="s">
        <v>999</v>
      </c>
    </row>
    <row r="4258" spans="2:11" ht="31.15" hidden="1" customHeight="1" x14ac:dyDescent="0.25">
      <c r="B4258" s="12" t="s">
        <v>1411</v>
      </c>
      <c r="C4258" s="12">
        <v>2018011000475</v>
      </c>
      <c r="D4258" s="13" t="s">
        <v>1412</v>
      </c>
      <c r="E4258" s="14" t="s">
        <v>1415</v>
      </c>
      <c r="F4258" s="13">
        <v>2401008</v>
      </c>
      <c r="G4258" s="13" t="s">
        <v>907</v>
      </c>
      <c r="H4258" s="12">
        <v>240100800</v>
      </c>
      <c r="I4258" s="13" t="s">
        <v>908</v>
      </c>
      <c r="J4258" s="14" t="s">
        <v>843</v>
      </c>
      <c r="K4258" s="14" t="s">
        <v>909</v>
      </c>
    </row>
    <row r="4259" spans="2:11" ht="31.15" hidden="1" customHeight="1" x14ac:dyDescent="0.25">
      <c r="B4259" s="12" t="s">
        <v>1411</v>
      </c>
      <c r="C4259" s="12">
        <v>2018011000475</v>
      </c>
      <c r="D4259" s="13" t="s">
        <v>1412</v>
      </c>
      <c r="E4259" s="14" t="s">
        <v>1415</v>
      </c>
      <c r="F4259" s="13">
        <v>2401008</v>
      </c>
      <c r="G4259" s="13" t="s">
        <v>907</v>
      </c>
      <c r="H4259" s="12"/>
      <c r="I4259" s="13"/>
      <c r="J4259" s="14"/>
      <c r="K4259" s="14" t="s">
        <v>911</v>
      </c>
    </row>
    <row r="4260" spans="2:11" ht="31.15" hidden="1" customHeight="1" x14ac:dyDescent="0.25">
      <c r="B4260" s="12" t="s">
        <v>1411</v>
      </c>
      <c r="C4260" s="12">
        <v>2018011000475</v>
      </c>
      <c r="D4260" s="13" t="s">
        <v>1412</v>
      </c>
      <c r="E4260" s="14" t="s">
        <v>1415</v>
      </c>
      <c r="F4260" s="13">
        <v>2401008</v>
      </c>
      <c r="G4260" s="13" t="s">
        <v>907</v>
      </c>
      <c r="H4260" s="12"/>
      <c r="I4260" s="13"/>
      <c r="J4260" s="14"/>
      <c r="K4260" s="14" t="s">
        <v>1416</v>
      </c>
    </row>
    <row r="4261" spans="2:11" ht="31.15" hidden="1" customHeight="1" x14ac:dyDescent="0.25">
      <c r="B4261" s="12" t="s">
        <v>1411</v>
      </c>
      <c r="C4261" s="12">
        <v>2018011000475</v>
      </c>
      <c r="D4261" s="13" t="s">
        <v>1412</v>
      </c>
      <c r="E4261" s="14" t="s">
        <v>1415</v>
      </c>
      <c r="F4261" s="13">
        <v>2401008</v>
      </c>
      <c r="G4261" s="13" t="s">
        <v>907</v>
      </c>
      <c r="H4261" s="12"/>
      <c r="I4261" s="13"/>
      <c r="J4261" s="14"/>
      <c r="K4261" s="14" t="s">
        <v>913</v>
      </c>
    </row>
    <row r="4262" spans="2:11" ht="31.15" hidden="1" customHeight="1" x14ac:dyDescent="0.25">
      <c r="B4262" s="12" t="s">
        <v>1411</v>
      </c>
      <c r="C4262" s="12">
        <v>2018011000475</v>
      </c>
      <c r="D4262" s="13" t="s">
        <v>1412</v>
      </c>
      <c r="E4262" s="14" t="s">
        <v>1415</v>
      </c>
      <c r="F4262" s="13">
        <v>2401008</v>
      </c>
      <c r="G4262" s="13" t="s">
        <v>907</v>
      </c>
      <c r="H4262" s="12"/>
      <c r="I4262" s="13"/>
      <c r="J4262" s="14"/>
      <c r="K4262" s="14" t="s">
        <v>914</v>
      </c>
    </row>
    <row r="4263" spans="2:11" ht="31.15" hidden="1" customHeight="1" x14ac:dyDescent="0.25">
      <c r="B4263" s="12" t="s">
        <v>1411</v>
      </c>
      <c r="C4263" s="12">
        <v>2018011000475</v>
      </c>
      <c r="D4263" s="13" t="s">
        <v>1412</v>
      </c>
      <c r="E4263" s="14" t="s">
        <v>1415</v>
      </c>
      <c r="F4263" s="13">
        <v>2401008</v>
      </c>
      <c r="G4263" s="13" t="s">
        <v>907</v>
      </c>
      <c r="H4263" s="12"/>
      <c r="I4263" s="13"/>
      <c r="J4263" s="14"/>
      <c r="K4263" s="14" t="s">
        <v>915</v>
      </c>
    </row>
    <row r="4264" spans="2:11" ht="31.15" hidden="1" customHeight="1" x14ac:dyDescent="0.25">
      <c r="B4264" s="12" t="s">
        <v>1411</v>
      </c>
      <c r="C4264" s="12">
        <v>2018011000475</v>
      </c>
      <c r="D4264" s="13" t="s">
        <v>1412</v>
      </c>
      <c r="E4264" s="14" t="s">
        <v>1415</v>
      </c>
      <c r="F4264" s="13">
        <v>2401008</v>
      </c>
      <c r="G4264" s="13" t="s">
        <v>907</v>
      </c>
      <c r="H4264" s="12"/>
      <c r="I4264" s="13"/>
      <c r="J4264" s="14"/>
      <c r="K4264" s="14" t="s">
        <v>916</v>
      </c>
    </row>
    <row r="4265" spans="2:11" ht="31.15" hidden="1" customHeight="1" x14ac:dyDescent="0.25">
      <c r="B4265" s="12" t="s">
        <v>1411</v>
      </c>
      <c r="C4265" s="12">
        <v>2018011000475</v>
      </c>
      <c r="D4265" s="13" t="s">
        <v>1412</v>
      </c>
      <c r="E4265" s="14" t="s">
        <v>1415</v>
      </c>
      <c r="F4265" s="13">
        <v>2401008</v>
      </c>
      <c r="G4265" s="13" t="s">
        <v>907</v>
      </c>
      <c r="H4265" s="12"/>
      <c r="I4265" s="13"/>
      <c r="J4265" s="14"/>
      <c r="K4265" s="14" t="s">
        <v>919</v>
      </c>
    </row>
    <row r="4266" spans="2:11" ht="31.15" hidden="1" customHeight="1" x14ac:dyDescent="0.25">
      <c r="B4266" s="12" t="s">
        <v>1411</v>
      </c>
      <c r="C4266" s="12">
        <v>2018011000475</v>
      </c>
      <c r="D4266" s="13" t="s">
        <v>1412</v>
      </c>
      <c r="E4266" s="14" t="s">
        <v>1415</v>
      </c>
      <c r="F4266" s="13">
        <v>2401008</v>
      </c>
      <c r="G4266" s="13" t="s">
        <v>907</v>
      </c>
      <c r="H4266" s="12"/>
      <c r="I4266" s="13"/>
      <c r="J4266" s="14"/>
      <c r="K4266" s="14" t="s">
        <v>1069</v>
      </c>
    </row>
    <row r="4267" spans="2:11" ht="31.15" hidden="1" customHeight="1" x14ac:dyDescent="0.25">
      <c r="B4267" s="12" t="s">
        <v>1411</v>
      </c>
      <c r="C4267" s="12">
        <v>2018011000475</v>
      </c>
      <c r="D4267" s="13" t="s">
        <v>1412</v>
      </c>
      <c r="E4267" s="14" t="s">
        <v>1415</v>
      </c>
      <c r="F4267" s="13">
        <v>2401008</v>
      </c>
      <c r="G4267" s="13" t="s">
        <v>907</v>
      </c>
      <c r="H4267" s="12"/>
      <c r="I4267" s="13"/>
      <c r="J4267" s="14"/>
      <c r="K4267" s="14" t="s">
        <v>845</v>
      </c>
    </row>
    <row r="4268" spans="2:11" ht="31.15" hidden="1" customHeight="1" x14ac:dyDescent="0.25">
      <c r="B4268" s="12" t="s">
        <v>1411</v>
      </c>
      <c r="C4268" s="12">
        <v>2018011000475</v>
      </c>
      <c r="D4268" s="13" t="s">
        <v>1412</v>
      </c>
      <c r="E4268" s="14" t="s">
        <v>1415</v>
      </c>
      <c r="F4268" s="13">
        <v>2401008</v>
      </c>
      <c r="G4268" s="13" t="s">
        <v>907</v>
      </c>
      <c r="H4268" s="12"/>
      <c r="I4268" s="13"/>
      <c r="J4268" s="14"/>
      <c r="K4268" s="14" t="s">
        <v>1010</v>
      </c>
    </row>
    <row r="4269" spans="2:11" ht="31.15" hidden="1" customHeight="1" x14ac:dyDescent="0.25">
      <c r="B4269" s="12" t="s">
        <v>1411</v>
      </c>
      <c r="C4269" s="12">
        <v>2018011000475</v>
      </c>
      <c r="D4269" s="13" t="s">
        <v>1412</v>
      </c>
      <c r="E4269" s="14" t="s">
        <v>1415</v>
      </c>
      <c r="F4269" s="13">
        <v>2401008</v>
      </c>
      <c r="G4269" s="13" t="s">
        <v>907</v>
      </c>
      <c r="H4269" s="12"/>
      <c r="I4269" s="13"/>
      <c r="J4269" s="14"/>
      <c r="K4269" s="14" t="s">
        <v>922</v>
      </c>
    </row>
    <row r="4270" spans="2:11" ht="31.15" hidden="1" customHeight="1" x14ac:dyDescent="0.25">
      <c r="B4270" s="12" t="s">
        <v>1411</v>
      </c>
      <c r="C4270" s="12">
        <v>2018011000475</v>
      </c>
      <c r="D4270" s="13" t="s">
        <v>1412</v>
      </c>
      <c r="E4270" s="14" t="s">
        <v>1415</v>
      </c>
      <c r="F4270" s="13">
        <v>2401008</v>
      </c>
      <c r="G4270" s="13" t="s">
        <v>907</v>
      </c>
      <c r="H4270" s="12"/>
      <c r="I4270" s="13"/>
      <c r="J4270" s="14"/>
      <c r="K4270" s="14" t="s">
        <v>1011</v>
      </c>
    </row>
    <row r="4271" spans="2:11" ht="31.15" hidden="1" customHeight="1" x14ac:dyDescent="0.25">
      <c r="B4271" s="12" t="s">
        <v>1411</v>
      </c>
      <c r="C4271" s="12">
        <v>2018011000475</v>
      </c>
      <c r="D4271" s="13" t="s">
        <v>1412</v>
      </c>
      <c r="E4271" s="14" t="s">
        <v>1415</v>
      </c>
      <c r="F4271" s="13">
        <v>2401008</v>
      </c>
      <c r="G4271" s="13" t="s">
        <v>907</v>
      </c>
      <c r="H4271" s="12"/>
      <c r="I4271" s="13"/>
      <c r="J4271" s="14"/>
      <c r="K4271" s="14" t="s">
        <v>1012</v>
      </c>
    </row>
    <row r="4272" spans="2:11" ht="31.15" hidden="1" customHeight="1" x14ac:dyDescent="0.25">
      <c r="B4272" s="12" t="s">
        <v>1411</v>
      </c>
      <c r="C4272" s="12">
        <v>2018011000475</v>
      </c>
      <c r="D4272" s="13" t="s">
        <v>1412</v>
      </c>
      <c r="E4272" s="14" t="s">
        <v>1415</v>
      </c>
      <c r="F4272" s="13">
        <v>2401008</v>
      </c>
      <c r="G4272" s="13" t="s">
        <v>907</v>
      </c>
      <c r="H4272" s="12"/>
      <c r="I4272" s="13"/>
      <c r="J4272" s="14"/>
      <c r="K4272" s="14" t="s">
        <v>926</v>
      </c>
    </row>
    <row r="4273" spans="2:11" ht="31.15" hidden="1" customHeight="1" x14ac:dyDescent="0.25">
      <c r="B4273" s="12" t="s">
        <v>1411</v>
      </c>
      <c r="C4273" s="12">
        <v>2018011000475</v>
      </c>
      <c r="D4273" s="13" t="s">
        <v>1412</v>
      </c>
      <c r="E4273" s="14" t="s">
        <v>1415</v>
      </c>
      <c r="F4273" s="13">
        <v>2401008</v>
      </c>
      <c r="G4273" s="13" t="s">
        <v>907</v>
      </c>
      <c r="H4273" s="12"/>
      <c r="I4273" s="13"/>
      <c r="J4273" s="14"/>
      <c r="K4273" s="14" t="s">
        <v>1013</v>
      </c>
    </row>
    <row r="4274" spans="2:11" ht="31.15" hidden="1" customHeight="1" x14ac:dyDescent="0.25">
      <c r="B4274" s="12" t="s">
        <v>1411</v>
      </c>
      <c r="C4274" s="12">
        <v>2018011000475</v>
      </c>
      <c r="D4274" s="13" t="s">
        <v>1412</v>
      </c>
      <c r="E4274" s="14" t="s">
        <v>1415</v>
      </c>
      <c r="F4274" s="13">
        <v>2401008</v>
      </c>
      <c r="G4274" s="13" t="s">
        <v>907</v>
      </c>
      <c r="H4274" s="12"/>
      <c r="I4274" s="13"/>
      <c r="J4274" s="14"/>
      <c r="K4274" s="14" t="s">
        <v>1014</v>
      </c>
    </row>
    <row r="4275" spans="2:11" ht="31.15" hidden="1" customHeight="1" x14ac:dyDescent="0.25">
      <c r="B4275" s="12" t="s">
        <v>1411</v>
      </c>
      <c r="C4275" s="12">
        <v>2018011000475</v>
      </c>
      <c r="D4275" s="13" t="s">
        <v>1412</v>
      </c>
      <c r="E4275" s="14" t="s">
        <v>1415</v>
      </c>
      <c r="F4275" s="13">
        <v>2401013</v>
      </c>
      <c r="G4275" s="13" t="s">
        <v>1016</v>
      </c>
      <c r="H4275" s="12">
        <v>240101300</v>
      </c>
      <c r="I4275" s="13" t="s">
        <v>1017</v>
      </c>
      <c r="J4275" s="14" t="s">
        <v>837</v>
      </c>
      <c r="K4275" s="14" t="s">
        <v>1417</v>
      </c>
    </row>
    <row r="4276" spans="2:11" ht="31.15" hidden="1" customHeight="1" x14ac:dyDescent="0.25">
      <c r="B4276" s="12" t="s">
        <v>1411</v>
      </c>
      <c r="C4276" s="12">
        <v>2018011000475</v>
      </c>
      <c r="D4276" s="13" t="s">
        <v>1412</v>
      </c>
      <c r="E4276" s="14" t="s">
        <v>1415</v>
      </c>
      <c r="F4276" s="13">
        <v>2401013</v>
      </c>
      <c r="G4276" s="13" t="s">
        <v>1016</v>
      </c>
      <c r="H4276" s="12"/>
      <c r="I4276" s="13"/>
      <c r="J4276" s="14"/>
      <c r="K4276" s="14" t="s">
        <v>1019</v>
      </c>
    </row>
    <row r="4277" spans="2:11" ht="31.15" hidden="1" customHeight="1" x14ac:dyDescent="0.25">
      <c r="B4277" s="12" t="s">
        <v>1411</v>
      </c>
      <c r="C4277" s="12">
        <v>2018011000475</v>
      </c>
      <c r="D4277" s="13" t="s">
        <v>1412</v>
      </c>
      <c r="E4277" s="14" t="s">
        <v>1415</v>
      </c>
      <c r="F4277" s="13">
        <v>2401013</v>
      </c>
      <c r="G4277" s="13" t="s">
        <v>1016</v>
      </c>
      <c r="H4277" s="12"/>
      <c r="I4277" s="13"/>
      <c r="J4277" s="14"/>
      <c r="K4277" s="14" t="s">
        <v>1020</v>
      </c>
    </row>
    <row r="4278" spans="2:11" ht="31.15" hidden="1" customHeight="1" x14ac:dyDescent="0.25">
      <c r="B4278" s="12" t="s">
        <v>1411</v>
      </c>
      <c r="C4278" s="12">
        <v>2018011000475</v>
      </c>
      <c r="D4278" s="13" t="s">
        <v>1412</v>
      </c>
      <c r="E4278" s="14" t="s">
        <v>1415</v>
      </c>
      <c r="F4278" s="13">
        <v>2401013</v>
      </c>
      <c r="G4278" s="13" t="s">
        <v>1016</v>
      </c>
      <c r="H4278" s="12"/>
      <c r="I4278" s="13"/>
      <c r="J4278" s="14"/>
      <c r="K4278" s="14" t="s">
        <v>1021</v>
      </c>
    </row>
    <row r="4279" spans="2:11" ht="31.15" hidden="1" customHeight="1" x14ac:dyDescent="0.25">
      <c r="B4279" s="12" t="s">
        <v>1411</v>
      </c>
      <c r="C4279" s="12">
        <v>2018011000475</v>
      </c>
      <c r="D4279" s="13" t="s">
        <v>1412</v>
      </c>
      <c r="E4279" s="14" t="s">
        <v>1415</v>
      </c>
      <c r="F4279" s="13">
        <v>2401013</v>
      </c>
      <c r="G4279" s="13" t="s">
        <v>1016</v>
      </c>
      <c r="H4279" s="12"/>
      <c r="I4279" s="13"/>
      <c r="J4279" s="14"/>
      <c r="K4279" s="14" t="s">
        <v>1022</v>
      </c>
    </row>
    <row r="4280" spans="2:11" ht="31.15" hidden="1" customHeight="1" x14ac:dyDescent="0.25">
      <c r="B4280" s="12" t="s">
        <v>1411</v>
      </c>
      <c r="C4280" s="12">
        <v>2018011000475</v>
      </c>
      <c r="D4280" s="13" t="s">
        <v>1412</v>
      </c>
      <c r="E4280" s="14" t="s">
        <v>1415</v>
      </c>
      <c r="F4280" s="13">
        <v>2401013</v>
      </c>
      <c r="G4280" s="13" t="s">
        <v>1016</v>
      </c>
      <c r="H4280" s="12"/>
      <c r="I4280" s="13"/>
      <c r="J4280" s="14"/>
      <c r="K4280" s="14" t="s">
        <v>1023</v>
      </c>
    </row>
    <row r="4281" spans="2:11" ht="31.15" hidden="1" customHeight="1" x14ac:dyDescent="0.25">
      <c r="B4281" s="12" t="s">
        <v>1411</v>
      </c>
      <c r="C4281" s="12">
        <v>2018011000475</v>
      </c>
      <c r="D4281" s="13" t="s">
        <v>1412</v>
      </c>
      <c r="E4281" s="14" t="s">
        <v>1415</v>
      </c>
      <c r="F4281" s="13">
        <v>2401013</v>
      </c>
      <c r="G4281" s="13" t="s">
        <v>1016</v>
      </c>
      <c r="H4281" s="12"/>
      <c r="I4281" s="13"/>
      <c r="J4281" s="14"/>
      <c r="K4281" s="14" t="s">
        <v>1024</v>
      </c>
    </row>
    <row r="4282" spans="2:11" ht="31.15" hidden="1" customHeight="1" x14ac:dyDescent="0.25">
      <c r="B4282" s="12" t="s">
        <v>1411</v>
      </c>
      <c r="C4282" s="12">
        <v>2018011000475</v>
      </c>
      <c r="D4282" s="13" t="s">
        <v>1412</v>
      </c>
      <c r="E4282" s="14" t="s">
        <v>1415</v>
      </c>
      <c r="F4282" s="13">
        <v>2401013</v>
      </c>
      <c r="G4282" s="13" t="s">
        <v>1016</v>
      </c>
      <c r="H4282" s="12"/>
      <c r="I4282" s="13"/>
      <c r="J4282" s="14"/>
      <c r="K4282" s="14" t="s">
        <v>1025</v>
      </c>
    </row>
    <row r="4283" spans="2:11" ht="31.15" hidden="1" customHeight="1" x14ac:dyDescent="0.25">
      <c r="B4283" s="12" t="s">
        <v>1411</v>
      </c>
      <c r="C4283" s="12">
        <v>2018011000475</v>
      </c>
      <c r="D4283" s="13" t="s">
        <v>1412</v>
      </c>
      <c r="E4283" s="14" t="s">
        <v>1415</v>
      </c>
      <c r="F4283" s="13">
        <v>2401013</v>
      </c>
      <c r="G4283" s="13" t="s">
        <v>1016</v>
      </c>
      <c r="H4283" s="12"/>
      <c r="I4283" s="13"/>
      <c r="J4283" s="14"/>
      <c r="K4283" s="14" t="s">
        <v>1026</v>
      </c>
    </row>
    <row r="4284" spans="2:11" ht="31.15" hidden="1" customHeight="1" x14ac:dyDescent="0.25">
      <c r="B4284" s="12" t="s">
        <v>1411</v>
      </c>
      <c r="C4284" s="12">
        <v>2018011000475</v>
      </c>
      <c r="D4284" s="13" t="s">
        <v>1412</v>
      </c>
      <c r="E4284" s="14" t="s">
        <v>1415</v>
      </c>
      <c r="F4284" s="13">
        <v>2401015</v>
      </c>
      <c r="G4284" s="13" t="s">
        <v>1027</v>
      </c>
      <c r="H4284" s="12">
        <v>240101500</v>
      </c>
      <c r="I4284" s="13" t="s">
        <v>1028</v>
      </c>
      <c r="J4284" s="14" t="s">
        <v>837</v>
      </c>
      <c r="K4284" s="14" t="s">
        <v>1029</v>
      </c>
    </row>
    <row r="4285" spans="2:11" ht="31.15" hidden="1" customHeight="1" x14ac:dyDescent="0.25">
      <c r="B4285" s="12" t="s">
        <v>1411</v>
      </c>
      <c r="C4285" s="12">
        <v>2018011000475</v>
      </c>
      <c r="D4285" s="13" t="s">
        <v>1412</v>
      </c>
      <c r="E4285" s="14" t="s">
        <v>1415</v>
      </c>
      <c r="F4285" s="13">
        <v>2401015</v>
      </c>
      <c r="G4285" s="13" t="s">
        <v>1027</v>
      </c>
      <c r="H4285" s="12"/>
      <c r="I4285" s="13"/>
      <c r="J4285" s="14"/>
      <c r="K4285" s="14" t="s">
        <v>1030</v>
      </c>
    </row>
    <row r="4286" spans="2:11" ht="31.15" hidden="1" customHeight="1" x14ac:dyDescent="0.25">
      <c r="B4286" s="12" t="s">
        <v>1411</v>
      </c>
      <c r="C4286" s="12">
        <v>2018011000475</v>
      </c>
      <c r="D4286" s="13" t="s">
        <v>1412</v>
      </c>
      <c r="E4286" s="14" t="s">
        <v>1415</v>
      </c>
      <c r="F4286" s="13">
        <v>2401015</v>
      </c>
      <c r="G4286" s="13" t="s">
        <v>1027</v>
      </c>
      <c r="H4286" s="12"/>
      <c r="I4286" s="13"/>
      <c r="J4286" s="14"/>
      <c r="K4286" s="14" t="s">
        <v>1031</v>
      </c>
    </row>
    <row r="4287" spans="2:11" ht="31.15" hidden="1" customHeight="1" x14ac:dyDescent="0.25">
      <c r="B4287" s="12" t="s">
        <v>1411</v>
      </c>
      <c r="C4287" s="12">
        <v>2018011000475</v>
      </c>
      <c r="D4287" s="13" t="s">
        <v>1412</v>
      </c>
      <c r="E4287" s="14" t="s">
        <v>1415</v>
      </c>
      <c r="F4287" s="13">
        <v>2401015</v>
      </c>
      <c r="G4287" s="13" t="s">
        <v>1027</v>
      </c>
      <c r="H4287" s="12"/>
      <c r="I4287" s="13"/>
      <c r="J4287" s="14"/>
      <c r="K4287" s="14" t="s">
        <v>1032</v>
      </c>
    </row>
    <row r="4288" spans="2:11" ht="31.15" hidden="1" customHeight="1" x14ac:dyDescent="0.25">
      <c r="B4288" s="12" t="s">
        <v>1411</v>
      </c>
      <c r="C4288" s="12">
        <v>2018011000475</v>
      </c>
      <c r="D4288" s="13" t="s">
        <v>1412</v>
      </c>
      <c r="E4288" s="14" t="s">
        <v>1415</v>
      </c>
      <c r="F4288" s="13">
        <v>2401015</v>
      </c>
      <c r="G4288" s="13" t="s">
        <v>1027</v>
      </c>
      <c r="H4288" s="12"/>
      <c r="I4288" s="13"/>
      <c r="J4288" s="14"/>
      <c r="K4288" s="14" t="s">
        <v>921</v>
      </c>
    </row>
    <row r="4289" spans="2:11" ht="31.15" hidden="1" customHeight="1" x14ac:dyDescent="0.25">
      <c r="B4289" s="12" t="s">
        <v>1411</v>
      </c>
      <c r="C4289" s="12">
        <v>2018011000475</v>
      </c>
      <c r="D4289" s="13" t="s">
        <v>1412</v>
      </c>
      <c r="E4289" s="14" t="s">
        <v>1415</v>
      </c>
      <c r="F4289" s="13">
        <v>2401015</v>
      </c>
      <c r="G4289" s="13" t="s">
        <v>1027</v>
      </c>
      <c r="H4289" s="12"/>
      <c r="I4289" s="13"/>
      <c r="J4289" s="14"/>
      <c r="K4289" s="14" t="s">
        <v>1033</v>
      </c>
    </row>
    <row r="4290" spans="2:11" ht="31.15" hidden="1" customHeight="1" x14ac:dyDescent="0.25">
      <c r="B4290" s="12" t="s">
        <v>1411</v>
      </c>
      <c r="C4290" s="12">
        <v>2018011000475</v>
      </c>
      <c r="D4290" s="13" t="s">
        <v>1412</v>
      </c>
      <c r="E4290" s="14" t="s">
        <v>1415</v>
      </c>
      <c r="F4290" s="13">
        <v>2401015</v>
      </c>
      <c r="G4290" s="13" t="s">
        <v>1027</v>
      </c>
      <c r="H4290" s="12"/>
      <c r="I4290" s="13"/>
      <c r="J4290" s="14"/>
      <c r="K4290" s="14" t="s">
        <v>1034</v>
      </c>
    </row>
    <row r="4291" spans="2:11" ht="31.15" hidden="1" customHeight="1" x14ac:dyDescent="0.25">
      <c r="B4291" s="12" t="s">
        <v>1411</v>
      </c>
      <c r="C4291" s="12">
        <v>2018011000475</v>
      </c>
      <c r="D4291" s="13" t="s">
        <v>1412</v>
      </c>
      <c r="E4291" s="14" t="s">
        <v>1415</v>
      </c>
      <c r="F4291" s="13">
        <v>2401015</v>
      </c>
      <c r="G4291" s="13" t="s">
        <v>1027</v>
      </c>
      <c r="H4291" s="12"/>
      <c r="I4291" s="13"/>
      <c r="J4291" s="14"/>
      <c r="K4291" s="14" t="s">
        <v>1035</v>
      </c>
    </row>
    <row r="4292" spans="2:11" ht="31.15" hidden="1" customHeight="1" x14ac:dyDescent="0.25">
      <c r="B4292" s="12" t="s">
        <v>1411</v>
      </c>
      <c r="C4292" s="12">
        <v>2018011000475</v>
      </c>
      <c r="D4292" s="13" t="s">
        <v>1412</v>
      </c>
      <c r="E4292" s="14" t="s">
        <v>1415</v>
      </c>
      <c r="F4292" s="13">
        <v>2401015</v>
      </c>
      <c r="G4292" s="13" t="s">
        <v>1027</v>
      </c>
      <c r="H4292" s="12"/>
      <c r="I4292" s="13"/>
      <c r="J4292" s="14"/>
      <c r="K4292" s="14" t="s">
        <v>1036</v>
      </c>
    </row>
    <row r="4293" spans="2:11" ht="31.15" hidden="1" customHeight="1" x14ac:dyDescent="0.25">
      <c r="B4293" s="12" t="s">
        <v>1411</v>
      </c>
      <c r="C4293" s="12">
        <v>2018011000475</v>
      </c>
      <c r="D4293" s="13" t="s">
        <v>1412</v>
      </c>
      <c r="E4293" s="14" t="s">
        <v>1415</v>
      </c>
      <c r="F4293" s="13">
        <v>2401015</v>
      </c>
      <c r="G4293" s="13" t="s">
        <v>1027</v>
      </c>
      <c r="H4293" s="12"/>
      <c r="I4293" s="13"/>
      <c r="J4293" s="14"/>
      <c r="K4293" s="14" t="s">
        <v>1037</v>
      </c>
    </row>
    <row r="4294" spans="2:11" ht="31.15" hidden="1" customHeight="1" x14ac:dyDescent="0.25">
      <c r="B4294" s="12" t="s">
        <v>1411</v>
      </c>
      <c r="C4294" s="12">
        <v>2018011000475</v>
      </c>
      <c r="D4294" s="13" t="s">
        <v>1412</v>
      </c>
      <c r="E4294" s="14" t="s">
        <v>1415</v>
      </c>
      <c r="F4294" s="13">
        <v>2401015</v>
      </c>
      <c r="G4294" s="13" t="s">
        <v>1027</v>
      </c>
      <c r="H4294" s="12"/>
      <c r="I4294" s="13"/>
      <c r="J4294" s="14"/>
      <c r="K4294" s="14" t="s">
        <v>1038</v>
      </c>
    </row>
    <row r="4295" spans="2:11" ht="31.15" hidden="1" customHeight="1" x14ac:dyDescent="0.25">
      <c r="B4295" s="12" t="s">
        <v>1411</v>
      </c>
      <c r="C4295" s="12">
        <v>2018011000475</v>
      </c>
      <c r="D4295" s="13" t="s">
        <v>1412</v>
      </c>
      <c r="E4295" s="14" t="s">
        <v>1415</v>
      </c>
      <c r="F4295" s="13">
        <v>2401017</v>
      </c>
      <c r="G4295" s="13" t="s">
        <v>930</v>
      </c>
      <c r="H4295" s="12">
        <v>240101700</v>
      </c>
      <c r="I4295" s="13" t="s">
        <v>931</v>
      </c>
      <c r="J4295" s="14" t="s">
        <v>837</v>
      </c>
      <c r="K4295" s="14" t="s">
        <v>1039</v>
      </c>
    </row>
    <row r="4296" spans="2:11" ht="31.15" hidden="1" customHeight="1" x14ac:dyDescent="0.25">
      <c r="B4296" s="12" t="s">
        <v>1411</v>
      </c>
      <c r="C4296" s="12">
        <v>2018011000475</v>
      </c>
      <c r="D4296" s="13" t="s">
        <v>1412</v>
      </c>
      <c r="E4296" s="14" t="s">
        <v>1415</v>
      </c>
      <c r="F4296" s="13">
        <v>2401017</v>
      </c>
      <c r="G4296" s="13" t="s">
        <v>930</v>
      </c>
      <c r="H4296" s="12"/>
      <c r="I4296" s="13"/>
      <c r="J4296" s="14"/>
      <c r="K4296" s="14" t="s">
        <v>1040</v>
      </c>
    </row>
    <row r="4297" spans="2:11" ht="31.15" hidden="1" customHeight="1" x14ac:dyDescent="0.25">
      <c r="B4297" s="12" t="s">
        <v>1411</v>
      </c>
      <c r="C4297" s="12">
        <v>2018011000475</v>
      </c>
      <c r="D4297" s="13" t="s">
        <v>1412</v>
      </c>
      <c r="E4297" s="14" t="s">
        <v>1415</v>
      </c>
      <c r="F4297" s="13">
        <v>2401017</v>
      </c>
      <c r="G4297" s="13" t="s">
        <v>930</v>
      </c>
      <c r="H4297" s="12"/>
      <c r="I4297" s="13"/>
      <c r="J4297" s="14"/>
      <c r="K4297" s="14" t="s">
        <v>1041</v>
      </c>
    </row>
    <row r="4298" spans="2:11" ht="31.15" hidden="1" customHeight="1" x14ac:dyDescent="0.25">
      <c r="B4298" s="12" t="s">
        <v>1411</v>
      </c>
      <c r="C4298" s="12">
        <v>2018011000475</v>
      </c>
      <c r="D4298" s="13" t="s">
        <v>1412</v>
      </c>
      <c r="E4298" s="14" t="s">
        <v>1415</v>
      </c>
      <c r="F4298" s="13">
        <v>2401017</v>
      </c>
      <c r="G4298" s="13" t="s">
        <v>930</v>
      </c>
      <c r="H4298" s="12"/>
      <c r="I4298" s="13"/>
      <c r="J4298" s="14"/>
      <c r="K4298" s="14" t="s">
        <v>1042</v>
      </c>
    </row>
    <row r="4299" spans="2:11" ht="31.15" hidden="1" customHeight="1" x14ac:dyDescent="0.25">
      <c r="B4299" s="12" t="s">
        <v>1411</v>
      </c>
      <c r="C4299" s="12">
        <v>2018011000475</v>
      </c>
      <c r="D4299" s="13" t="s">
        <v>1412</v>
      </c>
      <c r="E4299" s="14" t="s">
        <v>1415</v>
      </c>
      <c r="F4299" s="13">
        <v>2401017</v>
      </c>
      <c r="G4299" s="13" t="s">
        <v>930</v>
      </c>
      <c r="H4299" s="12"/>
      <c r="I4299" s="13"/>
      <c r="J4299" s="14"/>
      <c r="K4299" s="14" t="s">
        <v>845</v>
      </c>
    </row>
    <row r="4300" spans="2:11" ht="31.15" hidden="1" customHeight="1" x14ac:dyDescent="0.25">
      <c r="B4300" s="12" t="s">
        <v>1411</v>
      </c>
      <c r="C4300" s="12">
        <v>2018011000475</v>
      </c>
      <c r="D4300" s="13" t="s">
        <v>1412</v>
      </c>
      <c r="E4300" s="14" t="s">
        <v>1415</v>
      </c>
      <c r="F4300" s="13">
        <v>2401017</v>
      </c>
      <c r="G4300" s="13" t="s">
        <v>930</v>
      </c>
      <c r="H4300" s="12"/>
      <c r="I4300" s="13"/>
      <c r="J4300" s="14"/>
      <c r="K4300" s="14" t="s">
        <v>1043</v>
      </c>
    </row>
    <row r="4301" spans="2:11" ht="31.15" hidden="1" customHeight="1" x14ac:dyDescent="0.25">
      <c r="B4301" s="12" t="s">
        <v>1411</v>
      </c>
      <c r="C4301" s="12">
        <v>2018011000475</v>
      </c>
      <c r="D4301" s="13" t="s">
        <v>1412</v>
      </c>
      <c r="E4301" s="14" t="s">
        <v>1415</v>
      </c>
      <c r="F4301" s="13">
        <v>2401017</v>
      </c>
      <c r="G4301" s="13" t="s">
        <v>930</v>
      </c>
      <c r="H4301" s="12"/>
      <c r="I4301" s="13"/>
      <c r="J4301" s="14"/>
      <c r="K4301" s="14" t="s">
        <v>1044</v>
      </c>
    </row>
    <row r="4302" spans="2:11" ht="31.15" hidden="1" customHeight="1" x14ac:dyDescent="0.25">
      <c r="B4302" s="12" t="s">
        <v>1411</v>
      </c>
      <c r="C4302" s="12">
        <v>2018011000475</v>
      </c>
      <c r="D4302" s="13" t="s">
        <v>1412</v>
      </c>
      <c r="E4302" s="14" t="s">
        <v>1415</v>
      </c>
      <c r="F4302" s="13">
        <v>2401017</v>
      </c>
      <c r="G4302" s="13" t="s">
        <v>930</v>
      </c>
      <c r="H4302" s="12"/>
      <c r="I4302" s="13"/>
      <c r="J4302" s="14"/>
      <c r="K4302" s="14" t="s">
        <v>1045</v>
      </c>
    </row>
    <row r="4303" spans="2:11" ht="31.15" hidden="1" customHeight="1" x14ac:dyDescent="0.25">
      <c r="B4303" s="12" t="s">
        <v>1411</v>
      </c>
      <c r="C4303" s="12">
        <v>2018011000475</v>
      </c>
      <c r="D4303" s="13" t="s">
        <v>1412</v>
      </c>
      <c r="E4303" s="14" t="s">
        <v>1415</v>
      </c>
      <c r="F4303" s="13">
        <v>2401017</v>
      </c>
      <c r="G4303" s="13" t="s">
        <v>930</v>
      </c>
      <c r="H4303" s="12"/>
      <c r="I4303" s="13"/>
      <c r="J4303" s="14"/>
      <c r="K4303" s="14" t="s">
        <v>1046</v>
      </c>
    </row>
    <row r="4304" spans="2:11" ht="31.15" hidden="1" customHeight="1" x14ac:dyDescent="0.25">
      <c r="B4304" s="12" t="s">
        <v>1411</v>
      </c>
      <c r="C4304" s="12">
        <v>2018011000475</v>
      </c>
      <c r="D4304" s="13" t="s">
        <v>1412</v>
      </c>
      <c r="E4304" s="14" t="s">
        <v>1415</v>
      </c>
      <c r="F4304" s="13">
        <v>2401017</v>
      </c>
      <c r="G4304" s="13" t="s">
        <v>930</v>
      </c>
      <c r="H4304" s="12"/>
      <c r="I4304" s="13"/>
      <c r="J4304" s="14"/>
      <c r="K4304" s="14" t="s">
        <v>1047</v>
      </c>
    </row>
    <row r="4305" spans="2:11" ht="31.15" hidden="1" customHeight="1" x14ac:dyDescent="0.25">
      <c r="B4305" s="12" t="s">
        <v>1411</v>
      </c>
      <c r="C4305" s="12">
        <v>2018011000475</v>
      </c>
      <c r="D4305" s="13" t="s">
        <v>1412</v>
      </c>
      <c r="E4305" s="14" t="s">
        <v>1415</v>
      </c>
      <c r="F4305" s="13">
        <v>2401061</v>
      </c>
      <c r="G4305" s="13" t="s">
        <v>1048</v>
      </c>
      <c r="H4305" s="12">
        <v>240106100</v>
      </c>
      <c r="I4305" s="13" t="s">
        <v>1049</v>
      </c>
      <c r="J4305" s="14" t="s">
        <v>837</v>
      </c>
      <c r="K4305" s="14" t="s">
        <v>1050</v>
      </c>
    </row>
    <row r="4306" spans="2:11" ht="31.15" hidden="1" customHeight="1" x14ac:dyDescent="0.25">
      <c r="B4306" s="12" t="s">
        <v>1411</v>
      </c>
      <c r="C4306" s="12">
        <v>2018011000475</v>
      </c>
      <c r="D4306" s="13" t="s">
        <v>1412</v>
      </c>
      <c r="E4306" s="14" t="s">
        <v>1415</v>
      </c>
      <c r="F4306" s="13">
        <v>2401061</v>
      </c>
      <c r="G4306" s="13" t="s">
        <v>1048</v>
      </c>
      <c r="H4306" s="12"/>
      <c r="I4306" s="13"/>
      <c r="J4306" s="14"/>
      <c r="K4306" s="14" t="s">
        <v>1051</v>
      </c>
    </row>
    <row r="4307" spans="2:11" ht="31.15" hidden="1" customHeight="1" x14ac:dyDescent="0.25">
      <c r="B4307" s="12" t="s">
        <v>1411</v>
      </c>
      <c r="C4307" s="12">
        <v>2018011000475</v>
      </c>
      <c r="D4307" s="13" t="s">
        <v>1412</v>
      </c>
      <c r="E4307" s="14" t="s">
        <v>1415</v>
      </c>
      <c r="F4307" s="13">
        <v>2401061</v>
      </c>
      <c r="G4307" s="13" t="s">
        <v>1048</v>
      </c>
      <c r="H4307" s="12"/>
      <c r="I4307" s="13"/>
      <c r="J4307" s="14"/>
      <c r="K4307" s="14" t="s">
        <v>913</v>
      </c>
    </row>
    <row r="4308" spans="2:11" ht="31.15" hidden="1" customHeight="1" x14ac:dyDescent="0.25">
      <c r="B4308" s="12" t="s">
        <v>1411</v>
      </c>
      <c r="C4308" s="12">
        <v>2018011000475</v>
      </c>
      <c r="D4308" s="13" t="s">
        <v>1412</v>
      </c>
      <c r="E4308" s="14" t="s">
        <v>1415</v>
      </c>
      <c r="F4308" s="13">
        <v>2401061</v>
      </c>
      <c r="G4308" s="13" t="s">
        <v>1048</v>
      </c>
      <c r="H4308" s="12"/>
      <c r="I4308" s="13"/>
      <c r="J4308" s="14"/>
      <c r="K4308" s="14" t="s">
        <v>1052</v>
      </c>
    </row>
    <row r="4309" spans="2:11" ht="31.15" hidden="1" customHeight="1" x14ac:dyDescent="0.25">
      <c r="B4309" s="12" t="s">
        <v>1411</v>
      </c>
      <c r="C4309" s="12">
        <v>2018011000475</v>
      </c>
      <c r="D4309" s="13" t="s">
        <v>1412</v>
      </c>
      <c r="E4309" s="14" t="s">
        <v>1415</v>
      </c>
      <c r="F4309" s="13">
        <v>2401061</v>
      </c>
      <c r="G4309" s="13" t="s">
        <v>1048</v>
      </c>
      <c r="H4309" s="12"/>
      <c r="I4309" s="13"/>
      <c r="J4309" s="14"/>
      <c r="K4309" s="14" t="s">
        <v>1053</v>
      </c>
    </row>
    <row r="4310" spans="2:11" ht="31.15" hidden="1" customHeight="1" x14ac:dyDescent="0.25">
      <c r="B4310" s="12" t="s">
        <v>1411</v>
      </c>
      <c r="C4310" s="12">
        <v>2018011000475</v>
      </c>
      <c r="D4310" s="13" t="s">
        <v>1412</v>
      </c>
      <c r="E4310" s="14" t="s">
        <v>1415</v>
      </c>
      <c r="F4310" s="13">
        <v>2401061</v>
      </c>
      <c r="G4310" s="13" t="s">
        <v>1048</v>
      </c>
      <c r="H4310" s="12"/>
      <c r="I4310" s="13"/>
      <c r="J4310" s="14"/>
      <c r="K4310" s="14" t="s">
        <v>1054</v>
      </c>
    </row>
    <row r="4311" spans="2:11" ht="31.15" hidden="1" customHeight="1" x14ac:dyDescent="0.25">
      <c r="B4311" s="12" t="s">
        <v>1411</v>
      </c>
      <c r="C4311" s="12">
        <v>2018011000475</v>
      </c>
      <c r="D4311" s="13" t="s">
        <v>1412</v>
      </c>
      <c r="E4311" s="14" t="s">
        <v>1415</v>
      </c>
      <c r="F4311" s="13">
        <v>2401061</v>
      </c>
      <c r="G4311" s="13" t="s">
        <v>1048</v>
      </c>
      <c r="H4311" s="12"/>
      <c r="I4311" s="13"/>
      <c r="J4311" s="14"/>
      <c r="K4311" s="14" t="s">
        <v>1055</v>
      </c>
    </row>
    <row r="4312" spans="2:11" ht="31.15" hidden="1" customHeight="1" x14ac:dyDescent="0.25">
      <c r="B4312" s="12" t="s">
        <v>1411</v>
      </c>
      <c r="C4312" s="12">
        <v>2018011000475</v>
      </c>
      <c r="D4312" s="13" t="s">
        <v>1412</v>
      </c>
      <c r="E4312" s="14" t="s">
        <v>1415</v>
      </c>
      <c r="F4312" s="13">
        <v>2401061</v>
      </c>
      <c r="G4312" s="13" t="s">
        <v>1048</v>
      </c>
      <c r="H4312" s="12"/>
      <c r="I4312" s="13"/>
      <c r="J4312" s="14"/>
      <c r="K4312" s="14" t="s">
        <v>1056</v>
      </c>
    </row>
    <row r="4313" spans="2:11" ht="31.15" hidden="1" customHeight="1" x14ac:dyDescent="0.25">
      <c r="B4313" s="12" t="s">
        <v>1411</v>
      </c>
      <c r="C4313" s="12">
        <v>2018011000475</v>
      </c>
      <c r="D4313" s="13" t="s">
        <v>1412</v>
      </c>
      <c r="E4313" s="14" t="s">
        <v>1418</v>
      </c>
      <c r="F4313" s="13">
        <v>2401020</v>
      </c>
      <c r="G4313" s="13" t="s">
        <v>887</v>
      </c>
      <c r="H4313" s="12">
        <v>240102000</v>
      </c>
      <c r="I4313" s="13" t="s">
        <v>888</v>
      </c>
      <c r="J4313" s="14" t="s">
        <v>843</v>
      </c>
      <c r="K4313" s="14" t="s">
        <v>1058</v>
      </c>
    </row>
    <row r="4314" spans="2:11" ht="31.15" hidden="1" customHeight="1" x14ac:dyDescent="0.25">
      <c r="B4314" s="12" t="s">
        <v>1411</v>
      </c>
      <c r="C4314" s="12">
        <v>2018011000475</v>
      </c>
      <c r="D4314" s="13" t="s">
        <v>1412</v>
      </c>
      <c r="E4314" s="14" t="s">
        <v>1418</v>
      </c>
      <c r="F4314" s="13">
        <v>2401020</v>
      </c>
      <c r="G4314" s="13" t="s">
        <v>887</v>
      </c>
      <c r="H4314" s="12"/>
      <c r="I4314" s="13"/>
      <c r="J4314" s="14"/>
      <c r="K4314" s="14" t="s">
        <v>845</v>
      </c>
    </row>
    <row r="4315" spans="2:11" ht="31.15" hidden="1" customHeight="1" x14ac:dyDescent="0.25">
      <c r="B4315" s="12" t="s">
        <v>1411</v>
      </c>
      <c r="C4315" s="12">
        <v>2018011000475</v>
      </c>
      <c r="D4315" s="13" t="s">
        <v>1412</v>
      </c>
      <c r="E4315" s="14" t="s">
        <v>1418</v>
      </c>
      <c r="F4315" s="13">
        <v>2401020</v>
      </c>
      <c r="G4315" s="13" t="s">
        <v>887</v>
      </c>
      <c r="H4315" s="12"/>
      <c r="I4315" s="13"/>
      <c r="J4315" s="14"/>
      <c r="K4315" s="14" t="s">
        <v>1059</v>
      </c>
    </row>
    <row r="4316" spans="2:11" ht="31.15" hidden="1" customHeight="1" x14ac:dyDescent="0.25">
      <c r="B4316" s="12" t="s">
        <v>1411</v>
      </c>
      <c r="C4316" s="12">
        <v>2018011000475</v>
      </c>
      <c r="D4316" s="13" t="s">
        <v>1412</v>
      </c>
      <c r="E4316" s="14" t="s">
        <v>1418</v>
      </c>
      <c r="F4316" s="13">
        <v>2401020</v>
      </c>
      <c r="G4316" s="13" t="s">
        <v>887</v>
      </c>
      <c r="H4316" s="12"/>
      <c r="I4316" s="13"/>
      <c r="J4316" s="14"/>
      <c r="K4316" s="14" t="s">
        <v>1060</v>
      </c>
    </row>
    <row r="4317" spans="2:11" ht="31.15" hidden="1" customHeight="1" x14ac:dyDescent="0.25">
      <c r="B4317" s="12" t="s">
        <v>1411</v>
      </c>
      <c r="C4317" s="12">
        <v>2018011000475</v>
      </c>
      <c r="D4317" s="13" t="s">
        <v>1412</v>
      </c>
      <c r="E4317" s="14" t="s">
        <v>1418</v>
      </c>
      <c r="F4317" s="13">
        <v>2401020</v>
      </c>
      <c r="G4317" s="13" t="s">
        <v>887</v>
      </c>
      <c r="H4317" s="12"/>
      <c r="I4317" s="13"/>
      <c r="J4317" s="14"/>
      <c r="K4317" s="14" t="s">
        <v>1061</v>
      </c>
    </row>
    <row r="4318" spans="2:11" ht="31.15" hidden="1" customHeight="1" x14ac:dyDescent="0.25">
      <c r="B4318" s="12" t="s">
        <v>1411</v>
      </c>
      <c r="C4318" s="12">
        <v>2018011000475</v>
      </c>
      <c r="D4318" s="13" t="s">
        <v>1412</v>
      </c>
      <c r="E4318" s="14" t="s">
        <v>1418</v>
      </c>
      <c r="F4318" s="13">
        <v>2401020</v>
      </c>
      <c r="G4318" s="13" t="s">
        <v>887</v>
      </c>
      <c r="H4318" s="12"/>
      <c r="I4318" s="13"/>
      <c r="J4318" s="14"/>
      <c r="K4318" s="14" t="s">
        <v>1062</v>
      </c>
    </row>
    <row r="4319" spans="2:11" ht="31.15" hidden="1" customHeight="1" x14ac:dyDescent="0.25">
      <c r="B4319" s="12" t="s">
        <v>1411</v>
      </c>
      <c r="C4319" s="12">
        <v>2018011000475</v>
      </c>
      <c r="D4319" s="13" t="s">
        <v>1412</v>
      </c>
      <c r="E4319" s="14" t="s">
        <v>1418</v>
      </c>
      <c r="F4319" s="13">
        <v>2401020</v>
      </c>
      <c r="G4319" s="13" t="s">
        <v>887</v>
      </c>
      <c r="H4319" s="12"/>
      <c r="I4319" s="13"/>
      <c r="J4319" s="14"/>
      <c r="K4319" s="14" t="s">
        <v>1063</v>
      </c>
    </row>
    <row r="4320" spans="2:11" ht="31.15" hidden="1" customHeight="1" x14ac:dyDescent="0.25">
      <c r="B4320" s="12" t="s">
        <v>1411</v>
      </c>
      <c r="C4320" s="12">
        <v>2018011000475</v>
      </c>
      <c r="D4320" s="13" t="s">
        <v>1412</v>
      </c>
      <c r="E4320" s="14" t="s">
        <v>1418</v>
      </c>
      <c r="F4320" s="13">
        <v>2401020</v>
      </c>
      <c r="G4320" s="13" t="s">
        <v>887</v>
      </c>
      <c r="H4320" s="12"/>
      <c r="I4320" s="13"/>
      <c r="J4320" s="14"/>
      <c r="K4320" s="14" t="s">
        <v>893</v>
      </c>
    </row>
    <row r="4321" spans="2:11" ht="31.15" hidden="1" customHeight="1" x14ac:dyDescent="0.25">
      <c r="B4321" s="12" t="s">
        <v>1411</v>
      </c>
      <c r="C4321" s="12">
        <v>2018011000475</v>
      </c>
      <c r="D4321" s="13" t="s">
        <v>1412</v>
      </c>
      <c r="E4321" s="14" t="s">
        <v>1418</v>
      </c>
      <c r="F4321" s="13">
        <v>2401021</v>
      </c>
      <c r="G4321" s="13" t="s">
        <v>894</v>
      </c>
      <c r="H4321" s="12">
        <v>240102100</v>
      </c>
      <c r="I4321" s="13" t="s">
        <v>895</v>
      </c>
      <c r="J4321" s="14" t="s">
        <v>837</v>
      </c>
      <c r="K4321" s="14" t="s">
        <v>896</v>
      </c>
    </row>
    <row r="4322" spans="2:11" ht="31.15" hidden="1" customHeight="1" x14ac:dyDescent="0.25">
      <c r="B4322" s="12" t="s">
        <v>1411</v>
      </c>
      <c r="C4322" s="12">
        <v>2018011000475</v>
      </c>
      <c r="D4322" s="13" t="s">
        <v>1412</v>
      </c>
      <c r="E4322" s="14" t="s">
        <v>1418</v>
      </c>
      <c r="F4322" s="13">
        <v>2401021</v>
      </c>
      <c r="G4322" s="13" t="s">
        <v>894</v>
      </c>
      <c r="H4322" s="12"/>
      <c r="I4322" s="13"/>
      <c r="J4322" s="14"/>
      <c r="K4322" s="14" t="s">
        <v>1064</v>
      </c>
    </row>
    <row r="4323" spans="2:11" ht="31.15" hidden="1" customHeight="1" x14ac:dyDescent="0.25">
      <c r="B4323" s="12" t="s">
        <v>1411</v>
      </c>
      <c r="C4323" s="12">
        <v>2018011000475</v>
      </c>
      <c r="D4323" s="13" t="s">
        <v>1412</v>
      </c>
      <c r="E4323" s="14" t="s">
        <v>1418</v>
      </c>
      <c r="F4323" s="13">
        <v>2401021</v>
      </c>
      <c r="G4323" s="13" t="s">
        <v>894</v>
      </c>
      <c r="H4323" s="12"/>
      <c r="I4323" s="13"/>
      <c r="J4323" s="14"/>
      <c r="K4323" s="14" t="s">
        <v>898</v>
      </c>
    </row>
    <row r="4324" spans="2:11" ht="31.15" hidden="1" customHeight="1" x14ac:dyDescent="0.25">
      <c r="B4324" s="12" t="s">
        <v>1411</v>
      </c>
      <c r="C4324" s="12">
        <v>2018011000475</v>
      </c>
      <c r="D4324" s="13" t="s">
        <v>1412</v>
      </c>
      <c r="E4324" s="14" t="s">
        <v>1418</v>
      </c>
      <c r="F4324" s="13">
        <v>2401021</v>
      </c>
      <c r="G4324" s="13" t="s">
        <v>894</v>
      </c>
      <c r="H4324" s="12"/>
      <c r="I4324" s="13"/>
      <c r="J4324" s="14"/>
      <c r="K4324" s="14" t="s">
        <v>899</v>
      </c>
    </row>
    <row r="4325" spans="2:11" ht="31.15" hidden="1" customHeight="1" x14ac:dyDescent="0.25">
      <c r="B4325" s="12" t="s">
        <v>1411</v>
      </c>
      <c r="C4325" s="12">
        <v>2018011000475</v>
      </c>
      <c r="D4325" s="13" t="s">
        <v>1412</v>
      </c>
      <c r="E4325" s="14" t="s">
        <v>1418</v>
      </c>
      <c r="F4325" s="13">
        <v>2401021</v>
      </c>
      <c r="G4325" s="13" t="s">
        <v>894</v>
      </c>
      <c r="H4325" s="12"/>
      <c r="I4325" s="13"/>
      <c r="J4325" s="14"/>
      <c r="K4325" s="14" t="s">
        <v>845</v>
      </c>
    </row>
    <row r="4326" spans="2:11" ht="31.15" hidden="1" customHeight="1" x14ac:dyDescent="0.25">
      <c r="B4326" s="12" t="s">
        <v>1411</v>
      </c>
      <c r="C4326" s="12">
        <v>2018011000475</v>
      </c>
      <c r="D4326" s="13" t="s">
        <v>1412</v>
      </c>
      <c r="E4326" s="14" t="s">
        <v>1418</v>
      </c>
      <c r="F4326" s="13">
        <v>2401021</v>
      </c>
      <c r="G4326" s="13" t="s">
        <v>894</v>
      </c>
      <c r="H4326" s="12"/>
      <c r="I4326" s="13"/>
      <c r="J4326" s="14"/>
      <c r="K4326" s="14" t="s">
        <v>1065</v>
      </c>
    </row>
    <row r="4327" spans="2:11" ht="31.15" hidden="1" customHeight="1" x14ac:dyDescent="0.25">
      <c r="B4327" s="12" t="s">
        <v>1411</v>
      </c>
      <c r="C4327" s="12">
        <v>2018011000475</v>
      </c>
      <c r="D4327" s="13" t="s">
        <v>1412</v>
      </c>
      <c r="E4327" s="14" t="s">
        <v>1418</v>
      </c>
      <c r="F4327" s="13">
        <v>2401021</v>
      </c>
      <c r="G4327" s="13" t="s">
        <v>894</v>
      </c>
      <c r="H4327" s="12"/>
      <c r="I4327" s="13"/>
      <c r="J4327" s="14"/>
      <c r="K4327" s="14" t="s">
        <v>902</v>
      </c>
    </row>
    <row r="4328" spans="2:11" ht="31.15" hidden="1" customHeight="1" x14ac:dyDescent="0.25">
      <c r="B4328" s="12" t="s">
        <v>1411</v>
      </c>
      <c r="C4328" s="12">
        <v>2018011000475</v>
      </c>
      <c r="D4328" s="13" t="s">
        <v>1412</v>
      </c>
      <c r="E4328" s="14" t="s">
        <v>1418</v>
      </c>
      <c r="F4328" s="13">
        <v>2401021</v>
      </c>
      <c r="G4328" s="13" t="s">
        <v>894</v>
      </c>
      <c r="H4328" s="12"/>
      <c r="I4328" s="13"/>
      <c r="J4328" s="14"/>
      <c r="K4328" s="14" t="s">
        <v>1066</v>
      </c>
    </row>
    <row r="4329" spans="2:11" ht="31.15" hidden="1" customHeight="1" x14ac:dyDescent="0.25">
      <c r="B4329" s="12" t="s">
        <v>1411</v>
      </c>
      <c r="C4329" s="12">
        <v>2018011000475</v>
      </c>
      <c r="D4329" s="13" t="s">
        <v>1412</v>
      </c>
      <c r="E4329" s="14" t="s">
        <v>1418</v>
      </c>
      <c r="F4329" s="13">
        <v>2401021</v>
      </c>
      <c r="G4329" s="13" t="s">
        <v>894</v>
      </c>
      <c r="H4329" s="12"/>
      <c r="I4329" s="13"/>
      <c r="J4329" s="14"/>
      <c r="K4329" s="14" t="s">
        <v>903</v>
      </c>
    </row>
    <row r="4330" spans="2:11" ht="31.15" hidden="1" customHeight="1" x14ac:dyDescent="0.25">
      <c r="B4330" s="12" t="s">
        <v>1411</v>
      </c>
      <c r="C4330" s="12">
        <v>2018011000475</v>
      </c>
      <c r="D4330" s="13" t="s">
        <v>1412</v>
      </c>
      <c r="E4330" s="14" t="s">
        <v>1418</v>
      </c>
      <c r="F4330" s="13">
        <v>2401021</v>
      </c>
      <c r="G4330" s="13" t="s">
        <v>894</v>
      </c>
      <c r="H4330" s="12"/>
      <c r="I4330" s="13"/>
      <c r="J4330" s="14"/>
      <c r="K4330" s="14" t="s">
        <v>1067</v>
      </c>
    </row>
    <row r="4331" spans="2:11" ht="31.15" hidden="1" customHeight="1" x14ac:dyDescent="0.25">
      <c r="B4331" s="12" t="s">
        <v>1411</v>
      </c>
      <c r="C4331" s="12">
        <v>2018011000475</v>
      </c>
      <c r="D4331" s="13" t="s">
        <v>1412</v>
      </c>
      <c r="E4331" s="14" t="s">
        <v>1418</v>
      </c>
      <c r="F4331" s="13">
        <v>2401023</v>
      </c>
      <c r="G4331" s="13" t="s">
        <v>841</v>
      </c>
      <c r="H4331" s="12">
        <v>240102300</v>
      </c>
      <c r="I4331" s="13" t="s">
        <v>842</v>
      </c>
      <c r="J4331" s="14" t="s">
        <v>843</v>
      </c>
      <c r="K4331" s="14" t="s">
        <v>1068</v>
      </c>
    </row>
    <row r="4332" spans="2:11" ht="31.15" hidden="1" customHeight="1" x14ac:dyDescent="0.25">
      <c r="B4332" s="12" t="s">
        <v>1411</v>
      </c>
      <c r="C4332" s="12">
        <v>2018011000475</v>
      </c>
      <c r="D4332" s="13" t="s">
        <v>1412</v>
      </c>
      <c r="E4332" s="14" t="s">
        <v>1418</v>
      </c>
      <c r="F4332" s="13">
        <v>2401023</v>
      </c>
      <c r="G4332" s="13" t="s">
        <v>841</v>
      </c>
      <c r="H4332" s="12"/>
      <c r="I4332" s="13"/>
      <c r="J4332" s="14"/>
      <c r="K4332" s="14" t="s">
        <v>845</v>
      </c>
    </row>
    <row r="4333" spans="2:11" ht="31.15" hidden="1" customHeight="1" x14ac:dyDescent="0.25">
      <c r="B4333" s="12" t="s">
        <v>1411</v>
      </c>
      <c r="C4333" s="12">
        <v>2018011000475</v>
      </c>
      <c r="D4333" s="13" t="s">
        <v>1412</v>
      </c>
      <c r="E4333" s="14" t="s">
        <v>1418</v>
      </c>
      <c r="F4333" s="13">
        <v>2401023</v>
      </c>
      <c r="G4333" s="13" t="s">
        <v>841</v>
      </c>
      <c r="H4333" s="12"/>
      <c r="I4333" s="13"/>
      <c r="J4333" s="14"/>
      <c r="K4333" s="14" t="s">
        <v>1070</v>
      </c>
    </row>
    <row r="4334" spans="2:11" ht="31.15" hidden="1" customHeight="1" x14ac:dyDescent="0.25">
      <c r="B4334" s="12" t="s">
        <v>1411</v>
      </c>
      <c r="C4334" s="12">
        <v>2018011000475</v>
      </c>
      <c r="D4334" s="13" t="s">
        <v>1412</v>
      </c>
      <c r="E4334" s="14" t="s">
        <v>1418</v>
      </c>
      <c r="F4334" s="13">
        <v>2401023</v>
      </c>
      <c r="G4334" s="13" t="s">
        <v>841</v>
      </c>
      <c r="H4334" s="12"/>
      <c r="I4334" s="13"/>
      <c r="J4334" s="14"/>
      <c r="K4334" s="14" t="s">
        <v>1071</v>
      </c>
    </row>
    <row r="4335" spans="2:11" ht="31.15" hidden="1" customHeight="1" x14ac:dyDescent="0.25">
      <c r="B4335" s="12" t="s">
        <v>1411</v>
      </c>
      <c r="C4335" s="12">
        <v>2018011000475</v>
      </c>
      <c r="D4335" s="13" t="s">
        <v>1412</v>
      </c>
      <c r="E4335" s="14" t="s">
        <v>1418</v>
      </c>
      <c r="F4335" s="13">
        <v>2401023</v>
      </c>
      <c r="G4335" s="13" t="s">
        <v>841</v>
      </c>
      <c r="H4335" s="12"/>
      <c r="I4335" s="13"/>
      <c r="J4335" s="14"/>
      <c r="K4335" s="14" t="s">
        <v>1303</v>
      </c>
    </row>
    <row r="4336" spans="2:11" ht="31.15" hidden="1" customHeight="1" x14ac:dyDescent="0.25">
      <c r="B4336" s="12" t="s">
        <v>1411</v>
      </c>
      <c r="C4336" s="12">
        <v>2018011000475</v>
      </c>
      <c r="D4336" s="13" t="s">
        <v>1412</v>
      </c>
      <c r="E4336" s="14" t="s">
        <v>1418</v>
      </c>
      <c r="F4336" s="13">
        <v>2401023</v>
      </c>
      <c r="G4336" s="13" t="s">
        <v>841</v>
      </c>
      <c r="H4336" s="12"/>
      <c r="I4336" s="13"/>
      <c r="J4336" s="14"/>
      <c r="K4336" s="14" t="s">
        <v>1073</v>
      </c>
    </row>
    <row r="4337" spans="2:11" ht="31.15" hidden="1" customHeight="1" x14ac:dyDescent="0.25">
      <c r="B4337" s="12" t="s">
        <v>1411</v>
      </c>
      <c r="C4337" s="12">
        <v>2018011000475</v>
      </c>
      <c r="D4337" s="13" t="s">
        <v>1412</v>
      </c>
      <c r="E4337" s="14" t="s">
        <v>1418</v>
      </c>
      <c r="F4337" s="13">
        <v>2401023</v>
      </c>
      <c r="G4337" s="13" t="s">
        <v>841</v>
      </c>
      <c r="H4337" s="12"/>
      <c r="I4337" s="13"/>
      <c r="J4337" s="14"/>
      <c r="K4337" s="14" t="s">
        <v>1074</v>
      </c>
    </row>
    <row r="4338" spans="2:11" ht="31.15" hidden="1" customHeight="1" x14ac:dyDescent="0.25">
      <c r="B4338" s="12" t="s">
        <v>1411</v>
      </c>
      <c r="C4338" s="12">
        <v>2018011000475</v>
      </c>
      <c r="D4338" s="13" t="s">
        <v>1412</v>
      </c>
      <c r="E4338" s="14" t="s">
        <v>1418</v>
      </c>
      <c r="F4338" s="13">
        <v>2401023</v>
      </c>
      <c r="G4338" s="13" t="s">
        <v>841</v>
      </c>
      <c r="H4338" s="12"/>
      <c r="I4338" s="13"/>
      <c r="J4338" s="14"/>
      <c r="K4338" s="14" t="s">
        <v>1075</v>
      </c>
    </row>
    <row r="4339" spans="2:11" ht="31.15" hidden="1" customHeight="1" x14ac:dyDescent="0.25">
      <c r="B4339" s="12" t="s">
        <v>1411</v>
      </c>
      <c r="C4339" s="12">
        <v>2018011000475</v>
      </c>
      <c r="D4339" s="13" t="s">
        <v>1412</v>
      </c>
      <c r="E4339" s="14" t="s">
        <v>1418</v>
      </c>
      <c r="F4339" s="13">
        <v>2401023</v>
      </c>
      <c r="G4339" s="13" t="s">
        <v>841</v>
      </c>
      <c r="H4339" s="12"/>
      <c r="I4339" s="13"/>
      <c r="J4339" s="14"/>
      <c r="K4339" s="14" t="s">
        <v>1076</v>
      </c>
    </row>
    <row r="4340" spans="2:11" ht="31.15" hidden="1" customHeight="1" x14ac:dyDescent="0.25">
      <c r="B4340" s="12" t="s">
        <v>1411</v>
      </c>
      <c r="C4340" s="12">
        <v>2018011000475</v>
      </c>
      <c r="D4340" s="13" t="s">
        <v>1412</v>
      </c>
      <c r="E4340" s="14" t="s">
        <v>1418</v>
      </c>
      <c r="F4340" s="13">
        <v>2401024</v>
      </c>
      <c r="G4340" s="13" t="s">
        <v>853</v>
      </c>
      <c r="H4340" s="12">
        <v>240102400</v>
      </c>
      <c r="I4340" s="13" t="s">
        <v>854</v>
      </c>
      <c r="J4340" s="14" t="s">
        <v>837</v>
      </c>
      <c r="K4340" s="14" t="s">
        <v>1077</v>
      </c>
    </row>
    <row r="4341" spans="2:11" ht="31.15" hidden="1" customHeight="1" x14ac:dyDescent="0.25">
      <c r="B4341" s="12" t="s">
        <v>1411</v>
      </c>
      <c r="C4341" s="12">
        <v>2018011000475</v>
      </c>
      <c r="D4341" s="13" t="s">
        <v>1412</v>
      </c>
      <c r="E4341" s="14" t="s">
        <v>1418</v>
      </c>
      <c r="F4341" s="13">
        <v>2401024</v>
      </c>
      <c r="G4341" s="13" t="s">
        <v>853</v>
      </c>
      <c r="H4341" s="12"/>
      <c r="I4341" s="13"/>
      <c r="J4341" s="14"/>
      <c r="K4341" s="14" t="s">
        <v>1078</v>
      </c>
    </row>
    <row r="4342" spans="2:11" ht="31.15" hidden="1" customHeight="1" x14ac:dyDescent="0.25">
      <c r="B4342" s="12" t="s">
        <v>1411</v>
      </c>
      <c r="C4342" s="12">
        <v>2018011000475</v>
      </c>
      <c r="D4342" s="13" t="s">
        <v>1412</v>
      </c>
      <c r="E4342" s="14" t="s">
        <v>1418</v>
      </c>
      <c r="F4342" s="13">
        <v>2401024</v>
      </c>
      <c r="G4342" s="13" t="s">
        <v>853</v>
      </c>
      <c r="H4342" s="12"/>
      <c r="I4342" s="13"/>
      <c r="J4342" s="14"/>
      <c r="K4342" s="14" t="s">
        <v>1079</v>
      </c>
    </row>
    <row r="4343" spans="2:11" ht="31.15" hidden="1" customHeight="1" x14ac:dyDescent="0.25">
      <c r="B4343" s="12" t="s">
        <v>1411</v>
      </c>
      <c r="C4343" s="12">
        <v>2018011000475</v>
      </c>
      <c r="D4343" s="13" t="s">
        <v>1412</v>
      </c>
      <c r="E4343" s="14" t="s">
        <v>1418</v>
      </c>
      <c r="F4343" s="13">
        <v>2401024</v>
      </c>
      <c r="G4343" s="13" t="s">
        <v>853</v>
      </c>
      <c r="H4343" s="12"/>
      <c r="I4343" s="13"/>
      <c r="J4343" s="14"/>
      <c r="K4343" s="14" t="s">
        <v>1080</v>
      </c>
    </row>
    <row r="4344" spans="2:11" ht="31.15" hidden="1" customHeight="1" x14ac:dyDescent="0.25">
      <c r="B4344" s="12" t="s">
        <v>1411</v>
      </c>
      <c r="C4344" s="12">
        <v>2018011000475</v>
      </c>
      <c r="D4344" s="13" t="s">
        <v>1412</v>
      </c>
      <c r="E4344" s="14" t="s">
        <v>1418</v>
      </c>
      <c r="F4344" s="13">
        <v>2401024</v>
      </c>
      <c r="G4344" s="13" t="s">
        <v>853</v>
      </c>
      <c r="H4344" s="12"/>
      <c r="I4344" s="13"/>
      <c r="J4344" s="14"/>
      <c r="K4344" s="14" t="s">
        <v>1081</v>
      </c>
    </row>
    <row r="4345" spans="2:11" ht="31.15" hidden="1" customHeight="1" x14ac:dyDescent="0.25">
      <c r="B4345" s="12" t="s">
        <v>1411</v>
      </c>
      <c r="C4345" s="12">
        <v>2018011000475</v>
      </c>
      <c r="D4345" s="13" t="s">
        <v>1412</v>
      </c>
      <c r="E4345" s="14" t="s">
        <v>1418</v>
      </c>
      <c r="F4345" s="13">
        <v>2401024</v>
      </c>
      <c r="G4345" s="13" t="s">
        <v>853</v>
      </c>
      <c r="H4345" s="12"/>
      <c r="I4345" s="13"/>
      <c r="J4345" s="14"/>
      <c r="K4345" s="14" t="s">
        <v>859</v>
      </c>
    </row>
    <row r="4346" spans="2:11" ht="31.15" hidden="1" customHeight="1" x14ac:dyDescent="0.25">
      <c r="B4346" s="12" t="s">
        <v>1411</v>
      </c>
      <c r="C4346" s="12">
        <v>2018011000475</v>
      </c>
      <c r="D4346" s="13" t="s">
        <v>1412</v>
      </c>
      <c r="E4346" s="14" t="s">
        <v>1418</v>
      </c>
      <c r="F4346" s="13">
        <v>2401024</v>
      </c>
      <c r="G4346" s="13" t="s">
        <v>853</v>
      </c>
      <c r="H4346" s="12"/>
      <c r="I4346" s="13"/>
      <c r="J4346" s="14"/>
      <c r="K4346" s="14" t="s">
        <v>860</v>
      </c>
    </row>
    <row r="4347" spans="2:11" ht="31.15" hidden="1" customHeight="1" x14ac:dyDescent="0.25">
      <c r="B4347" s="12" t="s">
        <v>1411</v>
      </c>
      <c r="C4347" s="12">
        <v>2018011000475</v>
      </c>
      <c r="D4347" s="13" t="s">
        <v>1412</v>
      </c>
      <c r="E4347" s="14" t="s">
        <v>1418</v>
      </c>
      <c r="F4347" s="13">
        <v>2401024</v>
      </c>
      <c r="G4347" s="13" t="s">
        <v>853</v>
      </c>
      <c r="H4347" s="12"/>
      <c r="I4347" s="13"/>
      <c r="J4347" s="14"/>
      <c r="K4347" s="14" t="s">
        <v>861</v>
      </c>
    </row>
    <row r="4348" spans="2:11" ht="31.15" hidden="1" customHeight="1" x14ac:dyDescent="0.25">
      <c r="B4348" s="12" t="s">
        <v>1411</v>
      </c>
      <c r="C4348" s="12">
        <v>2018011000475</v>
      </c>
      <c r="D4348" s="13" t="s">
        <v>1412</v>
      </c>
      <c r="E4348" s="14" t="s">
        <v>1418</v>
      </c>
      <c r="F4348" s="13">
        <v>2401024</v>
      </c>
      <c r="G4348" s="13" t="s">
        <v>853</v>
      </c>
      <c r="H4348" s="12"/>
      <c r="I4348" s="13"/>
      <c r="J4348" s="14"/>
      <c r="K4348" s="14" t="s">
        <v>862</v>
      </c>
    </row>
    <row r="4349" spans="2:11" ht="31.15" hidden="1" customHeight="1" x14ac:dyDescent="0.25">
      <c r="B4349" s="12" t="s">
        <v>1411</v>
      </c>
      <c r="C4349" s="12">
        <v>2018011000475</v>
      </c>
      <c r="D4349" s="13" t="s">
        <v>1412</v>
      </c>
      <c r="E4349" s="14" t="s">
        <v>1418</v>
      </c>
      <c r="F4349" s="13">
        <v>2401025</v>
      </c>
      <c r="G4349" s="13" t="s">
        <v>1082</v>
      </c>
      <c r="H4349" s="12">
        <v>240102500</v>
      </c>
      <c r="I4349" s="13" t="s">
        <v>1083</v>
      </c>
      <c r="J4349" s="14" t="s">
        <v>837</v>
      </c>
      <c r="K4349" s="14" t="s">
        <v>1084</v>
      </c>
    </row>
    <row r="4350" spans="2:11" ht="31.15" hidden="1" customHeight="1" x14ac:dyDescent="0.25">
      <c r="B4350" s="12" t="s">
        <v>1411</v>
      </c>
      <c r="C4350" s="12">
        <v>2018011000475</v>
      </c>
      <c r="D4350" s="13" t="s">
        <v>1412</v>
      </c>
      <c r="E4350" s="14" t="s">
        <v>1418</v>
      </c>
      <c r="F4350" s="13">
        <v>2401025</v>
      </c>
      <c r="G4350" s="13" t="s">
        <v>1082</v>
      </c>
      <c r="H4350" s="12"/>
      <c r="I4350" s="13"/>
      <c r="J4350" s="14"/>
      <c r="K4350" s="14" t="s">
        <v>1085</v>
      </c>
    </row>
    <row r="4351" spans="2:11" ht="31.15" hidden="1" customHeight="1" x14ac:dyDescent="0.25">
      <c r="B4351" s="12" t="s">
        <v>1411</v>
      </c>
      <c r="C4351" s="12">
        <v>2018011000475</v>
      </c>
      <c r="D4351" s="13" t="s">
        <v>1412</v>
      </c>
      <c r="E4351" s="14" t="s">
        <v>1418</v>
      </c>
      <c r="F4351" s="13">
        <v>2401025</v>
      </c>
      <c r="G4351" s="13" t="s">
        <v>1082</v>
      </c>
      <c r="H4351" s="12"/>
      <c r="I4351" s="13"/>
      <c r="J4351" s="14"/>
      <c r="K4351" s="14" t="s">
        <v>1086</v>
      </c>
    </row>
    <row r="4352" spans="2:11" ht="31.15" hidden="1" customHeight="1" x14ac:dyDescent="0.25">
      <c r="B4352" s="12" t="s">
        <v>1411</v>
      </c>
      <c r="C4352" s="12">
        <v>2018011000475</v>
      </c>
      <c r="D4352" s="13" t="s">
        <v>1412</v>
      </c>
      <c r="E4352" s="14" t="s">
        <v>1418</v>
      </c>
      <c r="F4352" s="13">
        <v>2401025</v>
      </c>
      <c r="G4352" s="13" t="s">
        <v>1082</v>
      </c>
      <c r="H4352" s="12"/>
      <c r="I4352" s="13"/>
      <c r="J4352" s="14"/>
      <c r="K4352" s="14" t="s">
        <v>1087</v>
      </c>
    </row>
    <row r="4353" spans="2:11" ht="31.15" hidden="1" customHeight="1" x14ac:dyDescent="0.25">
      <c r="B4353" s="12" t="s">
        <v>1411</v>
      </c>
      <c r="C4353" s="12">
        <v>2018011000475</v>
      </c>
      <c r="D4353" s="13" t="s">
        <v>1412</v>
      </c>
      <c r="E4353" s="14" t="s">
        <v>1418</v>
      </c>
      <c r="F4353" s="13">
        <v>2401025</v>
      </c>
      <c r="G4353" s="13" t="s">
        <v>1082</v>
      </c>
      <c r="H4353" s="12"/>
      <c r="I4353" s="13"/>
      <c r="J4353" s="14"/>
      <c r="K4353" s="14" t="s">
        <v>1088</v>
      </c>
    </row>
    <row r="4354" spans="2:11" ht="31.15" hidden="1" customHeight="1" x14ac:dyDescent="0.25">
      <c r="B4354" s="12" t="s">
        <v>1411</v>
      </c>
      <c r="C4354" s="12">
        <v>2018011000475</v>
      </c>
      <c r="D4354" s="13" t="s">
        <v>1412</v>
      </c>
      <c r="E4354" s="14" t="s">
        <v>1418</v>
      </c>
      <c r="F4354" s="13">
        <v>2401056</v>
      </c>
      <c r="G4354" s="13" t="s">
        <v>1089</v>
      </c>
      <c r="H4354" s="12">
        <v>240105600</v>
      </c>
      <c r="I4354" s="13" t="s">
        <v>1089</v>
      </c>
      <c r="J4354" s="14" t="s">
        <v>837</v>
      </c>
      <c r="K4354" s="14" t="s">
        <v>1090</v>
      </c>
    </row>
    <row r="4355" spans="2:11" ht="31.15" hidden="1" customHeight="1" x14ac:dyDescent="0.25">
      <c r="B4355" s="12" t="s">
        <v>1411</v>
      </c>
      <c r="C4355" s="12">
        <v>2018011000475</v>
      </c>
      <c r="D4355" s="13" t="s">
        <v>1412</v>
      </c>
      <c r="E4355" s="14" t="s">
        <v>1418</v>
      </c>
      <c r="F4355" s="13">
        <v>2401056</v>
      </c>
      <c r="G4355" s="13" t="s">
        <v>1089</v>
      </c>
      <c r="H4355" s="12"/>
      <c r="I4355" s="13"/>
      <c r="J4355" s="14"/>
      <c r="K4355" s="14" t="s">
        <v>1064</v>
      </c>
    </row>
    <row r="4356" spans="2:11" ht="31.15" hidden="1" customHeight="1" x14ac:dyDescent="0.25">
      <c r="B4356" s="12" t="s">
        <v>1411</v>
      </c>
      <c r="C4356" s="12">
        <v>2018011000475</v>
      </c>
      <c r="D4356" s="13" t="s">
        <v>1412</v>
      </c>
      <c r="E4356" s="14" t="s">
        <v>1418</v>
      </c>
      <c r="F4356" s="13">
        <v>2401056</v>
      </c>
      <c r="G4356" s="13" t="s">
        <v>1089</v>
      </c>
      <c r="H4356" s="12"/>
      <c r="I4356" s="13"/>
      <c r="J4356" s="14"/>
      <c r="K4356" s="14" t="s">
        <v>898</v>
      </c>
    </row>
    <row r="4357" spans="2:11" ht="31.15" hidden="1" customHeight="1" x14ac:dyDescent="0.25">
      <c r="B4357" s="12" t="s">
        <v>1411</v>
      </c>
      <c r="C4357" s="12">
        <v>2018011000475</v>
      </c>
      <c r="D4357" s="13" t="s">
        <v>1412</v>
      </c>
      <c r="E4357" s="14" t="s">
        <v>1418</v>
      </c>
      <c r="F4357" s="13">
        <v>2401056</v>
      </c>
      <c r="G4357" s="13" t="s">
        <v>1089</v>
      </c>
      <c r="H4357" s="12"/>
      <c r="I4357" s="13"/>
      <c r="J4357" s="14"/>
      <c r="K4357" s="14" t="s">
        <v>899</v>
      </c>
    </row>
    <row r="4358" spans="2:11" ht="31.15" hidden="1" customHeight="1" x14ac:dyDescent="0.25">
      <c r="B4358" s="12" t="s">
        <v>1411</v>
      </c>
      <c r="C4358" s="12">
        <v>2018011000475</v>
      </c>
      <c r="D4358" s="13" t="s">
        <v>1412</v>
      </c>
      <c r="E4358" s="14" t="s">
        <v>1418</v>
      </c>
      <c r="F4358" s="13">
        <v>2401056</v>
      </c>
      <c r="G4358" s="13" t="s">
        <v>1089</v>
      </c>
      <c r="H4358" s="12"/>
      <c r="I4358" s="13"/>
      <c r="J4358" s="14"/>
      <c r="K4358" s="14" t="s">
        <v>1091</v>
      </c>
    </row>
    <row r="4359" spans="2:11" ht="31.15" hidden="1" customHeight="1" x14ac:dyDescent="0.25">
      <c r="B4359" s="12" t="s">
        <v>1411</v>
      </c>
      <c r="C4359" s="12">
        <v>2018011000475</v>
      </c>
      <c r="D4359" s="13" t="s">
        <v>1412</v>
      </c>
      <c r="E4359" s="14" t="s">
        <v>1418</v>
      </c>
      <c r="F4359" s="13">
        <v>2401056</v>
      </c>
      <c r="G4359" s="13" t="s">
        <v>1089</v>
      </c>
      <c r="H4359" s="12"/>
      <c r="I4359" s="13"/>
      <c r="J4359" s="14"/>
      <c r="K4359" s="14" t="s">
        <v>1092</v>
      </c>
    </row>
    <row r="4360" spans="2:11" ht="31.15" hidden="1" customHeight="1" x14ac:dyDescent="0.25">
      <c r="B4360" s="12" t="s">
        <v>1411</v>
      </c>
      <c r="C4360" s="12">
        <v>2018011000475</v>
      </c>
      <c r="D4360" s="13" t="s">
        <v>1412</v>
      </c>
      <c r="E4360" s="14" t="s">
        <v>1418</v>
      </c>
      <c r="F4360" s="13">
        <v>2401056</v>
      </c>
      <c r="G4360" s="13" t="s">
        <v>1089</v>
      </c>
      <c r="H4360" s="12"/>
      <c r="I4360" s="13"/>
      <c r="J4360" s="14"/>
      <c r="K4360" s="14" t="s">
        <v>1093</v>
      </c>
    </row>
    <row r="4361" spans="2:11" ht="31.15" hidden="1" customHeight="1" x14ac:dyDescent="0.25">
      <c r="B4361" s="12" t="s">
        <v>1411</v>
      </c>
      <c r="C4361" s="12">
        <v>2018011000475</v>
      </c>
      <c r="D4361" s="13" t="s">
        <v>1412</v>
      </c>
      <c r="E4361" s="14" t="s">
        <v>1418</v>
      </c>
      <c r="F4361" s="13">
        <v>2401056</v>
      </c>
      <c r="G4361" s="13" t="s">
        <v>1089</v>
      </c>
      <c r="H4361" s="12"/>
      <c r="I4361" s="13"/>
      <c r="J4361" s="14"/>
      <c r="K4361" s="14" t="s">
        <v>1094</v>
      </c>
    </row>
    <row r="4362" spans="2:11" ht="31.15" hidden="1" customHeight="1" x14ac:dyDescent="0.25">
      <c r="B4362" s="12" t="s">
        <v>1411</v>
      </c>
      <c r="C4362" s="12">
        <v>2018011000475</v>
      </c>
      <c r="D4362" s="13" t="s">
        <v>1412</v>
      </c>
      <c r="E4362" s="14" t="s">
        <v>1418</v>
      </c>
      <c r="F4362" s="13">
        <v>2401056</v>
      </c>
      <c r="G4362" s="13" t="s">
        <v>1089</v>
      </c>
      <c r="H4362" s="12"/>
      <c r="I4362" s="13"/>
      <c r="J4362" s="14"/>
      <c r="K4362" s="14" t="s">
        <v>1067</v>
      </c>
    </row>
    <row r="4363" spans="2:11" ht="31.15" hidden="1" customHeight="1" x14ac:dyDescent="0.25">
      <c r="B4363" s="12" t="s">
        <v>1411</v>
      </c>
      <c r="C4363" s="12">
        <v>2018011000475</v>
      </c>
      <c r="D4363" s="13" t="s">
        <v>1412</v>
      </c>
      <c r="E4363" s="14" t="s">
        <v>1418</v>
      </c>
      <c r="F4363" s="13">
        <v>2401057</v>
      </c>
      <c r="G4363" s="13" t="s">
        <v>1095</v>
      </c>
      <c r="H4363" s="12">
        <v>240105700</v>
      </c>
      <c r="I4363" s="13" t="s">
        <v>1096</v>
      </c>
      <c r="J4363" s="14" t="s">
        <v>837</v>
      </c>
      <c r="K4363" s="14" t="s">
        <v>1097</v>
      </c>
    </row>
    <row r="4364" spans="2:11" ht="31.15" hidden="1" customHeight="1" x14ac:dyDescent="0.25">
      <c r="B4364" s="12" t="s">
        <v>1411</v>
      </c>
      <c r="C4364" s="12">
        <v>2018011000475</v>
      </c>
      <c r="D4364" s="13" t="s">
        <v>1412</v>
      </c>
      <c r="E4364" s="14" t="s">
        <v>1418</v>
      </c>
      <c r="F4364" s="13">
        <v>2401057</v>
      </c>
      <c r="G4364" s="13" t="s">
        <v>1095</v>
      </c>
      <c r="H4364" s="12"/>
      <c r="I4364" s="13"/>
      <c r="J4364" s="14"/>
      <c r="K4364" s="14" t="s">
        <v>1098</v>
      </c>
    </row>
    <row r="4365" spans="2:11" ht="31.15" hidden="1" customHeight="1" x14ac:dyDescent="0.25">
      <c r="B4365" s="12" t="s">
        <v>1411</v>
      </c>
      <c r="C4365" s="12">
        <v>2018011000475</v>
      </c>
      <c r="D4365" s="13" t="s">
        <v>1412</v>
      </c>
      <c r="E4365" s="14" t="s">
        <v>1418</v>
      </c>
      <c r="F4365" s="13">
        <v>2401057</v>
      </c>
      <c r="G4365" s="13" t="s">
        <v>1095</v>
      </c>
      <c r="H4365" s="12"/>
      <c r="I4365" s="13"/>
      <c r="J4365" s="14"/>
      <c r="K4365" s="14" t="s">
        <v>1099</v>
      </c>
    </row>
    <row r="4366" spans="2:11" ht="31.15" hidden="1" customHeight="1" x14ac:dyDescent="0.25">
      <c r="B4366" s="12" t="s">
        <v>1411</v>
      </c>
      <c r="C4366" s="12">
        <v>2018011000475</v>
      </c>
      <c r="D4366" s="13" t="s">
        <v>1412</v>
      </c>
      <c r="E4366" s="14" t="s">
        <v>1418</v>
      </c>
      <c r="F4366" s="13">
        <v>2401057</v>
      </c>
      <c r="G4366" s="13" t="s">
        <v>1095</v>
      </c>
      <c r="H4366" s="12"/>
      <c r="I4366" s="13"/>
      <c r="J4366" s="14"/>
      <c r="K4366" s="14" t="s">
        <v>1100</v>
      </c>
    </row>
    <row r="4367" spans="2:11" ht="31.15" hidden="1" customHeight="1" x14ac:dyDescent="0.25">
      <c r="B4367" s="12" t="s">
        <v>1411</v>
      </c>
      <c r="C4367" s="12">
        <v>2018011000475</v>
      </c>
      <c r="D4367" s="13" t="s">
        <v>1412</v>
      </c>
      <c r="E4367" s="14" t="s">
        <v>1418</v>
      </c>
      <c r="F4367" s="13">
        <v>2401057</v>
      </c>
      <c r="G4367" s="13" t="s">
        <v>1095</v>
      </c>
      <c r="H4367" s="12"/>
      <c r="I4367" s="13"/>
      <c r="J4367" s="14"/>
      <c r="K4367" s="14" t="s">
        <v>1101</v>
      </c>
    </row>
    <row r="4368" spans="2:11" ht="31.15" hidden="1" customHeight="1" x14ac:dyDescent="0.25">
      <c r="B4368" s="12" t="s">
        <v>1411</v>
      </c>
      <c r="C4368" s="12">
        <v>2018011000475</v>
      </c>
      <c r="D4368" s="13" t="s">
        <v>1412</v>
      </c>
      <c r="E4368" s="14" t="s">
        <v>1418</v>
      </c>
      <c r="F4368" s="13">
        <v>2401057</v>
      </c>
      <c r="G4368" s="13" t="s">
        <v>1095</v>
      </c>
      <c r="H4368" s="12"/>
      <c r="I4368" s="13"/>
      <c r="J4368" s="14"/>
      <c r="K4368" s="14" t="s">
        <v>859</v>
      </c>
    </row>
    <row r="4369" spans="2:11" ht="31.15" hidden="1" customHeight="1" x14ac:dyDescent="0.25">
      <c r="B4369" s="12" t="s">
        <v>1411</v>
      </c>
      <c r="C4369" s="12">
        <v>2018011000475</v>
      </c>
      <c r="D4369" s="13" t="s">
        <v>1412</v>
      </c>
      <c r="E4369" s="14" t="s">
        <v>1418</v>
      </c>
      <c r="F4369" s="13">
        <v>2401057</v>
      </c>
      <c r="G4369" s="13" t="s">
        <v>1095</v>
      </c>
      <c r="H4369" s="12"/>
      <c r="I4369" s="13"/>
      <c r="J4369" s="14"/>
      <c r="K4369" s="14" t="s">
        <v>860</v>
      </c>
    </row>
    <row r="4370" spans="2:11" ht="31.15" hidden="1" customHeight="1" x14ac:dyDescent="0.25">
      <c r="B4370" s="12" t="s">
        <v>1411</v>
      </c>
      <c r="C4370" s="12">
        <v>2018011000475</v>
      </c>
      <c r="D4370" s="13" t="s">
        <v>1412</v>
      </c>
      <c r="E4370" s="14" t="s">
        <v>1418</v>
      </c>
      <c r="F4370" s="13">
        <v>2401057</v>
      </c>
      <c r="G4370" s="13" t="s">
        <v>1095</v>
      </c>
      <c r="H4370" s="12"/>
      <c r="I4370" s="13"/>
      <c r="J4370" s="14"/>
      <c r="K4370" s="14" t="s">
        <v>861</v>
      </c>
    </row>
    <row r="4371" spans="2:11" ht="31.15" hidden="1" customHeight="1" x14ac:dyDescent="0.25">
      <c r="B4371" s="12" t="s">
        <v>1411</v>
      </c>
      <c r="C4371" s="12">
        <v>2018011000475</v>
      </c>
      <c r="D4371" s="13" t="s">
        <v>1412</v>
      </c>
      <c r="E4371" s="14" t="s">
        <v>1418</v>
      </c>
      <c r="F4371" s="13">
        <v>2401057</v>
      </c>
      <c r="G4371" s="13" t="s">
        <v>1095</v>
      </c>
      <c r="H4371" s="12"/>
      <c r="I4371" s="13"/>
      <c r="J4371" s="14"/>
      <c r="K4371" s="14" t="s">
        <v>862</v>
      </c>
    </row>
    <row r="4372" spans="2:11" ht="31.15" hidden="1" customHeight="1" x14ac:dyDescent="0.25">
      <c r="B4372" s="12" t="s">
        <v>1419</v>
      </c>
      <c r="C4372" s="12">
        <v>2018011000514</v>
      </c>
      <c r="D4372" s="13" t="s">
        <v>1420</v>
      </c>
      <c r="E4372" s="14" t="s">
        <v>1421</v>
      </c>
      <c r="F4372" s="13">
        <v>2401028</v>
      </c>
      <c r="G4372" s="13" t="s">
        <v>1001</v>
      </c>
      <c r="H4372" s="12">
        <v>240102800</v>
      </c>
      <c r="I4372" s="13" t="s">
        <v>1002</v>
      </c>
      <c r="J4372" s="14" t="s">
        <v>837</v>
      </c>
      <c r="K4372" s="14" t="s">
        <v>996</v>
      </c>
    </row>
    <row r="4373" spans="2:11" ht="31.15" hidden="1" customHeight="1" x14ac:dyDescent="0.25">
      <c r="B4373" s="12" t="s">
        <v>1419</v>
      </c>
      <c r="C4373" s="12">
        <v>2018011000514</v>
      </c>
      <c r="D4373" s="13" t="s">
        <v>1420</v>
      </c>
      <c r="E4373" s="14" t="s">
        <v>1421</v>
      </c>
      <c r="F4373" s="13">
        <v>2401028</v>
      </c>
      <c r="G4373" s="13" t="s">
        <v>1001</v>
      </c>
      <c r="H4373" s="12"/>
      <c r="I4373" s="13"/>
      <c r="J4373" s="14"/>
      <c r="K4373" s="14" t="s">
        <v>1003</v>
      </c>
    </row>
    <row r="4374" spans="2:11" ht="31.15" hidden="1" customHeight="1" x14ac:dyDescent="0.25">
      <c r="B4374" s="12" t="s">
        <v>1419</v>
      </c>
      <c r="C4374" s="12">
        <v>2018011000514</v>
      </c>
      <c r="D4374" s="13" t="s">
        <v>1420</v>
      </c>
      <c r="E4374" s="14" t="s">
        <v>1421</v>
      </c>
      <c r="F4374" s="13">
        <v>2401028</v>
      </c>
      <c r="G4374" s="13" t="s">
        <v>1001</v>
      </c>
      <c r="H4374" s="12"/>
      <c r="I4374" s="13"/>
      <c r="J4374" s="14"/>
      <c r="K4374" s="14" t="s">
        <v>998</v>
      </c>
    </row>
    <row r="4375" spans="2:11" ht="31.15" hidden="1" customHeight="1" x14ac:dyDescent="0.25">
      <c r="B4375" s="12" t="s">
        <v>1419</v>
      </c>
      <c r="C4375" s="12">
        <v>2018011000514</v>
      </c>
      <c r="D4375" s="13" t="s">
        <v>1420</v>
      </c>
      <c r="E4375" s="14" t="s">
        <v>1421</v>
      </c>
      <c r="F4375" s="13">
        <v>2401028</v>
      </c>
      <c r="G4375" s="13" t="s">
        <v>1001</v>
      </c>
      <c r="H4375" s="12"/>
      <c r="I4375" s="13"/>
      <c r="J4375" s="14"/>
      <c r="K4375" s="14" t="s">
        <v>999</v>
      </c>
    </row>
    <row r="4376" spans="2:11" ht="31.15" hidden="1" customHeight="1" x14ac:dyDescent="0.25">
      <c r="B4376" s="12" t="s">
        <v>1419</v>
      </c>
      <c r="C4376" s="12">
        <v>2018011000514</v>
      </c>
      <c r="D4376" s="13" t="s">
        <v>1420</v>
      </c>
      <c r="E4376" s="14" t="s">
        <v>1421</v>
      </c>
      <c r="F4376" s="13">
        <v>2401029</v>
      </c>
      <c r="G4376" s="13" t="s">
        <v>879</v>
      </c>
      <c r="H4376" s="12">
        <v>240102900</v>
      </c>
      <c r="I4376" s="13" t="s">
        <v>879</v>
      </c>
      <c r="J4376" s="14" t="s">
        <v>837</v>
      </c>
      <c r="K4376" s="14" t="s">
        <v>880</v>
      </c>
    </row>
    <row r="4377" spans="2:11" ht="31.15" hidden="1" customHeight="1" x14ac:dyDescent="0.25">
      <c r="B4377" s="12" t="s">
        <v>1419</v>
      </c>
      <c r="C4377" s="12">
        <v>2018011000514</v>
      </c>
      <c r="D4377" s="13" t="s">
        <v>1420</v>
      </c>
      <c r="E4377" s="14" t="s">
        <v>1421</v>
      </c>
      <c r="F4377" s="13">
        <v>2401029</v>
      </c>
      <c r="G4377" s="13" t="s">
        <v>879</v>
      </c>
      <c r="H4377" s="12"/>
      <c r="I4377" s="13"/>
      <c r="J4377" s="14"/>
      <c r="K4377" s="14" t="s">
        <v>1004</v>
      </c>
    </row>
    <row r="4378" spans="2:11" ht="31.15" hidden="1" customHeight="1" x14ac:dyDescent="0.25">
      <c r="B4378" s="12" t="s">
        <v>1419</v>
      </c>
      <c r="C4378" s="12">
        <v>2018011000514</v>
      </c>
      <c r="D4378" s="13" t="s">
        <v>1420</v>
      </c>
      <c r="E4378" s="14" t="s">
        <v>1421</v>
      </c>
      <c r="F4378" s="13">
        <v>2401029</v>
      </c>
      <c r="G4378" s="13" t="s">
        <v>879</v>
      </c>
      <c r="H4378" s="12"/>
      <c r="I4378" s="13"/>
      <c r="J4378" s="14"/>
      <c r="K4378" s="14" t="s">
        <v>883</v>
      </c>
    </row>
    <row r="4379" spans="2:11" ht="31.15" hidden="1" customHeight="1" x14ac:dyDescent="0.25">
      <c r="B4379" s="12" t="s">
        <v>1419</v>
      </c>
      <c r="C4379" s="12">
        <v>2018011000514</v>
      </c>
      <c r="D4379" s="13" t="s">
        <v>1420</v>
      </c>
      <c r="E4379" s="14" t="s">
        <v>1421</v>
      </c>
      <c r="F4379" s="13">
        <v>2401029</v>
      </c>
      <c r="G4379" s="13" t="s">
        <v>879</v>
      </c>
      <c r="H4379" s="12"/>
      <c r="I4379" s="13"/>
      <c r="J4379" s="14"/>
      <c r="K4379" s="14" t="s">
        <v>884</v>
      </c>
    </row>
    <row r="4380" spans="2:11" ht="31.15" hidden="1" customHeight="1" x14ac:dyDescent="0.25">
      <c r="B4380" s="12" t="s">
        <v>1419</v>
      </c>
      <c r="C4380" s="12">
        <v>2018011000514</v>
      </c>
      <c r="D4380" s="13" t="s">
        <v>1420</v>
      </c>
      <c r="E4380" s="14" t="s">
        <v>1421</v>
      </c>
      <c r="F4380" s="13">
        <v>2401029</v>
      </c>
      <c r="G4380" s="13" t="s">
        <v>879</v>
      </c>
      <c r="H4380" s="12"/>
      <c r="I4380" s="13"/>
      <c r="J4380" s="14"/>
      <c r="K4380" s="14" t="s">
        <v>885</v>
      </c>
    </row>
    <row r="4381" spans="2:11" ht="31.15" hidden="1" customHeight="1" x14ac:dyDescent="0.25">
      <c r="B4381" s="12" t="s">
        <v>1419</v>
      </c>
      <c r="C4381" s="12">
        <v>2018011000514</v>
      </c>
      <c r="D4381" s="13" t="s">
        <v>1420</v>
      </c>
      <c r="E4381" s="14" t="s">
        <v>1421</v>
      </c>
      <c r="F4381" s="13">
        <v>2401029</v>
      </c>
      <c r="G4381" s="13" t="s">
        <v>879</v>
      </c>
      <c r="H4381" s="12"/>
      <c r="I4381" s="13"/>
      <c r="J4381" s="14"/>
      <c r="K4381" s="14" t="s">
        <v>1006</v>
      </c>
    </row>
    <row r="4382" spans="2:11" ht="31.15" hidden="1" customHeight="1" x14ac:dyDescent="0.25">
      <c r="B4382" s="12" t="s">
        <v>1419</v>
      </c>
      <c r="C4382" s="12">
        <v>2018011000514</v>
      </c>
      <c r="D4382" s="13" t="s">
        <v>1420</v>
      </c>
      <c r="E4382" s="14" t="s">
        <v>1421</v>
      </c>
      <c r="F4382" s="13">
        <v>2401029</v>
      </c>
      <c r="G4382" s="13" t="s">
        <v>879</v>
      </c>
      <c r="H4382" s="12"/>
      <c r="I4382" s="13"/>
      <c r="J4382" s="14"/>
      <c r="K4382" s="14" t="s">
        <v>1007</v>
      </c>
    </row>
    <row r="4383" spans="2:11" ht="31.15" hidden="1" customHeight="1" x14ac:dyDescent="0.25">
      <c r="B4383" s="12" t="s">
        <v>1419</v>
      </c>
      <c r="C4383" s="12">
        <v>2018011000514</v>
      </c>
      <c r="D4383" s="13" t="s">
        <v>1420</v>
      </c>
      <c r="E4383" s="14" t="s">
        <v>1421</v>
      </c>
      <c r="F4383" s="13">
        <v>2401060</v>
      </c>
      <c r="G4383" s="13" t="s">
        <v>1134</v>
      </c>
      <c r="H4383" s="12">
        <v>240106000</v>
      </c>
      <c r="I4383" s="13" t="s">
        <v>1135</v>
      </c>
      <c r="J4383" s="14" t="s">
        <v>843</v>
      </c>
      <c r="K4383" s="14" t="s">
        <v>996</v>
      </c>
    </row>
    <row r="4384" spans="2:11" ht="31.15" hidden="1" customHeight="1" x14ac:dyDescent="0.25">
      <c r="B4384" s="12" t="s">
        <v>1419</v>
      </c>
      <c r="C4384" s="12">
        <v>2018011000514</v>
      </c>
      <c r="D4384" s="13" t="s">
        <v>1420</v>
      </c>
      <c r="E4384" s="14" t="s">
        <v>1421</v>
      </c>
      <c r="F4384" s="13">
        <v>2401060</v>
      </c>
      <c r="G4384" s="13" t="s">
        <v>1134</v>
      </c>
      <c r="H4384" s="12"/>
      <c r="I4384" s="13"/>
      <c r="J4384" s="14"/>
      <c r="K4384" s="14" t="s">
        <v>866</v>
      </c>
    </row>
    <row r="4385" spans="2:11" ht="31.15" hidden="1" customHeight="1" x14ac:dyDescent="0.25">
      <c r="B4385" s="12" t="s">
        <v>1419</v>
      </c>
      <c r="C4385" s="12">
        <v>2018011000514</v>
      </c>
      <c r="D4385" s="13" t="s">
        <v>1420</v>
      </c>
      <c r="E4385" s="14" t="s">
        <v>1421</v>
      </c>
      <c r="F4385" s="13">
        <v>2401060</v>
      </c>
      <c r="G4385" s="13" t="s">
        <v>1134</v>
      </c>
      <c r="H4385" s="12"/>
      <c r="I4385" s="13"/>
      <c r="J4385" s="14"/>
      <c r="K4385" s="14" t="s">
        <v>997</v>
      </c>
    </row>
    <row r="4386" spans="2:11" ht="31.15" hidden="1" customHeight="1" x14ac:dyDescent="0.25">
      <c r="B4386" s="12" t="s">
        <v>1419</v>
      </c>
      <c r="C4386" s="12">
        <v>2018011000514</v>
      </c>
      <c r="D4386" s="13" t="s">
        <v>1420</v>
      </c>
      <c r="E4386" s="14" t="s">
        <v>1421</v>
      </c>
      <c r="F4386" s="13">
        <v>2401060</v>
      </c>
      <c r="G4386" s="13" t="s">
        <v>1134</v>
      </c>
      <c r="H4386" s="12"/>
      <c r="I4386" s="13"/>
      <c r="J4386" s="14"/>
      <c r="K4386" s="14" t="s">
        <v>998</v>
      </c>
    </row>
    <row r="4387" spans="2:11" ht="31.15" hidden="1" customHeight="1" x14ac:dyDescent="0.25">
      <c r="B4387" s="12" t="s">
        <v>1419</v>
      </c>
      <c r="C4387" s="12">
        <v>2018011000514</v>
      </c>
      <c r="D4387" s="13" t="s">
        <v>1420</v>
      </c>
      <c r="E4387" s="14" t="s">
        <v>1421</v>
      </c>
      <c r="F4387" s="13">
        <v>2401060</v>
      </c>
      <c r="G4387" s="13" t="s">
        <v>1134</v>
      </c>
      <c r="H4387" s="12"/>
      <c r="I4387" s="13"/>
      <c r="J4387" s="14"/>
      <c r="K4387" s="14" t="s">
        <v>999</v>
      </c>
    </row>
    <row r="4388" spans="2:11" ht="31.15" hidden="1" customHeight="1" x14ac:dyDescent="0.25">
      <c r="B4388" s="12" t="s">
        <v>1419</v>
      </c>
      <c r="C4388" s="12">
        <v>2018011000514</v>
      </c>
      <c r="D4388" s="13" t="s">
        <v>1420</v>
      </c>
      <c r="E4388" s="14" t="s">
        <v>1422</v>
      </c>
      <c r="F4388" s="13">
        <v>2401008</v>
      </c>
      <c r="G4388" s="13" t="s">
        <v>907</v>
      </c>
      <c r="H4388" s="12">
        <v>240100800</v>
      </c>
      <c r="I4388" s="13" t="s">
        <v>908</v>
      </c>
      <c r="J4388" s="14" t="s">
        <v>843</v>
      </c>
      <c r="K4388" s="14" t="s">
        <v>909</v>
      </c>
    </row>
    <row r="4389" spans="2:11" ht="31.15" hidden="1" customHeight="1" x14ac:dyDescent="0.25">
      <c r="B4389" s="12" t="s">
        <v>1419</v>
      </c>
      <c r="C4389" s="12">
        <v>2018011000514</v>
      </c>
      <c r="D4389" s="13" t="s">
        <v>1420</v>
      </c>
      <c r="E4389" s="14" t="s">
        <v>1422</v>
      </c>
      <c r="F4389" s="13">
        <v>2401008</v>
      </c>
      <c r="G4389" s="13" t="s">
        <v>907</v>
      </c>
      <c r="H4389" s="12"/>
      <c r="I4389" s="13"/>
      <c r="J4389" s="14"/>
      <c r="K4389" s="14" t="s">
        <v>911</v>
      </c>
    </row>
    <row r="4390" spans="2:11" ht="31.15" hidden="1" customHeight="1" x14ac:dyDescent="0.25">
      <c r="B4390" s="12" t="s">
        <v>1419</v>
      </c>
      <c r="C4390" s="12">
        <v>2018011000514</v>
      </c>
      <c r="D4390" s="13" t="s">
        <v>1420</v>
      </c>
      <c r="E4390" s="14" t="s">
        <v>1422</v>
      </c>
      <c r="F4390" s="13">
        <v>2401008</v>
      </c>
      <c r="G4390" s="13" t="s">
        <v>907</v>
      </c>
      <c r="H4390" s="12"/>
      <c r="I4390" s="13"/>
      <c r="J4390" s="14"/>
      <c r="K4390" s="14" t="s">
        <v>914</v>
      </c>
    </row>
    <row r="4391" spans="2:11" ht="31.15" hidden="1" customHeight="1" x14ac:dyDescent="0.25">
      <c r="B4391" s="12" t="s">
        <v>1419</v>
      </c>
      <c r="C4391" s="12">
        <v>2018011000514</v>
      </c>
      <c r="D4391" s="13" t="s">
        <v>1420</v>
      </c>
      <c r="E4391" s="14" t="s">
        <v>1422</v>
      </c>
      <c r="F4391" s="13">
        <v>2401008</v>
      </c>
      <c r="G4391" s="13" t="s">
        <v>907</v>
      </c>
      <c r="H4391" s="12"/>
      <c r="I4391" s="13"/>
      <c r="J4391" s="14"/>
      <c r="K4391" s="14" t="s">
        <v>915</v>
      </c>
    </row>
    <row r="4392" spans="2:11" ht="31.15" hidden="1" customHeight="1" x14ac:dyDescent="0.25">
      <c r="B4392" s="12" t="s">
        <v>1419</v>
      </c>
      <c r="C4392" s="12">
        <v>2018011000514</v>
      </c>
      <c r="D4392" s="13" t="s">
        <v>1420</v>
      </c>
      <c r="E4392" s="14" t="s">
        <v>1422</v>
      </c>
      <c r="F4392" s="13">
        <v>2401008</v>
      </c>
      <c r="G4392" s="13" t="s">
        <v>907</v>
      </c>
      <c r="H4392" s="12"/>
      <c r="I4392" s="13"/>
      <c r="J4392" s="14"/>
      <c r="K4392" s="14" t="s">
        <v>916</v>
      </c>
    </row>
    <row r="4393" spans="2:11" ht="31.15" hidden="1" customHeight="1" x14ac:dyDescent="0.25">
      <c r="B4393" s="12" t="s">
        <v>1419</v>
      </c>
      <c r="C4393" s="12">
        <v>2018011000514</v>
      </c>
      <c r="D4393" s="13" t="s">
        <v>1420</v>
      </c>
      <c r="E4393" s="14" t="s">
        <v>1422</v>
      </c>
      <c r="F4393" s="13">
        <v>2401008</v>
      </c>
      <c r="G4393" s="13" t="s">
        <v>907</v>
      </c>
      <c r="H4393" s="12"/>
      <c r="I4393" s="13"/>
      <c r="J4393" s="14"/>
      <c r="K4393" s="14" t="s">
        <v>919</v>
      </c>
    </row>
    <row r="4394" spans="2:11" ht="31.15" hidden="1" customHeight="1" x14ac:dyDescent="0.25">
      <c r="B4394" s="12" t="s">
        <v>1419</v>
      </c>
      <c r="C4394" s="12">
        <v>2018011000514</v>
      </c>
      <c r="D4394" s="13" t="s">
        <v>1420</v>
      </c>
      <c r="E4394" s="14" t="s">
        <v>1422</v>
      </c>
      <c r="F4394" s="13">
        <v>2401008</v>
      </c>
      <c r="G4394" s="13" t="s">
        <v>907</v>
      </c>
      <c r="H4394" s="12"/>
      <c r="I4394" s="13"/>
      <c r="J4394" s="14"/>
      <c r="K4394" s="14" t="s">
        <v>845</v>
      </c>
    </row>
    <row r="4395" spans="2:11" ht="31.15" hidden="1" customHeight="1" x14ac:dyDescent="0.25">
      <c r="B4395" s="12" t="s">
        <v>1419</v>
      </c>
      <c r="C4395" s="12">
        <v>2018011000514</v>
      </c>
      <c r="D4395" s="13" t="s">
        <v>1420</v>
      </c>
      <c r="E4395" s="14" t="s">
        <v>1422</v>
      </c>
      <c r="F4395" s="13">
        <v>2401008</v>
      </c>
      <c r="G4395" s="13" t="s">
        <v>907</v>
      </c>
      <c r="H4395" s="12"/>
      <c r="I4395" s="13"/>
      <c r="J4395" s="14"/>
      <c r="K4395" s="14" t="s">
        <v>1010</v>
      </c>
    </row>
    <row r="4396" spans="2:11" ht="31.15" hidden="1" customHeight="1" x14ac:dyDescent="0.25">
      <c r="B4396" s="12" t="s">
        <v>1419</v>
      </c>
      <c r="C4396" s="12">
        <v>2018011000514</v>
      </c>
      <c r="D4396" s="13" t="s">
        <v>1420</v>
      </c>
      <c r="E4396" s="14" t="s">
        <v>1422</v>
      </c>
      <c r="F4396" s="13">
        <v>2401008</v>
      </c>
      <c r="G4396" s="13" t="s">
        <v>907</v>
      </c>
      <c r="H4396" s="12"/>
      <c r="I4396" s="13"/>
      <c r="J4396" s="14"/>
      <c r="K4396" s="14" t="s">
        <v>922</v>
      </c>
    </row>
    <row r="4397" spans="2:11" ht="31.15" hidden="1" customHeight="1" x14ac:dyDescent="0.25">
      <c r="B4397" s="12" t="s">
        <v>1419</v>
      </c>
      <c r="C4397" s="12">
        <v>2018011000514</v>
      </c>
      <c r="D4397" s="13" t="s">
        <v>1420</v>
      </c>
      <c r="E4397" s="14" t="s">
        <v>1422</v>
      </c>
      <c r="F4397" s="13">
        <v>2401008</v>
      </c>
      <c r="G4397" s="13" t="s">
        <v>907</v>
      </c>
      <c r="H4397" s="12"/>
      <c r="I4397" s="13"/>
      <c r="J4397" s="14"/>
      <c r="K4397" s="14" t="s">
        <v>1011</v>
      </c>
    </row>
    <row r="4398" spans="2:11" ht="31.15" hidden="1" customHeight="1" x14ac:dyDescent="0.25">
      <c r="B4398" s="12" t="s">
        <v>1419</v>
      </c>
      <c r="C4398" s="12">
        <v>2018011000514</v>
      </c>
      <c r="D4398" s="13" t="s">
        <v>1420</v>
      </c>
      <c r="E4398" s="14" t="s">
        <v>1422</v>
      </c>
      <c r="F4398" s="13">
        <v>2401008</v>
      </c>
      <c r="G4398" s="13" t="s">
        <v>907</v>
      </c>
      <c r="H4398" s="12"/>
      <c r="I4398" s="13"/>
      <c r="J4398" s="14"/>
      <c r="K4398" s="14" t="s">
        <v>1012</v>
      </c>
    </row>
    <row r="4399" spans="2:11" ht="31.15" hidden="1" customHeight="1" x14ac:dyDescent="0.25">
      <c r="B4399" s="12" t="s">
        <v>1419</v>
      </c>
      <c r="C4399" s="12">
        <v>2018011000514</v>
      </c>
      <c r="D4399" s="13" t="s">
        <v>1420</v>
      </c>
      <c r="E4399" s="14" t="s">
        <v>1422</v>
      </c>
      <c r="F4399" s="13">
        <v>2401008</v>
      </c>
      <c r="G4399" s="13" t="s">
        <v>907</v>
      </c>
      <c r="H4399" s="12"/>
      <c r="I4399" s="13"/>
      <c r="J4399" s="14"/>
      <c r="K4399" s="14" t="s">
        <v>926</v>
      </c>
    </row>
    <row r="4400" spans="2:11" ht="31.15" hidden="1" customHeight="1" x14ac:dyDescent="0.25">
      <c r="B4400" s="12" t="s">
        <v>1419</v>
      </c>
      <c r="C4400" s="12">
        <v>2018011000514</v>
      </c>
      <c r="D4400" s="13" t="s">
        <v>1420</v>
      </c>
      <c r="E4400" s="14" t="s">
        <v>1422</v>
      </c>
      <c r="F4400" s="13">
        <v>2401008</v>
      </c>
      <c r="G4400" s="13" t="s">
        <v>907</v>
      </c>
      <c r="H4400" s="12"/>
      <c r="I4400" s="13"/>
      <c r="J4400" s="14"/>
      <c r="K4400" s="14" t="s">
        <v>1013</v>
      </c>
    </row>
    <row r="4401" spans="2:11" ht="31.15" hidden="1" customHeight="1" x14ac:dyDescent="0.25">
      <c r="B4401" s="12" t="s">
        <v>1419</v>
      </c>
      <c r="C4401" s="12">
        <v>2018011000514</v>
      </c>
      <c r="D4401" s="13" t="s">
        <v>1420</v>
      </c>
      <c r="E4401" s="14" t="s">
        <v>1422</v>
      </c>
      <c r="F4401" s="13">
        <v>2401013</v>
      </c>
      <c r="G4401" s="13" t="s">
        <v>1016</v>
      </c>
      <c r="H4401" s="12">
        <v>240101300</v>
      </c>
      <c r="I4401" s="13" t="s">
        <v>1017</v>
      </c>
      <c r="J4401" s="14" t="s">
        <v>837</v>
      </c>
      <c r="K4401" s="14" t="s">
        <v>1018</v>
      </c>
    </row>
    <row r="4402" spans="2:11" ht="31.15" hidden="1" customHeight="1" x14ac:dyDescent="0.25">
      <c r="B4402" s="12" t="s">
        <v>1419</v>
      </c>
      <c r="C4402" s="12">
        <v>2018011000514</v>
      </c>
      <c r="D4402" s="13" t="s">
        <v>1420</v>
      </c>
      <c r="E4402" s="14" t="s">
        <v>1422</v>
      </c>
      <c r="F4402" s="13">
        <v>2401013</v>
      </c>
      <c r="G4402" s="13" t="s">
        <v>1016</v>
      </c>
      <c r="H4402" s="12"/>
      <c r="I4402" s="13"/>
      <c r="J4402" s="14"/>
      <c r="K4402" s="14" t="s">
        <v>1019</v>
      </c>
    </row>
    <row r="4403" spans="2:11" ht="31.15" hidden="1" customHeight="1" x14ac:dyDescent="0.25">
      <c r="B4403" s="12" t="s">
        <v>1419</v>
      </c>
      <c r="C4403" s="12">
        <v>2018011000514</v>
      </c>
      <c r="D4403" s="13" t="s">
        <v>1420</v>
      </c>
      <c r="E4403" s="14" t="s">
        <v>1422</v>
      </c>
      <c r="F4403" s="13">
        <v>2401013</v>
      </c>
      <c r="G4403" s="13" t="s">
        <v>1016</v>
      </c>
      <c r="H4403" s="12"/>
      <c r="I4403" s="13"/>
      <c r="J4403" s="14"/>
      <c r="K4403" s="14" t="s">
        <v>1020</v>
      </c>
    </row>
    <row r="4404" spans="2:11" ht="31.15" hidden="1" customHeight="1" x14ac:dyDescent="0.25">
      <c r="B4404" s="12" t="s">
        <v>1419</v>
      </c>
      <c r="C4404" s="12">
        <v>2018011000514</v>
      </c>
      <c r="D4404" s="13" t="s">
        <v>1420</v>
      </c>
      <c r="E4404" s="14" t="s">
        <v>1422</v>
      </c>
      <c r="F4404" s="13">
        <v>2401013</v>
      </c>
      <c r="G4404" s="13" t="s">
        <v>1016</v>
      </c>
      <c r="H4404" s="12"/>
      <c r="I4404" s="13"/>
      <c r="J4404" s="14"/>
      <c r="K4404" s="14" t="s">
        <v>1021</v>
      </c>
    </row>
    <row r="4405" spans="2:11" ht="31.15" hidden="1" customHeight="1" x14ac:dyDescent="0.25">
      <c r="B4405" s="12" t="s">
        <v>1419</v>
      </c>
      <c r="C4405" s="12">
        <v>2018011000514</v>
      </c>
      <c r="D4405" s="13" t="s">
        <v>1420</v>
      </c>
      <c r="E4405" s="14" t="s">
        <v>1422</v>
      </c>
      <c r="F4405" s="13">
        <v>2401013</v>
      </c>
      <c r="G4405" s="13" t="s">
        <v>1016</v>
      </c>
      <c r="H4405" s="12"/>
      <c r="I4405" s="13"/>
      <c r="J4405" s="14"/>
      <c r="K4405" s="14" t="s">
        <v>1022</v>
      </c>
    </row>
    <row r="4406" spans="2:11" ht="31.15" hidden="1" customHeight="1" x14ac:dyDescent="0.25">
      <c r="B4406" s="12" t="s">
        <v>1419</v>
      </c>
      <c r="C4406" s="12">
        <v>2018011000514</v>
      </c>
      <c r="D4406" s="13" t="s">
        <v>1420</v>
      </c>
      <c r="E4406" s="14" t="s">
        <v>1422</v>
      </c>
      <c r="F4406" s="13">
        <v>2401013</v>
      </c>
      <c r="G4406" s="13" t="s">
        <v>1016</v>
      </c>
      <c r="H4406" s="12"/>
      <c r="I4406" s="13"/>
      <c r="J4406" s="14"/>
      <c r="K4406" s="14" t="s">
        <v>1023</v>
      </c>
    </row>
    <row r="4407" spans="2:11" ht="31.15" hidden="1" customHeight="1" x14ac:dyDescent="0.25">
      <c r="B4407" s="12" t="s">
        <v>1419</v>
      </c>
      <c r="C4407" s="12">
        <v>2018011000514</v>
      </c>
      <c r="D4407" s="13" t="s">
        <v>1420</v>
      </c>
      <c r="E4407" s="14" t="s">
        <v>1422</v>
      </c>
      <c r="F4407" s="13">
        <v>2401013</v>
      </c>
      <c r="G4407" s="13" t="s">
        <v>1016</v>
      </c>
      <c r="H4407" s="12"/>
      <c r="I4407" s="13"/>
      <c r="J4407" s="14"/>
      <c r="K4407" s="14" t="s">
        <v>1024</v>
      </c>
    </row>
    <row r="4408" spans="2:11" ht="31.15" hidden="1" customHeight="1" x14ac:dyDescent="0.25">
      <c r="B4408" s="12" t="s">
        <v>1419</v>
      </c>
      <c r="C4408" s="12">
        <v>2018011000514</v>
      </c>
      <c r="D4408" s="13" t="s">
        <v>1420</v>
      </c>
      <c r="E4408" s="14" t="s">
        <v>1422</v>
      </c>
      <c r="F4408" s="13">
        <v>2401013</v>
      </c>
      <c r="G4408" s="13" t="s">
        <v>1016</v>
      </c>
      <c r="H4408" s="12"/>
      <c r="I4408" s="13"/>
      <c r="J4408" s="14"/>
      <c r="K4408" s="14" t="s">
        <v>1025</v>
      </c>
    </row>
    <row r="4409" spans="2:11" ht="31.15" hidden="1" customHeight="1" x14ac:dyDescent="0.25">
      <c r="B4409" s="12" t="s">
        <v>1419</v>
      </c>
      <c r="C4409" s="12">
        <v>2018011000514</v>
      </c>
      <c r="D4409" s="13" t="s">
        <v>1420</v>
      </c>
      <c r="E4409" s="14" t="s">
        <v>1422</v>
      </c>
      <c r="F4409" s="13">
        <v>2401013</v>
      </c>
      <c r="G4409" s="13" t="s">
        <v>1016</v>
      </c>
      <c r="H4409" s="12"/>
      <c r="I4409" s="13"/>
      <c r="J4409" s="14"/>
      <c r="K4409" s="14" t="s">
        <v>1026</v>
      </c>
    </row>
    <row r="4410" spans="2:11" ht="31.15" hidden="1" customHeight="1" x14ac:dyDescent="0.25">
      <c r="B4410" s="12" t="s">
        <v>1419</v>
      </c>
      <c r="C4410" s="12">
        <v>2018011000514</v>
      </c>
      <c r="D4410" s="13" t="s">
        <v>1420</v>
      </c>
      <c r="E4410" s="14" t="s">
        <v>1422</v>
      </c>
      <c r="F4410" s="13">
        <v>2401015</v>
      </c>
      <c r="G4410" s="13" t="s">
        <v>1027</v>
      </c>
      <c r="H4410" s="12">
        <v>240101500</v>
      </c>
      <c r="I4410" s="13" t="s">
        <v>1028</v>
      </c>
      <c r="J4410" s="14" t="s">
        <v>837</v>
      </c>
      <c r="K4410" s="14" t="s">
        <v>1029</v>
      </c>
    </row>
    <row r="4411" spans="2:11" ht="31.15" hidden="1" customHeight="1" x14ac:dyDescent="0.25">
      <c r="B4411" s="12" t="s">
        <v>1419</v>
      </c>
      <c r="C4411" s="12">
        <v>2018011000514</v>
      </c>
      <c r="D4411" s="13" t="s">
        <v>1420</v>
      </c>
      <c r="E4411" s="14" t="s">
        <v>1422</v>
      </c>
      <c r="F4411" s="13">
        <v>2401015</v>
      </c>
      <c r="G4411" s="13" t="s">
        <v>1027</v>
      </c>
      <c r="H4411" s="12"/>
      <c r="I4411" s="13"/>
      <c r="J4411" s="14"/>
      <c r="K4411" s="14" t="s">
        <v>1030</v>
      </c>
    </row>
    <row r="4412" spans="2:11" ht="31.15" hidden="1" customHeight="1" x14ac:dyDescent="0.25">
      <c r="B4412" s="12" t="s">
        <v>1419</v>
      </c>
      <c r="C4412" s="12">
        <v>2018011000514</v>
      </c>
      <c r="D4412" s="13" t="s">
        <v>1420</v>
      </c>
      <c r="E4412" s="14" t="s">
        <v>1422</v>
      </c>
      <c r="F4412" s="13">
        <v>2401015</v>
      </c>
      <c r="G4412" s="13" t="s">
        <v>1027</v>
      </c>
      <c r="H4412" s="12"/>
      <c r="I4412" s="13"/>
      <c r="J4412" s="14"/>
      <c r="K4412" s="14" t="s">
        <v>1031</v>
      </c>
    </row>
    <row r="4413" spans="2:11" ht="31.15" hidden="1" customHeight="1" x14ac:dyDescent="0.25">
      <c r="B4413" s="12" t="s">
        <v>1419</v>
      </c>
      <c r="C4413" s="12">
        <v>2018011000514</v>
      </c>
      <c r="D4413" s="13" t="s">
        <v>1420</v>
      </c>
      <c r="E4413" s="14" t="s">
        <v>1422</v>
      </c>
      <c r="F4413" s="13">
        <v>2401015</v>
      </c>
      <c r="G4413" s="13" t="s">
        <v>1027</v>
      </c>
      <c r="H4413" s="12"/>
      <c r="I4413" s="13"/>
      <c r="J4413" s="14"/>
      <c r="K4413" s="14" t="s">
        <v>1032</v>
      </c>
    </row>
    <row r="4414" spans="2:11" ht="31.15" hidden="1" customHeight="1" x14ac:dyDescent="0.25">
      <c r="B4414" s="12" t="s">
        <v>1419</v>
      </c>
      <c r="C4414" s="12">
        <v>2018011000514</v>
      </c>
      <c r="D4414" s="13" t="s">
        <v>1420</v>
      </c>
      <c r="E4414" s="14" t="s">
        <v>1422</v>
      </c>
      <c r="F4414" s="13">
        <v>2401015</v>
      </c>
      <c r="G4414" s="13" t="s">
        <v>1027</v>
      </c>
      <c r="H4414" s="12"/>
      <c r="I4414" s="13"/>
      <c r="J4414" s="14"/>
      <c r="K4414" s="14" t="s">
        <v>921</v>
      </c>
    </row>
    <row r="4415" spans="2:11" ht="31.15" hidden="1" customHeight="1" x14ac:dyDescent="0.25">
      <c r="B4415" s="12" t="s">
        <v>1419</v>
      </c>
      <c r="C4415" s="12">
        <v>2018011000514</v>
      </c>
      <c r="D4415" s="13" t="s">
        <v>1420</v>
      </c>
      <c r="E4415" s="14" t="s">
        <v>1422</v>
      </c>
      <c r="F4415" s="13">
        <v>2401015</v>
      </c>
      <c r="G4415" s="13" t="s">
        <v>1027</v>
      </c>
      <c r="H4415" s="12"/>
      <c r="I4415" s="13"/>
      <c r="J4415" s="14"/>
      <c r="K4415" s="14" t="s">
        <v>1033</v>
      </c>
    </row>
    <row r="4416" spans="2:11" ht="31.15" hidden="1" customHeight="1" x14ac:dyDescent="0.25">
      <c r="B4416" s="12" t="s">
        <v>1419</v>
      </c>
      <c r="C4416" s="12">
        <v>2018011000514</v>
      </c>
      <c r="D4416" s="13" t="s">
        <v>1420</v>
      </c>
      <c r="E4416" s="14" t="s">
        <v>1422</v>
      </c>
      <c r="F4416" s="13">
        <v>2401015</v>
      </c>
      <c r="G4416" s="13" t="s">
        <v>1027</v>
      </c>
      <c r="H4416" s="12"/>
      <c r="I4416" s="13"/>
      <c r="J4416" s="14"/>
      <c r="K4416" s="14" t="s">
        <v>1034</v>
      </c>
    </row>
    <row r="4417" spans="2:11" ht="31.15" hidden="1" customHeight="1" x14ac:dyDescent="0.25">
      <c r="B4417" s="12" t="s">
        <v>1419</v>
      </c>
      <c r="C4417" s="12">
        <v>2018011000514</v>
      </c>
      <c r="D4417" s="13" t="s">
        <v>1420</v>
      </c>
      <c r="E4417" s="14" t="s">
        <v>1422</v>
      </c>
      <c r="F4417" s="13">
        <v>2401015</v>
      </c>
      <c r="G4417" s="13" t="s">
        <v>1027</v>
      </c>
      <c r="H4417" s="12"/>
      <c r="I4417" s="13"/>
      <c r="J4417" s="14"/>
      <c r="K4417" s="14" t="s">
        <v>1035</v>
      </c>
    </row>
    <row r="4418" spans="2:11" ht="31.15" hidden="1" customHeight="1" x14ac:dyDescent="0.25">
      <c r="B4418" s="12" t="s">
        <v>1419</v>
      </c>
      <c r="C4418" s="12">
        <v>2018011000514</v>
      </c>
      <c r="D4418" s="13" t="s">
        <v>1420</v>
      </c>
      <c r="E4418" s="14" t="s">
        <v>1422</v>
      </c>
      <c r="F4418" s="13">
        <v>2401015</v>
      </c>
      <c r="G4418" s="13" t="s">
        <v>1027</v>
      </c>
      <c r="H4418" s="12"/>
      <c r="I4418" s="13"/>
      <c r="J4418" s="14"/>
      <c r="K4418" s="14" t="s">
        <v>1036</v>
      </c>
    </row>
    <row r="4419" spans="2:11" ht="31.15" hidden="1" customHeight="1" x14ac:dyDescent="0.25">
      <c r="B4419" s="12" t="s">
        <v>1419</v>
      </c>
      <c r="C4419" s="12">
        <v>2018011000514</v>
      </c>
      <c r="D4419" s="13" t="s">
        <v>1420</v>
      </c>
      <c r="E4419" s="14" t="s">
        <v>1422</v>
      </c>
      <c r="F4419" s="13">
        <v>2401015</v>
      </c>
      <c r="G4419" s="13" t="s">
        <v>1027</v>
      </c>
      <c r="H4419" s="12"/>
      <c r="I4419" s="13"/>
      <c r="J4419" s="14"/>
      <c r="K4419" s="14" t="s">
        <v>1037</v>
      </c>
    </row>
    <row r="4420" spans="2:11" ht="31.15" hidden="1" customHeight="1" x14ac:dyDescent="0.25">
      <c r="B4420" s="12" t="s">
        <v>1419</v>
      </c>
      <c r="C4420" s="12">
        <v>2018011000514</v>
      </c>
      <c r="D4420" s="13" t="s">
        <v>1420</v>
      </c>
      <c r="E4420" s="14" t="s">
        <v>1422</v>
      </c>
      <c r="F4420" s="13">
        <v>2401015</v>
      </c>
      <c r="G4420" s="13" t="s">
        <v>1027</v>
      </c>
      <c r="H4420" s="12"/>
      <c r="I4420" s="13"/>
      <c r="J4420" s="14"/>
      <c r="K4420" s="14" t="s">
        <v>1038</v>
      </c>
    </row>
    <row r="4421" spans="2:11" ht="31.15" hidden="1" customHeight="1" x14ac:dyDescent="0.25">
      <c r="B4421" s="12" t="s">
        <v>1419</v>
      </c>
      <c r="C4421" s="12">
        <v>2018011000514</v>
      </c>
      <c r="D4421" s="13" t="s">
        <v>1420</v>
      </c>
      <c r="E4421" s="14" t="s">
        <v>1422</v>
      </c>
      <c r="F4421" s="13">
        <v>2401017</v>
      </c>
      <c r="G4421" s="13" t="s">
        <v>930</v>
      </c>
      <c r="H4421" s="12">
        <v>240101700</v>
      </c>
      <c r="I4421" s="13" t="s">
        <v>931</v>
      </c>
      <c r="J4421" s="14" t="s">
        <v>837</v>
      </c>
      <c r="K4421" s="14" t="s">
        <v>1039</v>
      </c>
    </row>
    <row r="4422" spans="2:11" ht="31.15" hidden="1" customHeight="1" x14ac:dyDescent="0.25">
      <c r="B4422" s="12" t="s">
        <v>1419</v>
      </c>
      <c r="C4422" s="12">
        <v>2018011000514</v>
      </c>
      <c r="D4422" s="13" t="s">
        <v>1420</v>
      </c>
      <c r="E4422" s="14" t="s">
        <v>1422</v>
      </c>
      <c r="F4422" s="13">
        <v>2401017</v>
      </c>
      <c r="G4422" s="13" t="s">
        <v>930</v>
      </c>
      <c r="H4422" s="12"/>
      <c r="I4422" s="13"/>
      <c r="J4422" s="14"/>
      <c r="K4422" s="14" t="s">
        <v>1040</v>
      </c>
    </row>
    <row r="4423" spans="2:11" ht="31.15" hidden="1" customHeight="1" x14ac:dyDescent="0.25">
      <c r="B4423" s="12" t="s">
        <v>1419</v>
      </c>
      <c r="C4423" s="12">
        <v>2018011000514</v>
      </c>
      <c r="D4423" s="13" t="s">
        <v>1420</v>
      </c>
      <c r="E4423" s="14" t="s">
        <v>1422</v>
      </c>
      <c r="F4423" s="13">
        <v>2401017</v>
      </c>
      <c r="G4423" s="13" t="s">
        <v>930</v>
      </c>
      <c r="H4423" s="12"/>
      <c r="I4423" s="13"/>
      <c r="J4423" s="14"/>
      <c r="K4423" s="14" t="s">
        <v>1041</v>
      </c>
    </row>
    <row r="4424" spans="2:11" ht="31.15" hidden="1" customHeight="1" x14ac:dyDescent="0.25">
      <c r="B4424" s="12" t="s">
        <v>1419</v>
      </c>
      <c r="C4424" s="12">
        <v>2018011000514</v>
      </c>
      <c r="D4424" s="13" t="s">
        <v>1420</v>
      </c>
      <c r="E4424" s="14" t="s">
        <v>1422</v>
      </c>
      <c r="F4424" s="13">
        <v>2401017</v>
      </c>
      <c r="G4424" s="13" t="s">
        <v>930</v>
      </c>
      <c r="H4424" s="12"/>
      <c r="I4424" s="13"/>
      <c r="J4424" s="14"/>
      <c r="K4424" s="14" t="s">
        <v>1042</v>
      </c>
    </row>
    <row r="4425" spans="2:11" ht="31.15" hidden="1" customHeight="1" x14ac:dyDescent="0.25">
      <c r="B4425" s="12" t="s">
        <v>1419</v>
      </c>
      <c r="C4425" s="12">
        <v>2018011000514</v>
      </c>
      <c r="D4425" s="13" t="s">
        <v>1420</v>
      </c>
      <c r="E4425" s="14" t="s">
        <v>1422</v>
      </c>
      <c r="F4425" s="13">
        <v>2401017</v>
      </c>
      <c r="G4425" s="13" t="s">
        <v>930</v>
      </c>
      <c r="H4425" s="12"/>
      <c r="I4425" s="13"/>
      <c r="J4425" s="14"/>
      <c r="K4425" s="14" t="s">
        <v>1043</v>
      </c>
    </row>
    <row r="4426" spans="2:11" ht="31.15" hidden="1" customHeight="1" x14ac:dyDescent="0.25">
      <c r="B4426" s="12" t="s">
        <v>1419</v>
      </c>
      <c r="C4426" s="12">
        <v>2018011000514</v>
      </c>
      <c r="D4426" s="13" t="s">
        <v>1420</v>
      </c>
      <c r="E4426" s="14" t="s">
        <v>1422</v>
      </c>
      <c r="F4426" s="13">
        <v>2401017</v>
      </c>
      <c r="G4426" s="13" t="s">
        <v>930</v>
      </c>
      <c r="H4426" s="12"/>
      <c r="I4426" s="13"/>
      <c r="J4426" s="14"/>
      <c r="K4426" s="14" t="s">
        <v>1044</v>
      </c>
    </row>
    <row r="4427" spans="2:11" ht="31.15" hidden="1" customHeight="1" x14ac:dyDescent="0.25">
      <c r="B4427" s="12" t="s">
        <v>1419</v>
      </c>
      <c r="C4427" s="12">
        <v>2018011000514</v>
      </c>
      <c r="D4427" s="13" t="s">
        <v>1420</v>
      </c>
      <c r="E4427" s="14" t="s">
        <v>1422</v>
      </c>
      <c r="F4427" s="13">
        <v>2401017</v>
      </c>
      <c r="G4427" s="13" t="s">
        <v>930</v>
      </c>
      <c r="H4427" s="12"/>
      <c r="I4427" s="13"/>
      <c r="J4427" s="14"/>
      <c r="K4427" s="14" t="s">
        <v>1045</v>
      </c>
    </row>
    <row r="4428" spans="2:11" ht="31.15" hidden="1" customHeight="1" x14ac:dyDescent="0.25">
      <c r="B4428" s="12" t="s">
        <v>1419</v>
      </c>
      <c r="C4428" s="12">
        <v>2018011000514</v>
      </c>
      <c r="D4428" s="13" t="s">
        <v>1420</v>
      </c>
      <c r="E4428" s="14" t="s">
        <v>1422</v>
      </c>
      <c r="F4428" s="13">
        <v>2401017</v>
      </c>
      <c r="G4428" s="13" t="s">
        <v>930</v>
      </c>
      <c r="H4428" s="12"/>
      <c r="I4428" s="13"/>
      <c r="J4428" s="14"/>
      <c r="K4428" s="14" t="s">
        <v>1046</v>
      </c>
    </row>
    <row r="4429" spans="2:11" ht="31.15" hidden="1" customHeight="1" x14ac:dyDescent="0.25">
      <c r="B4429" s="12" t="s">
        <v>1419</v>
      </c>
      <c r="C4429" s="12">
        <v>2018011000514</v>
      </c>
      <c r="D4429" s="13" t="s">
        <v>1420</v>
      </c>
      <c r="E4429" s="14" t="s">
        <v>1422</v>
      </c>
      <c r="F4429" s="13">
        <v>2401017</v>
      </c>
      <c r="G4429" s="13" t="s">
        <v>930</v>
      </c>
      <c r="H4429" s="12"/>
      <c r="I4429" s="13"/>
      <c r="J4429" s="14"/>
      <c r="K4429" s="14" t="s">
        <v>1047</v>
      </c>
    </row>
    <row r="4430" spans="2:11" ht="31.15" hidden="1" customHeight="1" x14ac:dyDescent="0.25">
      <c r="B4430" s="12" t="s">
        <v>1419</v>
      </c>
      <c r="C4430" s="12">
        <v>2018011000514</v>
      </c>
      <c r="D4430" s="13" t="s">
        <v>1420</v>
      </c>
      <c r="E4430" s="14" t="s">
        <v>1422</v>
      </c>
      <c r="F4430" s="13">
        <v>2401061</v>
      </c>
      <c r="G4430" s="13" t="s">
        <v>1048</v>
      </c>
      <c r="H4430" s="12">
        <v>240106100</v>
      </c>
      <c r="I4430" s="13" t="s">
        <v>1049</v>
      </c>
      <c r="J4430" s="14" t="s">
        <v>837</v>
      </c>
      <c r="K4430" s="14" t="s">
        <v>1050</v>
      </c>
    </row>
    <row r="4431" spans="2:11" ht="31.15" hidden="1" customHeight="1" x14ac:dyDescent="0.25">
      <c r="B4431" s="12" t="s">
        <v>1419</v>
      </c>
      <c r="C4431" s="12">
        <v>2018011000514</v>
      </c>
      <c r="D4431" s="13" t="s">
        <v>1420</v>
      </c>
      <c r="E4431" s="14" t="s">
        <v>1422</v>
      </c>
      <c r="F4431" s="13">
        <v>2401061</v>
      </c>
      <c r="G4431" s="13" t="s">
        <v>1048</v>
      </c>
      <c r="H4431" s="12"/>
      <c r="I4431" s="13"/>
      <c r="J4431" s="14"/>
      <c r="K4431" s="14" t="s">
        <v>1051</v>
      </c>
    </row>
    <row r="4432" spans="2:11" ht="31.15" hidden="1" customHeight="1" x14ac:dyDescent="0.25">
      <c r="B4432" s="12" t="s">
        <v>1419</v>
      </c>
      <c r="C4432" s="12">
        <v>2018011000514</v>
      </c>
      <c r="D4432" s="13" t="s">
        <v>1420</v>
      </c>
      <c r="E4432" s="14" t="s">
        <v>1422</v>
      </c>
      <c r="F4432" s="13">
        <v>2401061</v>
      </c>
      <c r="G4432" s="13" t="s">
        <v>1048</v>
      </c>
      <c r="H4432" s="12"/>
      <c r="I4432" s="13"/>
      <c r="J4432" s="14"/>
      <c r="K4432" s="14" t="s">
        <v>913</v>
      </c>
    </row>
    <row r="4433" spans="2:11" ht="31.15" hidden="1" customHeight="1" x14ac:dyDescent="0.25">
      <c r="B4433" s="12" t="s">
        <v>1419</v>
      </c>
      <c r="C4433" s="12">
        <v>2018011000514</v>
      </c>
      <c r="D4433" s="13" t="s">
        <v>1420</v>
      </c>
      <c r="E4433" s="14" t="s">
        <v>1422</v>
      </c>
      <c r="F4433" s="13">
        <v>2401061</v>
      </c>
      <c r="G4433" s="13" t="s">
        <v>1048</v>
      </c>
      <c r="H4433" s="12"/>
      <c r="I4433" s="13"/>
      <c r="J4433" s="14"/>
      <c r="K4433" s="14" t="s">
        <v>1052</v>
      </c>
    </row>
    <row r="4434" spans="2:11" ht="31.15" hidden="1" customHeight="1" x14ac:dyDescent="0.25">
      <c r="B4434" s="12" t="s">
        <v>1419</v>
      </c>
      <c r="C4434" s="12">
        <v>2018011000514</v>
      </c>
      <c r="D4434" s="13" t="s">
        <v>1420</v>
      </c>
      <c r="E4434" s="14" t="s">
        <v>1422</v>
      </c>
      <c r="F4434" s="13">
        <v>2401061</v>
      </c>
      <c r="G4434" s="13" t="s">
        <v>1048</v>
      </c>
      <c r="H4434" s="12"/>
      <c r="I4434" s="13"/>
      <c r="J4434" s="14"/>
      <c r="K4434" s="14" t="s">
        <v>1053</v>
      </c>
    </row>
    <row r="4435" spans="2:11" ht="31.15" hidden="1" customHeight="1" x14ac:dyDescent="0.25">
      <c r="B4435" s="12" t="s">
        <v>1419</v>
      </c>
      <c r="C4435" s="12">
        <v>2018011000514</v>
      </c>
      <c r="D4435" s="13" t="s">
        <v>1420</v>
      </c>
      <c r="E4435" s="14" t="s">
        <v>1422</v>
      </c>
      <c r="F4435" s="13">
        <v>2401061</v>
      </c>
      <c r="G4435" s="13" t="s">
        <v>1048</v>
      </c>
      <c r="H4435" s="12"/>
      <c r="I4435" s="13"/>
      <c r="J4435" s="14"/>
      <c r="K4435" s="14" t="s">
        <v>1054</v>
      </c>
    </row>
    <row r="4436" spans="2:11" ht="31.15" hidden="1" customHeight="1" x14ac:dyDescent="0.25">
      <c r="B4436" s="12" t="s">
        <v>1419</v>
      </c>
      <c r="C4436" s="12">
        <v>2018011000514</v>
      </c>
      <c r="D4436" s="13" t="s">
        <v>1420</v>
      </c>
      <c r="E4436" s="14" t="s">
        <v>1422</v>
      </c>
      <c r="F4436" s="13">
        <v>2401061</v>
      </c>
      <c r="G4436" s="13" t="s">
        <v>1048</v>
      </c>
      <c r="H4436" s="12"/>
      <c r="I4436" s="13"/>
      <c r="J4436" s="14"/>
      <c r="K4436" s="14" t="s">
        <v>1055</v>
      </c>
    </row>
    <row r="4437" spans="2:11" ht="31.15" hidden="1" customHeight="1" x14ac:dyDescent="0.25">
      <c r="B4437" s="12" t="s">
        <v>1419</v>
      </c>
      <c r="C4437" s="12">
        <v>2018011000514</v>
      </c>
      <c r="D4437" s="13" t="s">
        <v>1420</v>
      </c>
      <c r="E4437" s="14" t="s">
        <v>1422</v>
      </c>
      <c r="F4437" s="13">
        <v>2401061</v>
      </c>
      <c r="G4437" s="13" t="s">
        <v>1048</v>
      </c>
      <c r="H4437" s="12"/>
      <c r="I4437" s="13"/>
      <c r="J4437" s="14"/>
      <c r="K4437" s="14" t="s">
        <v>1056</v>
      </c>
    </row>
    <row r="4438" spans="2:11" ht="31.15" hidden="1" customHeight="1" x14ac:dyDescent="0.25">
      <c r="B4438" s="12" t="s">
        <v>1419</v>
      </c>
      <c r="C4438" s="12">
        <v>2018011000514</v>
      </c>
      <c r="D4438" s="13" t="s">
        <v>1420</v>
      </c>
      <c r="E4438" s="14" t="s">
        <v>1423</v>
      </c>
      <c r="F4438" s="13">
        <v>2401020</v>
      </c>
      <c r="G4438" s="13" t="s">
        <v>887</v>
      </c>
      <c r="H4438" s="12">
        <v>240102000</v>
      </c>
      <c r="I4438" s="13" t="s">
        <v>888</v>
      </c>
      <c r="J4438" s="14" t="s">
        <v>843</v>
      </c>
      <c r="K4438" s="14" t="s">
        <v>1058</v>
      </c>
    </row>
    <row r="4439" spans="2:11" ht="31.15" hidden="1" customHeight="1" x14ac:dyDescent="0.25">
      <c r="B4439" s="12" t="s">
        <v>1419</v>
      </c>
      <c r="C4439" s="12">
        <v>2018011000514</v>
      </c>
      <c r="D4439" s="13" t="s">
        <v>1420</v>
      </c>
      <c r="E4439" s="14" t="s">
        <v>1423</v>
      </c>
      <c r="F4439" s="13">
        <v>2401020</v>
      </c>
      <c r="G4439" s="13" t="s">
        <v>887</v>
      </c>
      <c r="H4439" s="12"/>
      <c r="I4439" s="13"/>
      <c r="J4439" s="14"/>
      <c r="K4439" s="14" t="s">
        <v>1424</v>
      </c>
    </row>
    <row r="4440" spans="2:11" ht="31.15" hidden="1" customHeight="1" x14ac:dyDescent="0.25">
      <c r="B4440" s="12" t="s">
        <v>1419</v>
      </c>
      <c r="C4440" s="12">
        <v>2018011000514</v>
      </c>
      <c r="D4440" s="13" t="s">
        <v>1420</v>
      </c>
      <c r="E4440" s="14" t="s">
        <v>1423</v>
      </c>
      <c r="F4440" s="13">
        <v>2401020</v>
      </c>
      <c r="G4440" s="13" t="s">
        <v>887</v>
      </c>
      <c r="H4440" s="12"/>
      <c r="I4440" s="13"/>
      <c r="J4440" s="14"/>
      <c r="K4440" s="14" t="s">
        <v>1059</v>
      </c>
    </row>
    <row r="4441" spans="2:11" ht="31.15" hidden="1" customHeight="1" x14ac:dyDescent="0.25">
      <c r="B4441" s="12" t="s">
        <v>1419</v>
      </c>
      <c r="C4441" s="12">
        <v>2018011000514</v>
      </c>
      <c r="D4441" s="13" t="s">
        <v>1420</v>
      </c>
      <c r="E4441" s="14" t="s">
        <v>1423</v>
      </c>
      <c r="F4441" s="13">
        <v>2401020</v>
      </c>
      <c r="G4441" s="13" t="s">
        <v>887</v>
      </c>
      <c r="H4441" s="12"/>
      <c r="I4441" s="13"/>
      <c r="J4441" s="14"/>
      <c r="K4441" s="14" t="s">
        <v>1060</v>
      </c>
    </row>
    <row r="4442" spans="2:11" ht="31.15" hidden="1" customHeight="1" x14ac:dyDescent="0.25">
      <c r="B4442" s="12" t="s">
        <v>1419</v>
      </c>
      <c r="C4442" s="12">
        <v>2018011000514</v>
      </c>
      <c r="D4442" s="13" t="s">
        <v>1420</v>
      </c>
      <c r="E4442" s="14" t="s">
        <v>1423</v>
      </c>
      <c r="F4442" s="13">
        <v>2401020</v>
      </c>
      <c r="G4442" s="13" t="s">
        <v>887</v>
      </c>
      <c r="H4442" s="12"/>
      <c r="I4442" s="13"/>
      <c r="J4442" s="14"/>
      <c r="K4442" s="14" t="s">
        <v>1061</v>
      </c>
    </row>
    <row r="4443" spans="2:11" ht="31.15" hidden="1" customHeight="1" x14ac:dyDescent="0.25">
      <c r="B4443" s="12" t="s">
        <v>1419</v>
      </c>
      <c r="C4443" s="12">
        <v>2018011000514</v>
      </c>
      <c r="D4443" s="13" t="s">
        <v>1420</v>
      </c>
      <c r="E4443" s="14" t="s">
        <v>1423</v>
      </c>
      <c r="F4443" s="13">
        <v>2401020</v>
      </c>
      <c r="G4443" s="13" t="s">
        <v>887</v>
      </c>
      <c r="H4443" s="12"/>
      <c r="I4443" s="13"/>
      <c r="J4443" s="14"/>
      <c r="K4443" s="14" t="s">
        <v>1062</v>
      </c>
    </row>
    <row r="4444" spans="2:11" ht="31.15" hidden="1" customHeight="1" x14ac:dyDescent="0.25">
      <c r="B4444" s="12" t="s">
        <v>1419</v>
      </c>
      <c r="C4444" s="12">
        <v>2018011000514</v>
      </c>
      <c r="D4444" s="13" t="s">
        <v>1420</v>
      </c>
      <c r="E4444" s="14" t="s">
        <v>1423</v>
      </c>
      <c r="F4444" s="13">
        <v>2401020</v>
      </c>
      <c r="G4444" s="13" t="s">
        <v>887</v>
      </c>
      <c r="H4444" s="12"/>
      <c r="I4444" s="13"/>
      <c r="J4444" s="14"/>
      <c r="K4444" s="14" t="s">
        <v>1063</v>
      </c>
    </row>
    <row r="4445" spans="2:11" ht="31.15" hidden="1" customHeight="1" x14ac:dyDescent="0.25">
      <c r="B4445" s="12" t="s">
        <v>1419</v>
      </c>
      <c r="C4445" s="12">
        <v>2018011000514</v>
      </c>
      <c r="D4445" s="13" t="s">
        <v>1420</v>
      </c>
      <c r="E4445" s="14" t="s">
        <v>1423</v>
      </c>
      <c r="F4445" s="13">
        <v>2401020</v>
      </c>
      <c r="G4445" s="13" t="s">
        <v>887</v>
      </c>
      <c r="H4445" s="12"/>
      <c r="I4445" s="13"/>
      <c r="J4445" s="14"/>
      <c r="K4445" s="14" t="s">
        <v>893</v>
      </c>
    </row>
    <row r="4446" spans="2:11" ht="31.15" hidden="1" customHeight="1" x14ac:dyDescent="0.25">
      <c r="B4446" s="12" t="s">
        <v>1419</v>
      </c>
      <c r="C4446" s="12">
        <v>2018011000514</v>
      </c>
      <c r="D4446" s="13" t="s">
        <v>1420</v>
      </c>
      <c r="E4446" s="14" t="s">
        <v>1423</v>
      </c>
      <c r="F4446" s="13">
        <v>2401021</v>
      </c>
      <c r="G4446" s="13" t="s">
        <v>894</v>
      </c>
      <c r="H4446" s="12">
        <v>240102100</v>
      </c>
      <c r="I4446" s="13" t="s">
        <v>895</v>
      </c>
      <c r="J4446" s="14" t="s">
        <v>837</v>
      </c>
      <c r="K4446" s="14" t="s">
        <v>896</v>
      </c>
    </row>
    <row r="4447" spans="2:11" ht="31.15" hidden="1" customHeight="1" x14ac:dyDescent="0.25">
      <c r="B4447" s="12" t="s">
        <v>1419</v>
      </c>
      <c r="C4447" s="12">
        <v>2018011000514</v>
      </c>
      <c r="D4447" s="13" t="s">
        <v>1420</v>
      </c>
      <c r="E4447" s="14" t="s">
        <v>1423</v>
      </c>
      <c r="F4447" s="13">
        <v>2401021</v>
      </c>
      <c r="G4447" s="13" t="s">
        <v>894</v>
      </c>
      <c r="H4447" s="12"/>
      <c r="I4447" s="13"/>
      <c r="J4447" s="14"/>
      <c r="K4447" s="14" t="s">
        <v>1064</v>
      </c>
    </row>
    <row r="4448" spans="2:11" ht="31.15" hidden="1" customHeight="1" x14ac:dyDescent="0.25">
      <c r="B4448" s="12" t="s">
        <v>1419</v>
      </c>
      <c r="C4448" s="12">
        <v>2018011000514</v>
      </c>
      <c r="D4448" s="13" t="s">
        <v>1420</v>
      </c>
      <c r="E4448" s="14" t="s">
        <v>1423</v>
      </c>
      <c r="F4448" s="13">
        <v>2401021</v>
      </c>
      <c r="G4448" s="13" t="s">
        <v>894</v>
      </c>
      <c r="H4448" s="12"/>
      <c r="I4448" s="13"/>
      <c r="J4448" s="14"/>
      <c r="K4448" s="14" t="s">
        <v>898</v>
      </c>
    </row>
    <row r="4449" spans="2:11" ht="31.15" hidden="1" customHeight="1" x14ac:dyDescent="0.25">
      <c r="B4449" s="12" t="s">
        <v>1419</v>
      </c>
      <c r="C4449" s="12">
        <v>2018011000514</v>
      </c>
      <c r="D4449" s="13" t="s">
        <v>1420</v>
      </c>
      <c r="E4449" s="14" t="s">
        <v>1423</v>
      </c>
      <c r="F4449" s="13">
        <v>2401021</v>
      </c>
      <c r="G4449" s="13" t="s">
        <v>894</v>
      </c>
      <c r="H4449" s="12"/>
      <c r="I4449" s="13"/>
      <c r="J4449" s="14"/>
      <c r="K4449" s="14" t="s">
        <v>899</v>
      </c>
    </row>
    <row r="4450" spans="2:11" ht="31.15" hidden="1" customHeight="1" x14ac:dyDescent="0.25">
      <c r="B4450" s="12" t="s">
        <v>1419</v>
      </c>
      <c r="C4450" s="12">
        <v>2018011000514</v>
      </c>
      <c r="D4450" s="13" t="s">
        <v>1420</v>
      </c>
      <c r="E4450" s="14" t="s">
        <v>1423</v>
      </c>
      <c r="F4450" s="13">
        <v>2401021</v>
      </c>
      <c r="G4450" s="13" t="s">
        <v>894</v>
      </c>
      <c r="H4450" s="12"/>
      <c r="I4450" s="13"/>
      <c r="J4450" s="14"/>
      <c r="K4450" s="14" t="s">
        <v>1065</v>
      </c>
    </row>
    <row r="4451" spans="2:11" ht="31.15" hidden="1" customHeight="1" x14ac:dyDescent="0.25">
      <c r="B4451" s="12" t="s">
        <v>1419</v>
      </c>
      <c r="C4451" s="12">
        <v>2018011000514</v>
      </c>
      <c r="D4451" s="13" t="s">
        <v>1420</v>
      </c>
      <c r="E4451" s="14" t="s">
        <v>1423</v>
      </c>
      <c r="F4451" s="13">
        <v>2401021</v>
      </c>
      <c r="G4451" s="13" t="s">
        <v>894</v>
      </c>
      <c r="H4451" s="12"/>
      <c r="I4451" s="13"/>
      <c r="J4451" s="14"/>
      <c r="K4451" s="14" t="s">
        <v>902</v>
      </c>
    </row>
    <row r="4452" spans="2:11" ht="31.15" hidden="1" customHeight="1" x14ac:dyDescent="0.25">
      <c r="B4452" s="12" t="s">
        <v>1419</v>
      </c>
      <c r="C4452" s="12">
        <v>2018011000514</v>
      </c>
      <c r="D4452" s="13" t="s">
        <v>1420</v>
      </c>
      <c r="E4452" s="14" t="s">
        <v>1423</v>
      </c>
      <c r="F4452" s="13">
        <v>2401021</v>
      </c>
      <c r="G4452" s="13" t="s">
        <v>894</v>
      </c>
      <c r="H4452" s="12"/>
      <c r="I4452" s="13"/>
      <c r="J4452" s="14"/>
      <c r="K4452" s="14" t="s">
        <v>1066</v>
      </c>
    </row>
    <row r="4453" spans="2:11" ht="31.15" hidden="1" customHeight="1" x14ac:dyDescent="0.25">
      <c r="B4453" s="12" t="s">
        <v>1419</v>
      </c>
      <c r="C4453" s="12">
        <v>2018011000514</v>
      </c>
      <c r="D4453" s="13" t="s">
        <v>1420</v>
      </c>
      <c r="E4453" s="14" t="s">
        <v>1423</v>
      </c>
      <c r="F4453" s="13">
        <v>2401021</v>
      </c>
      <c r="G4453" s="13" t="s">
        <v>894</v>
      </c>
      <c r="H4453" s="12"/>
      <c r="I4453" s="13"/>
      <c r="J4453" s="14"/>
      <c r="K4453" s="14" t="s">
        <v>903</v>
      </c>
    </row>
    <row r="4454" spans="2:11" ht="31.15" hidden="1" customHeight="1" x14ac:dyDescent="0.25">
      <c r="B4454" s="12" t="s">
        <v>1419</v>
      </c>
      <c r="C4454" s="12">
        <v>2018011000514</v>
      </c>
      <c r="D4454" s="13" t="s">
        <v>1420</v>
      </c>
      <c r="E4454" s="14" t="s">
        <v>1423</v>
      </c>
      <c r="F4454" s="13">
        <v>2401021</v>
      </c>
      <c r="G4454" s="13" t="s">
        <v>894</v>
      </c>
      <c r="H4454" s="12"/>
      <c r="I4454" s="13"/>
      <c r="J4454" s="14"/>
      <c r="K4454" s="14" t="s">
        <v>1067</v>
      </c>
    </row>
    <row r="4455" spans="2:11" ht="31.15" hidden="1" customHeight="1" x14ac:dyDescent="0.25">
      <c r="B4455" s="12" t="s">
        <v>1419</v>
      </c>
      <c r="C4455" s="12">
        <v>2018011000514</v>
      </c>
      <c r="D4455" s="13" t="s">
        <v>1420</v>
      </c>
      <c r="E4455" s="14" t="s">
        <v>1423</v>
      </c>
      <c r="F4455" s="13">
        <v>2401023</v>
      </c>
      <c r="G4455" s="13" t="s">
        <v>841</v>
      </c>
      <c r="H4455" s="12">
        <v>240102300</v>
      </c>
      <c r="I4455" s="13" t="s">
        <v>842</v>
      </c>
      <c r="J4455" s="14" t="s">
        <v>843</v>
      </c>
      <c r="K4455" s="14" t="s">
        <v>1068</v>
      </c>
    </row>
    <row r="4456" spans="2:11" ht="31.15" hidden="1" customHeight="1" x14ac:dyDescent="0.25">
      <c r="B4456" s="12" t="s">
        <v>1419</v>
      </c>
      <c r="C4456" s="12">
        <v>2018011000514</v>
      </c>
      <c r="D4456" s="13" t="s">
        <v>1420</v>
      </c>
      <c r="E4456" s="14" t="s">
        <v>1423</v>
      </c>
      <c r="F4456" s="13">
        <v>2401023</v>
      </c>
      <c r="G4456" s="13" t="s">
        <v>841</v>
      </c>
      <c r="H4456" s="12"/>
      <c r="I4456" s="13"/>
      <c r="J4456" s="14"/>
      <c r="K4456" s="14" t="s">
        <v>1069</v>
      </c>
    </row>
    <row r="4457" spans="2:11" ht="31.15" hidden="1" customHeight="1" x14ac:dyDescent="0.25">
      <c r="B4457" s="12" t="s">
        <v>1419</v>
      </c>
      <c r="C4457" s="12">
        <v>2018011000514</v>
      </c>
      <c r="D4457" s="13" t="s">
        <v>1420</v>
      </c>
      <c r="E4457" s="14" t="s">
        <v>1423</v>
      </c>
      <c r="F4457" s="13">
        <v>2401023</v>
      </c>
      <c r="G4457" s="13" t="s">
        <v>841</v>
      </c>
      <c r="H4457" s="12"/>
      <c r="I4457" s="13"/>
      <c r="J4457" s="14"/>
      <c r="K4457" s="14" t="s">
        <v>845</v>
      </c>
    </row>
    <row r="4458" spans="2:11" ht="31.15" hidden="1" customHeight="1" x14ac:dyDescent="0.25">
      <c r="B4458" s="12" t="s">
        <v>1419</v>
      </c>
      <c r="C4458" s="12">
        <v>2018011000514</v>
      </c>
      <c r="D4458" s="13" t="s">
        <v>1420</v>
      </c>
      <c r="E4458" s="14" t="s">
        <v>1423</v>
      </c>
      <c r="F4458" s="13">
        <v>2401023</v>
      </c>
      <c r="G4458" s="13" t="s">
        <v>841</v>
      </c>
      <c r="H4458" s="12"/>
      <c r="I4458" s="13"/>
      <c r="J4458" s="14"/>
      <c r="K4458" s="14" t="s">
        <v>1070</v>
      </c>
    </row>
    <row r="4459" spans="2:11" ht="31.15" hidden="1" customHeight="1" x14ac:dyDescent="0.25">
      <c r="B4459" s="12" t="s">
        <v>1419</v>
      </c>
      <c r="C4459" s="12">
        <v>2018011000514</v>
      </c>
      <c r="D4459" s="13" t="s">
        <v>1420</v>
      </c>
      <c r="E4459" s="14" t="s">
        <v>1423</v>
      </c>
      <c r="F4459" s="13">
        <v>2401023</v>
      </c>
      <c r="G4459" s="13" t="s">
        <v>841</v>
      </c>
      <c r="H4459" s="12"/>
      <c r="I4459" s="13"/>
      <c r="J4459" s="14"/>
      <c r="K4459" s="14" t="s">
        <v>1071</v>
      </c>
    </row>
    <row r="4460" spans="2:11" ht="31.15" hidden="1" customHeight="1" x14ac:dyDescent="0.25">
      <c r="B4460" s="12" t="s">
        <v>1419</v>
      </c>
      <c r="C4460" s="12">
        <v>2018011000514</v>
      </c>
      <c r="D4460" s="13" t="s">
        <v>1420</v>
      </c>
      <c r="E4460" s="14" t="s">
        <v>1423</v>
      </c>
      <c r="F4460" s="13">
        <v>2401023</v>
      </c>
      <c r="G4460" s="13" t="s">
        <v>841</v>
      </c>
      <c r="H4460" s="12"/>
      <c r="I4460" s="13"/>
      <c r="J4460" s="14"/>
      <c r="K4460" s="14" t="s">
        <v>1340</v>
      </c>
    </row>
    <row r="4461" spans="2:11" ht="31.15" hidden="1" customHeight="1" x14ac:dyDescent="0.25">
      <c r="B4461" s="12" t="s">
        <v>1419</v>
      </c>
      <c r="C4461" s="12">
        <v>2018011000514</v>
      </c>
      <c r="D4461" s="13" t="s">
        <v>1420</v>
      </c>
      <c r="E4461" s="14" t="s">
        <v>1423</v>
      </c>
      <c r="F4461" s="13">
        <v>2401023</v>
      </c>
      <c r="G4461" s="13" t="s">
        <v>841</v>
      </c>
      <c r="H4461" s="12"/>
      <c r="I4461" s="13"/>
      <c r="J4461" s="14"/>
      <c r="K4461" s="14" t="s">
        <v>1073</v>
      </c>
    </row>
    <row r="4462" spans="2:11" ht="31.15" hidden="1" customHeight="1" x14ac:dyDescent="0.25">
      <c r="B4462" s="12" t="s">
        <v>1419</v>
      </c>
      <c r="C4462" s="12">
        <v>2018011000514</v>
      </c>
      <c r="D4462" s="13" t="s">
        <v>1420</v>
      </c>
      <c r="E4462" s="14" t="s">
        <v>1423</v>
      </c>
      <c r="F4462" s="13">
        <v>2401023</v>
      </c>
      <c r="G4462" s="13" t="s">
        <v>841</v>
      </c>
      <c r="H4462" s="12"/>
      <c r="I4462" s="13"/>
      <c r="J4462" s="14"/>
      <c r="K4462" s="14" t="s">
        <v>1074</v>
      </c>
    </row>
    <row r="4463" spans="2:11" ht="31.15" hidden="1" customHeight="1" x14ac:dyDescent="0.25">
      <c r="B4463" s="12" t="s">
        <v>1419</v>
      </c>
      <c r="C4463" s="12">
        <v>2018011000514</v>
      </c>
      <c r="D4463" s="13" t="s">
        <v>1420</v>
      </c>
      <c r="E4463" s="14" t="s">
        <v>1423</v>
      </c>
      <c r="F4463" s="13">
        <v>2401023</v>
      </c>
      <c r="G4463" s="13" t="s">
        <v>841</v>
      </c>
      <c r="H4463" s="12"/>
      <c r="I4463" s="13"/>
      <c r="J4463" s="14"/>
      <c r="K4463" s="14" t="s">
        <v>1075</v>
      </c>
    </row>
    <row r="4464" spans="2:11" ht="31.15" hidden="1" customHeight="1" x14ac:dyDescent="0.25">
      <c r="B4464" s="12" t="s">
        <v>1419</v>
      </c>
      <c r="C4464" s="12">
        <v>2018011000514</v>
      </c>
      <c r="D4464" s="13" t="s">
        <v>1420</v>
      </c>
      <c r="E4464" s="14" t="s">
        <v>1423</v>
      </c>
      <c r="F4464" s="13">
        <v>2401023</v>
      </c>
      <c r="G4464" s="13" t="s">
        <v>841</v>
      </c>
      <c r="H4464" s="12"/>
      <c r="I4464" s="13"/>
      <c r="J4464" s="14"/>
      <c r="K4464" s="14" t="s">
        <v>1076</v>
      </c>
    </row>
    <row r="4465" spans="2:11" ht="31.15" hidden="1" customHeight="1" x14ac:dyDescent="0.25">
      <c r="B4465" s="12" t="s">
        <v>1419</v>
      </c>
      <c r="C4465" s="12">
        <v>2018011000514</v>
      </c>
      <c r="D4465" s="13" t="s">
        <v>1420</v>
      </c>
      <c r="E4465" s="14" t="s">
        <v>1423</v>
      </c>
      <c r="F4465" s="13">
        <v>2401024</v>
      </c>
      <c r="G4465" s="13" t="s">
        <v>853</v>
      </c>
      <c r="H4465" s="12">
        <v>240102400</v>
      </c>
      <c r="I4465" s="13" t="s">
        <v>854</v>
      </c>
      <c r="J4465" s="14" t="s">
        <v>837</v>
      </c>
      <c r="K4465" s="14" t="s">
        <v>1077</v>
      </c>
    </row>
    <row r="4466" spans="2:11" ht="31.15" hidden="1" customHeight="1" x14ac:dyDescent="0.25">
      <c r="B4466" s="12" t="s">
        <v>1419</v>
      </c>
      <c r="C4466" s="12">
        <v>2018011000514</v>
      </c>
      <c r="D4466" s="13" t="s">
        <v>1420</v>
      </c>
      <c r="E4466" s="14" t="s">
        <v>1423</v>
      </c>
      <c r="F4466" s="13">
        <v>2401024</v>
      </c>
      <c r="G4466" s="13" t="s">
        <v>853</v>
      </c>
      <c r="H4466" s="12"/>
      <c r="I4466" s="13"/>
      <c r="J4466" s="14"/>
      <c r="K4466" s="14" t="s">
        <v>845</v>
      </c>
    </row>
    <row r="4467" spans="2:11" ht="31.15" hidden="1" customHeight="1" x14ac:dyDescent="0.25">
      <c r="B4467" s="12" t="s">
        <v>1419</v>
      </c>
      <c r="C4467" s="12">
        <v>2018011000514</v>
      </c>
      <c r="D4467" s="13" t="s">
        <v>1420</v>
      </c>
      <c r="E4467" s="14" t="s">
        <v>1423</v>
      </c>
      <c r="F4467" s="13">
        <v>2401024</v>
      </c>
      <c r="G4467" s="13" t="s">
        <v>853</v>
      </c>
      <c r="H4467" s="12"/>
      <c r="I4467" s="13"/>
      <c r="J4467" s="14"/>
      <c r="K4467" s="14" t="s">
        <v>1078</v>
      </c>
    </row>
    <row r="4468" spans="2:11" ht="31.15" hidden="1" customHeight="1" x14ac:dyDescent="0.25">
      <c r="B4468" s="12" t="s">
        <v>1419</v>
      </c>
      <c r="C4468" s="12">
        <v>2018011000514</v>
      </c>
      <c r="D4468" s="13" t="s">
        <v>1420</v>
      </c>
      <c r="E4468" s="14" t="s">
        <v>1423</v>
      </c>
      <c r="F4468" s="13">
        <v>2401024</v>
      </c>
      <c r="G4468" s="13" t="s">
        <v>853</v>
      </c>
      <c r="H4468" s="12"/>
      <c r="I4468" s="13"/>
      <c r="J4468" s="14"/>
      <c r="K4468" s="14" t="s">
        <v>1079</v>
      </c>
    </row>
    <row r="4469" spans="2:11" ht="31.15" hidden="1" customHeight="1" x14ac:dyDescent="0.25">
      <c r="B4469" s="12" t="s">
        <v>1419</v>
      </c>
      <c r="C4469" s="12">
        <v>2018011000514</v>
      </c>
      <c r="D4469" s="13" t="s">
        <v>1420</v>
      </c>
      <c r="E4469" s="14" t="s">
        <v>1423</v>
      </c>
      <c r="F4469" s="13">
        <v>2401024</v>
      </c>
      <c r="G4469" s="13" t="s">
        <v>853</v>
      </c>
      <c r="H4469" s="12"/>
      <c r="I4469" s="13"/>
      <c r="J4469" s="14"/>
      <c r="K4469" s="14" t="s">
        <v>1080</v>
      </c>
    </row>
    <row r="4470" spans="2:11" ht="31.15" hidden="1" customHeight="1" x14ac:dyDescent="0.25">
      <c r="B4470" s="12" t="s">
        <v>1419</v>
      </c>
      <c r="C4470" s="12">
        <v>2018011000514</v>
      </c>
      <c r="D4470" s="13" t="s">
        <v>1420</v>
      </c>
      <c r="E4470" s="14" t="s">
        <v>1423</v>
      </c>
      <c r="F4470" s="13">
        <v>2401024</v>
      </c>
      <c r="G4470" s="13" t="s">
        <v>853</v>
      </c>
      <c r="H4470" s="12"/>
      <c r="I4470" s="13"/>
      <c r="J4470" s="14"/>
      <c r="K4470" s="14" t="s">
        <v>1081</v>
      </c>
    </row>
    <row r="4471" spans="2:11" ht="31.15" hidden="1" customHeight="1" x14ac:dyDescent="0.25">
      <c r="B4471" s="12" t="s">
        <v>1419</v>
      </c>
      <c r="C4471" s="12">
        <v>2018011000514</v>
      </c>
      <c r="D4471" s="13" t="s">
        <v>1420</v>
      </c>
      <c r="E4471" s="14" t="s">
        <v>1423</v>
      </c>
      <c r="F4471" s="13">
        <v>2401024</v>
      </c>
      <c r="G4471" s="13" t="s">
        <v>853</v>
      </c>
      <c r="H4471" s="12"/>
      <c r="I4471" s="13"/>
      <c r="J4471" s="14"/>
      <c r="K4471" s="14" t="s">
        <v>859</v>
      </c>
    </row>
    <row r="4472" spans="2:11" ht="31.15" hidden="1" customHeight="1" x14ac:dyDescent="0.25">
      <c r="B4472" s="12" t="s">
        <v>1419</v>
      </c>
      <c r="C4472" s="12">
        <v>2018011000514</v>
      </c>
      <c r="D4472" s="13" t="s">
        <v>1420</v>
      </c>
      <c r="E4472" s="14" t="s">
        <v>1423</v>
      </c>
      <c r="F4472" s="13">
        <v>2401024</v>
      </c>
      <c r="G4472" s="13" t="s">
        <v>853</v>
      </c>
      <c r="H4472" s="12"/>
      <c r="I4472" s="13"/>
      <c r="J4472" s="14"/>
      <c r="K4472" s="14" t="s">
        <v>860</v>
      </c>
    </row>
    <row r="4473" spans="2:11" ht="31.15" hidden="1" customHeight="1" x14ac:dyDescent="0.25">
      <c r="B4473" s="12" t="s">
        <v>1419</v>
      </c>
      <c r="C4473" s="12">
        <v>2018011000514</v>
      </c>
      <c r="D4473" s="13" t="s">
        <v>1420</v>
      </c>
      <c r="E4473" s="14" t="s">
        <v>1423</v>
      </c>
      <c r="F4473" s="13">
        <v>2401024</v>
      </c>
      <c r="G4473" s="13" t="s">
        <v>853</v>
      </c>
      <c r="H4473" s="12"/>
      <c r="I4473" s="13"/>
      <c r="J4473" s="14"/>
      <c r="K4473" s="14" t="s">
        <v>861</v>
      </c>
    </row>
    <row r="4474" spans="2:11" ht="31.15" hidden="1" customHeight="1" x14ac:dyDescent="0.25">
      <c r="B4474" s="12" t="s">
        <v>1419</v>
      </c>
      <c r="C4474" s="12">
        <v>2018011000514</v>
      </c>
      <c r="D4474" s="13" t="s">
        <v>1420</v>
      </c>
      <c r="E4474" s="14" t="s">
        <v>1423</v>
      </c>
      <c r="F4474" s="13">
        <v>2401024</v>
      </c>
      <c r="G4474" s="13" t="s">
        <v>853</v>
      </c>
      <c r="H4474" s="12"/>
      <c r="I4474" s="13"/>
      <c r="J4474" s="14"/>
      <c r="K4474" s="14" t="s">
        <v>862</v>
      </c>
    </row>
    <row r="4475" spans="2:11" ht="31.15" hidden="1" customHeight="1" x14ac:dyDescent="0.25">
      <c r="B4475" s="12" t="s">
        <v>1419</v>
      </c>
      <c r="C4475" s="12">
        <v>2018011000514</v>
      </c>
      <c r="D4475" s="13" t="s">
        <v>1420</v>
      </c>
      <c r="E4475" s="14" t="s">
        <v>1423</v>
      </c>
      <c r="F4475" s="13">
        <v>2401025</v>
      </c>
      <c r="G4475" s="13" t="s">
        <v>1082</v>
      </c>
      <c r="H4475" s="12">
        <v>240102500</v>
      </c>
      <c r="I4475" s="13" t="s">
        <v>1083</v>
      </c>
      <c r="J4475" s="14" t="s">
        <v>837</v>
      </c>
      <c r="K4475" s="14" t="s">
        <v>1084</v>
      </c>
    </row>
    <row r="4476" spans="2:11" ht="31.15" hidden="1" customHeight="1" x14ac:dyDescent="0.25">
      <c r="B4476" s="12" t="s">
        <v>1419</v>
      </c>
      <c r="C4476" s="12">
        <v>2018011000514</v>
      </c>
      <c r="D4476" s="13" t="s">
        <v>1420</v>
      </c>
      <c r="E4476" s="14" t="s">
        <v>1423</v>
      </c>
      <c r="F4476" s="13">
        <v>2401025</v>
      </c>
      <c r="G4476" s="13" t="s">
        <v>1082</v>
      </c>
      <c r="H4476" s="12"/>
      <c r="I4476" s="13"/>
      <c r="J4476" s="14"/>
      <c r="K4476" s="14" t="s">
        <v>1085</v>
      </c>
    </row>
    <row r="4477" spans="2:11" ht="31.15" hidden="1" customHeight="1" x14ac:dyDescent="0.25">
      <c r="B4477" s="12" t="s">
        <v>1419</v>
      </c>
      <c r="C4477" s="12">
        <v>2018011000514</v>
      </c>
      <c r="D4477" s="13" t="s">
        <v>1420</v>
      </c>
      <c r="E4477" s="14" t="s">
        <v>1423</v>
      </c>
      <c r="F4477" s="13">
        <v>2401025</v>
      </c>
      <c r="G4477" s="13" t="s">
        <v>1082</v>
      </c>
      <c r="H4477" s="12"/>
      <c r="I4477" s="13"/>
      <c r="J4477" s="14"/>
      <c r="K4477" s="14" t="s">
        <v>1086</v>
      </c>
    </row>
    <row r="4478" spans="2:11" ht="31.15" hidden="1" customHeight="1" x14ac:dyDescent="0.25">
      <c r="B4478" s="12" t="s">
        <v>1419</v>
      </c>
      <c r="C4478" s="12">
        <v>2018011000514</v>
      </c>
      <c r="D4478" s="13" t="s">
        <v>1420</v>
      </c>
      <c r="E4478" s="14" t="s">
        <v>1423</v>
      </c>
      <c r="F4478" s="13">
        <v>2401025</v>
      </c>
      <c r="G4478" s="13" t="s">
        <v>1082</v>
      </c>
      <c r="H4478" s="12"/>
      <c r="I4478" s="13"/>
      <c r="J4478" s="14"/>
      <c r="K4478" s="14" t="s">
        <v>1087</v>
      </c>
    </row>
    <row r="4479" spans="2:11" ht="31.15" hidden="1" customHeight="1" x14ac:dyDescent="0.25">
      <c r="B4479" s="12" t="s">
        <v>1419</v>
      </c>
      <c r="C4479" s="12">
        <v>2018011000514</v>
      </c>
      <c r="D4479" s="13" t="s">
        <v>1420</v>
      </c>
      <c r="E4479" s="14" t="s">
        <v>1423</v>
      </c>
      <c r="F4479" s="13">
        <v>2401025</v>
      </c>
      <c r="G4479" s="13" t="s">
        <v>1082</v>
      </c>
      <c r="H4479" s="12"/>
      <c r="I4479" s="13"/>
      <c r="J4479" s="14"/>
      <c r="K4479" s="14" t="s">
        <v>1088</v>
      </c>
    </row>
    <row r="4480" spans="2:11" ht="31.15" hidden="1" customHeight="1" x14ac:dyDescent="0.25">
      <c r="B4480" s="12" t="s">
        <v>1419</v>
      </c>
      <c r="C4480" s="12">
        <v>2018011000514</v>
      </c>
      <c r="D4480" s="13" t="s">
        <v>1420</v>
      </c>
      <c r="E4480" s="14" t="s">
        <v>1423</v>
      </c>
      <c r="F4480" s="13">
        <v>2401056</v>
      </c>
      <c r="G4480" s="13" t="s">
        <v>1089</v>
      </c>
      <c r="H4480" s="12">
        <v>240105600</v>
      </c>
      <c r="I4480" s="13" t="s">
        <v>1089</v>
      </c>
      <c r="J4480" s="14" t="s">
        <v>837</v>
      </c>
      <c r="K4480" s="14" t="s">
        <v>1090</v>
      </c>
    </row>
    <row r="4481" spans="2:11" ht="31.15" hidden="1" customHeight="1" x14ac:dyDescent="0.25">
      <c r="B4481" s="12" t="s">
        <v>1419</v>
      </c>
      <c r="C4481" s="12">
        <v>2018011000514</v>
      </c>
      <c r="D4481" s="13" t="s">
        <v>1420</v>
      </c>
      <c r="E4481" s="14" t="s">
        <v>1423</v>
      </c>
      <c r="F4481" s="13">
        <v>2401056</v>
      </c>
      <c r="G4481" s="13" t="s">
        <v>1089</v>
      </c>
      <c r="H4481" s="12"/>
      <c r="I4481" s="13"/>
      <c r="J4481" s="14"/>
      <c r="K4481" s="14" t="s">
        <v>1064</v>
      </c>
    </row>
    <row r="4482" spans="2:11" ht="31.15" hidden="1" customHeight="1" x14ac:dyDescent="0.25">
      <c r="B4482" s="12" t="s">
        <v>1419</v>
      </c>
      <c r="C4482" s="12">
        <v>2018011000514</v>
      </c>
      <c r="D4482" s="13" t="s">
        <v>1420</v>
      </c>
      <c r="E4482" s="14" t="s">
        <v>1423</v>
      </c>
      <c r="F4482" s="13">
        <v>2401056</v>
      </c>
      <c r="G4482" s="13" t="s">
        <v>1089</v>
      </c>
      <c r="H4482" s="12"/>
      <c r="I4482" s="13"/>
      <c r="J4482" s="14"/>
      <c r="K4482" s="14" t="s">
        <v>898</v>
      </c>
    </row>
    <row r="4483" spans="2:11" ht="31.15" hidden="1" customHeight="1" x14ac:dyDescent="0.25">
      <c r="B4483" s="12" t="s">
        <v>1419</v>
      </c>
      <c r="C4483" s="12">
        <v>2018011000514</v>
      </c>
      <c r="D4483" s="13" t="s">
        <v>1420</v>
      </c>
      <c r="E4483" s="14" t="s">
        <v>1423</v>
      </c>
      <c r="F4483" s="13">
        <v>2401056</v>
      </c>
      <c r="G4483" s="13" t="s">
        <v>1089</v>
      </c>
      <c r="H4483" s="12"/>
      <c r="I4483" s="13"/>
      <c r="J4483" s="14"/>
      <c r="K4483" s="14" t="s">
        <v>899</v>
      </c>
    </row>
    <row r="4484" spans="2:11" ht="31.15" hidden="1" customHeight="1" x14ac:dyDescent="0.25">
      <c r="B4484" s="12" t="s">
        <v>1419</v>
      </c>
      <c r="C4484" s="12">
        <v>2018011000514</v>
      </c>
      <c r="D4484" s="13" t="s">
        <v>1420</v>
      </c>
      <c r="E4484" s="14" t="s">
        <v>1423</v>
      </c>
      <c r="F4484" s="13">
        <v>2401056</v>
      </c>
      <c r="G4484" s="13" t="s">
        <v>1089</v>
      </c>
      <c r="H4484" s="12"/>
      <c r="I4484" s="13"/>
      <c r="J4484" s="14"/>
      <c r="K4484" s="14" t="s">
        <v>1091</v>
      </c>
    </row>
    <row r="4485" spans="2:11" ht="31.15" hidden="1" customHeight="1" x14ac:dyDescent="0.25">
      <c r="B4485" s="12" t="s">
        <v>1419</v>
      </c>
      <c r="C4485" s="12">
        <v>2018011000514</v>
      </c>
      <c r="D4485" s="13" t="s">
        <v>1420</v>
      </c>
      <c r="E4485" s="14" t="s">
        <v>1423</v>
      </c>
      <c r="F4485" s="13">
        <v>2401056</v>
      </c>
      <c r="G4485" s="13" t="s">
        <v>1089</v>
      </c>
      <c r="H4485" s="12"/>
      <c r="I4485" s="13"/>
      <c r="J4485" s="14"/>
      <c r="K4485" s="14" t="s">
        <v>1092</v>
      </c>
    </row>
    <row r="4486" spans="2:11" ht="31.15" hidden="1" customHeight="1" x14ac:dyDescent="0.25">
      <c r="B4486" s="12" t="s">
        <v>1419</v>
      </c>
      <c r="C4486" s="12">
        <v>2018011000514</v>
      </c>
      <c r="D4486" s="13" t="s">
        <v>1420</v>
      </c>
      <c r="E4486" s="14" t="s">
        <v>1423</v>
      </c>
      <c r="F4486" s="13">
        <v>2401056</v>
      </c>
      <c r="G4486" s="13" t="s">
        <v>1089</v>
      </c>
      <c r="H4486" s="12"/>
      <c r="I4486" s="13"/>
      <c r="J4486" s="14"/>
      <c r="K4486" s="14" t="s">
        <v>1093</v>
      </c>
    </row>
    <row r="4487" spans="2:11" ht="31.15" hidden="1" customHeight="1" x14ac:dyDescent="0.25">
      <c r="B4487" s="12" t="s">
        <v>1419</v>
      </c>
      <c r="C4487" s="12">
        <v>2018011000514</v>
      </c>
      <c r="D4487" s="13" t="s">
        <v>1420</v>
      </c>
      <c r="E4487" s="14" t="s">
        <v>1423</v>
      </c>
      <c r="F4487" s="13">
        <v>2401056</v>
      </c>
      <c r="G4487" s="13" t="s">
        <v>1089</v>
      </c>
      <c r="H4487" s="12"/>
      <c r="I4487" s="13"/>
      <c r="J4487" s="14"/>
      <c r="K4487" s="14" t="s">
        <v>1094</v>
      </c>
    </row>
    <row r="4488" spans="2:11" ht="31.15" hidden="1" customHeight="1" x14ac:dyDescent="0.25">
      <c r="B4488" s="12" t="s">
        <v>1419</v>
      </c>
      <c r="C4488" s="12">
        <v>2018011000514</v>
      </c>
      <c r="D4488" s="13" t="s">
        <v>1420</v>
      </c>
      <c r="E4488" s="14" t="s">
        <v>1423</v>
      </c>
      <c r="F4488" s="13">
        <v>2401056</v>
      </c>
      <c r="G4488" s="13" t="s">
        <v>1089</v>
      </c>
      <c r="H4488" s="12"/>
      <c r="I4488" s="13"/>
      <c r="J4488" s="14"/>
      <c r="K4488" s="14" t="s">
        <v>1067</v>
      </c>
    </row>
    <row r="4489" spans="2:11" ht="31.15" hidden="1" customHeight="1" x14ac:dyDescent="0.25">
      <c r="B4489" s="12" t="s">
        <v>1419</v>
      </c>
      <c r="C4489" s="12">
        <v>2018011000514</v>
      </c>
      <c r="D4489" s="13" t="s">
        <v>1420</v>
      </c>
      <c r="E4489" s="14" t="s">
        <v>1423</v>
      </c>
      <c r="F4489" s="13">
        <v>2401057</v>
      </c>
      <c r="G4489" s="13" t="s">
        <v>1095</v>
      </c>
      <c r="H4489" s="12">
        <v>240105700</v>
      </c>
      <c r="I4489" s="13" t="s">
        <v>1096</v>
      </c>
      <c r="J4489" s="14" t="s">
        <v>837</v>
      </c>
      <c r="K4489" s="14" t="s">
        <v>1097</v>
      </c>
    </row>
    <row r="4490" spans="2:11" ht="31.15" hidden="1" customHeight="1" x14ac:dyDescent="0.25">
      <c r="B4490" s="12" t="s">
        <v>1419</v>
      </c>
      <c r="C4490" s="12">
        <v>2018011000514</v>
      </c>
      <c r="D4490" s="13" t="s">
        <v>1420</v>
      </c>
      <c r="E4490" s="14" t="s">
        <v>1423</v>
      </c>
      <c r="F4490" s="13">
        <v>2401057</v>
      </c>
      <c r="G4490" s="13" t="s">
        <v>1095</v>
      </c>
      <c r="H4490" s="12"/>
      <c r="I4490" s="13"/>
      <c r="J4490" s="14"/>
      <c r="K4490" s="14" t="s">
        <v>1098</v>
      </c>
    </row>
    <row r="4491" spans="2:11" ht="31.15" hidden="1" customHeight="1" x14ac:dyDescent="0.25">
      <c r="B4491" s="12" t="s">
        <v>1419</v>
      </c>
      <c r="C4491" s="12">
        <v>2018011000514</v>
      </c>
      <c r="D4491" s="13" t="s">
        <v>1420</v>
      </c>
      <c r="E4491" s="14" t="s">
        <v>1423</v>
      </c>
      <c r="F4491" s="13">
        <v>2401057</v>
      </c>
      <c r="G4491" s="13" t="s">
        <v>1095</v>
      </c>
      <c r="H4491" s="12"/>
      <c r="I4491" s="13"/>
      <c r="J4491" s="14"/>
      <c r="K4491" s="14" t="s">
        <v>1099</v>
      </c>
    </row>
    <row r="4492" spans="2:11" ht="31.15" hidden="1" customHeight="1" x14ac:dyDescent="0.25">
      <c r="B4492" s="12" t="s">
        <v>1419</v>
      </c>
      <c r="C4492" s="12">
        <v>2018011000514</v>
      </c>
      <c r="D4492" s="13" t="s">
        <v>1420</v>
      </c>
      <c r="E4492" s="14" t="s">
        <v>1423</v>
      </c>
      <c r="F4492" s="13">
        <v>2401057</v>
      </c>
      <c r="G4492" s="13" t="s">
        <v>1095</v>
      </c>
      <c r="H4492" s="12"/>
      <c r="I4492" s="13"/>
      <c r="J4492" s="14"/>
      <c r="K4492" s="14" t="s">
        <v>1100</v>
      </c>
    </row>
    <row r="4493" spans="2:11" ht="31.15" hidden="1" customHeight="1" x14ac:dyDescent="0.25">
      <c r="B4493" s="12" t="s">
        <v>1419</v>
      </c>
      <c r="C4493" s="12">
        <v>2018011000514</v>
      </c>
      <c r="D4493" s="13" t="s">
        <v>1420</v>
      </c>
      <c r="E4493" s="14" t="s">
        <v>1423</v>
      </c>
      <c r="F4493" s="13">
        <v>2401057</v>
      </c>
      <c r="G4493" s="13" t="s">
        <v>1095</v>
      </c>
      <c r="H4493" s="12"/>
      <c r="I4493" s="13"/>
      <c r="J4493" s="14"/>
      <c r="K4493" s="14" t="s">
        <v>1101</v>
      </c>
    </row>
    <row r="4494" spans="2:11" ht="31.15" hidden="1" customHeight="1" x14ac:dyDescent="0.25">
      <c r="B4494" s="12" t="s">
        <v>1419</v>
      </c>
      <c r="C4494" s="12">
        <v>2018011000514</v>
      </c>
      <c r="D4494" s="13" t="s">
        <v>1420</v>
      </c>
      <c r="E4494" s="14" t="s">
        <v>1423</v>
      </c>
      <c r="F4494" s="13">
        <v>2401057</v>
      </c>
      <c r="G4494" s="13" t="s">
        <v>1095</v>
      </c>
      <c r="H4494" s="12"/>
      <c r="I4494" s="13"/>
      <c r="J4494" s="14"/>
      <c r="K4494" s="14" t="s">
        <v>859</v>
      </c>
    </row>
    <row r="4495" spans="2:11" ht="31.15" hidden="1" customHeight="1" x14ac:dyDescent="0.25">
      <c r="B4495" s="12" t="s">
        <v>1419</v>
      </c>
      <c r="C4495" s="12">
        <v>2018011000514</v>
      </c>
      <c r="D4495" s="13" t="s">
        <v>1420</v>
      </c>
      <c r="E4495" s="14" t="s">
        <v>1423</v>
      </c>
      <c r="F4495" s="13">
        <v>2401057</v>
      </c>
      <c r="G4495" s="13" t="s">
        <v>1095</v>
      </c>
      <c r="H4495" s="12"/>
      <c r="I4495" s="13"/>
      <c r="J4495" s="14"/>
      <c r="K4495" s="14" t="s">
        <v>860</v>
      </c>
    </row>
    <row r="4496" spans="2:11" ht="31.15" hidden="1" customHeight="1" x14ac:dyDescent="0.25">
      <c r="B4496" s="12" t="s">
        <v>1419</v>
      </c>
      <c r="C4496" s="12">
        <v>2018011000514</v>
      </c>
      <c r="D4496" s="13" t="s">
        <v>1420</v>
      </c>
      <c r="E4496" s="14" t="s">
        <v>1423</v>
      </c>
      <c r="F4496" s="13">
        <v>2401057</v>
      </c>
      <c r="G4496" s="13" t="s">
        <v>1095</v>
      </c>
      <c r="H4496" s="12"/>
      <c r="I4496" s="13"/>
      <c r="J4496" s="14"/>
      <c r="K4496" s="14" t="s">
        <v>861</v>
      </c>
    </row>
    <row r="4497" spans="2:11" ht="31.15" hidden="1" customHeight="1" x14ac:dyDescent="0.25">
      <c r="B4497" s="12" t="s">
        <v>1419</v>
      </c>
      <c r="C4497" s="12">
        <v>2018011000514</v>
      </c>
      <c r="D4497" s="13" t="s">
        <v>1420</v>
      </c>
      <c r="E4497" s="14" t="s">
        <v>1423</v>
      </c>
      <c r="F4497" s="13">
        <v>2401057</v>
      </c>
      <c r="G4497" s="13" t="s">
        <v>1095</v>
      </c>
      <c r="H4497" s="12"/>
      <c r="I4497" s="13"/>
      <c r="J4497" s="14"/>
      <c r="K4497" s="14" t="s">
        <v>862</v>
      </c>
    </row>
    <row r="4498" spans="2:11" ht="31.15" hidden="1" customHeight="1" x14ac:dyDescent="0.25">
      <c r="B4498" s="12" t="s">
        <v>1419</v>
      </c>
      <c r="C4498" s="12">
        <v>2018011000514</v>
      </c>
      <c r="D4498" s="13" t="s">
        <v>1420</v>
      </c>
      <c r="E4498" s="14" t="s">
        <v>1425</v>
      </c>
      <c r="F4498" s="13">
        <v>2401031</v>
      </c>
      <c r="G4498" s="13" t="s">
        <v>950</v>
      </c>
      <c r="H4498" s="12">
        <v>240103100</v>
      </c>
      <c r="I4498" s="13" t="s">
        <v>950</v>
      </c>
      <c r="J4498" s="14" t="s">
        <v>837</v>
      </c>
      <c r="K4498" s="14" t="s">
        <v>1116</v>
      </c>
    </row>
    <row r="4499" spans="2:11" ht="31.15" hidden="1" customHeight="1" x14ac:dyDescent="0.25">
      <c r="B4499" s="12" t="s">
        <v>1419</v>
      </c>
      <c r="C4499" s="12">
        <v>2018011000514</v>
      </c>
      <c r="D4499" s="13" t="s">
        <v>1420</v>
      </c>
      <c r="E4499" s="14" t="s">
        <v>1425</v>
      </c>
      <c r="F4499" s="13">
        <v>2401031</v>
      </c>
      <c r="G4499" s="13" t="s">
        <v>950</v>
      </c>
      <c r="H4499" s="12"/>
      <c r="I4499" s="13"/>
      <c r="J4499" s="14"/>
      <c r="K4499" s="14" t="s">
        <v>1117</v>
      </c>
    </row>
    <row r="4500" spans="2:11" ht="31.15" hidden="1" customHeight="1" x14ac:dyDescent="0.25">
      <c r="B4500" s="12" t="s">
        <v>1419</v>
      </c>
      <c r="C4500" s="12">
        <v>2018011000514</v>
      </c>
      <c r="D4500" s="13" t="s">
        <v>1420</v>
      </c>
      <c r="E4500" s="14" t="s">
        <v>1425</v>
      </c>
      <c r="F4500" s="13">
        <v>2401031</v>
      </c>
      <c r="G4500" s="13" t="s">
        <v>950</v>
      </c>
      <c r="H4500" s="12"/>
      <c r="I4500" s="13"/>
      <c r="J4500" s="14"/>
      <c r="K4500" s="14" t="s">
        <v>1118</v>
      </c>
    </row>
    <row r="4501" spans="2:11" ht="31.15" hidden="1" customHeight="1" x14ac:dyDescent="0.25">
      <c r="B4501" s="12" t="s">
        <v>1419</v>
      </c>
      <c r="C4501" s="12">
        <v>2018011000514</v>
      </c>
      <c r="D4501" s="13" t="s">
        <v>1420</v>
      </c>
      <c r="E4501" s="14" t="s">
        <v>1425</v>
      </c>
      <c r="F4501" s="13">
        <v>2401031</v>
      </c>
      <c r="G4501" s="13" t="s">
        <v>950</v>
      </c>
      <c r="H4501" s="12"/>
      <c r="I4501" s="13"/>
      <c r="J4501" s="14"/>
      <c r="K4501" s="14" t="s">
        <v>1119</v>
      </c>
    </row>
    <row r="4502" spans="2:11" ht="31.15" hidden="1" customHeight="1" x14ac:dyDescent="0.25">
      <c r="B4502" s="12" t="s">
        <v>1419</v>
      </c>
      <c r="C4502" s="12">
        <v>2018011000514</v>
      </c>
      <c r="D4502" s="13" t="s">
        <v>1420</v>
      </c>
      <c r="E4502" s="14" t="s">
        <v>1425</v>
      </c>
      <c r="F4502" s="13">
        <v>2401031</v>
      </c>
      <c r="G4502" s="13" t="s">
        <v>950</v>
      </c>
      <c r="H4502" s="12"/>
      <c r="I4502" s="13"/>
      <c r="J4502" s="14"/>
      <c r="K4502" s="14" t="s">
        <v>1120</v>
      </c>
    </row>
    <row r="4503" spans="2:11" ht="31.15" hidden="1" customHeight="1" x14ac:dyDescent="0.25">
      <c r="B4503" s="12" t="s">
        <v>1419</v>
      </c>
      <c r="C4503" s="12">
        <v>2018011000514</v>
      </c>
      <c r="D4503" s="13" t="s">
        <v>1420</v>
      </c>
      <c r="E4503" s="14" t="s">
        <v>1425</v>
      </c>
      <c r="F4503" s="13">
        <v>2401031</v>
      </c>
      <c r="G4503" s="13" t="s">
        <v>950</v>
      </c>
      <c r="H4503" s="12"/>
      <c r="I4503" s="13"/>
      <c r="J4503" s="14"/>
      <c r="K4503" s="14" t="s">
        <v>1121</v>
      </c>
    </row>
    <row r="4504" spans="2:11" ht="31.15" hidden="1" customHeight="1" x14ac:dyDescent="0.25">
      <c r="B4504" s="12" t="s">
        <v>1419</v>
      </c>
      <c r="C4504" s="12">
        <v>2018011000514</v>
      </c>
      <c r="D4504" s="13" t="s">
        <v>1420</v>
      </c>
      <c r="E4504" s="14" t="s">
        <v>1425</v>
      </c>
      <c r="F4504" s="13">
        <v>2401031</v>
      </c>
      <c r="G4504" s="13" t="s">
        <v>950</v>
      </c>
      <c r="H4504" s="12"/>
      <c r="I4504" s="13"/>
      <c r="J4504" s="14"/>
      <c r="K4504" s="14" t="s">
        <v>1122</v>
      </c>
    </row>
    <row r="4505" spans="2:11" ht="31.15" hidden="1" customHeight="1" x14ac:dyDescent="0.25">
      <c r="B4505" s="12" t="s">
        <v>1419</v>
      </c>
      <c r="C4505" s="12">
        <v>2018011000514</v>
      </c>
      <c r="D4505" s="13" t="s">
        <v>1420</v>
      </c>
      <c r="E4505" s="14" t="s">
        <v>1425</v>
      </c>
      <c r="F4505" s="13">
        <v>2401033</v>
      </c>
      <c r="G4505" s="13" t="s">
        <v>963</v>
      </c>
      <c r="H4505" s="12">
        <v>240103300</v>
      </c>
      <c r="I4505" s="13" t="s">
        <v>963</v>
      </c>
      <c r="J4505" s="14" t="s">
        <v>837</v>
      </c>
      <c r="K4505" s="14" t="s">
        <v>1107</v>
      </c>
    </row>
    <row r="4506" spans="2:11" ht="31.15" hidden="1" customHeight="1" x14ac:dyDescent="0.25">
      <c r="B4506" s="12" t="s">
        <v>1419</v>
      </c>
      <c r="C4506" s="12">
        <v>2018011000514</v>
      </c>
      <c r="D4506" s="13" t="s">
        <v>1420</v>
      </c>
      <c r="E4506" s="14" t="s">
        <v>1425</v>
      </c>
      <c r="F4506" s="13">
        <v>2401033</v>
      </c>
      <c r="G4506" s="13" t="s">
        <v>963</v>
      </c>
      <c r="H4506" s="12"/>
      <c r="I4506" s="13"/>
      <c r="J4506" s="14"/>
      <c r="K4506" s="14" t="s">
        <v>1108</v>
      </c>
    </row>
    <row r="4507" spans="2:11" ht="31.15" hidden="1" customHeight="1" x14ac:dyDescent="0.25">
      <c r="B4507" s="12" t="s">
        <v>1419</v>
      </c>
      <c r="C4507" s="12">
        <v>2018011000514</v>
      </c>
      <c r="D4507" s="13" t="s">
        <v>1420</v>
      </c>
      <c r="E4507" s="14" t="s">
        <v>1425</v>
      </c>
      <c r="F4507" s="13">
        <v>2401033</v>
      </c>
      <c r="G4507" s="13" t="s">
        <v>963</v>
      </c>
      <c r="H4507" s="12"/>
      <c r="I4507" s="13"/>
      <c r="J4507" s="14"/>
      <c r="K4507" s="14" t="s">
        <v>1109</v>
      </c>
    </row>
    <row r="4508" spans="2:11" ht="31.15" hidden="1" customHeight="1" x14ac:dyDescent="0.25">
      <c r="B4508" s="12" t="s">
        <v>1419</v>
      </c>
      <c r="C4508" s="12">
        <v>2018011000514</v>
      </c>
      <c r="D4508" s="13" t="s">
        <v>1420</v>
      </c>
      <c r="E4508" s="14" t="s">
        <v>1425</v>
      </c>
      <c r="F4508" s="13">
        <v>2401051</v>
      </c>
      <c r="G4508" s="13" t="s">
        <v>965</v>
      </c>
      <c r="H4508" s="12">
        <v>240105100</v>
      </c>
      <c r="I4508" s="13" t="s">
        <v>966</v>
      </c>
      <c r="J4508" s="14" t="s">
        <v>843</v>
      </c>
      <c r="K4508" s="14" t="s">
        <v>1105</v>
      </c>
    </row>
    <row r="4509" spans="2:11" ht="31.15" hidden="1" customHeight="1" x14ac:dyDescent="0.25">
      <c r="B4509" s="12" t="s">
        <v>1419</v>
      </c>
      <c r="C4509" s="12">
        <v>2018011000514</v>
      </c>
      <c r="D4509" s="13" t="s">
        <v>1420</v>
      </c>
      <c r="E4509" s="14" t="s">
        <v>1425</v>
      </c>
      <c r="F4509" s="13">
        <v>2401051</v>
      </c>
      <c r="G4509" s="13" t="s">
        <v>965</v>
      </c>
      <c r="H4509" s="12"/>
      <c r="I4509" s="13"/>
      <c r="J4509" s="14"/>
      <c r="K4509" s="14" t="s">
        <v>1106</v>
      </c>
    </row>
    <row r="4510" spans="2:11" ht="31.15" hidden="1" customHeight="1" x14ac:dyDescent="0.25">
      <c r="B4510" s="12" t="s">
        <v>1419</v>
      </c>
      <c r="C4510" s="12">
        <v>2018011000514</v>
      </c>
      <c r="D4510" s="13" t="s">
        <v>1420</v>
      </c>
      <c r="E4510" s="14" t="s">
        <v>1425</v>
      </c>
      <c r="F4510" s="13">
        <v>2401053</v>
      </c>
      <c r="G4510" s="13" t="s">
        <v>1110</v>
      </c>
      <c r="H4510" s="12">
        <v>240105300</v>
      </c>
      <c r="I4510" s="13" t="s">
        <v>1111</v>
      </c>
      <c r="J4510" s="14" t="s">
        <v>837</v>
      </c>
      <c r="K4510" s="14" t="s">
        <v>1112</v>
      </c>
    </row>
    <row r="4511" spans="2:11" ht="31.15" hidden="1" customHeight="1" x14ac:dyDescent="0.25">
      <c r="B4511" s="12" t="s">
        <v>1419</v>
      </c>
      <c r="C4511" s="12">
        <v>2018011000514</v>
      </c>
      <c r="D4511" s="13" t="s">
        <v>1420</v>
      </c>
      <c r="E4511" s="14" t="s">
        <v>1425</v>
      </c>
      <c r="F4511" s="13">
        <v>2401053</v>
      </c>
      <c r="G4511" s="13" t="s">
        <v>1110</v>
      </c>
      <c r="H4511" s="12"/>
      <c r="I4511" s="13"/>
      <c r="J4511" s="14"/>
      <c r="K4511" s="14" t="s">
        <v>1113</v>
      </c>
    </row>
    <row r="4512" spans="2:11" ht="31.15" hidden="1" customHeight="1" x14ac:dyDescent="0.25">
      <c r="B4512" s="12" t="s">
        <v>1419</v>
      </c>
      <c r="C4512" s="12">
        <v>2018011000514</v>
      </c>
      <c r="D4512" s="13" t="s">
        <v>1420</v>
      </c>
      <c r="E4512" s="14" t="s">
        <v>1425</v>
      </c>
      <c r="F4512" s="13">
        <v>2401053</v>
      </c>
      <c r="G4512" s="13" t="s">
        <v>1110</v>
      </c>
      <c r="H4512" s="12"/>
      <c r="I4512" s="13"/>
      <c r="J4512" s="14"/>
      <c r="K4512" s="14" t="s">
        <v>1114</v>
      </c>
    </row>
    <row r="4513" spans="2:11" ht="31.15" hidden="1" customHeight="1" x14ac:dyDescent="0.25">
      <c r="B4513" s="12" t="s">
        <v>1419</v>
      </c>
      <c r="C4513" s="12">
        <v>2018011000514</v>
      </c>
      <c r="D4513" s="13" t="s">
        <v>1420</v>
      </c>
      <c r="E4513" s="14" t="s">
        <v>1425</v>
      </c>
      <c r="F4513" s="13">
        <v>2401067</v>
      </c>
      <c r="G4513" s="13" t="s">
        <v>1123</v>
      </c>
      <c r="H4513" s="12">
        <v>240106700</v>
      </c>
      <c r="I4513" s="13" t="s">
        <v>1123</v>
      </c>
      <c r="J4513" s="14" t="s">
        <v>837</v>
      </c>
      <c r="K4513" s="14" t="s">
        <v>1124</v>
      </c>
    </row>
    <row r="4514" spans="2:11" ht="31.15" hidden="1" customHeight="1" x14ac:dyDescent="0.25">
      <c r="B4514" s="12" t="s">
        <v>1419</v>
      </c>
      <c r="C4514" s="12">
        <v>2018011000514</v>
      </c>
      <c r="D4514" s="13" t="s">
        <v>1420</v>
      </c>
      <c r="E4514" s="14" t="s">
        <v>1425</v>
      </c>
      <c r="F4514" s="13">
        <v>2401067</v>
      </c>
      <c r="G4514" s="13" t="s">
        <v>1123</v>
      </c>
      <c r="H4514" s="12"/>
      <c r="I4514" s="13"/>
      <c r="J4514" s="14"/>
      <c r="K4514" s="14" t="s">
        <v>1125</v>
      </c>
    </row>
    <row r="4515" spans="2:11" ht="31.15" hidden="1" customHeight="1" x14ac:dyDescent="0.25">
      <c r="B4515" s="12" t="s">
        <v>1419</v>
      </c>
      <c r="C4515" s="12">
        <v>2018011000514</v>
      </c>
      <c r="D4515" s="13" t="s">
        <v>1420</v>
      </c>
      <c r="E4515" s="14" t="s">
        <v>1425</v>
      </c>
      <c r="F4515" s="13">
        <v>2401067</v>
      </c>
      <c r="G4515" s="13" t="s">
        <v>1123</v>
      </c>
      <c r="H4515" s="12"/>
      <c r="I4515" s="13"/>
      <c r="J4515" s="14"/>
      <c r="K4515" s="14" t="s">
        <v>1126</v>
      </c>
    </row>
    <row r="4516" spans="2:11" ht="31.15" hidden="1" customHeight="1" x14ac:dyDescent="0.25">
      <c r="B4516" s="12" t="s">
        <v>1419</v>
      </c>
      <c r="C4516" s="12">
        <v>2018011000514</v>
      </c>
      <c r="D4516" s="13" t="s">
        <v>1420</v>
      </c>
      <c r="E4516" s="14" t="s">
        <v>1425</v>
      </c>
      <c r="F4516" s="13">
        <v>2401067</v>
      </c>
      <c r="G4516" s="13" t="s">
        <v>1123</v>
      </c>
      <c r="H4516" s="12"/>
      <c r="I4516" s="13"/>
      <c r="J4516" s="14"/>
      <c r="K4516" s="14" t="s">
        <v>1127</v>
      </c>
    </row>
    <row r="4517" spans="2:11" ht="31.15" hidden="1" customHeight="1" x14ac:dyDescent="0.25">
      <c r="B4517" s="12" t="s">
        <v>1419</v>
      </c>
      <c r="C4517" s="12">
        <v>2018011000514</v>
      </c>
      <c r="D4517" s="13" t="s">
        <v>1420</v>
      </c>
      <c r="E4517" s="14" t="s">
        <v>1425</v>
      </c>
      <c r="F4517" s="13">
        <v>2401067</v>
      </c>
      <c r="G4517" s="13" t="s">
        <v>1123</v>
      </c>
      <c r="H4517" s="12"/>
      <c r="I4517" s="13"/>
      <c r="J4517" s="14"/>
      <c r="K4517" s="14" t="s">
        <v>1128</v>
      </c>
    </row>
    <row r="4518" spans="2:11" ht="31.15" hidden="1" customHeight="1" x14ac:dyDescent="0.25">
      <c r="B4518" s="12" t="s">
        <v>1419</v>
      </c>
      <c r="C4518" s="12">
        <v>2018011000514</v>
      </c>
      <c r="D4518" s="13" t="s">
        <v>1420</v>
      </c>
      <c r="E4518" s="14" t="s">
        <v>1425</v>
      </c>
      <c r="F4518" s="13">
        <v>2401067</v>
      </c>
      <c r="G4518" s="13" t="s">
        <v>1123</v>
      </c>
      <c r="H4518" s="12"/>
      <c r="I4518" s="13"/>
      <c r="J4518" s="14"/>
      <c r="K4518" s="14" t="s">
        <v>1129</v>
      </c>
    </row>
    <row r="4519" spans="2:11" ht="31.15" hidden="1" customHeight="1" x14ac:dyDescent="0.25">
      <c r="B4519" s="12" t="s">
        <v>1419</v>
      </c>
      <c r="C4519" s="12">
        <v>2018011000514</v>
      </c>
      <c r="D4519" s="13" t="s">
        <v>1420</v>
      </c>
      <c r="E4519" s="14" t="s">
        <v>1425</v>
      </c>
      <c r="F4519" s="13">
        <v>2401067</v>
      </c>
      <c r="G4519" s="13" t="s">
        <v>1123</v>
      </c>
      <c r="H4519" s="12"/>
      <c r="I4519" s="13"/>
      <c r="J4519" s="14"/>
      <c r="K4519" s="14" t="s">
        <v>1130</v>
      </c>
    </row>
    <row r="4520" spans="2:11" ht="31.15" hidden="1" customHeight="1" x14ac:dyDescent="0.25">
      <c r="B4520" s="12" t="s">
        <v>1426</v>
      </c>
      <c r="C4520" s="12">
        <v>2018011000478</v>
      </c>
      <c r="D4520" s="13" t="s">
        <v>1427</v>
      </c>
      <c r="E4520" s="14" t="s">
        <v>1428</v>
      </c>
      <c r="F4520" s="13">
        <v>2401028</v>
      </c>
      <c r="G4520" s="13" t="s">
        <v>1001</v>
      </c>
      <c r="H4520" s="12">
        <v>240102800</v>
      </c>
      <c r="I4520" s="13" t="s">
        <v>1002</v>
      </c>
      <c r="J4520" s="14" t="s">
        <v>837</v>
      </c>
      <c r="K4520" s="14" t="s">
        <v>1429</v>
      </c>
    </row>
    <row r="4521" spans="2:11" ht="31.15" hidden="1" customHeight="1" x14ac:dyDescent="0.25">
      <c r="B4521" s="12" t="s">
        <v>1426</v>
      </c>
      <c r="C4521" s="12">
        <v>2018011000478</v>
      </c>
      <c r="D4521" s="13" t="s">
        <v>1427</v>
      </c>
      <c r="E4521" s="14" t="s">
        <v>1428</v>
      </c>
      <c r="F4521" s="13">
        <v>2401028</v>
      </c>
      <c r="G4521" s="13" t="s">
        <v>1001</v>
      </c>
      <c r="H4521" s="12"/>
      <c r="I4521" s="13"/>
      <c r="J4521" s="14"/>
      <c r="K4521" s="14" t="s">
        <v>1003</v>
      </c>
    </row>
    <row r="4522" spans="2:11" ht="31.15" hidden="1" customHeight="1" x14ac:dyDescent="0.25">
      <c r="B4522" s="12" t="s">
        <v>1426</v>
      </c>
      <c r="C4522" s="12">
        <v>2018011000478</v>
      </c>
      <c r="D4522" s="13" t="s">
        <v>1427</v>
      </c>
      <c r="E4522" s="14" t="s">
        <v>1428</v>
      </c>
      <c r="F4522" s="13">
        <v>2401028</v>
      </c>
      <c r="G4522" s="13" t="s">
        <v>1001</v>
      </c>
      <c r="H4522" s="12"/>
      <c r="I4522" s="13"/>
      <c r="J4522" s="14"/>
      <c r="K4522" s="14" t="s">
        <v>998</v>
      </c>
    </row>
    <row r="4523" spans="2:11" ht="31.15" hidden="1" customHeight="1" x14ac:dyDescent="0.25">
      <c r="B4523" s="12" t="s">
        <v>1426</v>
      </c>
      <c r="C4523" s="12">
        <v>2018011000478</v>
      </c>
      <c r="D4523" s="13" t="s">
        <v>1427</v>
      </c>
      <c r="E4523" s="14" t="s">
        <v>1428</v>
      </c>
      <c r="F4523" s="13">
        <v>2401028</v>
      </c>
      <c r="G4523" s="13" t="s">
        <v>1001</v>
      </c>
      <c r="H4523" s="12"/>
      <c r="I4523" s="13"/>
      <c r="J4523" s="14"/>
      <c r="K4523" s="14" t="s">
        <v>999</v>
      </c>
    </row>
    <row r="4524" spans="2:11" ht="31.15" hidden="1" customHeight="1" x14ac:dyDescent="0.25">
      <c r="B4524" s="12" t="s">
        <v>1426</v>
      </c>
      <c r="C4524" s="12">
        <v>2018011000478</v>
      </c>
      <c r="D4524" s="13" t="s">
        <v>1427</v>
      </c>
      <c r="E4524" s="14" t="s">
        <v>1428</v>
      </c>
      <c r="F4524" s="13">
        <v>2401029</v>
      </c>
      <c r="G4524" s="13" t="s">
        <v>879</v>
      </c>
      <c r="H4524" s="12">
        <v>240102900</v>
      </c>
      <c r="I4524" s="13" t="s">
        <v>879</v>
      </c>
      <c r="J4524" s="14" t="s">
        <v>837</v>
      </c>
      <c r="K4524" s="14" t="s">
        <v>1430</v>
      </c>
    </row>
    <row r="4525" spans="2:11" ht="31.15" hidden="1" customHeight="1" x14ac:dyDescent="0.25">
      <c r="B4525" s="12" t="s">
        <v>1426</v>
      </c>
      <c r="C4525" s="12">
        <v>2018011000478</v>
      </c>
      <c r="D4525" s="13" t="s">
        <v>1427</v>
      </c>
      <c r="E4525" s="14" t="s">
        <v>1428</v>
      </c>
      <c r="F4525" s="13">
        <v>2401029</v>
      </c>
      <c r="G4525" s="13" t="s">
        <v>879</v>
      </c>
      <c r="H4525" s="12"/>
      <c r="I4525" s="13"/>
      <c r="J4525" s="14"/>
      <c r="K4525" s="14" t="s">
        <v>1004</v>
      </c>
    </row>
    <row r="4526" spans="2:11" ht="31.15" hidden="1" customHeight="1" x14ac:dyDescent="0.25">
      <c r="B4526" s="12" t="s">
        <v>1426</v>
      </c>
      <c r="C4526" s="12">
        <v>2018011000478</v>
      </c>
      <c r="D4526" s="13" t="s">
        <v>1427</v>
      </c>
      <c r="E4526" s="14" t="s">
        <v>1428</v>
      </c>
      <c r="F4526" s="13">
        <v>2401029</v>
      </c>
      <c r="G4526" s="13" t="s">
        <v>879</v>
      </c>
      <c r="H4526" s="12"/>
      <c r="I4526" s="13"/>
      <c r="J4526" s="14"/>
      <c r="K4526" s="14" t="s">
        <v>1005</v>
      </c>
    </row>
    <row r="4527" spans="2:11" ht="31.15" hidden="1" customHeight="1" x14ac:dyDescent="0.25">
      <c r="B4527" s="12" t="s">
        <v>1426</v>
      </c>
      <c r="C4527" s="12">
        <v>2018011000478</v>
      </c>
      <c r="D4527" s="13" t="s">
        <v>1427</v>
      </c>
      <c r="E4527" s="14" t="s">
        <v>1428</v>
      </c>
      <c r="F4527" s="13">
        <v>2401029</v>
      </c>
      <c r="G4527" s="13" t="s">
        <v>879</v>
      </c>
      <c r="H4527" s="12"/>
      <c r="I4527" s="13"/>
      <c r="J4527" s="14"/>
      <c r="K4527" s="14" t="s">
        <v>883</v>
      </c>
    </row>
    <row r="4528" spans="2:11" ht="31.15" hidden="1" customHeight="1" x14ac:dyDescent="0.25">
      <c r="B4528" s="12" t="s">
        <v>1426</v>
      </c>
      <c r="C4528" s="12">
        <v>2018011000478</v>
      </c>
      <c r="D4528" s="13" t="s">
        <v>1427</v>
      </c>
      <c r="E4528" s="14" t="s">
        <v>1428</v>
      </c>
      <c r="F4528" s="13">
        <v>2401029</v>
      </c>
      <c r="G4528" s="13" t="s">
        <v>879</v>
      </c>
      <c r="H4528" s="12"/>
      <c r="I4528" s="13"/>
      <c r="J4528" s="14"/>
      <c r="K4528" s="14" t="s">
        <v>884</v>
      </c>
    </row>
    <row r="4529" spans="2:11" ht="31.15" hidden="1" customHeight="1" x14ac:dyDescent="0.25">
      <c r="B4529" s="12" t="s">
        <v>1426</v>
      </c>
      <c r="C4529" s="12">
        <v>2018011000478</v>
      </c>
      <c r="D4529" s="13" t="s">
        <v>1427</v>
      </c>
      <c r="E4529" s="14" t="s">
        <v>1428</v>
      </c>
      <c r="F4529" s="13">
        <v>2401029</v>
      </c>
      <c r="G4529" s="13" t="s">
        <v>879</v>
      </c>
      <c r="H4529" s="12"/>
      <c r="I4529" s="13"/>
      <c r="J4529" s="14"/>
      <c r="K4529" s="14" t="s">
        <v>885</v>
      </c>
    </row>
    <row r="4530" spans="2:11" ht="31.15" hidden="1" customHeight="1" x14ac:dyDescent="0.25">
      <c r="B4530" s="12" t="s">
        <v>1426</v>
      </c>
      <c r="C4530" s="12">
        <v>2018011000478</v>
      </c>
      <c r="D4530" s="13" t="s">
        <v>1427</v>
      </c>
      <c r="E4530" s="14" t="s">
        <v>1428</v>
      </c>
      <c r="F4530" s="13">
        <v>2401029</v>
      </c>
      <c r="G4530" s="13" t="s">
        <v>879</v>
      </c>
      <c r="H4530" s="12"/>
      <c r="I4530" s="13"/>
      <c r="J4530" s="14"/>
      <c r="K4530" s="14" t="s">
        <v>1006</v>
      </c>
    </row>
    <row r="4531" spans="2:11" ht="31.15" hidden="1" customHeight="1" x14ac:dyDescent="0.25">
      <c r="B4531" s="12" t="s">
        <v>1426</v>
      </c>
      <c r="C4531" s="12">
        <v>2018011000478</v>
      </c>
      <c r="D4531" s="13" t="s">
        <v>1427</v>
      </c>
      <c r="E4531" s="14" t="s">
        <v>1428</v>
      </c>
      <c r="F4531" s="13">
        <v>2401029</v>
      </c>
      <c r="G4531" s="13" t="s">
        <v>879</v>
      </c>
      <c r="H4531" s="12"/>
      <c r="I4531" s="13"/>
      <c r="J4531" s="14"/>
      <c r="K4531" s="14" t="s">
        <v>1007</v>
      </c>
    </row>
    <row r="4532" spans="2:11" ht="31.15" hidden="1" customHeight="1" x14ac:dyDescent="0.25">
      <c r="B4532" s="12" t="s">
        <v>1426</v>
      </c>
      <c r="C4532" s="12">
        <v>2018011000478</v>
      </c>
      <c r="D4532" s="13" t="s">
        <v>1427</v>
      </c>
      <c r="E4532" s="14" t="s">
        <v>1428</v>
      </c>
      <c r="F4532" s="13">
        <v>2401060</v>
      </c>
      <c r="G4532" s="13" t="s">
        <v>1134</v>
      </c>
      <c r="H4532" s="12">
        <v>240106000</v>
      </c>
      <c r="I4532" s="13" t="s">
        <v>1135</v>
      </c>
      <c r="J4532" s="14" t="s">
        <v>843</v>
      </c>
      <c r="K4532" s="14" t="s">
        <v>1429</v>
      </c>
    </row>
    <row r="4533" spans="2:11" ht="31.15" hidden="1" customHeight="1" x14ac:dyDescent="0.25">
      <c r="B4533" s="12" t="s">
        <v>1426</v>
      </c>
      <c r="C4533" s="12">
        <v>2018011000478</v>
      </c>
      <c r="D4533" s="13" t="s">
        <v>1427</v>
      </c>
      <c r="E4533" s="14" t="s">
        <v>1428</v>
      </c>
      <c r="F4533" s="13">
        <v>2401060</v>
      </c>
      <c r="G4533" s="13" t="s">
        <v>1134</v>
      </c>
      <c r="H4533" s="12"/>
      <c r="I4533" s="13"/>
      <c r="J4533" s="14"/>
      <c r="K4533" s="14" t="s">
        <v>866</v>
      </c>
    </row>
    <row r="4534" spans="2:11" ht="31.15" hidden="1" customHeight="1" x14ac:dyDescent="0.25">
      <c r="B4534" s="12" t="s">
        <v>1426</v>
      </c>
      <c r="C4534" s="12">
        <v>2018011000478</v>
      </c>
      <c r="D4534" s="13" t="s">
        <v>1427</v>
      </c>
      <c r="E4534" s="14" t="s">
        <v>1428</v>
      </c>
      <c r="F4534" s="13">
        <v>2401060</v>
      </c>
      <c r="G4534" s="13" t="s">
        <v>1134</v>
      </c>
      <c r="H4534" s="12"/>
      <c r="I4534" s="13"/>
      <c r="J4534" s="14"/>
      <c r="K4534" s="14" t="s">
        <v>997</v>
      </c>
    </row>
    <row r="4535" spans="2:11" ht="31.15" hidden="1" customHeight="1" x14ac:dyDescent="0.25">
      <c r="B4535" s="12" t="s">
        <v>1426</v>
      </c>
      <c r="C4535" s="12">
        <v>2018011000478</v>
      </c>
      <c r="D4535" s="13" t="s">
        <v>1427</v>
      </c>
      <c r="E4535" s="14" t="s">
        <v>1428</v>
      </c>
      <c r="F4535" s="13">
        <v>2401060</v>
      </c>
      <c r="G4535" s="13" t="s">
        <v>1134</v>
      </c>
      <c r="H4535" s="12"/>
      <c r="I4535" s="13"/>
      <c r="J4535" s="14"/>
      <c r="K4535" s="14" t="s">
        <v>998</v>
      </c>
    </row>
    <row r="4536" spans="2:11" ht="31.15" hidden="1" customHeight="1" x14ac:dyDescent="0.25">
      <c r="B4536" s="12" t="s">
        <v>1426</v>
      </c>
      <c r="C4536" s="12">
        <v>2018011000478</v>
      </c>
      <c r="D4536" s="13" t="s">
        <v>1427</v>
      </c>
      <c r="E4536" s="14" t="s">
        <v>1428</v>
      </c>
      <c r="F4536" s="13">
        <v>2401060</v>
      </c>
      <c r="G4536" s="13" t="s">
        <v>1134</v>
      </c>
      <c r="H4536" s="12"/>
      <c r="I4536" s="13"/>
      <c r="J4536" s="14"/>
      <c r="K4536" s="14" t="s">
        <v>999</v>
      </c>
    </row>
    <row r="4537" spans="2:11" ht="31.15" hidden="1" customHeight="1" x14ac:dyDescent="0.25">
      <c r="B4537" s="12" t="s">
        <v>1426</v>
      </c>
      <c r="C4537" s="12">
        <v>2018011000478</v>
      </c>
      <c r="D4537" s="13" t="s">
        <v>1427</v>
      </c>
      <c r="E4537" s="14" t="s">
        <v>1431</v>
      </c>
      <c r="F4537" s="13">
        <v>2401008</v>
      </c>
      <c r="G4537" s="13" t="s">
        <v>907</v>
      </c>
      <c r="H4537" s="12">
        <v>240100800</v>
      </c>
      <c r="I4537" s="13" t="s">
        <v>908</v>
      </c>
      <c r="J4537" s="14" t="s">
        <v>843</v>
      </c>
      <c r="K4537" s="14" t="s">
        <v>909</v>
      </c>
    </row>
    <row r="4538" spans="2:11" ht="31.15" hidden="1" customHeight="1" x14ac:dyDescent="0.25">
      <c r="B4538" s="12" t="s">
        <v>1426</v>
      </c>
      <c r="C4538" s="12">
        <v>2018011000478</v>
      </c>
      <c r="D4538" s="13" t="s">
        <v>1427</v>
      </c>
      <c r="E4538" s="14" t="s">
        <v>1431</v>
      </c>
      <c r="F4538" s="13">
        <v>2401008</v>
      </c>
      <c r="G4538" s="13" t="s">
        <v>907</v>
      </c>
      <c r="H4538" s="12"/>
      <c r="I4538" s="13"/>
      <c r="J4538" s="14"/>
      <c r="K4538" s="14" t="s">
        <v>914</v>
      </c>
    </row>
    <row r="4539" spans="2:11" ht="31.15" hidden="1" customHeight="1" x14ac:dyDescent="0.25">
      <c r="B4539" s="12" t="s">
        <v>1426</v>
      </c>
      <c r="C4539" s="12">
        <v>2018011000478</v>
      </c>
      <c r="D4539" s="13" t="s">
        <v>1427</v>
      </c>
      <c r="E4539" s="14" t="s">
        <v>1431</v>
      </c>
      <c r="F4539" s="13">
        <v>2401008</v>
      </c>
      <c r="G4539" s="13" t="s">
        <v>907</v>
      </c>
      <c r="H4539" s="12"/>
      <c r="I4539" s="13"/>
      <c r="J4539" s="14"/>
      <c r="K4539" s="14" t="s">
        <v>915</v>
      </c>
    </row>
    <row r="4540" spans="2:11" ht="31.15" hidden="1" customHeight="1" x14ac:dyDescent="0.25">
      <c r="B4540" s="12" t="s">
        <v>1426</v>
      </c>
      <c r="C4540" s="12">
        <v>2018011000478</v>
      </c>
      <c r="D4540" s="13" t="s">
        <v>1427</v>
      </c>
      <c r="E4540" s="14" t="s">
        <v>1431</v>
      </c>
      <c r="F4540" s="13">
        <v>2401008</v>
      </c>
      <c r="G4540" s="13" t="s">
        <v>907</v>
      </c>
      <c r="H4540" s="12"/>
      <c r="I4540" s="13"/>
      <c r="J4540" s="14"/>
      <c r="K4540" s="14" t="s">
        <v>919</v>
      </c>
    </row>
    <row r="4541" spans="2:11" ht="31.15" hidden="1" customHeight="1" x14ac:dyDescent="0.25">
      <c r="B4541" s="12" t="s">
        <v>1426</v>
      </c>
      <c r="C4541" s="12">
        <v>2018011000478</v>
      </c>
      <c r="D4541" s="13" t="s">
        <v>1427</v>
      </c>
      <c r="E4541" s="14" t="s">
        <v>1431</v>
      </c>
      <c r="F4541" s="13">
        <v>2401008</v>
      </c>
      <c r="G4541" s="13" t="s">
        <v>907</v>
      </c>
      <c r="H4541" s="12"/>
      <c r="I4541" s="13"/>
      <c r="J4541" s="14"/>
      <c r="K4541" s="14" t="s">
        <v>1010</v>
      </c>
    </row>
    <row r="4542" spans="2:11" ht="31.15" hidden="1" customHeight="1" x14ac:dyDescent="0.25">
      <c r="B4542" s="12" t="s">
        <v>1426</v>
      </c>
      <c r="C4542" s="12">
        <v>2018011000478</v>
      </c>
      <c r="D4542" s="13" t="s">
        <v>1427</v>
      </c>
      <c r="E4542" s="14" t="s">
        <v>1431</v>
      </c>
      <c r="F4542" s="13">
        <v>2401008</v>
      </c>
      <c r="G4542" s="13" t="s">
        <v>907</v>
      </c>
      <c r="H4542" s="12"/>
      <c r="I4542" s="13"/>
      <c r="J4542" s="14"/>
      <c r="K4542" s="14" t="s">
        <v>1012</v>
      </c>
    </row>
    <row r="4543" spans="2:11" ht="31.15" hidden="1" customHeight="1" x14ac:dyDescent="0.25">
      <c r="B4543" s="12" t="s">
        <v>1426</v>
      </c>
      <c r="C4543" s="12">
        <v>2018011000478</v>
      </c>
      <c r="D4543" s="13" t="s">
        <v>1427</v>
      </c>
      <c r="E4543" s="14" t="s">
        <v>1431</v>
      </c>
      <c r="F4543" s="13">
        <v>2401013</v>
      </c>
      <c r="G4543" s="13" t="s">
        <v>1016</v>
      </c>
      <c r="H4543" s="12">
        <v>240101300</v>
      </c>
      <c r="I4543" s="13" t="s">
        <v>1017</v>
      </c>
      <c r="J4543" s="14" t="s">
        <v>837</v>
      </c>
      <c r="K4543" s="14" t="s">
        <v>1018</v>
      </c>
    </row>
    <row r="4544" spans="2:11" ht="31.15" hidden="1" customHeight="1" x14ac:dyDescent="0.25">
      <c r="B4544" s="12" t="s">
        <v>1426</v>
      </c>
      <c r="C4544" s="12">
        <v>2018011000478</v>
      </c>
      <c r="D4544" s="13" t="s">
        <v>1427</v>
      </c>
      <c r="E4544" s="14" t="s">
        <v>1431</v>
      </c>
      <c r="F4544" s="13">
        <v>2401013</v>
      </c>
      <c r="G4544" s="13" t="s">
        <v>1016</v>
      </c>
      <c r="H4544" s="12"/>
      <c r="I4544" s="13"/>
      <c r="J4544" s="14"/>
      <c r="K4544" s="14" t="s">
        <v>1019</v>
      </c>
    </row>
    <row r="4545" spans="2:11" ht="31.15" hidden="1" customHeight="1" x14ac:dyDescent="0.25">
      <c r="B4545" s="12" t="s">
        <v>1426</v>
      </c>
      <c r="C4545" s="12">
        <v>2018011000478</v>
      </c>
      <c r="D4545" s="13" t="s">
        <v>1427</v>
      </c>
      <c r="E4545" s="14" t="s">
        <v>1431</v>
      </c>
      <c r="F4545" s="13">
        <v>2401013</v>
      </c>
      <c r="G4545" s="13" t="s">
        <v>1016</v>
      </c>
      <c r="H4545" s="12"/>
      <c r="I4545" s="13"/>
      <c r="J4545" s="14"/>
      <c r="K4545" s="14" t="s">
        <v>1020</v>
      </c>
    </row>
    <row r="4546" spans="2:11" ht="31.15" hidden="1" customHeight="1" x14ac:dyDescent="0.25">
      <c r="B4546" s="12" t="s">
        <v>1426</v>
      </c>
      <c r="C4546" s="12">
        <v>2018011000478</v>
      </c>
      <c r="D4546" s="13" t="s">
        <v>1427</v>
      </c>
      <c r="E4546" s="14" t="s">
        <v>1431</v>
      </c>
      <c r="F4546" s="13">
        <v>2401013</v>
      </c>
      <c r="G4546" s="13" t="s">
        <v>1016</v>
      </c>
      <c r="H4546" s="12"/>
      <c r="I4546" s="13"/>
      <c r="J4546" s="14"/>
      <c r="K4546" s="14" t="s">
        <v>1021</v>
      </c>
    </row>
    <row r="4547" spans="2:11" ht="31.15" hidden="1" customHeight="1" x14ac:dyDescent="0.25">
      <c r="B4547" s="12" t="s">
        <v>1426</v>
      </c>
      <c r="C4547" s="12">
        <v>2018011000478</v>
      </c>
      <c r="D4547" s="13" t="s">
        <v>1427</v>
      </c>
      <c r="E4547" s="14" t="s">
        <v>1431</v>
      </c>
      <c r="F4547" s="13">
        <v>2401013</v>
      </c>
      <c r="G4547" s="13" t="s">
        <v>1016</v>
      </c>
      <c r="H4547" s="12"/>
      <c r="I4547" s="13"/>
      <c r="J4547" s="14"/>
      <c r="K4547" s="14" t="s">
        <v>1022</v>
      </c>
    </row>
    <row r="4548" spans="2:11" ht="31.15" hidden="1" customHeight="1" x14ac:dyDescent="0.25">
      <c r="B4548" s="12" t="s">
        <v>1426</v>
      </c>
      <c r="C4548" s="12">
        <v>2018011000478</v>
      </c>
      <c r="D4548" s="13" t="s">
        <v>1427</v>
      </c>
      <c r="E4548" s="14" t="s">
        <v>1431</v>
      </c>
      <c r="F4548" s="13">
        <v>2401013</v>
      </c>
      <c r="G4548" s="13" t="s">
        <v>1016</v>
      </c>
      <c r="H4548" s="12"/>
      <c r="I4548" s="13"/>
      <c r="J4548" s="14"/>
      <c r="K4548" s="14" t="s">
        <v>1023</v>
      </c>
    </row>
    <row r="4549" spans="2:11" ht="31.15" hidden="1" customHeight="1" x14ac:dyDescent="0.25">
      <c r="B4549" s="12" t="s">
        <v>1426</v>
      </c>
      <c r="C4549" s="12">
        <v>2018011000478</v>
      </c>
      <c r="D4549" s="13" t="s">
        <v>1427</v>
      </c>
      <c r="E4549" s="14" t="s">
        <v>1431</v>
      </c>
      <c r="F4549" s="13">
        <v>2401013</v>
      </c>
      <c r="G4549" s="13" t="s">
        <v>1016</v>
      </c>
      <c r="H4549" s="12"/>
      <c r="I4549" s="13"/>
      <c r="J4549" s="14"/>
      <c r="K4549" s="14" t="s">
        <v>1024</v>
      </c>
    </row>
    <row r="4550" spans="2:11" ht="31.15" hidden="1" customHeight="1" x14ac:dyDescent="0.25">
      <c r="B4550" s="12" t="s">
        <v>1426</v>
      </c>
      <c r="C4550" s="12">
        <v>2018011000478</v>
      </c>
      <c r="D4550" s="13" t="s">
        <v>1427</v>
      </c>
      <c r="E4550" s="14" t="s">
        <v>1431</v>
      </c>
      <c r="F4550" s="13">
        <v>2401013</v>
      </c>
      <c r="G4550" s="13" t="s">
        <v>1016</v>
      </c>
      <c r="H4550" s="12"/>
      <c r="I4550" s="13"/>
      <c r="J4550" s="14"/>
      <c r="K4550" s="14" t="s">
        <v>1025</v>
      </c>
    </row>
    <row r="4551" spans="2:11" ht="31.15" hidden="1" customHeight="1" x14ac:dyDescent="0.25">
      <c r="B4551" s="12" t="s">
        <v>1426</v>
      </c>
      <c r="C4551" s="12">
        <v>2018011000478</v>
      </c>
      <c r="D4551" s="13" t="s">
        <v>1427</v>
      </c>
      <c r="E4551" s="14" t="s">
        <v>1431</v>
      </c>
      <c r="F4551" s="13">
        <v>2401013</v>
      </c>
      <c r="G4551" s="13" t="s">
        <v>1016</v>
      </c>
      <c r="H4551" s="12"/>
      <c r="I4551" s="13"/>
      <c r="J4551" s="14"/>
      <c r="K4551" s="14" t="s">
        <v>1026</v>
      </c>
    </row>
    <row r="4552" spans="2:11" ht="31.15" hidden="1" customHeight="1" x14ac:dyDescent="0.25">
      <c r="B4552" s="12" t="s">
        <v>1426</v>
      </c>
      <c r="C4552" s="12">
        <v>2018011000478</v>
      </c>
      <c r="D4552" s="13" t="s">
        <v>1427</v>
      </c>
      <c r="E4552" s="14" t="s">
        <v>1431</v>
      </c>
      <c r="F4552" s="13">
        <v>2401015</v>
      </c>
      <c r="G4552" s="13" t="s">
        <v>1027</v>
      </c>
      <c r="H4552" s="12">
        <v>240101500</v>
      </c>
      <c r="I4552" s="13" t="s">
        <v>1028</v>
      </c>
      <c r="J4552" s="14" t="s">
        <v>837</v>
      </c>
      <c r="K4552" s="14" t="s">
        <v>1029</v>
      </c>
    </row>
    <row r="4553" spans="2:11" ht="31.15" hidden="1" customHeight="1" x14ac:dyDescent="0.25">
      <c r="B4553" s="12" t="s">
        <v>1426</v>
      </c>
      <c r="C4553" s="12">
        <v>2018011000478</v>
      </c>
      <c r="D4553" s="13" t="s">
        <v>1427</v>
      </c>
      <c r="E4553" s="14" t="s">
        <v>1431</v>
      </c>
      <c r="F4553" s="13">
        <v>2401015</v>
      </c>
      <c r="G4553" s="13" t="s">
        <v>1027</v>
      </c>
      <c r="H4553" s="12"/>
      <c r="I4553" s="13"/>
      <c r="J4553" s="14"/>
      <c r="K4553" s="14" t="s">
        <v>1030</v>
      </c>
    </row>
    <row r="4554" spans="2:11" ht="31.15" hidden="1" customHeight="1" x14ac:dyDescent="0.25">
      <c r="B4554" s="12" t="s">
        <v>1426</v>
      </c>
      <c r="C4554" s="12">
        <v>2018011000478</v>
      </c>
      <c r="D4554" s="13" t="s">
        <v>1427</v>
      </c>
      <c r="E4554" s="14" t="s">
        <v>1431</v>
      </c>
      <c r="F4554" s="13">
        <v>2401015</v>
      </c>
      <c r="G4554" s="13" t="s">
        <v>1027</v>
      </c>
      <c r="H4554" s="12"/>
      <c r="I4554" s="13"/>
      <c r="J4554" s="14"/>
      <c r="K4554" s="14" t="s">
        <v>1031</v>
      </c>
    </row>
    <row r="4555" spans="2:11" ht="31.15" hidden="1" customHeight="1" x14ac:dyDescent="0.25">
      <c r="B4555" s="12" t="s">
        <v>1426</v>
      </c>
      <c r="C4555" s="12">
        <v>2018011000478</v>
      </c>
      <c r="D4555" s="13" t="s">
        <v>1427</v>
      </c>
      <c r="E4555" s="14" t="s">
        <v>1431</v>
      </c>
      <c r="F4555" s="13">
        <v>2401015</v>
      </c>
      <c r="G4555" s="13" t="s">
        <v>1027</v>
      </c>
      <c r="H4555" s="12"/>
      <c r="I4555" s="13"/>
      <c r="J4555" s="14"/>
      <c r="K4555" s="14" t="s">
        <v>1032</v>
      </c>
    </row>
    <row r="4556" spans="2:11" ht="31.15" hidden="1" customHeight="1" x14ac:dyDescent="0.25">
      <c r="B4556" s="12" t="s">
        <v>1426</v>
      </c>
      <c r="C4556" s="12">
        <v>2018011000478</v>
      </c>
      <c r="D4556" s="13" t="s">
        <v>1427</v>
      </c>
      <c r="E4556" s="14" t="s">
        <v>1431</v>
      </c>
      <c r="F4556" s="13">
        <v>2401015</v>
      </c>
      <c r="G4556" s="13" t="s">
        <v>1027</v>
      </c>
      <c r="H4556" s="12"/>
      <c r="I4556" s="13"/>
      <c r="J4556" s="14"/>
      <c r="K4556" s="14" t="s">
        <v>921</v>
      </c>
    </row>
    <row r="4557" spans="2:11" ht="31.15" hidden="1" customHeight="1" x14ac:dyDescent="0.25">
      <c r="B4557" s="12" t="s">
        <v>1426</v>
      </c>
      <c r="C4557" s="12">
        <v>2018011000478</v>
      </c>
      <c r="D4557" s="13" t="s">
        <v>1427</v>
      </c>
      <c r="E4557" s="14" t="s">
        <v>1431</v>
      </c>
      <c r="F4557" s="13">
        <v>2401015</v>
      </c>
      <c r="G4557" s="13" t="s">
        <v>1027</v>
      </c>
      <c r="H4557" s="12"/>
      <c r="I4557" s="13"/>
      <c r="J4557" s="14"/>
      <c r="K4557" s="14" t="s">
        <v>1033</v>
      </c>
    </row>
    <row r="4558" spans="2:11" ht="31.15" hidden="1" customHeight="1" x14ac:dyDescent="0.25">
      <c r="B4558" s="12" t="s">
        <v>1426</v>
      </c>
      <c r="C4558" s="12">
        <v>2018011000478</v>
      </c>
      <c r="D4558" s="13" t="s">
        <v>1427</v>
      </c>
      <c r="E4558" s="14" t="s">
        <v>1431</v>
      </c>
      <c r="F4558" s="13">
        <v>2401015</v>
      </c>
      <c r="G4558" s="13" t="s">
        <v>1027</v>
      </c>
      <c r="H4558" s="12"/>
      <c r="I4558" s="13"/>
      <c r="J4558" s="14"/>
      <c r="K4558" s="14" t="s">
        <v>1034</v>
      </c>
    </row>
    <row r="4559" spans="2:11" ht="31.15" hidden="1" customHeight="1" x14ac:dyDescent="0.25">
      <c r="B4559" s="12" t="s">
        <v>1426</v>
      </c>
      <c r="C4559" s="12">
        <v>2018011000478</v>
      </c>
      <c r="D4559" s="13" t="s">
        <v>1427</v>
      </c>
      <c r="E4559" s="14" t="s">
        <v>1431</v>
      </c>
      <c r="F4559" s="13">
        <v>2401015</v>
      </c>
      <c r="G4559" s="13" t="s">
        <v>1027</v>
      </c>
      <c r="H4559" s="12"/>
      <c r="I4559" s="13"/>
      <c r="J4559" s="14"/>
      <c r="K4559" s="14" t="s">
        <v>1035</v>
      </c>
    </row>
    <row r="4560" spans="2:11" ht="31.15" hidden="1" customHeight="1" x14ac:dyDescent="0.25">
      <c r="B4560" s="12" t="s">
        <v>1426</v>
      </c>
      <c r="C4560" s="12">
        <v>2018011000478</v>
      </c>
      <c r="D4560" s="13" t="s">
        <v>1427</v>
      </c>
      <c r="E4560" s="14" t="s">
        <v>1431</v>
      </c>
      <c r="F4560" s="13">
        <v>2401015</v>
      </c>
      <c r="G4560" s="13" t="s">
        <v>1027</v>
      </c>
      <c r="H4560" s="12"/>
      <c r="I4560" s="13"/>
      <c r="J4560" s="14"/>
      <c r="K4560" s="14" t="s">
        <v>1036</v>
      </c>
    </row>
    <row r="4561" spans="2:11" ht="31.15" hidden="1" customHeight="1" x14ac:dyDescent="0.25">
      <c r="B4561" s="12" t="s">
        <v>1426</v>
      </c>
      <c r="C4561" s="12">
        <v>2018011000478</v>
      </c>
      <c r="D4561" s="13" t="s">
        <v>1427</v>
      </c>
      <c r="E4561" s="14" t="s">
        <v>1431</v>
      </c>
      <c r="F4561" s="13">
        <v>2401015</v>
      </c>
      <c r="G4561" s="13" t="s">
        <v>1027</v>
      </c>
      <c r="H4561" s="12"/>
      <c r="I4561" s="13"/>
      <c r="J4561" s="14"/>
      <c r="K4561" s="14" t="s">
        <v>1037</v>
      </c>
    </row>
    <row r="4562" spans="2:11" ht="31.15" hidden="1" customHeight="1" x14ac:dyDescent="0.25">
      <c r="B4562" s="12" t="s">
        <v>1426</v>
      </c>
      <c r="C4562" s="12">
        <v>2018011000478</v>
      </c>
      <c r="D4562" s="13" t="s">
        <v>1427</v>
      </c>
      <c r="E4562" s="14" t="s">
        <v>1431</v>
      </c>
      <c r="F4562" s="13">
        <v>2401015</v>
      </c>
      <c r="G4562" s="13" t="s">
        <v>1027</v>
      </c>
      <c r="H4562" s="12"/>
      <c r="I4562" s="13"/>
      <c r="J4562" s="14"/>
      <c r="K4562" s="14" t="s">
        <v>1038</v>
      </c>
    </row>
    <row r="4563" spans="2:11" ht="31.15" hidden="1" customHeight="1" x14ac:dyDescent="0.25">
      <c r="B4563" s="12" t="s">
        <v>1426</v>
      </c>
      <c r="C4563" s="12">
        <v>2018011000478</v>
      </c>
      <c r="D4563" s="13" t="s">
        <v>1427</v>
      </c>
      <c r="E4563" s="14" t="s">
        <v>1431</v>
      </c>
      <c r="F4563" s="13">
        <v>2401017</v>
      </c>
      <c r="G4563" s="13" t="s">
        <v>930</v>
      </c>
      <c r="H4563" s="12">
        <v>240101700</v>
      </c>
      <c r="I4563" s="13" t="s">
        <v>931</v>
      </c>
      <c r="J4563" s="14" t="s">
        <v>837</v>
      </c>
      <c r="K4563" s="14" t="s">
        <v>1432</v>
      </c>
    </row>
    <row r="4564" spans="2:11" ht="31.15" hidden="1" customHeight="1" x14ac:dyDescent="0.25">
      <c r="B4564" s="12" t="s">
        <v>1426</v>
      </c>
      <c r="C4564" s="12">
        <v>2018011000478</v>
      </c>
      <c r="D4564" s="13" t="s">
        <v>1427</v>
      </c>
      <c r="E4564" s="14" t="s">
        <v>1431</v>
      </c>
      <c r="F4564" s="13">
        <v>2401017</v>
      </c>
      <c r="G4564" s="13" t="s">
        <v>930</v>
      </c>
      <c r="H4564" s="12"/>
      <c r="I4564" s="13"/>
      <c r="J4564" s="14"/>
      <c r="K4564" s="14" t="s">
        <v>1040</v>
      </c>
    </row>
    <row r="4565" spans="2:11" ht="31.15" hidden="1" customHeight="1" x14ac:dyDescent="0.25">
      <c r="B4565" s="12" t="s">
        <v>1426</v>
      </c>
      <c r="C4565" s="12">
        <v>2018011000478</v>
      </c>
      <c r="D4565" s="13" t="s">
        <v>1427</v>
      </c>
      <c r="E4565" s="14" t="s">
        <v>1431</v>
      </c>
      <c r="F4565" s="13">
        <v>2401017</v>
      </c>
      <c r="G4565" s="13" t="s">
        <v>930</v>
      </c>
      <c r="H4565" s="12"/>
      <c r="I4565" s="13"/>
      <c r="J4565" s="14"/>
      <c r="K4565" s="14" t="s">
        <v>1041</v>
      </c>
    </row>
    <row r="4566" spans="2:11" ht="31.15" hidden="1" customHeight="1" x14ac:dyDescent="0.25">
      <c r="B4566" s="12" t="s">
        <v>1426</v>
      </c>
      <c r="C4566" s="12">
        <v>2018011000478</v>
      </c>
      <c r="D4566" s="13" t="s">
        <v>1427</v>
      </c>
      <c r="E4566" s="14" t="s">
        <v>1431</v>
      </c>
      <c r="F4566" s="13">
        <v>2401017</v>
      </c>
      <c r="G4566" s="13" t="s">
        <v>930</v>
      </c>
      <c r="H4566" s="12"/>
      <c r="I4566" s="13"/>
      <c r="J4566" s="14"/>
      <c r="K4566" s="14" t="s">
        <v>1042</v>
      </c>
    </row>
    <row r="4567" spans="2:11" ht="31.15" hidden="1" customHeight="1" x14ac:dyDescent="0.25">
      <c r="B4567" s="12" t="s">
        <v>1426</v>
      </c>
      <c r="C4567" s="12">
        <v>2018011000478</v>
      </c>
      <c r="D4567" s="13" t="s">
        <v>1427</v>
      </c>
      <c r="E4567" s="14" t="s">
        <v>1431</v>
      </c>
      <c r="F4567" s="13">
        <v>2401017</v>
      </c>
      <c r="G4567" s="13" t="s">
        <v>930</v>
      </c>
      <c r="H4567" s="12"/>
      <c r="I4567" s="13"/>
      <c r="J4567" s="14"/>
      <c r="K4567" s="14" t="s">
        <v>1043</v>
      </c>
    </row>
    <row r="4568" spans="2:11" ht="31.15" hidden="1" customHeight="1" x14ac:dyDescent="0.25">
      <c r="B4568" s="12" t="s">
        <v>1426</v>
      </c>
      <c r="C4568" s="12">
        <v>2018011000478</v>
      </c>
      <c r="D4568" s="13" t="s">
        <v>1427</v>
      </c>
      <c r="E4568" s="14" t="s">
        <v>1431</v>
      </c>
      <c r="F4568" s="13">
        <v>2401017</v>
      </c>
      <c r="G4568" s="13" t="s">
        <v>930</v>
      </c>
      <c r="H4568" s="12"/>
      <c r="I4568" s="13"/>
      <c r="J4568" s="14"/>
      <c r="K4568" s="14" t="s">
        <v>1044</v>
      </c>
    </row>
    <row r="4569" spans="2:11" ht="31.15" hidden="1" customHeight="1" x14ac:dyDescent="0.25">
      <c r="B4569" s="12" t="s">
        <v>1426</v>
      </c>
      <c r="C4569" s="12">
        <v>2018011000478</v>
      </c>
      <c r="D4569" s="13" t="s">
        <v>1427</v>
      </c>
      <c r="E4569" s="14" t="s">
        <v>1431</v>
      </c>
      <c r="F4569" s="13">
        <v>2401017</v>
      </c>
      <c r="G4569" s="13" t="s">
        <v>930</v>
      </c>
      <c r="H4569" s="12"/>
      <c r="I4569" s="13"/>
      <c r="J4569" s="14"/>
      <c r="K4569" s="14" t="s">
        <v>1045</v>
      </c>
    </row>
    <row r="4570" spans="2:11" ht="31.15" hidden="1" customHeight="1" x14ac:dyDescent="0.25">
      <c r="B4570" s="12" t="s">
        <v>1426</v>
      </c>
      <c r="C4570" s="12">
        <v>2018011000478</v>
      </c>
      <c r="D4570" s="13" t="s">
        <v>1427</v>
      </c>
      <c r="E4570" s="14" t="s">
        <v>1431</v>
      </c>
      <c r="F4570" s="13">
        <v>2401017</v>
      </c>
      <c r="G4570" s="13" t="s">
        <v>930</v>
      </c>
      <c r="H4570" s="12"/>
      <c r="I4570" s="13"/>
      <c r="J4570" s="14"/>
      <c r="K4570" s="14" t="s">
        <v>1046</v>
      </c>
    </row>
    <row r="4571" spans="2:11" ht="31.15" hidden="1" customHeight="1" x14ac:dyDescent="0.25">
      <c r="B4571" s="12" t="s">
        <v>1426</v>
      </c>
      <c r="C4571" s="12">
        <v>2018011000478</v>
      </c>
      <c r="D4571" s="13" t="s">
        <v>1427</v>
      </c>
      <c r="E4571" s="14" t="s">
        <v>1431</v>
      </c>
      <c r="F4571" s="13">
        <v>2401017</v>
      </c>
      <c r="G4571" s="13" t="s">
        <v>930</v>
      </c>
      <c r="H4571" s="12"/>
      <c r="I4571" s="13"/>
      <c r="J4571" s="14"/>
      <c r="K4571" s="14" t="s">
        <v>1047</v>
      </c>
    </row>
    <row r="4572" spans="2:11" ht="31.15" hidden="1" customHeight="1" x14ac:dyDescent="0.25">
      <c r="B4572" s="12" t="s">
        <v>1426</v>
      </c>
      <c r="C4572" s="12">
        <v>2018011000478</v>
      </c>
      <c r="D4572" s="13" t="s">
        <v>1427</v>
      </c>
      <c r="E4572" s="14" t="s">
        <v>1431</v>
      </c>
      <c r="F4572" s="13">
        <v>2401061</v>
      </c>
      <c r="G4572" s="13" t="s">
        <v>1048</v>
      </c>
      <c r="H4572" s="12">
        <v>240106100</v>
      </c>
      <c r="I4572" s="13" t="s">
        <v>1049</v>
      </c>
      <c r="J4572" s="14" t="s">
        <v>837</v>
      </c>
      <c r="K4572" s="14" t="s">
        <v>1433</v>
      </c>
    </row>
    <row r="4573" spans="2:11" ht="31.15" hidden="1" customHeight="1" x14ac:dyDescent="0.25">
      <c r="B4573" s="12" t="s">
        <v>1426</v>
      </c>
      <c r="C4573" s="12">
        <v>2018011000478</v>
      </c>
      <c r="D4573" s="13" t="s">
        <v>1427</v>
      </c>
      <c r="E4573" s="14" t="s">
        <v>1431</v>
      </c>
      <c r="F4573" s="13">
        <v>2401061</v>
      </c>
      <c r="G4573" s="13" t="s">
        <v>1048</v>
      </c>
      <c r="H4573" s="12"/>
      <c r="I4573" s="13"/>
      <c r="J4573" s="14"/>
      <c r="K4573" s="14" t="s">
        <v>1051</v>
      </c>
    </row>
    <row r="4574" spans="2:11" ht="31.15" hidden="1" customHeight="1" x14ac:dyDescent="0.25">
      <c r="B4574" s="12" t="s">
        <v>1426</v>
      </c>
      <c r="C4574" s="12">
        <v>2018011000478</v>
      </c>
      <c r="D4574" s="13" t="s">
        <v>1427</v>
      </c>
      <c r="E4574" s="14" t="s">
        <v>1431</v>
      </c>
      <c r="F4574" s="13">
        <v>2401061</v>
      </c>
      <c r="G4574" s="13" t="s">
        <v>1048</v>
      </c>
      <c r="H4574" s="12"/>
      <c r="I4574" s="13"/>
      <c r="J4574" s="14"/>
      <c r="K4574" s="14" t="s">
        <v>913</v>
      </c>
    </row>
    <row r="4575" spans="2:11" ht="31.15" hidden="1" customHeight="1" x14ac:dyDescent="0.25">
      <c r="B4575" s="12" t="s">
        <v>1426</v>
      </c>
      <c r="C4575" s="12">
        <v>2018011000478</v>
      </c>
      <c r="D4575" s="13" t="s">
        <v>1427</v>
      </c>
      <c r="E4575" s="14" t="s">
        <v>1431</v>
      </c>
      <c r="F4575" s="13">
        <v>2401061</v>
      </c>
      <c r="G4575" s="13" t="s">
        <v>1048</v>
      </c>
      <c r="H4575" s="12"/>
      <c r="I4575" s="13"/>
      <c r="J4575" s="14"/>
      <c r="K4575" s="14" t="s">
        <v>1052</v>
      </c>
    </row>
    <row r="4576" spans="2:11" ht="31.15" hidden="1" customHeight="1" x14ac:dyDescent="0.25">
      <c r="B4576" s="12" t="s">
        <v>1426</v>
      </c>
      <c r="C4576" s="12">
        <v>2018011000478</v>
      </c>
      <c r="D4576" s="13" t="s">
        <v>1427</v>
      </c>
      <c r="E4576" s="14" t="s">
        <v>1431</v>
      </c>
      <c r="F4576" s="13">
        <v>2401061</v>
      </c>
      <c r="G4576" s="13" t="s">
        <v>1048</v>
      </c>
      <c r="H4576" s="12"/>
      <c r="I4576" s="13"/>
      <c r="J4576" s="14"/>
      <c r="K4576" s="14" t="s">
        <v>1053</v>
      </c>
    </row>
    <row r="4577" spans="2:11" ht="31.15" hidden="1" customHeight="1" x14ac:dyDescent="0.25">
      <c r="B4577" s="12" t="s">
        <v>1426</v>
      </c>
      <c r="C4577" s="12">
        <v>2018011000478</v>
      </c>
      <c r="D4577" s="13" t="s">
        <v>1427</v>
      </c>
      <c r="E4577" s="14" t="s">
        <v>1431</v>
      </c>
      <c r="F4577" s="13">
        <v>2401061</v>
      </c>
      <c r="G4577" s="13" t="s">
        <v>1048</v>
      </c>
      <c r="H4577" s="12"/>
      <c r="I4577" s="13"/>
      <c r="J4577" s="14"/>
      <c r="K4577" s="14" t="s">
        <v>1054</v>
      </c>
    </row>
    <row r="4578" spans="2:11" ht="31.15" hidden="1" customHeight="1" x14ac:dyDescent="0.25">
      <c r="B4578" s="12" t="s">
        <v>1426</v>
      </c>
      <c r="C4578" s="12">
        <v>2018011000478</v>
      </c>
      <c r="D4578" s="13" t="s">
        <v>1427</v>
      </c>
      <c r="E4578" s="14" t="s">
        <v>1431</v>
      </c>
      <c r="F4578" s="13">
        <v>2401061</v>
      </c>
      <c r="G4578" s="13" t="s">
        <v>1048</v>
      </c>
      <c r="H4578" s="12"/>
      <c r="I4578" s="13"/>
      <c r="J4578" s="14"/>
      <c r="K4578" s="14" t="s">
        <v>1055</v>
      </c>
    </row>
    <row r="4579" spans="2:11" ht="31.15" hidden="1" customHeight="1" x14ac:dyDescent="0.25">
      <c r="B4579" s="12" t="s">
        <v>1426</v>
      </c>
      <c r="C4579" s="12">
        <v>2018011000478</v>
      </c>
      <c r="D4579" s="13" t="s">
        <v>1427</v>
      </c>
      <c r="E4579" s="14" t="s">
        <v>1431</v>
      </c>
      <c r="F4579" s="13">
        <v>2401061</v>
      </c>
      <c r="G4579" s="13" t="s">
        <v>1048</v>
      </c>
      <c r="H4579" s="12"/>
      <c r="I4579" s="13"/>
      <c r="J4579" s="14"/>
      <c r="K4579" s="14" t="s">
        <v>1056</v>
      </c>
    </row>
    <row r="4580" spans="2:11" ht="31.15" hidden="1" customHeight="1" x14ac:dyDescent="0.25">
      <c r="B4580" s="12" t="s">
        <v>1426</v>
      </c>
      <c r="C4580" s="12">
        <v>2018011000478</v>
      </c>
      <c r="D4580" s="13" t="s">
        <v>1427</v>
      </c>
      <c r="E4580" s="14" t="s">
        <v>1434</v>
      </c>
      <c r="F4580" s="13">
        <v>2401020</v>
      </c>
      <c r="G4580" s="13" t="s">
        <v>887</v>
      </c>
      <c r="H4580" s="12">
        <v>240102000</v>
      </c>
      <c r="I4580" s="13" t="s">
        <v>888</v>
      </c>
      <c r="J4580" s="14" t="s">
        <v>843</v>
      </c>
      <c r="K4580" s="14" t="s">
        <v>1435</v>
      </c>
    </row>
    <row r="4581" spans="2:11" ht="31.15" hidden="1" customHeight="1" x14ac:dyDescent="0.25">
      <c r="B4581" s="12" t="s">
        <v>1426</v>
      </c>
      <c r="C4581" s="12">
        <v>2018011000478</v>
      </c>
      <c r="D4581" s="13" t="s">
        <v>1427</v>
      </c>
      <c r="E4581" s="14" t="s">
        <v>1434</v>
      </c>
      <c r="F4581" s="13">
        <v>2401020</v>
      </c>
      <c r="G4581" s="13" t="s">
        <v>887</v>
      </c>
      <c r="H4581" s="12"/>
      <c r="I4581" s="13"/>
      <c r="J4581" s="14"/>
      <c r="K4581" s="14" t="s">
        <v>1059</v>
      </c>
    </row>
    <row r="4582" spans="2:11" ht="31.15" hidden="1" customHeight="1" x14ac:dyDescent="0.25">
      <c r="B4582" s="12" t="s">
        <v>1426</v>
      </c>
      <c r="C4582" s="12">
        <v>2018011000478</v>
      </c>
      <c r="D4582" s="13" t="s">
        <v>1427</v>
      </c>
      <c r="E4582" s="14" t="s">
        <v>1434</v>
      </c>
      <c r="F4582" s="13">
        <v>2401020</v>
      </c>
      <c r="G4582" s="13" t="s">
        <v>887</v>
      </c>
      <c r="H4582" s="12"/>
      <c r="I4582" s="13"/>
      <c r="J4582" s="14"/>
      <c r="K4582" s="14" t="s">
        <v>1060</v>
      </c>
    </row>
    <row r="4583" spans="2:11" ht="31.15" hidden="1" customHeight="1" x14ac:dyDescent="0.25">
      <c r="B4583" s="12" t="s">
        <v>1426</v>
      </c>
      <c r="C4583" s="12">
        <v>2018011000478</v>
      </c>
      <c r="D4583" s="13" t="s">
        <v>1427</v>
      </c>
      <c r="E4583" s="14" t="s">
        <v>1434</v>
      </c>
      <c r="F4583" s="13">
        <v>2401020</v>
      </c>
      <c r="G4583" s="13" t="s">
        <v>887</v>
      </c>
      <c r="H4583" s="12"/>
      <c r="I4583" s="13"/>
      <c r="J4583" s="14"/>
      <c r="K4583" s="14" t="s">
        <v>1061</v>
      </c>
    </row>
    <row r="4584" spans="2:11" ht="31.15" hidden="1" customHeight="1" x14ac:dyDescent="0.25">
      <c r="B4584" s="12" t="s">
        <v>1426</v>
      </c>
      <c r="C4584" s="12">
        <v>2018011000478</v>
      </c>
      <c r="D4584" s="13" t="s">
        <v>1427</v>
      </c>
      <c r="E4584" s="14" t="s">
        <v>1434</v>
      </c>
      <c r="F4584" s="13">
        <v>2401020</v>
      </c>
      <c r="G4584" s="13" t="s">
        <v>887</v>
      </c>
      <c r="H4584" s="12"/>
      <c r="I4584" s="13"/>
      <c r="J4584" s="14"/>
      <c r="K4584" s="14" t="s">
        <v>1062</v>
      </c>
    </row>
    <row r="4585" spans="2:11" ht="31.15" hidden="1" customHeight="1" x14ac:dyDescent="0.25">
      <c r="B4585" s="12" t="s">
        <v>1426</v>
      </c>
      <c r="C4585" s="12">
        <v>2018011000478</v>
      </c>
      <c r="D4585" s="13" t="s">
        <v>1427</v>
      </c>
      <c r="E4585" s="14" t="s">
        <v>1434</v>
      </c>
      <c r="F4585" s="13">
        <v>2401020</v>
      </c>
      <c r="G4585" s="13" t="s">
        <v>887</v>
      </c>
      <c r="H4585" s="12"/>
      <c r="I4585" s="13"/>
      <c r="J4585" s="14"/>
      <c r="K4585" s="14" t="s">
        <v>1063</v>
      </c>
    </row>
    <row r="4586" spans="2:11" ht="31.15" hidden="1" customHeight="1" x14ac:dyDescent="0.25">
      <c r="B4586" s="12" t="s">
        <v>1426</v>
      </c>
      <c r="C4586" s="12">
        <v>2018011000478</v>
      </c>
      <c r="D4586" s="13" t="s">
        <v>1427</v>
      </c>
      <c r="E4586" s="14" t="s">
        <v>1434</v>
      </c>
      <c r="F4586" s="13">
        <v>2401020</v>
      </c>
      <c r="G4586" s="13" t="s">
        <v>887</v>
      </c>
      <c r="H4586" s="12"/>
      <c r="I4586" s="13"/>
      <c r="J4586" s="14"/>
      <c r="K4586" s="14" t="s">
        <v>893</v>
      </c>
    </row>
    <row r="4587" spans="2:11" ht="31.15" hidden="1" customHeight="1" x14ac:dyDescent="0.25">
      <c r="B4587" s="12" t="s">
        <v>1426</v>
      </c>
      <c r="C4587" s="12">
        <v>2018011000478</v>
      </c>
      <c r="D4587" s="13" t="s">
        <v>1427</v>
      </c>
      <c r="E4587" s="14" t="s">
        <v>1434</v>
      </c>
      <c r="F4587" s="13">
        <v>2401021</v>
      </c>
      <c r="G4587" s="13" t="s">
        <v>894</v>
      </c>
      <c r="H4587" s="12">
        <v>240102100</v>
      </c>
      <c r="I4587" s="13" t="s">
        <v>895</v>
      </c>
      <c r="J4587" s="14" t="s">
        <v>837</v>
      </c>
      <c r="K4587" s="14" t="s">
        <v>1436</v>
      </c>
    </row>
    <row r="4588" spans="2:11" ht="31.15" hidden="1" customHeight="1" x14ac:dyDescent="0.25">
      <c r="B4588" s="12" t="s">
        <v>1426</v>
      </c>
      <c r="C4588" s="12">
        <v>2018011000478</v>
      </c>
      <c r="D4588" s="13" t="s">
        <v>1427</v>
      </c>
      <c r="E4588" s="14" t="s">
        <v>1434</v>
      </c>
      <c r="F4588" s="13">
        <v>2401021</v>
      </c>
      <c r="G4588" s="13" t="s">
        <v>894</v>
      </c>
      <c r="H4588" s="12"/>
      <c r="I4588" s="13"/>
      <c r="J4588" s="14"/>
      <c r="K4588" s="14" t="s">
        <v>1064</v>
      </c>
    </row>
    <row r="4589" spans="2:11" ht="31.15" hidden="1" customHeight="1" x14ac:dyDescent="0.25">
      <c r="B4589" s="12" t="s">
        <v>1426</v>
      </c>
      <c r="C4589" s="12">
        <v>2018011000478</v>
      </c>
      <c r="D4589" s="13" t="s">
        <v>1427</v>
      </c>
      <c r="E4589" s="14" t="s">
        <v>1434</v>
      </c>
      <c r="F4589" s="13">
        <v>2401021</v>
      </c>
      <c r="G4589" s="13" t="s">
        <v>894</v>
      </c>
      <c r="H4589" s="12"/>
      <c r="I4589" s="13"/>
      <c r="J4589" s="14"/>
      <c r="K4589" s="14" t="s">
        <v>898</v>
      </c>
    </row>
    <row r="4590" spans="2:11" ht="31.15" hidden="1" customHeight="1" x14ac:dyDescent="0.25">
      <c r="B4590" s="12" t="s">
        <v>1426</v>
      </c>
      <c r="C4590" s="12">
        <v>2018011000478</v>
      </c>
      <c r="D4590" s="13" t="s">
        <v>1427</v>
      </c>
      <c r="E4590" s="14" t="s">
        <v>1434</v>
      </c>
      <c r="F4590" s="13">
        <v>2401021</v>
      </c>
      <c r="G4590" s="13" t="s">
        <v>894</v>
      </c>
      <c r="H4590" s="12"/>
      <c r="I4590" s="13"/>
      <c r="J4590" s="14"/>
      <c r="K4590" s="14" t="s">
        <v>899</v>
      </c>
    </row>
    <row r="4591" spans="2:11" ht="31.15" hidden="1" customHeight="1" x14ac:dyDescent="0.25">
      <c r="B4591" s="12" t="s">
        <v>1426</v>
      </c>
      <c r="C4591" s="12">
        <v>2018011000478</v>
      </c>
      <c r="D4591" s="13" t="s">
        <v>1427</v>
      </c>
      <c r="E4591" s="14" t="s">
        <v>1434</v>
      </c>
      <c r="F4591" s="13">
        <v>2401021</v>
      </c>
      <c r="G4591" s="13" t="s">
        <v>894</v>
      </c>
      <c r="H4591" s="12"/>
      <c r="I4591" s="13"/>
      <c r="J4591" s="14"/>
      <c r="K4591" s="14" t="s">
        <v>1065</v>
      </c>
    </row>
    <row r="4592" spans="2:11" ht="31.15" hidden="1" customHeight="1" x14ac:dyDescent="0.25">
      <c r="B4592" s="12" t="s">
        <v>1426</v>
      </c>
      <c r="C4592" s="12">
        <v>2018011000478</v>
      </c>
      <c r="D4592" s="13" t="s">
        <v>1427</v>
      </c>
      <c r="E4592" s="14" t="s">
        <v>1434</v>
      </c>
      <c r="F4592" s="13">
        <v>2401021</v>
      </c>
      <c r="G4592" s="13" t="s">
        <v>894</v>
      </c>
      <c r="H4592" s="12"/>
      <c r="I4592" s="13"/>
      <c r="J4592" s="14"/>
      <c r="K4592" s="14" t="s">
        <v>902</v>
      </c>
    </row>
    <row r="4593" spans="2:11" ht="31.15" hidden="1" customHeight="1" x14ac:dyDescent="0.25">
      <c r="B4593" s="12" t="s">
        <v>1426</v>
      </c>
      <c r="C4593" s="12">
        <v>2018011000478</v>
      </c>
      <c r="D4593" s="13" t="s">
        <v>1427</v>
      </c>
      <c r="E4593" s="14" t="s">
        <v>1434</v>
      </c>
      <c r="F4593" s="13">
        <v>2401021</v>
      </c>
      <c r="G4593" s="13" t="s">
        <v>894</v>
      </c>
      <c r="H4593" s="12"/>
      <c r="I4593" s="13"/>
      <c r="J4593" s="14"/>
      <c r="K4593" s="14" t="s">
        <v>1066</v>
      </c>
    </row>
    <row r="4594" spans="2:11" ht="31.15" hidden="1" customHeight="1" x14ac:dyDescent="0.25">
      <c r="B4594" s="12" t="s">
        <v>1426</v>
      </c>
      <c r="C4594" s="12">
        <v>2018011000478</v>
      </c>
      <c r="D4594" s="13" t="s">
        <v>1427</v>
      </c>
      <c r="E4594" s="14" t="s">
        <v>1434</v>
      </c>
      <c r="F4594" s="13">
        <v>2401021</v>
      </c>
      <c r="G4594" s="13" t="s">
        <v>894</v>
      </c>
      <c r="H4594" s="12"/>
      <c r="I4594" s="13"/>
      <c r="J4594" s="14"/>
      <c r="K4594" s="14" t="s">
        <v>903</v>
      </c>
    </row>
    <row r="4595" spans="2:11" ht="31.15" hidden="1" customHeight="1" x14ac:dyDescent="0.25">
      <c r="B4595" s="12" t="s">
        <v>1426</v>
      </c>
      <c r="C4595" s="12">
        <v>2018011000478</v>
      </c>
      <c r="D4595" s="13" t="s">
        <v>1427</v>
      </c>
      <c r="E4595" s="14" t="s">
        <v>1434</v>
      </c>
      <c r="F4595" s="13">
        <v>2401021</v>
      </c>
      <c r="G4595" s="13" t="s">
        <v>894</v>
      </c>
      <c r="H4595" s="12"/>
      <c r="I4595" s="13"/>
      <c r="J4595" s="14"/>
      <c r="K4595" s="14" t="s">
        <v>1067</v>
      </c>
    </row>
    <row r="4596" spans="2:11" ht="31.15" hidden="1" customHeight="1" x14ac:dyDescent="0.25">
      <c r="B4596" s="12" t="s">
        <v>1426</v>
      </c>
      <c r="C4596" s="12">
        <v>2018011000478</v>
      </c>
      <c r="D4596" s="13" t="s">
        <v>1427</v>
      </c>
      <c r="E4596" s="14" t="s">
        <v>1434</v>
      </c>
      <c r="F4596" s="13">
        <v>2401023</v>
      </c>
      <c r="G4596" s="13" t="s">
        <v>841</v>
      </c>
      <c r="H4596" s="12">
        <v>240102300</v>
      </c>
      <c r="I4596" s="13" t="s">
        <v>842</v>
      </c>
      <c r="J4596" s="14" t="s">
        <v>843</v>
      </c>
      <c r="K4596" s="14" t="s">
        <v>1437</v>
      </c>
    </row>
    <row r="4597" spans="2:11" ht="31.15" hidden="1" customHeight="1" x14ac:dyDescent="0.25">
      <c r="B4597" s="12" t="s">
        <v>1426</v>
      </c>
      <c r="C4597" s="12">
        <v>2018011000478</v>
      </c>
      <c r="D4597" s="13" t="s">
        <v>1427</v>
      </c>
      <c r="E4597" s="14" t="s">
        <v>1434</v>
      </c>
      <c r="F4597" s="13">
        <v>2401023</v>
      </c>
      <c r="G4597" s="13" t="s">
        <v>841</v>
      </c>
      <c r="H4597" s="12"/>
      <c r="I4597" s="13"/>
      <c r="J4597" s="14"/>
      <c r="K4597" s="14" t="s">
        <v>1069</v>
      </c>
    </row>
    <row r="4598" spans="2:11" ht="31.15" hidden="1" customHeight="1" x14ac:dyDescent="0.25">
      <c r="B4598" s="12" t="s">
        <v>1426</v>
      </c>
      <c r="C4598" s="12">
        <v>2018011000478</v>
      </c>
      <c r="D4598" s="13" t="s">
        <v>1427</v>
      </c>
      <c r="E4598" s="14" t="s">
        <v>1434</v>
      </c>
      <c r="F4598" s="13">
        <v>2401023</v>
      </c>
      <c r="G4598" s="13" t="s">
        <v>841</v>
      </c>
      <c r="H4598" s="12"/>
      <c r="I4598" s="13"/>
      <c r="J4598" s="14"/>
      <c r="K4598" s="14" t="s">
        <v>1219</v>
      </c>
    </row>
    <row r="4599" spans="2:11" ht="31.15" hidden="1" customHeight="1" x14ac:dyDescent="0.25">
      <c r="B4599" s="12" t="s">
        <v>1426</v>
      </c>
      <c r="C4599" s="12">
        <v>2018011000478</v>
      </c>
      <c r="D4599" s="13" t="s">
        <v>1427</v>
      </c>
      <c r="E4599" s="14" t="s">
        <v>1434</v>
      </c>
      <c r="F4599" s="13">
        <v>2401023</v>
      </c>
      <c r="G4599" s="13" t="s">
        <v>841</v>
      </c>
      <c r="H4599" s="12"/>
      <c r="I4599" s="13"/>
      <c r="J4599" s="14"/>
      <c r="K4599" s="14" t="s">
        <v>1070</v>
      </c>
    </row>
    <row r="4600" spans="2:11" ht="31.15" hidden="1" customHeight="1" x14ac:dyDescent="0.25">
      <c r="B4600" s="12" t="s">
        <v>1426</v>
      </c>
      <c r="C4600" s="12">
        <v>2018011000478</v>
      </c>
      <c r="D4600" s="13" t="s">
        <v>1427</v>
      </c>
      <c r="E4600" s="14" t="s">
        <v>1434</v>
      </c>
      <c r="F4600" s="13">
        <v>2401023</v>
      </c>
      <c r="G4600" s="13" t="s">
        <v>841</v>
      </c>
      <c r="H4600" s="12"/>
      <c r="I4600" s="13"/>
      <c r="J4600" s="14"/>
      <c r="K4600" s="14" t="s">
        <v>980</v>
      </c>
    </row>
    <row r="4601" spans="2:11" ht="31.15" hidden="1" customHeight="1" x14ac:dyDescent="0.25">
      <c r="B4601" s="12" t="s">
        <v>1426</v>
      </c>
      <c r="C4601" s="12">
        <v>2018011000478</v>
      </c>
      <c r="D4601" s="13" t="s">
        <v>1427</v>
      </c>
      <c r="E4601" s="14" t="s">
        <v>1434</v>
      </c>
      <c r="F4601" s="13">
        <v>2401023</v>
      </c>
      <c r="G4601" s="13" t="s">
        <v>841</v>
      </c>
      <c r="H4601" s="12"/>
      <c r="I4601" s="13"/>
      <c r="J4601" s="14"/>
      <c r="K4601" s="14" t="s">
        <v>1071</v>
      </c>
    </row>
    <row r="4602" spans="2:11" ht="31.15" hidden="1" customHeight="1" x14ac:dyDescent="0.25">
      <c r="B4602" s="12" t="s">
        <v>1426</v>
      </c>
      <c r="C4602" s="12">
        <v>2018011000478</v>
      </c>
      <c r="D4602" s="13" t="s">
        <v>1427</v>
      </c>
      <c r="E4602" s="14" t="s">
        <v>1434</v>
      </c>
      <c r="F4602" s="13">
        <v>2401023</v>
      </c>
      <c r="G4602" s="13" t="s">
        <v>841</v>
      </c>
      <c r="H4602" s="12"/>
      <c r="I4602" s="13"/>
      <c r="J4602" s="14"/>
      <c r="K4602" s="14" t="s">
        <v>1172</v>
      </c>
    </row>
    <row r="4603" spans="2:11" ht="31.15" hidden="1" customHeight="1" x14ac:dyDescent="0.25">
      <c r="B4603" s="12" t="s">
        <v>1426</v>
      </c>
      <c r="C4603" s="12">
        <v>2018011000478</v>
      </c>
      <c r="D4603" s="13" t="s">
        <v>1427</v>
      </c>
      <c r="E4603" s="14" t="s">
        <v>1434</v>
      </c>
      <c r="F4603" s="13">
        <v>2401023</v>
      </c>
      <c r="G4603" s="13" t="s">
        <v>841</v>
      </c>
      <c r="H4603" s="12"/>
      <c r="I4603" s="13"/>
      <c r="J4603" s="14"/>
      <c r="K4603" s="14" t="s">
        <v>1073</v>
      </c>
    </row>
    <row r="4604" spans="2:11" ht="31.15" hidden="1" customHeight="1" x14ac:dyDescent="0.25">
      <c r="B4604" s="12" t="s">
        <v>1426</v>
      </c>
      <c r="C4604" s="12">
        <v>2018011000478</v>
      </c>
      <c r="D4604" s="13" t="s">
        <v>1427</v>
      </c>
      <c r="E4604" s="14" t="s">
        <v>1434</v>
      </c>
      <c r="F4604" s="13">
        <v>2401023</v>
      </c>
      <c r="G4604" s="13" t="s">
        <v>841</v>
      </c>
      <c r="H4604" s="12"/>
      <c r="I4604" s="13"/>
      <c r="J4604" s="14"/>
      <c r="K4604" s="14" t="s">
        <v>1074</v>
      </c>
    </row>
    <row r="4605" spans="2:11" ht="31.15" hidden="1" customHeight="1" x14ac:dyDescent="0.25">
      <c r="B4605" s="12" t="s">
        <v>1426</v>
      </c>
      <c r="C4605" s="12">
        <v>2018011000478</v>
      </c>
      <c r="D4605" s="13" t="s">
        <v>1427</v>
      </c>
      <c r="E4605" s="14" t="s">
        <v>1434</v>
      </c>
      <c r="F4605" s="13">
        <v>2401023</v>
      </c>
      <c r="G4605" s="13" t="s">
        <v>841</v>
      </c>
      <c r="H4605" s="12"/>
      <c r="I4605" s="13"/>
      <c r="J4605" s="14"/>
      <c r="K4605" s="14" t="s">
        <v>1075</v>
      </c>
    </row>
    <row r="4606" spans="2:11" ht="31.15" hidden="1" customHeight="1" x14ac:dyDescent="0.25">
      <c r="B4606" s="12" t="s">
        <v>1426</v>
      </c>
      <c r="C4606" s="12">
        <v>2018011000478</v>
      </c>
      <c r="D4606" s="13" t="s">
        <v>1427</v>
      </c>
      <c r="E4606" s="14" t="s">
        <v>1434</v>
      </c>
      <c r="F4606" s="13">
        <v>2401023</v>
      </c>
      <c r="G4606" s="13" t="s">
        <v>841</v>
      </c>
      <c r="H4606" s="12"/>
      <c r="I4606" s="13"/>
      <c r="J4606" s="14"/>
      <c r="K4606" s="14" t="s">
        <v>1076</v>
      </c>
    </row>
    <row r="4607" spans="2:11" ht="31.15" hidden="1" customHeight="1" x14ac:dyDescent="0.25">
      <c r="B4607" s="12" t="s">
        <v>1426</v>
      </c>
      <c r="C4607" s="12">
        <v>2018011000478</v>
      </c>
      <c r="D4607" s="13" t="s">
        <v>1427</v>
      </c>
      <c r="E4607" s="14" t="s">
        <v>1434</v>
      </c>
      <c r="F4607" s="13">
        <v>2401024</v>
      </c>
      <c r="G4607" s="13" t="s">
        <v>853</v>
      </c>
      <c r="H4607" s="12">
        <v>240102400</v>
      </c>
      <c r="I4607" s="13" t="s">
        <v>854</v>
      </c>
      <c r="J4607" s="14" t="s">
        <v>837</v>
      </c>
      <c r="K4607" s="14" t="s">
        <v>1438</v>
      </c>
    </row>
    <row r="4608" spans="2:11" ht="31.15" hidden="1" customHeight="1" x14ac:dyDescent="0.25">
      <c r="B4608" s="12" t="s">
        <v>1426</v>
      </c>
      <c r="C4608" s="12">
        <v>2018011000478</v>
      </c>
      <c r="D4608" s="13" t="s">
        <v>1427</v>
      </c>
      <c r="E4608" s="14" t="s">
        <v>1434</v>
      </c>
      <c r="F4608" s="13">
        <v>2401024</v>
      </c>
      <c r="G4608" s="13" t="s">
        <v>853</v>
      </c>
      <c r="H4608" s="12"/>
      <c r="I4608" s="13"/>
      <c r="J4608" s="14"/>
      <c r="K4608" s="14" t="s">
        <v>1180</v>
      </c>
    </row>
    <row r="4609" spans="2:11" ht="31.15" hidden="1" customHeight="1" x14ac:dyDescent="0.25">
      <c r="B4609" s="12" t="s">
        <v>1426</v>
      </c>
      <c r="C4609" s="12">
        <v>2018011000478</v>
      </c>
      <c r="D4609" s="13" t="s">
        <v>1427</v>
      </c>
      <c r="E4609" s="14" t="s">
        <v>1434</v>
      </c>
      <c r="F4609" s="13">
        <v>2401024</v>
      </c>
      <c r="G4609" s="13" t="s">
        <v>853</v>
      </c>
      <c r="H4609" s="12"/>
      <c r="I4609" s="13"/>
      <c r="J4609" s="14"/>
      <c r="K4609" s="14" t="s">
        <v>1078</v>
      </c>
    </row>
    <row r="4610" spans="2:11" ht="31.15" hidden="1" customHeight="1" x14ac:dyDescent="0.25">
      <c r="B4610" s="12" t="s">
        <v>1426</v>
      </c>
      <c r="C4610" s="12">
        <v>2018011000478</v>
      </c>
      <c r="D4610" s="13" t="s">
        <v>1427</v>
      </c>
      <c r="E4610" s="14" t="s">
        <v>1434</v>
      </c>
      <c r="F4610" s="13">
        <v>2401024</v>
      </c>
      <c r="G4610" s="13" t="s">
        <v>853</v>
      </c>
      <c r="H4610" s="12"/>
      <c r="I4610" s="13"/>
      <c r="J4610" s="14"/>
      <c r="K4610" s="14" t="s">
        <v>1079</v>
      </c>
    </row>
    <row r="4611" spans="2:11" ht="31.15" hidden="1" customHeight="1" x14ac:dyDescent="0.25">
      <c r="B4611" s="12" t="s">
        <v>1426</v>
      </c>
      <c r="C4611" s="12">
        <v>2018011000478</v>
      </c>
      <c r="D4611" s="13" t="s">
        <v>1427</v>
      </c>
      <c r="E4611" s="14" t="s">
        <v>1434</v>
      </c>
      <c r="F4611" s="13">
        <v>2401024</v>
      </c>
      <c r="G4611" s="13" t="s">
        <v>853</v>
      </c>
      <c r="H4611" s="12"/>
      <c r="I4611" s="13"/>
      <c r="J4611" s="14"/>
      <c r="K4611" s="14" t="s">
        <v>1080</v>
      </c>
    </row>
    <row r="4612" spans="2:11" ht="31.15" hidden="1" customHeight="1" x14ac:dyDescent="0.25">
      <c r="B4612" s="12" t="s">
        <v>1426</v>
      </c>
      <c r="C4612" s="12">
        <v>2018011000478</v>
      </c>
      <c r="D4612" s="13" t="s">
        <v>1427</v>
      </c>
      <c r="E4612" s="14" t="s">
        <v>1434</v>
      </c>
      <c r="F4612" s="13">
        <v>2401024</v>
      </c>
      <c r="G4612" s="13" t="s">
        <v>853</v>
      </c>
      <c r="H4612" s="12"/>
      <c r="I4612" s="13"/>
      <c r="J4612" s="14"/>
      <c r="K4612" s="14" t="s">
        <v>1081</v>
      </c>
    </row>
    <row r="4613" spans="2:11" ht="31.15" hidden="1" customHeight="1" x14ac:dyDescent="0.25">
      <c r="B4613" s="12" t="s">
        <v>1426</v>
      </c>
      <c r="C4613" s="12">
        <v>2018011000478</v>
      </c>
      <c r="D4613" s="13" t="s">
        <v>1427</v>
      </c>
      <c r="E4613" s="14" t="s">
        <v>1434</v>
      </c>
      <c r="F4613" s="13">
        <v>2401024</v>
      </c>
      <c r="G4613" s="13" t="s">
        <v>853</v>
      </c>
      <c r="H4613" s="12"/>
      <c r="I4613" s="13"/>
      <c r="J4613" s="14"/>
      <c r="K4613" s="14" t="s">
        <v>859</v>
      </c>
    </row>
    <row r="4614" spans="2:11" ht="31.15" hidden="1" customHeight="1" x14ac:dyDescent="0.25">
      <c r="B4614" s="12" t="s">
        <v>1426</v>
      </c>
      <c r="C4614" s="12">
        <v>2018011000478</v>
      </c>
      <c r="D4614" s="13" t="s">
        <v>1427</v>
      </c>
      <c r="E4614" s="14" t="s">
        <v>1434</v>
      </c>
      <c r="F4614" s="13">
        <v>2401024</v>
      </c>
      <c r="G4614" s="13" t="s">
        <v>853</v>
      </c>
      <c r="H4614" s="12"/>
      <c r="I4614" s="13"/>
      <c r="J4614" s="14"/>
      <c r="K4614" s="14" t="s">
        <v>860</v>
      </c>
    </row>
    <row r="4615" spans="2:11" ht="31.15" hidden="1" customHeight="1" x14ac:dyDescent="0.25">
      <c r="B4615" s="12" t="s">
        <v>1426</v>
      </c>
      <c r="C4615" s="12">
        <v>2018011000478</v>
      </c>
      <c r="D4615" s="13" t="s">
        <v>1427</v>
      </c>
      <c r="E4615" s="14" t="s">
        <v>1434</v>
      </c>
      <c r="F4615" s="13">
        <v>2401024</v>
      </c>
      <c r="G4615" s="13" t="s">
        <v>853</v>
      </c>
      <c r="H4615" s="12"/>
      <c r="I4615" s="13"/>
      <c r="J4615" s="14"/>
      <c r="K4615" s="14" t="s">
        <v>861</v>
      </c>
    </row>
    <row r="4616" spans="2:11" ht="31.15" hidden="1" customHeight="1" x14ac:dyDescent="0.25">
      <c r="B4616" s="12" t="s">
        <v>1426</v>
      </c>
      <c r="C4616" s="12">
        <v>2018011000478</v>
      </c>
      <c r="D4616" s="13" t="s">
        <v>1427</v>
      </c>
      <c r="E4616" s="14" t="s">
        <v>1434</v>
      </c>
      <c r="F4616" s="13">
        <v>2401024</v>
      </c>
      <c r="G4616" s="13" t="s">
        <v>853</v>
      </c>
      <c r="H4616" s="12"/>
      <c r="I4616" s="13"/>
      <c r="J4616" s="14"/>
      <c r="K4616" s="14" t="s">
        <v>862</v>
      </c>
    </row>
    <row r="4617" spans="2:11" ht="31.15" hidden="1" customHeight="1" x14ac:dyDescent="0.25">
      <c r="B4617" s="12" t="s">
        <v>1426</v>
      </c>
      <c r="C4617" s="12">
        <v>2018011000478</v>
      </c>
      <c r="D4617" s="13" t="s">
        <v>1427</v>
      </c>
      <c r="E4617" s="14" t="s">
        <v>1434</v>
      </c>
      <c r="F4617" s="13">
        <v>2401025</v>
      </c>
      <c r="G4617" s="13" t="s">
        <v>1082</v>
      </c>
      <c r="H4617" s="12">
        <v>240102500</v>
      </c>
      <c r="I4617" s="13" t="s">
        <v>1083</v>
      </c>
      <c r="J4617" s="14" t="s">
        <v>837</v>
      </c>
      <c r="K4617" s="14" t="s">
        <v>1084</v>
      </c>
    </row>
    <row r="4618" spans="2:11" ht="31.15" hidden="1" customHeight="1" x14ac:dyDescent="0.25">
      <c r="B4618" s="12" t="s">
        <v>1426</v>
      </c>
      <c r="C4618" s="12">
        <v>2018011000478</v>
      </c>
      <c r="D4618" s="13" t="s">
        <v>1427</v>
      </c>
      <c r="E4618" s="14" t="s">
        <v>1434</v>
      </c>
      <c r="F4618" s="13">
        <v>2401025</v>
      </c>
      <c r="G4618" s="13" t="s">
        <v>1082</v>
      </c>
      <c r="H4618" s="12"/>
      <c r="I4618" s="13"/>
      <c r="J4618" s="14"/>
      <c r="K4618" s="14" t="s">
        <v>1085</v>
      </c>
    </row>
    <row r="4619" spans="2:11" ht="31.15" hidden="1" customHeight="1" x14ac:dyDescent="0.25">
      <c r="B4619" s="12" t="s">
        <v>1426</v>
      </c>
      <c r="C4619" s="12">
        <v>2018011000478</v>
      </c>
      <c r="D4619" s="13" t="s">
        <v>1427</v>
      </c>
      <c r="E4619" s="14" t="s">
        <v>1434</v>
      </c>
      <c r="F4619" s="13">
        <v>2401025</v>
      </c>
      <c r="G4619" s="13" t="s">
        <v>1082</v>
      </c>
      <c r="H4619" s="12"/>
      <c r="I4619" s="13"/>
      <c r="J4619" s="14"/>
      <c r="K4619" s="14" t="s">
        <v>1086</v>
      </c>
    </row>
    <row r="4620" spans="2:11" ht="31.15" hidden="1" customHeight="1" x14ac:dyDescent="0.25">
      <c r="B4620" s="12" t="s">
        <v>1426</v>
      </c>
      <c r="C4620" s="12">
        <v>2018011000478</v>
      </c>
      <c r="D4620" s="13" t="s">
        <v>1427</v>
      </c>
      <c r="E4620" s="14" t="s">
        <v>1434</v>
      </c>
      <c r="F4620" s="13">
        <v>2401025</v>
      </c>
      <c r="G4620" s="13" t="s">
        <v>1082</v>
      </c>
      <c r="H4620" s="12"/>
      <c r="I4620" s="13"/>
      <c r="J4620" s="14"/>
      <c r="K4620" s="14" t="s">
        <v>1087</v>
      </c>
    </row>
    <row r="4621" spans="2:11" ht="31.15" hidden="1" customHeight="1" x14ac:dyDescent="0.25">
      <c r="B4621" s="12" t="s">
        <v>1426</v>
      </c>
      <c r="C4621" s="12">
        <v>2018011000478</v>
      </c>
      <c r="D4621" s="13" t="s">
        <v>1427</v>
      </c>
      <c r="E4621" s="14" t="s">
        <v>1434</v>
      </c>
      <c r="F4621" s="13">
        <v>2401025</v>
      </c>
      <c r="G4621" s="13" t="s">
        <v>1082</v>
      </c>
      <c r="H4621" s="12"/>
      <c r="I4621" s="13"/>
      <c r="J4621" s="14"/>
      <c r="K4621" s="14" t="s">
        <v>1088</v>
      </c>
    </row>
    <row r="4622" spans="2:11" ht="31.15" hidden="1" customHeight="1" x14ac:dyDescent="0.25">
      <c r="B4622" s="12" t="s">
        <v>1426</v>
      </c>
      <c r="C4622" s="12">
        <v>2018011000478</v>
      </c>
      <c r="D4622" s="13" t="s">
        <v>1427</v>
      </c>
      <c r="E4622" s="14" t="s">
        <v>1434</v>
      </c>
      <c r="F4622" s="13">
        <v>2401056</v>
      </c>
      <c r="G4622" s="13" t="s">
        <v>1089</v>
      </c>
      <c r="H4622" s="12">
        <v>240105600</v>
      </c>
      <c r="I4622" s="13" t="s">
        <v>1089</v>
      </c>
      <c r="J4622" s="14" t="s">
        <v>837</v>
      </c>
      <c r="K4622" s="14" t="s">
        <v>1439</v>
      </c>
    </row>
    <row r="4623" spans="2:11" ht="31.15" hidden="1" customHeight="1" x14ac:dyDescent="0.25">
      <c r="B4623" s="12" t="s">
        <v>1426</v>
      </c>
      <c r="C4623" s="12">
        <v>2018011000478</v>
      </c>
      <c r="D4623" s="13" t="s">
        <v>1427</v>
      </c>
      <c r="E4623" s="14" t="s">
        <v>1434</v>
      </c>
      <c r="F4623" s="13">
        <v>2401056</v>
      </c>
      <c r="G4623" s="13" t="s">
        <v>1089</v>
      </c>
      <c r="H4623" s="12"/>
      <c r="I4623" s="13"/>
      <c r="J4623" s="14"/>
      <c r="K4623" s="14" t="s">
        <v>1064</v>
      </c>
    </row>
    <row r="4624" spans="2:11" ht="31.15" hidden="1" customHeight="1" x14ac:dyDescent="0.25">
      <c r="B4624" s="12" t="s">
        <v>1426</v>
      </c>
      <c r="C4624" s="12">
        <v>2018011000478</v>
      </c>
      <c r="D4624" s="13" t="s">
        <v>1427</v>
      </c>
      <c r="E4624" s="14" t="s">
        <v>1434</v>
      </c>
      <c r="F4624" s="13">
        <v>2401056</v>
      </c>
      <c r="G4624" s="13" t="s">
        <v>1089</v>
      </c>
      <c r="H4624" s="12"/>
      <c r="I4624" s="13"/>
      <c r="J4624" s="14"/>
      <c r="K4624" s="14" t="s">
        <v>898</v>
      </c>
    </row>
    <row r="4625" spans="2:11" ht="31.15" hidden="1" customHeight="1" x14ac:dyDescent="0.25">
      <c r="B4625" s="12" t="s">
        <v>1426</v>
      </c>
      <c r="C4625" s="12">
        <v>2018011000478</v>
      </c>
      <c r="D4625" s="13" t="s">
        <v>1427</v>
      </c>
      <c r="E4625" s="14" t="s">
        <v>1434</v>
      </c>
      <c r="F4625" s="13">
        <v>2401056</v>
      </c>
      <c r="G4625" s="13" t="s">
        <v>1089</v>
      </c>
      <c r="H4625" s="12"/>
      <c r="I4625" s="13"/>
      <c r="J4625" s="14"/>
      <c r="K4625" s="14" t="s">
        <v>899</v>
      </c>
    </row>
    <row r="4626" spans="2:11" ht="31.15" hidden="1" customHeight="1" x14ac:dyDescent="0.25">
      <c r="B4626" s="12" t="s">
        <v>1426</v>
      </c>
      <c r="C4626" s="12">
        <v>2018011000478</v>
      </c>
      <c r="D4626" s="13" t="s">
        <v>1427</v>
      </c>
      <c r="E4626" s="14" t="s">
        <v>1434</v>
      </c>
      <c r="F4626" s="13">
        <v>2401056</v>
      </c>
      <c r="G4626" s="13" t="s">
        <v>1089</v>
      </c>
      <c r="H4626" s="12"/>
      <c r="I4626" s="13"/>
      <c r="J4626" s="14"/>
      <c r="K4626" s="14" t="s">
        <v>1091</v>
      </c>
    </row>
    <row r="4627" spans="2:11" ht="31.15" hidden="1" customHeight="1" x14ac:dyDescent="0.25">
      <c r="B4627" s="12" t="s">
        <v>1426</v>
      </c>
      <c r="C4627" s="12">
        <v>2018011000478</v>
      </c>
      <c r="D4627" s="13" t="s">
        <v>1427</v>
      </c>
      <c r="E4627" s="14" t="s">
        <v>1434</v>
      </c>
      <c r="F4627" s="13">
        <v>2401056</v>
      </c>
      <c r="G4627" s="13" t="s">
        <v>1089</v>
      </c>
      <c r="H4627" s="12"/>
      <c r="I4627" s="13"/>
      <c r="J4627" s="14"/>
      <c r="K4627" s="14" t="s">
        <v>1092</v>
      </c>
    </row>
    <row r="4628" spans="2:11" ht="31.15" hidden="1" customHeight="1" x14ac:dyDescent="0.25">
      <c r="B4628" s="12" t="s">
        <v>1426</v>
      </c>
      <c r="C4628" s="12">
        <v>2018011000478</v>
      </c>
      <c r="D4628" s="13" t="s">
        <v>1427</v>
      </c>
      <c r="E4628" s="14" t="s">
        <v>1434</v>
      </c>
      <c r="F4628" s="13">
        <v>2401056</v>
      </c>
      <c r="G4628" s="13" t="s">
        <v>1089</v>
      </c>
      <c r="H4628" s="12"/>
      <c r="I4628" s="13"/>
      <c r="J4628" s="14"/>
      <c r="K4628" s="14" t="s">
        <v>1093</v>
      </c>
    </row>
    <row r="4629" spans="2:11" ht="31.15" hidden="1" customHeight="1" x14ac:dyDescent="0.25">
      <c r="B4629" s="12" t="s">
        <v>1426</v>
      </c>
      <c r="C4629" s="12">
        <v>2018011000478</v>
      </c>
      <c r="D4629" s="13" t="s">
        <v>1427</v>
      </c>
      <c r="E4629" s="14" t="s">
        <v>1434</v>
      </c>
      <c r="F4629" s="13">
        <v>2401056</v>
      </c>
      <c r="G4629" s="13" t="s">
        <v>1089</v>
      </c>
      <c r="H4629" s="12"/>
      <c r="I4629" s="13"/>
      <c r="J4629" s="14"/>
      <c r="K4629" s="14" t="s">
        <v>1094</v>
      </c>
    </row>
    <row r="4630" spans="2:11" ht="31.15" hidden="1" customHeight="1" x14ac:dyDescent="0.25">
      <c r="B4630" s="12" t="s">
        <v>1426</v>
      </c>
      <c r="C4630" s="12">
        <v>2018011000478</v>
      </c>
      <c r="D4630" s="13" t="s">
        <v>1427</v>
      </c>
      <c r="E4630" s="14" t="s">
        <v>1434</v>
      </c>
      <c r="F4630" s="13">
        <v>2401056</v>
      </c>
      <c r="G4630" s="13" t="s">
        <v>1089</v>
      </c>
      <c r="H4630" s="12"/>
      <c r="I4630" s="13"/>
      <c r="J4630" s="14"/>
      <c r="K4630" s="14" t="s">
        <v>1067</v>
      </c>
    </row>
    <row r="4631" spans="2:11" ht="31.15" hidden="1" customHeight="1" x14ac:dyDescent="0.25">
      <c r="B4631" s="12" t="s">
        <v>1426</v>
      </c>
      <c r="C4631" s="12">
        <v>2018011000478</v>
      </c>
      <c r="D4631" s="13" t="s">
        <v>1427</v>
      </c>
      <c r="E4631" s="14" t="s">
        <v>1434</v>
      </c>
      <c r="F4631" s="13">
        <v>2401057</v>
      </c>
      <c r="G4631" s="13" t="s">
        <v>1095</v>
      </c>
      <c r="H4631" s="12">
        <v>240105700</v>
      </c>
      <c r="I4631" s="13" t="s">
        <v>1096</v>
      </c>
      <c r="J4631" s="14" t="s">
        <v>837</v>
      </c>
      <c r="K4631" s="14" t="s">
        <v>1440</v>
      </c>
    </row>
    <row r="4632" spans="2:11" ht="31.15" hidden="1" customHeight="1" x14ac:dyDescent="0.25">
      <c r="B4632" s="12" t="s">
        <v>1426</v>
      </c>
      <c r="C4632" s="12">
        <v>2018011000478</v>
      </c>
      <c r="D4632" s="13" t="s">
        <v>1427</v>
      </c>
      <c r="E4632" s="14" t="s">
        <v>1434</v>
      </c>
      <c r="F4632" s="13">
        <v>2401057</v>
      </c>
      <c r="G4632" s="13" t="s">
        <v>1095</v>
      </c>
      <c r="H4632" s="12"/>
      <c r="I4632" s="13"/>
      <c r="J4632" s="14"/>
      <c r="K4632" s="14" t="s">
        <v>1098</v>
      </c>
    </row>
    <row r="4633" spans="2:11" ht="31.15" hidden="1" customHeight="1" x14ac:dyDescent="0.25">
      <c r="B4633" s="12" t="s">
        <v>1426</v>
      </c>
      <c r="C4633" s="12">
        <v>2018011000478</v>
      </c>
      <c r="D4633" s="13" t="s">
        <v>1427</v>
      </c>
      <c r="E4633" s="14" t="s">
        <v>1434</v>
      </c>
      <c r="F4633" s="13">
        <v>2401057</v>
      </c>
      <c r="G4633" s="13" t="s">
        <v>1095</v>
      </c>
      <c r="H4633" s="12"/>
      <c r="I4633" s="13"/>
      <c r="J4633" s="14"/>
      <c r="K4633" s="14" t="s">
        <v>1099</v>
      </c>
    </row>
    <row r="4634" spans="2:11" ht="31.15" hidden="1" customHeight="1" x14ac:dyDescent="0.25">
      <c r="B4634" s="12" t="s">
        <v>1426</v>
      </c>
      <c r="C4634" s="12">
        <v>2018011000478</v>
      </c>
      <c r="D4634" s="13" t="s">
        <v>1427</v>
      </c>
      <c r="E4634" s="14" t="s">
        <v>1434</v>
      </c>
      <c r="F4634" s="13">
        <v>2401057</v>
      </c>
      <c r="G4634" s="13" t="s">
        <v>1095</v>
      </c>
      <c r="H4634" s="12"/>
      <c r="I4634" s="13"/>
      <c r="J4634" s="14"/>
      <c r="K4634" s="14" t="s">
        <v>1100</v>
      </c>
    </row>
    <row r="4635" spans="2:11" ht="31.15" hidden="1" customHeight="1" x14ac:dyDescent="0.25">
      <c r="B4635" s="12" t="s">
        <v>1426</v>
      </c>
      <c r="C4635" s="12">
        <v>2018011000478</v>
      </c>
      <c r="D4635" s="13" t="s">
        <v>1427</v>
      </c>
      <c r="E4635" s="14" t="s">
        <v>1434</v>
      </c>
      <c r="F4635" s="13">
        <v>2401057</v>
      </c>
      <c r="G4635" s="13" t="s">
        <v>1095</v>
      </c>
      <c r="H4635" s="12"/>
      <c r="I4635" s="13"/>
      <c r="J4635" s="14"/>
      <c r="K4635" s="14" t="s">
        <v>1101</v>
      </c>
    </row>
    <row r="4636" spans="2:11" ht="31.15" hidden="1" customHeight="1" x14ac:dyDescent="0.25">
      <c r="B4636" s="12" t="s">
        <v>1426</v>
      </c>
      <c r="C4636" s="12">
        <v>2018011000478</v>
      </c>
      <c r="D4636" s="13" t="s">
        <v>1427</v>
      </c>
      <c r="E4636" s="14" t="s">
        <v>1434</v>
      </c>
      <c r="F4636" s="13">
        <v>2401057</v>
      </c>
      <c r="G4636" s="13" t="s">
        <v>1095</v>
      </c>
      <c r="H4636" s="12"/>
      <c r="I4636" s="13"/>
      <c r="J4636" s="14"/>
      <c r="K4636" s="14" t="s">
        <v>859</v>
      </c>
    </row>
    <row r="4637" spans="2:11" ht="31.15" hidden="1" customHeight="1" x14ac:dyDescent="0.25">
      <c r="B4637" s="12" t="s">
        <v>1426</v>
      </c>
      <c r="C4637" s="12">
        <v>2018011000478</v>
      </c>
      <c r="D4637" s="13" t="s">
        <v>1427</v>
      </c>
      <c r="E4637" s="14" t="s">
        <v>1434</v>
      </c>
      <c r="F4637" s="13">
        <v>2401057</v>
      </c>
      <c r="G4637" s="13" t="s">
        <v>1095</v>
      </c>
      <c r="H4637" s="12"/>
      <c r="I4637" s="13"/>
      <c r="J4637" s="14"/>
      <c r="K4637" s="14" t="s">
        <v>860</v>
      </c>
    </row>
    <row r="4638" spans="2:11" ht="31.15" hidden="1" customHeight="1" x14ac:dyDescent="0.25">
      <c r="B4638" s="12" t="s">
        <v>1426</v>
      </c>
      <c r="C4638" s="12">
        <v>2018011000478</v>
      </c>
      <c r="D4638" s="13" t="s">
        <v>1427</v>
      </c>
      <c r="E4638" s="14" t="s">
        <v>1434</v>
      </c>
      <c r="F4638" s="13">
        <v>2401057</v>
      </c>
      <c r="G4638" s="13" t="s">
        <v>1095</v>
      </c>
      <c r="H4638" s="12"/>
      <c r="I4638" s="13"/>
      <c r="J4638" s="14"/>
      <c r="K4638" s="14" t="s">
        <v>861</v>
      </c>
    </row>
    <row r="4639" spans="2:11" ht="31.15" hidden="1" customHeight="1" x14ac:dyDescent="0.25">
      <c r="B4639" s="12" t="s">
        <v>1426</v>
      </c>
      <c r="C4639" s="12">
        <v>2018011000478</v>
      </c>
      <c r="D4639" s="13" t="s">
        <v>1427</v>
      </c>
      <c r="E4639" s="14" t="s">
        <v>1434</v>
      </c>
      <c r="F4639" s="13">
        <v>2401057</v>
      </c>
      <c r="G4639" s="13" t="s">
        <v>1095</v>
      </c>
      <c r="H4639" s="12"/>
      <c r="I4639" s="13"/>
      <c r="J4639" s="14"/>
      <c r="K4639" s="14" t="s">
        <v>862</v>
      </c>
    </row>
    <row r="4640" spans="2:11" ht="31.15" hidden="1" customHeight="1" x14ac:dyDescent="0.25">
      <c r="B4640" s="12" t="s">
        <v>1426</v>
      </c>
      <c r="C4640" s="12">
        <v>2018011000478</v>
      </c>
      <c r="D4640" s="13" t="s">
        <v>1427</v>
      </c>
      <c r="E4640" s="14" t="s">
        <v>1441</v>
      </c>
      <c r="F4640" s="13">
        <v>2401030</v>
      </c>
      <c r="G4640" s="13" t="s">
        <v>1103</v>
      </c>
      <c r="H4640" s="12">
        <v>240103000</v>
      </c>
      <c r="I4640" s="13" t="s">
        <v>1104</v>
      </c>
      <c r="J4640" s="14" t="s">
        <v>843</v>
      </c>
      <c r="K4640" s="14" t="s">
        <v>1309</v>
      </c>
    </row>
    <row r="4641" spans="2:11" ht="31.15" hidden="1" customHeight="1" x14ac:dyDescent="0.25">
      <c r="B4641" s="12" t="s">
        <v>1426</v>
      </c>
      <c r="C4641" s="12">
        <v>2018011000478</v>
      </c>
      <c r="D4641" s="13" t="s">
        <v>1427</v>
      </c>
      <c r="E4641" s="14" t="s">
        <v>1441</v>
      </c>
      <c r="F4641" s="13">
        <v>2401030</v>
      </c>
      <c r="G4641" s="13" t="s">
        <v>1103</v>
      </c>
      <c r="H4641" s="12"/>
      <c r="I4641" s="13"/>
      <c r="J4641" s="14"/>
      <c r="K4641" s="14" t="s">
        <v>1112</v>
      </c>
    </row>
    <row r="4642" spans="2:11" ht="31.15" hidden="1" customHeight="1" x14ac:dyDescent="0.25">
      <c r="B4642" s="12" t="s">
        <v>1426</v>
      </c>
      <c r="C4642" s="12">
        <v>2018011000478</v>
      </c>
      <c r="D4642" s="13" t="s">
        <v>1427</v>
      </c>
      <c r="E4642" s="14" t="s">
        <v>1441</v>
      </c>
      <c r="F4642" s="13">
        <v>2401030</v>
      </c>
      <c r="G4642" s="13" t="s">
        <v>1103</v>
      </c>
      <c r="H4642" s="12"/>
      <c r="I4642" s="13"/>
      <c r="J4642" s="14"/>
      <c r="K4642" s="14" t="s">
        <v>1105</v>
      </c>
    </row>
    <row r="4643" spans="2:11" ht="31.15" hidden="1" customHeight="1" x14ac:dyDescent="0.25">
      <c r="B4643" s="12" t="s">
        <v>1426</v>
      </c>
      <c r="C4643" s="12">
        <v>2018011000478</v>
      </c>
      <c r="D4643" s="13" t="s">
        <v>1427</v>
      </c>
      <c r="E4643" s="14" t="s">
        <v>1441</v>
      </c>
      <c r="F4643" s="13">
        <v>2401030</v>
      </c>
      <c r="G4643" s="13" t="s">
        <v>1103</v>
      </c>
      <c r="H4643" s="12"/>
      <c r="I4643" s="13"/>
      <c r="J4643" s="14"/>
      <c r="K4643" s="14" t="s">
        <v>1106</v>
      </c>
    </row>
    <row r="4644" spans="2:11" ht="31.15" hidden="1" customHeight="1" x14ac:dyDescent="0.25">
      <c r="B4644" s="12" t="s">
        <v>1426</v>
      </c>
      <c r="C4644" s="12">
        <v>2018011000478</v>
      </c>
      <c r="D4644" s="13" t="s">
        <v>1427</v>
      </c>
      <c r="E4644" s="14" t="s">
        <v>1441</v>
      </c>
      <c r="F4644" s="13">
        <v>2401030</v>
      </c>
      <c r="G4644" s="13" t="s">
        <v>1103</v>
      </c>
      <c r="H4644" s="12"/>
      <c r="I4644" s="13"/>
      <c r="J4644" s="14"/>
      <c r="K4644" s="14" t="s">
        <v>1114</v>
      </c>
    </row>
    <row r="4645" spans="2:11" ht="31.15" hidden="1" customHeight="1" x14ac:dyDescent="0.25">
      <c r="B4645" s="12" t="s">
        <v>1426</v>
      </c>
      <c r="C4645" s="12">
        <v>2018011000478</v>
      </c>
      <c r="D4645" s="13" t="s">
        <v>1427</v>
      </c>
      <c r="E4645" s="14" t="s">
        <v>1441</v>
      </c>
      <c r="F4645" s="13">
        <v>2401031</v>
      </c>
      <c r="G4645" s="13" t="s">
        <v>950</v>
      </c>
      <c r="H4645" s="12">
        <v>240103100</v>
      </c>
      <c r="I4645" s="13" t="s">
        <v>950</v>
      </c>
      <c r="J4645" s="14" t="s">
        <v>837</v>
      </c>
      <c r="K4645" s="14" t="s">
        <v>1442</v>
      </c>
    </row>
    <row r="4646" spans="2:11" ht="31.15" hidden="1" customHeight="1" x14ac:dyDescent="0.25">
      <c r="B4646" s="12" t="s">
        <v>1426</v>
      </c>
      <c r="C4646" s="12">
        <v>2018011000478</v>
      </c>
      <c r="D4646" s="13" t="s">
        <v>1427</v>
      </c>
      <c r="E4646" s="14" t="s">
        <v>1441</v>
      </c>
      <c r="F4646" s="13">
        <v>2401031</v>
      </c>
      <c r="G4646" s="13" t="s">
        <v>950</v>
      </c>
      <c r="H4646" s="12"/>
      <c r="I4646" s="13"/>
      <c r="J4646" s="14"/>
      <c r="K4646" s="14" t="s">
        <v>1117</v>
      </c>
    </row>
    <row r="4647" spans="2:11" ht="31.15" hidden="1" customHeight="1" x14ac:dyDescent="0.25">
      <c r="B4647" s="12" t="s">
        <v>1426</v>
      </c>
      <c r="C4647" s="12">
        <v>2018011000478</v>
      </c>
      <c r="D4647" s="13" t="s">
        <v>1427</v>
      </c>
      <c r="E4647" s="14" t="s">
        <v>1441</v>
      </c>
      <c r="F4647" s="13">
        <v>2401031</v>
      </c>
      <c r="G4647" s="13" t="s">
        <v>950</v>
      </c>
      <c r="H4647" s="12"/>
      <c r="I4647" s="13"/>
      <c r="J4647" s="14"/>
      <c r="K4647" s="14" t="s">
        <v>1118</v>
      </c>
    </row>
    <row r="4648" spans="2:11" ht="31.15" hidden="1" customHeight="1" x14ac:dyDescent="0.25">
      <c r="B4648" s="12" t="s">
        <v>1426</v>
      </c>
      <c r="C4648" s="12">
        <v>2018011000478</v>
      </c>
      <c r="D4648" s="13" t="s">
        <v>1427</v>
      </c>
      <c r="E4648" s="14" t="s">
        <v>1441</v>
      </c>
      <c r="F4648" s="13">
        <v>2401031</v>
      </c>
      <c r="G4648" s="13" t="s">
        <v>950</v>
      </c>
      <c r="H4648" s="12"/>
      <c r="I4648" s="13"/>
      <c r="J4648" s="14"/>
      <c r="K4648" s="14" t="s">
        <v>1119</v>
      </c>
    </row>
    <row r="4649" spans="2:11" ht="31.15" hidden="1" customHeight="1" x14ac:dyDescent="0.25">
      <c r="B4649" s="12" t="s">
        <v>1426</v>
      </c>
      <c r="C4649" s="12">
        <v>2018011000478</v>
      </c>
      <c r="D4649" s="13" t="s">
        <v>1427</v>
      </c>
      <c r="E4649" s="14" t="s">
        <v>1441</v>
      </c>
      <c r="F4649" s="13">
        <v>2401031</v>
      </c>
      <c r="G4649" s="13" t="s">
        <v>950</v>
      </c>
      <c r="H4649" s="12"/>
      <c r="I4649" s="13"/>
      <c r="J4649" s="14"/>
      <c r="K4649" s="14" t="s">
        <v>1120</v>
      </c>
    </row>
    <row r="4650" spans="2:11" ht="31.15" hidden="1" customHeight="1" x14ac:dyDescent="0.25">
      <c r="B4650" s="12" t="s">
        <v>1426</v>
      </c>
      <c r="C4650" s="12">
        <v>2018011000478</v>
      </c>
      <c r="D4650" s="13" t="s">
        <v>1427</v>
      </c>
      <c r="E4650" s="14" t="s">
        <v>1441</v>
      </c>
      <c r="F4650" s="13">
        <v>2401031</v>
      </c>
      <c r="G4650" s="13" t="s">
        <v>950</v>
      </c>
      <c r="H4650" s="12"/>
      <c r="I4650" s="13"/>
      <c r="J4650" s="14"/>
      <c r="K4650" s="14" t="s">
        <v>1121</v>
      </c>
    </row>
    <row r="4651" spans="2:11" ht="31.15" hidden="1" customHeight="1" x14ac:dyDescent="0.25">
      <c r="B4651" s="12" t="s">
        <v>1426</v>
      </c>
      <c r="C4651" s="12">
        <v>2018011000478</v>
      </c>
      <c r="D4651" s="13" t="s">
        <v>1427</v>
      </c>
      <c r="E4651" s="14" t="s">
        <v>1441</v>
      </c>
      <c r="F4651" s="13">
        <v>2401031</v>
      </c>
      <c r="G4651" s="13" t="s">
        <v>950</v>
      </c>
      <c r="H4651" s="12"/>
      <c r="I4651" s="13"/>
      <c r="J4651" s="14"/>
      <c r="K4651" s="14" t="s">
        <v>1122</v>
      </c>
    </row>
    <row r="4652" spans="2:11" ht="31.15" hidden="1" customHeight="1" x14ac:dyDescent="0.25">
      <c r="B4652" s="12" t="s">
        <v>1426</v>
      </c>
      <c r="C4652" s="12">
        <v>2018011000478</v>
      </c>
      <c r="D4652" s="13" t="s">
        <v>1427</v>
      </c>
      <c r="E4652" s="14" t="s">
        <v>1441</v>
      </c>
      <c r="F4652" s="13">
        <v>2401033</v>
      </c>
      <c r="G4652" s="13" t="s">
        <v>963</v>
      </c>
      <c r="H4652" s="12">
        <v>240103300</v>
      </c>
      <c r="I4652" s="13" t="s">
        <v>963</v>
      </c>
      <c r="J4652" s="14" t="s">
        <v>837</v>
      </c>
      <c r="K4652" s="14" t="s">
        <v>1443</v>
      </c>
    </row>
    <row r="4653" spans="2:11" ht="31.15" hidden="1" customHeight="1" x14ac:dyDescent="0.25">
      <c r="B4653" s="12" t="s">
        <v>1426</v>
      </c>
      <c r="C4653" s="12">
        <v>2018011000478</v>
      </c>
      <c r="D4653" s="13" t="s">
        <v>1427</v>
      </c>
      <c r="E4653" s="14" t="s">
        <v>1441</v>
      </c>
      <c r="F4653" s="13">
        <v>2401033</v>
      </c>
      <c r="G4653" s="13" t="s">
        <v>963</v>
      </c>
      <c r="H4653" s="12"/>
      <c r="I4653" s="13"/>
      <c r="J4653" s="14"/>
      <c r="K4653" s="14" t="s">
        <v>1108</v>
      </c>
    </row>
    <row r="4654" spans="2:11" ht="31.15" hidden="1" customHeight="1" x14ac:dyDescent="0.25">
      <c r="B4654" s="12" t="s">
        <v>1426</v>
      </c>
      <c r="C4654" s="12">
        <v>2018011000478</v>
      </c>
      <c r="D4654" s="13" t="s">
        <v>1427</v>
      </c>
      <c r="E4654" s="14" t="s">
        <v>1441</v>
      </c>
      <c r="F4654" s="13">
        <v>2401033</v>
      </c>
      <c r="G4654" s="13" t="s">
        <v>963</v>
      </c>
      <c r="H4654" s="12"/>
      <c r="I4654" s="13"/>
      <c r="J4654" s="14"/>
      <c r="K4654" s="14" t="s">
        <v>1109</v>
      </c>
    </row>
    <row r="4655" spans="2:11" ht="31.15" hidden="1" customHeight="1" x14ac:dyDescent="0.25">
      <c r="B4655" s="12" t="s">
        <v>1426</v>
      </c>
      <c r="C4655" s="12">
        <v>2018011000478</v>
      </c>
      <c r="D4655" s="13" t="s">
        <v>1427</v>
      </c>
      <c r="E4655" s="14" t="s">
        <v>1441</v>
      </c>
      <c r="F4655" s="13">
        <v>2401053</v>
      </c>
      <c r="G4655" s="13" t="s">
        <v>1110</v>
      </c>
      <c r="H4655" s="12">
        <v>240105300</v>
      </c>
      <c r="I4655" s="13" t="s">
        <v>1111</v>
      </c>
      <c r="J4655" s="14" t="s">
        <v>837</v>
      </c>
      <c r="K4655" s="14" t="s">
        <v>1112</v>
      </c>
    </row>
    <row r="4656" spans="2:11" ht="31.15" hidden="1" customHeight="1" x14ac:dyDescent="0.25">
      <c r="B4656" s="12" t="s">
        <v>1426</v>
      </c>
      <c r="C4656" s="12">
        <v>2018011000478</v>
      </c>
      <c r="D4656" s="13" t="s">
        <v>1427</v>
      </c>
      <c r="E4656" s="14" t="s">
        <v>1441</v>
      </c>
      <c r="F4656" s="13">
        <v>2401053</v>
      </c>
      <c r="G4656" s="13" t="s">
        <v>1110</v>
      </c>
      <c r="H4656" s="12"/>
      <c r="I4656" s="13"/>
      <c r="J4656" s="14"/>
      <c r="K4656" s="14" t="s">
        <v>1113</v>
      </c>
    </row>
    <row r="4657" spans="2:11" ht="31.15" hidden="1" customHeight="1" x14ac:dyDescent="0.25">
      <c r="B4657" s="12" t="s">
        <v>1426</v>
      </c>
      <c r="C4657" s="12">
        <v>2018011000478</v>
      </c>
      <c r="D4657" s="13" t="s">
        <v>1427</v>
      </c>
      <c r="E4657" s="14" t="s">
        <v>1441</v>
      </c>
      <c r="F4657" s="13">
        <v>2401053</v>
      </c>
      <c r="G4657" s="13" t="s">
        <v>1110</v>
      </c>
      <c r="H4657" s="12"/>
      <c r="I4657" s="13"/>
      <c r="J4657" s="14"/>
      <c r="K4657" s="14" t="s">
        <v>1114</v>
      </c>
    </row>
    <row r="4658" spans="2:11" ht="31.15" hidden="1" customHeight="1" x14ac:dyDescent="0.25">
      <c r="B4658" s="12" t="s">
        <v>1426</v>
      </c>
      <c r="C4658" s="12">
        <v>2018011000478</v>
      </c>
      <c r="D4658" s="13" t="s">
        <v>1427</v>
      </c>
      <c r="E4658" s="14" t="s">
        <v>1441</v>
      </c>
      <c r="F4658" s="13">
        <v>2401067</v>
      </c>
      <c r="G4658" s="13" t="s">
        <v>1123</v>
      </c>
      <c r="H4658" s="12">
        <v>240106700</v>
      </c>
      <c r="I4658" s="13" t="s">
        <v>1123</v>
      </c>
      <c r="J4658" s="14" t="s">
        <v>837</v>
      </c>
      <c r="K4658" s="14" t="s">
        <v>1444</v>
      </c>
    </row>
    <row r="4659" spans="2:11" ht="31.15" hidden="1" customHeight="1" x14ac:dyDescent="0.25">
      <c r="B4659" s="12" t="s">
        <v>1426</v>
      </c>
      <c r="C4659" s="12">
        <v>2018011000478</v>
      </c>
      <c r="D4659" s="13" t="s">
        <v>1427</v>
      </c>
      <c r="E4659" s="14" t="s">
        <v>1441</v>
      </c>
      <c r="F4659" s="13">
        <v>2401067</v>
      </c>
      <c r="G4659" s="13" t="s">
        <v>1123</v>
      </c>
      <c r="H4659" s="12"/>
      <c r="I4659" s="13"/>
      <c r="J4659" s="14"/>
      <c r="K4659" s="14" t="s">
        <v>1125</v>
      </c>
    </row>
    <row r="4660" spans="2:11" ht="31.15" hidden="1" customHeight="1" x14ac:dyDescent="0.25">
      <c r="B4660" s="12" t="s">
        <v>1426</v>
      </c>
      <c r="C4660" s="12">
        <v>2018011000478</v>
      </c>
      <c r="D4660" s="13" t="s">
        <v>1427</v>
      </c>
      <c r="E4660" s="14" t="s">
        <v>1441</v>
      </c>
      <c r="F4660" s="13">
        <v>2401067</v>
      </c>
      <c r="G4660" s="13" t="s">
        <v>1123</v>
      </c>
      <c r="H4660" s="12"/>
      <c r="I4660" s="13"/>
      <c r="J4660" s="14"/>
      <c r="K4660" s="14" t="s">
        <v>1126</v>
      </c>
    </row>
    <row r="4661" spans="2:11" ht="31.15" hidden="1" customHeight="1" x14ac:dyDescent="0.25">
      <c r="B4661" s="12" t="s">
        <v>1426</v>
      </c>
      <c r="C4661" s="12">
        <v>2018011000478</v>
      </c>
      <c r="D4661" s="13" t="s">
        <v>1427</v>
      </c>
      <c r="E4661" s="14" t="s">
        <v>1441</v>
      </c>
      <c r="F4661" s="13">
        <v>2401067</v>
      </c>
      <c r="G4661" s="13" t="s">
        <v>1123</v>
      </c>
      <c r="H4661" s="12"/>
      <c r="I4661" s="13"/>
      <c r="J4661" s="14"/>
      <c r="K4661" s="14" t="s">
        <v>1127</v>
      </c>
    </row>
    <row r="4662" spans="2:11" ht="31.15" hidden="1" customHeight="1" x14ac:dyDescent="0.25">
      <c r="B4662" s="12" t="s">
        <v>1426</v>
      </c>
      <c r="C4662" s="12">
        <v>2018011000478</v>
      </c>
      <c r="D4662" s="13" t="s">
        <v>1427</v>
      </c>
      <c r="E4662" s="14" t="s">
        <v>1441</v>
      </c>
      <c r="F4662" s="13">
        <v>2401067</v>
      </c>
      <c r="G4662" s="13" t="s">
        <v>1123</v>
      </c>
      <c r="H4662" s="12"/>
      <c r="I4662" s="13"/>
      <c r="J4662" s="14"/>
      <c r="K4662" s="14" t="s">
        <v>1128</v>
      </c>
    </row>
    <row r="4663" spans="2:11" ht="31.15" hidden="1" customHeight="1" x14ac:dyDescent="0.25">
      <c r="B4663" s="12" t="s">
        <v>1426</v>
      </c>
      <c r="C4663" s="12">
        <v>2018011000478</v>
      </c>
      <c r="D4663" s="13" t="s">
        <v>1427</v>
      </c>
      <c r="E4663" s="14" t="s">
        <v>1441</v>
      </c>
      <c r="F4663" s="13">
        <v>2401067</v>
      </c>
      <c r="G4663" s="13" t="s">
        <v>1123</v>
      </c>
      <c r="H4663" s="12"/>
      <c r="I4663" s="13"/>
      <c r="J4663" s="14"/>
      <c r="K4663" s="14" t="s">
        <v>1129</v>
      </c>
    </row>
    <row r="4664" spans="2:11" ht="31.15" hidden="1" customHeight="1" x14ac:dyDescent="0.25">
      <c r="B4664" s="12" t="s">
        <v>1426</v>
      </c>
      <c r="C4664" s="12">
        <v>2018011000478</v>
      </c>
      <c r="D4664" s="13" t="s">
        <v>1427</v>
      </c>
      <c r="E4664" s="14" t="s">
        <v>1441</v>
      </c>
      <c r="F4664" s="13">
        <v>2401067</v>
      </c>
      <c r="G4664" s="13" t="s">
        <v>1123</v>
      </c>
      <c r="H4664" s="12"/>
      <c r="I4664" s="13"/>
      <c r="J4664" s="14"/>
      <c r="K4664" s="14" t="s">
        <v>1130</v>
      </c>
    </row>
    <row r="4665" spans="2:11" ht="31.15" hidden="1" customHeight="1" x14ac:dyDescent="0.25">
      <c r="B4665" s="12" t="s">
        <v>1445</v>
      </c>
      <c r="C4665" s="12">
        <v>2018011001006</v>
      </c>
      <c r="D4665" s="13" t="s">
        <v>1446</v>
      </c>
      <c r="E4665" s="14" t="s">
        <v>1447</v>
      </c>
      <c r="F4665" s="13">
        <v>2401054</v>
      </c>
      <c r="G4665" s="13" t="s">
        <v>1448</v>
      </c>
      <c r="H4665" s="12">
        <v>240105400</v>
      </c>
      <c r="I4665" s="13" t="s">
        <v>1449</v>
      </c>
      <c r="J4665" s="14" t="s">
        <v>1450</v>
      </c>
      <c r="K4665" s="14" t="s">
        <v>844</v>
      </c>
    </row>
    <row r="4666" spans="2:11" ht="31.15" hidden="1" customHeight="1" x14ac:dyDescent="0.25">
      <c r="B4666" s="12" t="s">
        <v>1445</v>
      </c>
      <c r="C4666" s="12">
        <v>2018011001006</v>
      </c>
      <c r="D4666" s="13" t="s">
        <v>1446</v>
      </c>
      <c r="E4666" s="14" t="s">
        <v>1447</v>
      </c>
      <c r="F4666" s="13">
        <v>2401054</v>
      </c>
      <c r="G4666" s="13" t="s">
        <v>1448</v>
      </c>
      <c r="H4666" s="12"/>
      <c r="I4666" s="13"/>
      <c r="J4666" s="14"/>
      <c r="K4666" s="14" t="s">
        <v>1451</v>
      </c>
    </row>
    <row r="4667" spans="2:11" ht="31.15" hidden="1" customHeight="1" x14ac:dyDescent="0.25">
      <c r="B4667" s="12" t="s">
        <v>1445</v>
      </c>
      <c r="C4667" s="12">
        <v>2018011001006</v>
      </c>
      <c r="D4667" s="13" t="s">
        <v>1446</v>
      </c>
      <c r="E4667" s="14" t="s">
        <v>1447</v>
      </c>
      <c r="F4667" s="13">
        <v>2401054</v>
      </c>
      <c r="G4667" s="13" t="s">
        <v>1448</v>
      </c>
      <c r="H4667" s="12"/>
      <c r="I4667" s="13"/>
      <c r="J4667" s="14"/>
      <c r="K4667" s="14" t="s">
        <v>1452</v>
      </c>
    </row>
    <row r="4668" spans="2:11" ht="31.15" hidden="1" customHeight="1" x14ac:dyDescent="0.25">
      <c r="B4668" s="12" t="s">
        <v>1445</v>
      </c>
      <c r="C4668" s="12">
        <v>2018011001006</v>
      </c>
      <c r="D4668" s="13" t="s">
        <v>1446</v>
      </c>
      <c r="E4668" s="14" t="s">
        <v>1447</v>
      </c>
      <c r="F4668" s="13">
        <v>2401054</v>
      </c>
      <c r="G4668" s="13" t="s">
        <v>1448</v>
      </c>
      <c r="H4668" s="12"/>
      <c r="I4668" s="13"/>
      <c r="J4668" s="14"/>
      <c r="K4668" s="14" t="s">
        <v>980</v>
      </c>
    </row>
    <row r="4669" spans="2:11" ht="31.15" hidden="1" customHeight="1" x14ac:dyDescent="0.25">
      <c r="B4669" s="12" t="s">
        <v>1445</v>
      </c>
      <c r="C4669" s="12">
        <v>2018011001006</v>
      </c>
      <c r="D4669" s="13" t="s">
        <v>1446</v>
      </c>
      <c r="E4669" s="14" t="s">
        <v>1447</v>
      </c>
      <c r="F4669" s="13">
        <v>2401054</v>
      </c>
      <c r="G4669" s="13" t="s">
        <v>1448</v>
      </c>
      <c r="H4669" s="12"/>
      <c r="I4669" s="13"/>
      <c r="J4669" s="14"/>
      <c r="K4669" s="14" t="s">
        <v>851</v>
      </c>
    </row>
    <row r="4670" spans="2:11" ht="31.15" hidden="1" customHeight="1" x14ac:dyDescent="0.25">
      <c r="B4670" s="12" t="s">
        <v>1445</v>
      </c>
      <c r="C4670" s="12">
        <v>2018011001006</v>
      </c>
      <c r="D4670" s="13" t="s">
        <v>1446</v>
      </c>
      <c r="E4670" s="14" t="s">
        <v>1453</v>
      </c>
      <c r="F4670" s="13">
        <v>2401023</v>
      </c>
      <c r="G4670" s="13" t="s">
        <v>841</v>
      </c>
      <c r="H4670" s="12">
        <v>240102300</v>
      </c>
      <c r="I4670" s="13" t="s">
        <v>842</v>
      </c>
      <c r="J4670" s="14" t="s">
        <v>843</v>
      </c>
      <c r="K4670" s="14" t="s">
        <v>1383</v>
      </c>
    </row>
    <row r="4671" spans="2:11" ht="31.15" hidden="1" customHeight="1" x14ac:dyDescent="0.25">
      <c r="B4671" s="12" t="s">
        <v>1445</v>
      </c>
      <c r="C4671" s="12">
        <v>2018011001006</v>
      </c>
      <c r="D4671" s="13" t="s">
        <v>1446</v>
      </c>
      <c r="E4671" s="14" t="s">
        <v>1453</v>
      </c>
      <c r="F4671" s="13">
        <v>2401023</v>
      </c>
      <c r="G4671" s="13" t="s">
        <v>841</v>
      </c>
      <c r="H4671" s="12"/>
      <c r="I4671" s="13"/>
      <c r="J4671" s="14"/>
      <c r="K4671" s="14" t="s">
        <v>848</v>
      </c>
    </row>
    <row r="4672" spans="2:11" ht="31.15" hidden="1" customHeight="1" x14ac:dyDescent="0.25">
      <c r="B4672" s="12" t="s">
        <v>1445</v>
      </c>
      <c r="C4672" s="12">
        <v>2018011001006</v>
      </c>
      <c r="D4672" s="13" t="s">
        <v>1446</v>
      </c>
      <c r="E4672" s="14" t="s">
        <v>1453</v>
      </c>
      <c r="F4672" s="13">
        <v>2401023</v>
      </c>
      <c r="G4672" s="13" t="s">
        <v>841</v>
      </c>
      <c r="H4672" s="12"/>
      <c r="I4672" s="13"/>
      <c r="J4672" s="14"/>
      <c r="K4672" s="14" t="s">
        <v>1384</v>
      </c>
    </row>
    <row r="4673" spans="2:11" ht="31.15" hidden="1" customHeight="1" x14ac:dyDescent="0.25">
      <c r="B4673" s="12" t="s">
        <v>1445</v>
      </c>
      <c r="C4673" s="12">
        <v>2018011001006</v>
      </c>
      <c r="D4673" s="13" t="s">
        <v>1446</v>
      </c>
      <c r="E4673" s="14" t="s">
        <v>1453</v>
      </c>
      <c r="F4673" s="13">
        <v>2401023</v>
      </c>
      <c r="G4673" s="13" t="s">
        <v>841</v>
      </c>
      <c r="H4673" s="12"/>
      <c r="I4673" s="13"/>
      <c r="J4673" s="14"/>
      <c r="K4673" s="14" t="s">
        <v>1385</v>
      </c>
    </row>
    <row r="4674" spans="2:11" ht="31.15" hidden="1" customHeight="1" x14ac:dyDescent="0.25">
      <c r="B4674" s="12" t="s">
        <v>1454</v>
      </c>
      <c r="C4674" s="12">
        <v>2018011001017</v>
      </c>
      <c r="D4674" s="13" t="s">
        <v>1455</v>
      </c>
      <c r="E4674" s="14" t="s">
        <v>1456</v>
      </c>
      <c r="F4674" s="13">
        <v>2401017</v>
      </c>
      <c r="G4674" s="13" t="s">
        <v>930</v>
      </c>
      <c r="H4674" s="12">
        <v>240101700</v>
      </c>
      <c r="I4674" s="13" t="s">
        <v>931</v>
      </c>
      <c r="J4674" s="14" t="s">
        <v>837</v>
      </c>
      <c r="K4674" s="14" t="s">
        <v>1457</v>
      </c>
    </row>
    <row r="4675" spans="2:11" ht="31.15" hidden="1" customHeight="1" x14ac:dyDescent="0.25">
      <c r="B4675" s="12" t="s">
        <v>1454</v>
      </c>
      <c r="C4675" s="12">
        <v>2018011001017</v>
      </c>
      <c r="D4675" s="13" t="s">
        <v>1455</v>
      </c>
      <c r="E4675" s="14" t="s">
        <v>1456</v>
      </c>
      <c r="F4675" s="13">
        <v>2401017</v>
      </c>
      <c r="G4675" s="13" t="s">
        <v>930</v>
      </c>
      <c r="H4675" s="12"/>
      <c r="I4675" s="13"/>
      <c r="J4675" s="14"/>
      <c r="K4675" s="14" t="s">
        <v>1040</v>
      </c>
    </row>
    <row r="4676" spans="2:11" ht="31.15" hidden="1" customHeight="1" x14ac:dyDescent="0.25">
      <c r="B4676" s="12" t="s">
        <v>1454</v>
      </c>
      <c r="C4676" s="12">
        <v>2018011001017</v>
      </c>
      <c r="D4676" s="13" t="s">
        <v>1455</v>
      </c>
      <c r="E4676" s="14" t="s">
        <v>1456</v>
      </c>
      <c r="F4676" s="13">
        <v>2401017</v>
      </c>
      <c r="G4676" s="13" t="s">
        <v>930</v>
      </c>
      <c r="H4676" s="12"/>
      <c r="I4676" s="13"/>
      <c r="J4676" s="14"/>
      <c r="K4676" s="14" t="s">
        <v>1458</v>
      </c>
    </row>
    <row r="4677" spans="2:11" ht="31.15" hidden="1" customHeight="1" x14ac:dyDescent="0.25">
      <c r="B4677" s="12" t="s">
        <v>1454</v>
      </c>
      <c r="C4677" s="12">
        <v>2018011001017</v>
      </c>
      <c r="D4677" s="13" t="s">
        <v>1455</v>
      </c>
      <c r="E4677" s="14" t="s">
        <v>1456</v>
      </c>
      <c r="F4677" s="13">
        <v>2401017</v>
      </c>
      <c r="G4677" s="13" t="s">
        <v>930</v>
      </c>
      <c r="H4677" s="12"/>
      <c r="I4677" s="13"/>
      <c r="J4677" s="14"/>
      <c r="K4677" s="14" t="s">
        <v>1041</v>
      </c>
    </row>
    <row r="4678" spans="2:11" ht="31.15" hidden="1" customHeight="1" x14ac:dyDescent="0.25">
      <c r="B4678" s="12" t="s">
        <v>1454</v>
      </c>
      <c r="C4678" s="12">
        <v>2018011001017</v>
      </c>
      <c r="D4678" s="13" t="s">
        <v>1455</v>
      </c>
      <c r="E4678" s="14" t="s">
        <v>1456</v>
      </c>
      <c r="F4678" s="13">
        <v>2401017</v>
      </c>
      <c r="G4678" s="13" t="s">
        <v>930</v>
      </c>
      <c r="H4678" s="12"/>
      <c r="I4678" s="13"/>
      <c r="J4678" s="14"/>
      <c r="K4678" s="14" t="s">
        <v>945</v>
      </c>
    </row>
    <row r="4679" spans="2:11" ht="31.15" hidden="1" customHeight="1" x14ac:dyDescent="0.25">
      <c r="B4679" s="12" t="s">
        <v>1454</v>
      </c>
      <c r="C4679" s="12">
        <v>2018011001017</v>
      </c>
      <c r="D4679" s="13" t="s">
        <v>1455</v>
      </c>
      <c r="E4679" s="14" t="s">
        <v>1456</v>
      </c>
      <c r="F4679" s="13">
        <v>2401017</v>
      </c>
      <c r="G4679" s="13" t="s">
        <v>930</v>
      </c>
      <c r="H4679" s="12"/>
      <c r="I4679" s="13"/>
      <c r="J4679" s="14"/>
      <c r="K4679" s="14" t="s">
        <v>1042</v>
      </c>
    </row>
    <row r="4680" spans="2:11" ht="31.15" hidden="1" customHeight="1" x14ac:dyDescent="0.25">
      <c r="B4680" s="12" t="s">
        <v>1454</v>
      </c>
      <c r="C4680" s="12">
        <v>2018011001017</v>
      </c>
      <c r="D4680" s="13" t="s">
        <v>1455</v>
      </c>
      <c r="E4680" s="14" t="s">
        <v>1456</v>
      </c>
      <c r="F4680" s="13">
        <v>2401017</v>
      </c>
      <c r="G4680" s="13" t="s">
        <v>930</v>
      </c>
      <c r="H4680" s="12"/>
      <c r="I4680" s="13"/>
      <c r="J4680" s="14"/>
      <c r="K4680" s="14" t="s">
        <v>1459</v>
      </c>
    </row>
    <row r="4681" spans="2:11" ht="31.15" hidden="1" customHeight="1" x14ac:dyDescent="0.25">
      <c r="B4681" s="12" t="s">
        <v>1454</v>
      </c>
      <c r="C4681" s="12">
        <v>2018011001017</v>
      </c>
      <c r="D4681" s="13" t="s">
        <v>1455</v>
      </c>
      <c r="E4681" s="14" t="s">
        <v>1456</v>
      </c>
      <c r="F4681" s="13">
        <v>2401017</v>
      </c>
      <c r="G4681" s="13" t="s">
        <v>930</v>
      </c>
      <c r="H4681" s="12"/>
      <c r="I4681" s="13"/>
      <c r="J4681" s="14"/>
      <c r="K4681" s="14" t="s">
        <v>946</v>
      </c>
    </row>
    <row r="4682" spans="2:11" ht="31.15" hidden="1" customHeight="1" x14ac:dyDescent="0.25">
      <c r="B4682" s="12" t="s">
        <v>1454</v>
      </c>
      <c r="C4682" s="12">
        <v>2018011001017</v>
      </c>
      <c r="D4682" s="13" t="s">
        <v>1455</v>
      </c>
      <c r="E4682" s="14" t="s">
        <v>1456</v>
      </c>
      <c r="F4682" s="13">
        <v>2401017</v>
      </c>
      <c r="G4682" s="13" t="s">
        <v>930</v>
      </c>
      <c r="H4682" s="12"/>
      <c r="I4682" s="13"/>
      <c r="J4682" s="14"/>
      <c r="K4682" s="14" t="s">
        <v>1460</v>
      </c>
    </row>
    <row r="4683" spans="2:11" ht="31.15" hidden="1" customHeight="1" x14ac:dyDescent="0.25">
      <c r="B4683" s="12" t="s">
        <v>1454</v>
      </c>
      <c r="C4683" s="12">
        <v>2018011001017</v>
      </c>
      <c r="D4683" s="13" t="s">
        <v>1455</v>
      </c>
      <c r="E4683" s="14" t="s">
        <v>1456</v>
      </c>
      <c r="F4683" s="13">
        <v>2401017</v>
      </c>
      <c r="G4683" s="13" t="s">
        <v>930</v>
      </c>
      <c r="H4683" s="12"/>
      <c r="I4683" s="13"/>
      <c r="J4683" s="14"/>
      <c r="K4683" s="14" t="s">
        <v>845</v>
      </c>
    </row>
    <row r="4684" spans="2:11" ht="31.15" hidden="1" customHeight="1" x14ac:dyDescent="0.25">
      <c r="B4684" s="12" t="s">
        <v>1454</v>
      </c>
      <c r="C4684" s="12">
        <v>2018011001017</v>
      </c>
      <c r="D4684" s="13" t="s">
        <v>1455</v>
      </c>
      <c r="E4684" s="14" t="s">
        <v>1456</v>
      </c>
      <c r="F4684" s="13">
        <v>2401017</v>
      </c>
      <c r="G4684" s="13" t="s">
        <v>930</v>
      </c>
      <c r="H4684" s="12"/>
      <c r="I4684" s="13"/>
      <c r="J4684" s="14"/>
      <c r="K4684" s="14" t="s">
        <v>1302</v>
      </c>
    </row>
    <row r="4685" spans="2:11" ht="31.15" hidden="1" customHeight="1" x14ac:dyDescent="0.25">
      <c r="B4685" s="12" t="s">
        <v>1454</v>
      </c>
      <c r="C4685" s="12">
        <v>2018011001017</v>
      </c>
      <c r="D4685" s="13" t="s">
        <v>1455</v>
      </c>
      <c r="E4685" s="14" t="s">
        <v>1456</v>
      </c>
      <c r="F4685" s="13">
        <v>2401017</v>
      </c>
      <c r="G4685" s="13" t="s">
        <v>930</v>
      </c>
      <c r="H4685" s="12"/>
      <c r="I4685" s="13"/>
      <c r="J4685" s="14"/>
      <c r="K4685" s="14" t="s">
        <v>1461</v>
      </c>
    </row>
    <row r="4686" spans="2:11" ht="31.15" hidden="1" customHeight="1" x14ac:dyDescent="0.25">
      <c r="B4686" s="12" t="s">
        <v>1454</v>
      </c>
      <c r="C4686" s="12">
        <v>2018011001017</v>
      </c>
      <c r="D4686" s="13" t="s">
        <v>1455</v>
      </c>
      <c r="E4686" s="14" t="s">
        <v>1456</v>
      </c>
      <c r="F4686" s="13">
        <v>2401017</v>
      </c>
      <c r="G4686" s="13" t="s">
        <v>930</v>
      </c>
      <c r="H4686" s="12"/>
      <c r="I4686" s="13"/>
      <c r="J4686" s="14"/>
      <c r="K4686" s="14" t="s">
        <v>1462</v>
      </c>
    </row>
    <row r="4687" spans="2:11" ht="31.15" hidden="1" customHeight="1" x14ac:dyDescent="0.25">
      <c r="B4687" s="12" t="s">
        <v>1454</v>
      </c>
      <c r="C4687" s="12">
        <v>2018011001017</v>
      </c>
      <c r="D4687" s="13" t="s">
        <v>1455</v>
      </c>
      <c r="E4687" s="14" t="s">
        <v>1456</v>
      </c>
      <c r="F4687" s="13">
        <v>2401017</v>
      </c>
      <c r="G4687" s="13" t="s">
        <v>930</v>
      </c>
      <c r="H4687" s="12"/>
      <c r="I4687" s="13"/>
      <c r="J4687" s="14"/>
      <c r="K4687" s="14" t="s">
        <v>1367</v>
      </c>
    </row>
    <row r="4688" spans="2:11" ht="31.15" hidden="1" customHeight="1" x14ac:dyDescent="0.25">
      <c r="B4688" s="12" t="s">
        <v>1454</v>
      </c>
      <c r="C4688" s="12">
        <v>2018011001017</v>
      </c>
      <c r="D4688" s="13" t="s">
        <v>1455</v>
      </c>
      <c r="E4688" s="14" t="s">
        <v>1456</v>
      </c>
      <c r="F4688" s="13">
        <v>2401017</v>
      </c>
      <c r="G4688" s="13" t="s">
        <v>930</v>
      </c>
      <c r="H4688" s="12"/>
      <c r="I4688" s="13"/>
      <c r="J4688" s="14"/>
      <c r="K4688" s="14" t="s">
        <v>1368</v>
      </c>
    </row>
    <row r="4689" spans="2:11" ht="31.15" hidden="1" customHeight="1" x14ac:dyDescent="0.25">
      <c r="B4689" s="12" t="s">
        <v>1454</v>
      </c>
      <c r="C4689" s="12">
        <v>2018011001017</v>
      </c>
      <c r="D4689" s="13" t="s">
        <v>1455</v>
      </c>
      <c r="E4689" s="14" t="s">
        <v>1456</v>
      </c>
      <c r="F4689" s="13">
        <v>2401017</v>
      </c>
      <c r="G4689" s="13" t="s">
        <v>930</v>
      </c>
      <c r="H4689" s="12"/>
      <c r="I4689" s="13"/>
      <c r="J4689" s="14"/>
      <c r="K4689" s="14" t="s">
        <v>1463</v>
      </c>
    </row>
    <row r="4690" spans="2:11" ht="31.15" hidden="1" customHeight="1" x14ac:dyDescent="0.25">
      <c r="B4690" s="12" t="s">
        <v>1454</v>
      </c>
      <c r="C4690" s="12">
        <v>2018011001017</v>
      </c>
      <c r="D4690" s="13" t="s">
        <v>1455</v>
      </c>
      <c r="E4690" s="14" t="s">
        <v>1456</v>
      </c>
      <c r="F4690" s="13">
        <v>2401017</v>
      </c>
      <c r="G4690" s="13" t="s">
        <v>930</v>
      </c>
      <c r="H4690" s="12"/>
      <c r="I4690" s="13"/>
      <c r="J4690" s="14"/>
      <c r="K4690" s="14" t="s">
        <v>940</v>
      </c>
    </row>
    <row r="4691" spans="2:11" ht="31.15" hidden="1" customHeight="1" x14ac:dyDescent="0.25">
      <c r="B4691" s="12" t="s">
        <v>1464</v>
      </c>
      <c r="C4691" s="12">
        <v>2018011000912</v>
      </c>
      <c r="D4691" s="13" t="s">
        <v>1465</v>
      </c>
      <c r="E4691" s="14" t="s">
        <v>1466</v>
      </c>
      <c r="F4691" s="13">
        <v>2401028</v>
      </c>
      <c r="G4691" s="13" t="s">
        <v>1001</v>
      </c>
      <c r="H4691" s="12">
        <v>240102800</v>
      </c>
      <c r="I4691" s="13" t="s">
        <v>1002</v>
      </c>
      <c r="J4691" s="14" t="s">
        <v>837</v>
      </c>
      <c r="K4691" s="14" t="s">
        <v>996</v>
      </c>
    </row>
    <row r="4692" spans="2:11" ht="31.15" hidden="1" customHeight="1" x14ac:dyDescent="0.25">
      <c r="B4692" s="12" t="s">
        <v>1464</v>
      </c>
      <c r="C4692" s="12">
        <v>2018011000912</v>
      </c>
      <c r="D4692" s="13" t="s">
        <v>1465</v>
      </c>
      <c r="E4692" s="14" t="s">
        <v>1466</v>
      </c>
      <c r="F4692" s="13">
        <v>2401028</v>
      </c>
      <c r="G4692" s="13" t="s">
        <v>1001</v>
      </c>
      <c r="H4692" s="12"/>
      <c r="I4692" s="13"/>
      <c r="J4692" s="14"/>
      <c r="K4692" s="14" t="s">
        <v>1003</v>
      </c>
    </row>
    <row r="4693" spans="2:11" ht="31.15" hidden="1" customHeight="1" x14ac:dyDescent="0.25">
      <c r="B4693" s="12" t="s">
        <v>1464</v>
      </c>
      <c r="C4693" s="12">
        <v>2018011000912</v>
      </c>
      <c r="D4693" s="13" t="s">
        <v>1465</v>
      </c>
      <c r="E4693" s="14" t="s">
        <v>1466</v>
      </c>
      <c r="F4693" s="13">
        <v>2401028</v>
      </c>
      <c r="G4693" s="13" t="s">
        <v>1001</v>
      </c>
      <c r="H4693" s="12"/>
      <c r="I4693" s="13"/>
      <c r="J4693" s="14"/>
      <c r="K4693" s="14" t="s">
        <v>998</v>
      </c>
    </row>
    <row r="4694" spans="2:11" ht="31.15" hidden="1" customHeight="1" x14ac:dyDescent="0.25">
      <c r="B4694" s="12" t="s">
        <v>1464</v>
      </c>
      <c r="C4694" s="12">
        <v>2018011000912</v>
      </c>
      <c r="D4694" s="13" t="s">
        <v>1465</v>
      </c>
      <c r="E4694" s="14" t="s">
        <v>1466</v>
      </c>
      <c r="F4694" s="13">
        <v>2401028</v>
      </c>
      <c r="G4694" s="13" t="s">
        <v>1001</v>
      </c>
      <c r="H4694" s="12"/>
      <c r="I4694" s="13"/>
      <c r="J4694" s="14"/>
      <c r="K4694" s="14" t="s">
        <v>999</v>
      </c>
    </row>
    <row r="4695" spans="2:11" ht="31.15" hidden="1" customHeight="1" x14ac:dyDescent="0.25">
      <c r="B4695" s="12" t="s">
        <v>1464</v>
      </c>
      <c r="C4695" s="12">
        <v>2018011000912</v>
      </c>
      <c r="D4695" s="13" t="s">
        <v>1465</v>
      </c>
      <c r="E4695" s="14" t="s">
        <v>1466</v>
      </c>
      <c r="F4695" s="13">
        <v>2401029</v>
      </c>
      <c r="G4695" s="13" t="s">
        <v>879</v>
      </c>
      <c r="H4695" s="12">
        <v>240102900</v>
      </c>
      <c r="I4695" s="13" t="s">
        <v>879</v>
      </c>
      <c r="J4695" s="14" t="s">
        <v>837</v>
      </c>
      <c r="K4695" s="14" t="s">
        <v>880</v>
      </c>
    </row>
    <row r="4696" spans="2:11" ht="31.15" hidden="1" customHeight="1" x14ac:dyDescent="0.25">
      <c r="B4696" s="12" t="s">
        <v>1464</v>
      </c>
      <c r="C4696" s="12">
        <v>2018011000912</v>
      </c>
      <c r="D4696" s="13" t="s">
        <v>1465</v>
      </c>
      <c r="E4696" s="14" t="s">
        <v>1466</v>
      </c>
      <c r="F4696" s="13">
        <v>2401029</v>
      </c>
      <c r="G4696" s="13" t="s">
        <v>879</v>
      </c>
      <c r="H4696" s="12"/>
      <c r="I4696" s="13"/>
      <c r="J4696" s="14"/>
      <c r="K4696" s="14" t="s">
        <v>1004</v>
      </c>
    </row>
    <row r="4697" spans="2:11" ht="31.15" hidden="1" customHeight="1" x14ac:dyDescent="0.25">
      <c r="B4697" s="12" t="s">
        <v>1464</v>
      </c>
      <c r="C4697" s="12">
        <v>2018011000912</v>
      </c>
      <c r="D4697" s="13" t="s">
        <v>1465</v>
      </c>
      <c r="E4697" s="14" t="s">
        <v>1466</v>
      </c>
      <c r="F4697" s="13">
        <v>2401029</v>
      </c>
      <c r="G4697" s="13" t="s">
        <v>879</v>
      </c>
      <c r="H4697" s="12"/>
      <c r="I4697" s="13"/>
      <c r="J4697" s="14"/>
      <c r="K4697" s="14" t="s">
        <v>883</v>
      </c>
    </row>
    <row r="4698" spans="2:11" ht="31.15" hidden="1" customHeight="1" x14ac:dyDescent="0.25">
      <c r="B4698" s="12" t="s">
        <v>1464</v>
      </c>
      <c r="C4698" s="12">
        <v>2018011000912</v>
      </c>
      <c r="D4698" s="13" t="s">
        <v>1465</v>
      </c>
      <c r="E4698" s="14" t="s">
        <v>1466</v>
      </c>
      <c r="F4698" s="13">
        <v>2401029</v>
      </c>
      <c r="G4698" s="13" t="s">
        <v>879</v>
      </c>
      <c r="H4698" s="12"/>
      <c r="I4698" s="13"/>
      <c r="J4698" s="14"/>
      <c r="K4698" s="14" t="s">
        <v>884</v>
      </c>
    </row>
    <row r="4699" spans="2:11" ht="31.15" hidden="1" customHeight="1" x14ac:dyDescent="0.25">
      <c r="B4699" s="12" t="s">
        <v>1464</v>
      </c>
      <c r="C4699" s="12">
        <v>2018011000912</v>
      </c>
      <c r="D4699" s="13" t="s">
        <v>1465</v>
      </c>
      <c r="E4699" s="14" t="s">
        <v>1466</v>
      </c>
      <c r="F4699" s="13">
        <v>2401029</v>
      </c>
      <c r="G4699" s="13" t="s">
        <v>879</v>
      </c>
      <c r="H4699" s="12"/>
      <c r="I4699" s="13"/>
      <c r="J4699" s="14"/>
      <c r="K4699" s="14" t="s">
        <v>885</v>
      </c>
    </row>
    <row r="4700" spans="2:11" ht="31.15" hidden="1" customHeight="1" x14ac:dyDescent="0.25">
      <c r="B4700" s="12" t="s">
        <v>1464</v>
      </c>
      <c r="C4700" s="12">
        <v>2018011000912</v>
      </c>
      <c r="D4700" s="13" t="s">
        <v>1465</v>
      </c>
      <c r="E4700" s="14" t="s">
        <v>1466</v>
      </c>
      <c r="F4700" s="13">
        <v>2401029</v>
      </c>
      <c r="G4700" s="13" t="s">
        <v>879</v>
      </c>
      <c r="H4700" s="12"/>
      <c r="I4700" s="13"/>
      <c r="J4700" s="14"/>
      <c r="K4700" s="14" t="s">
        <v>1006</v>
      </c>
    </row>
    <row r="4701" spans="2:11" ht="31.15" hidden="1" customHeight="1" x14ac:dyDescent="0.25">
      <c r="B4701" s="12" t="s">
        <v>1464</v>
      </c>
      <c r="C4701" s="12">
        <v>2018011000912</v>
      </c>
      <c r="D4701" s="13" t="s">
        <v>1465</v>
      </c>
      <c r="E4701" s="14" t="s">
        <v>1466</v>
      </c>
      <c r="F4701" s="13">
        <v>2401029</v>
      </c>
      <c r="G4701" s="13" t="s">
        <v>879</v>
      </c>
      <c r="H4701" s="12"/>
      <c r="I4701" s="13"/>
      <c r="J4701" s="14"/>
      <c r="K4701" s="14" t="s">
        <v>1007</v>
      </c>
    </row>
    <row r="4702" spans="2:11" ht="31.15" hidden="1" customHeight="1" x14ac:dyDescent="0.25">
      <c r="B4702" s="12" t="s">
        <v>1464</v>
      </c>
      <c r="C4702" s="12">
        <v>2018011000912</v>
      </c>
      <c r="D4702" s="13" t="s">
        <v>1465</v>
      </c>
      <c r="E4702" s="14" t="s">
        <v>1466</v>
      </c>
      <c r="F4702" s="13">
        <v>2401060</v>
      </c>
      <c r="G4702" s="13" t="s">
        <v>1134</v>
      </c>
      <c r="H4702" s="12">
        <v>240106000</v>
      </c>
      <c r="I4702" s="13" t="s">
        <v>1135</v>
      </c>
      <c r="J4702" s="14" t="s">
        <v>843</v>
      </c>
      <c r="K4702" s="14" t="s">
        <v>996</v>
      </c>
    </row>
    <row r="4703" spans="2:11" ht="31.15" hidden="1" customHeight="1" x14ac:dyDescent="0.25">
      <c r="B4703" s="12" t="s">
        <v>1464</v>
      </c>
      <c r="C4703" s="12">
        <v>2018011000912</v>
      </c>
      <c r="D4703" s="13" t="s">
        <v>1465</v>
      </c>
      <c r="E4703" s="14" t="s">
        <v>1466</v>
      </c>
      <c r="F4703" s="13">
        <v>2401060</v>
      </c>
      <c r="G4703" s="13" t="s">
        <v>1134</v>
      </c>
      <c r="H4703" s="12"/>
      <c r="I4703" s="13"/>
      <c r="J4703" s="14"/>
      <c r="K4703" s="14" t="s">
        <v>866</v>
      </c>
    </row>
    <row r="4704" spans="2:11" ht="31.15" hidden="1" customHeight="1" x14ac:dyDescent="0.25">
      <c r="B4704" s="12" t="s">
        <v>1464</v>
      </c>
      <c r="C4704" s="12">
        <v>2018011000912</v>
      </c>
      <c r="D4704" s="13" t="s">
        <v>1465</v>
      </c>
      <c r="E4704" s="14" t="s">
        <v>1466</v>
      </c>
      <c r="F4704" s="13">
        <v>2401060</v>
      </c>
      <c r="G4704" s="13" t="s">
        <v>1134</v>
      </c>
      <c r="H4704" s="12"/>
      <c r="I4704" s="13"/>
      <c r="J4704" s="14"/>
      <c r="K4704" s="14" t="s">
        <v>997</v>
      </c>
    </row>
    <row r="4705" spans="2:11" ht="31.15" hidden="1" customHeight="1" x14ac:dyDescent="0.25">
      <c r="B4705" s="12" t="s">
        <v>1464</v>
      </c>
      <c r="C4705" s="12">
        <v>2018011000912</v>
      </c>
      <c r="D4705" s="13" t="s">
        <v>1465</v>
      </c>
      <c r="E4705" s="14" t="s">
        <v>1466</v>
      </c>
      <c r="F4705" s="13">
        <v>2401060</v>
      </c>
      <c r="G4705" s="13" t="s">
        <v>1134</v>
      </c>
      <c r="H4705" s="12"/>
      <c r="I4705" s="13"/>
      <c r="J4705" s="14"/>
      <c r="K4705" s="14" t="s">
        <v>998</v>
      </c>
    </row>
    <row r="4706" spans="2:11" ht="31.15" hidden="1" customHeight="1" x14ac:dyDescent="0.25">
      <c r="B4706" s="12" t="s">
        <v>1464</v>
      </c>
      <c r="C4706" s="12">
        <v>2018011000912</v>
      </c>
      <c r="D4706" s="13" t="s">
        <v>1465</v>
      </c>
      <c r="E4706" s="14" t="s">
        <v>1466</v>
      </c>
      <c r="F4706" s="13">
        <v>2401060</v>
      </c>
      <c r="G4706" s="13" t="s">
        <v>1134</v>
      </c>
      <c r="H4706" s="12"/>
      <c r="I4706" s="13"/>
      <c r="J4706" s="14"/>
      <c r="K4706" s="14" t="s">
        <v>999</v>
      </c>
    </row>
    <row r="4707" spans="2:11" ht="31.15" hidden="1" customHeight="1" x14ac:dyDescent="0.25">
      <c r="B4707" s="12" t="s">
        <v>1464</v>
      </c>
      <c r="C4707" s="12">
        <v>2018011000912</v>
      </c>
      <c r="D4707" s="13" t="s">
        <v>1465</v>
      </c>
      <c r="E4707" s="14" t="s">
        <v>1467</v>
      </c>
      <c r="F4707" s="13">
        <v>2401008</v>
      </c>
      <c r="G4707" s="13" t="s">
        <v>907</v>
      </c>
      <c r="H4707" s="12">
        <v>240100800</v>
      </c>
      <c r="I4707" s="13" t="s">
        <v>908</v>
      </c>
      <c r="J4707" s="14" t="s">
        <v>843</v>
      </c>
      <c r="K4707" s="14" t="s">
        <v>909</v>
      </c>
    </row>
    <row r="4708" spans="2:11" ht="31.15" hidden="1" customHeight="1" x14ac:dyDescent="0.25">
      <c r="B4708" s="12" t="s">
        <v>1464</v>
      </c>
      <c r="C4708" s="12">
        <v>2018011000912</v>
      </c>
      <c r="D4708" s="13" t="s">
        <v>1465</v>
      </c>
      <c r="E4708" s="14" t="s">
        <v>1467</v>
      </c>
      <c r="F4708" s="13">
        <v>2401008</v>
      </c>
      <c r="G4708" s="13" t="s">
        <v>907</v>
      </c>
      <c r="H4708" s="12"/>
      <c r="I4708" s="13"/>
      <c r="J4708" s="14"/>
      <c r="K4708" s="14" t="s">
        <v>911</v>
      </c>
    </row>
    <row r="4709" spans="2:11" ht="31.15" hidden="1" customHeight="1" x14ac:dyDescent="0.25">
      <c r="B4709" s="12" t="s">
        <v>1464</v>
      </c>
      <c r="C4709" s="12">
        <v>2018011000912</v>
      </c>
      <c r="D4709" s="13" t="s">
        <v>1465</v>
      </c>
      <c r="E4709" s="14" t="s">
        <v>1467</v>
      </c>
      <c r="F4709" s="13">
        <v>2401008</v>
      </c>
      <c r="G4709" s="13" t="s">
        <v>907</v>
      </c>
      <c r="H4709" s="12"/>
      <c r="I4709" s="13"/>
      <c r="J4709" s="14"/>
      <c r="K4709" s="14" t="s">
        <v>914</v>
      </c>
    </row>
    <row r="4710" spans="2:11" ht="31.15" hidden="1" customHeight="1" x14ac:dyDescent="0.25">
      <c r="B4710" s="12" t="s">
        <v>1464</v>
      </c>
      <c r="C4710" s="12">
        <v>2018011000912</v>
      </c>
      <c r="D4710" s="13" t="s">
        <v>1465</v>
      </c>
      <c r="E4710" s="14" t="s">
        <v>1467</v>
      </c>
      <c r="F4710" s="13">
        <v>2401008</v>
      </c>
      <c r="G4710" s="13" t="s">
        <v>907</v>
      </c>
      <c r="H4710" s="12"/>
      <c r="I4710" s="13"/>
      <c r="J4710" s="14"/>
      <c r="K4710" s="14" t="s">
        <v>915</v>
      </c>
    </row>
    <row r="4711" spans="2:11" ht="31.15" hidden="1" customHeight="1" x14ac:dyDescent="0.25">
      <c r="B4711" s="12" t="s">
        <v>1464</v>
      </c>
      <c r="C4711" s="12">
        <v>2018011000912</v>
      </c>
      <c r="D4711" s="13" t="s">
        <v>1465</v>
      </c>
      <c r="E4711" s="14" t="s">
        <v>1467</v>
      </c>
      <c r="F4711" s="13">
        <v>2401008</v>
      </c>
      <c r="G4711" s="13" t="s">
        <v>907</v>
      </c>
      <c r="H4711" s="12"/>
      <c r="I4711" s="13"/>
      <c r="J4711" s="14"/>
      <c r="K4711" s="14" t="s">
        <v>916</v>
      </c>
    </row>
    <row r="4712" spans="2:11" ht="31.15" hidden="1" customHeight="1" x14ac:dyDescent="0.25">
      <c r="B4712" s="12" t="s">
        <v>1464</v>
      </c>
      <c r="C4712" s="12">
        <v>2018011000912</v>
      </c>
      <c r="D4712" s="13" t="s">
        <v>1465</v>
      </c>
      <c r="E4712" s="14" t="s">
        <v>1467</v>
      </c>
      <c r="F4712" s="13">
        <v>2401008</v>
      </c>
      <c r="G4712" s="13" t="s">
        <v>907</v>
      </c>
      <c r="H4712" s="12"/>
      <c r="I4712" s="13"/>
      <c r="J4712" s="14"/>
      <c r="K4712" s="14" t="s">
        <v>919</v>
      </c>
    </row>
    <row r="4713" spans="2:11" ht="31.15" hidden="1" customHeight="1" x14ac:dyDescent="0.25">
      <c r="B4713" s="12" t="s">
        <v>1464</v>
      </c>
      <c r="C4713" s="12">
        <v>2018011000912</v>
      </c>
      <c r="D4713" s="13" t="s">
        <v>1465</v>
      </c>
      <c r="E4713" s="14" t="s">
        <v>1467</v>
      </c>
      <c r="F4713" s="13">
        <v>2401008</v>
      </c>
      <c r="G4713" s="13" t="s">
        <v>907</v>
      </c>
      <c r="H4713" s="12"/>
      <c r="I4713" s="13"/>
      <c r="J4713" s="14"/>
      <c r="K4713" s="14" t="s">
        <v>1468</v>
      </c>
    </row>
    <row r="4714" spans="2:11" ht="31.15" hidden="1" customHeight="1" x14ac:dyDescent="0.25">
      <c r="B4714" s="12" t="s">
        <v>1464</v>
      </c>
      <c r="C4714" s="12">
        <v>2018011000912</v>
      </c>
      <c r="D4714" s="13" t="s">
        <v>1465</v>
      </c>
      <c r="E4714" s="14" t="s">
        <v>1467</v>
      </c>
      <c r="F4714" s="13">
        <v>2401008</v>
      </c>
      <c r="G4714" s="13" t="s">
        <v>907</v>
      </c>
      <c r="H4714" s="12"/>
      <c r="I4714" s="13"/>
      <c r="J4714" s="14"/>
      <c r="K4714" s="14" t="s">
        <v>1010</v>
      </c>
    </row>
    <row r="4715" spans="2:11" ht="31.15" hidden="1" customHeight="1" x14ac:dyDescent="0.25">
      <c r="B4715" s="12" t="s">
        <v>1464</v>
      </c>
      <c r="C4715" s="12">
        <v>2018011000912</v>
      </c>
      <c r="D4715" s="13" t="s">
        <v>1465</v>
      </c>
      <c r="E4715" s="14" t="s">
        <v>1467</v>
      </c>
      <c r="F4715" s="13">
        <v>2401008</v>
      </c>
      <c r="G4715" s="13" t="s">
        <v>907</v>
      </c>
      <c r="H4715" s="12"/>
      <c r="I4715" s="13"/>
      <c r="J4715" s="14"/>
      <c r="K4715" s="14" t="s">
        <v>1180</v>
      </c>
    </row>
    <row r="4716" spans="2:11" ht="31.15" hidden="1" customHeight="1" x14ac:dyDescent="0.25">
      <c r="B4716" s="12" t="s">
        <v>1464</v>
      </c>
      <c r="C4716" s="12">
        <v>2018011000912</v>
      </c>
      <c r="D4716" s="13" t="s">
        <v>1465</v>
      </c>
      <c r="E4716" s="14" t="s">
        <v>1467</v>
      </c>
      <c r="F4716" s="13">
        <v>2401008</v>
      </c>
      <c r="G4716" s="13" t="s">
        <v>907</v>
      </c>
      <c r="H4716" s="12"/>
      <c r="I4716" s="13"/>
      <c r="J4716" s="14"/>
      <c r="K4716" s="14" t="s">
        <v>922</v>
      </c>
    </row>
    <row r="4717" spans="2:11" ht="31.15" hidden="1" customHeight="1" x14ac:dyDescent="0.25">
      <c r="B4717" s="12" t="s">
        <v>1464</v>
      </c>
      <c r="C4717" s="12">
        <v>2018011000912</v>
      </c>
      <c r="D4717" s="13" t="s">
        <v>1465</v>
      </c>
      <c r="E4717" s="14" t="s">
        <v>1467</v>
      </c>
      <c r="F4717" s="13">
        <v>2401008</v>
      </c>
      <c r="G4717" s="13" t="s">
        <v>907</v>
      </c>
      <c r="H4717" s="12"/>
      <c r="I4717" s="13"/>
      <c r="J4717" s="14"/>
      <c r="K4717" s="14" t="s">
        <v>1011</v>
      </c>
    </row>
    <row r="4718" spans="2:11" ht="31.15" hidden="1" customHeight="1" x14ac:dyDescent="0.25">
      <c r="B4718" s="12" t="s">
        <v>1464</v>
      </c>
      <c r="C4718" s="12">
        <v>2018011000912</v>
      </c>
      <c r="D4718" s="13" t="s">
        <v>1465</v>
      </c>
      <c r="E4718" s="14" t="s">
        <v>1467</v>
      </c>
      <c r="F4718" s="13">
        <v>2401008</v>
      </c>
      <c r="G4718" s="13" t="s">
        <v>907</v>
      </c>
      <c r="H4718" s="12"/>
      <c r="I4718" s="13"/>
      <c r="J4718" s="14"/>
      <c r="K4718" s="14" t="s">
        <v>1012</v>
      </c>
    </row>
    <row r="4719" spans="2:11" ht="31.15" hidden="1" customHeight="1" x14ac:dyDescent="0.25">
      <c r="B4719" s="12" t="s">
        <v>1464</v>
      </c>
      <c r="C4719" s="12">
        <v>2018011000912</v>
      </c>
      <c r="D4719" s="13" t="s">
        <v>1465</v>
      </c>
      <c r="E4719" s="14" t="s">
        <v>1467</v>
      </c>
      <c r="F4719" s="13">
        <v>2401008</v>
      </c>
      <c r="G4719" s="13" t="s">
        <v>907</v>
      </c>
      <c r="H4719" s="12"/>
      <c r="I4719" s="13"/>
      <c r="J4719" s="14"/>
      <c r="K4719" s="14" t="s">
        <v>926</v>
      </c>
    </row>
    <row r="4720" spans="2:11" ht="31.15" hidden="1" customHeight="1" x14ac:dyDescent="0.25">
      <c r="B4720" s="12" t="s">
        <v>1464</v>
      </c>
      <c r="C4720" s="12">
        <v>2018011000912</v>
      </c>
      <c r="D4720" s="13" t="s">
        <v>1465</v>
      </c>
      <c r="E4720" s="14" t="s">
        <v>1467</v>
      </c>
      <c r="F4720" s="13">
        <v>2401008</v>
      </c>
      <c r="G4720" s="13" t="s">
        <v>907</v>
      </c>
      <c r="H4720" s="12"/>
      <c r="I4720" s="13"/>
      <c r="J4720" s="14"/>
      <c r="K4720" s="14" t="s">
        <v>1013</v>
      </c>
    </row>
    <row r="4721" spans="2:11" ht="31.15" hidden="1" customHeight="1" x14ac:dyDescent="0.25">
      <c r="B4721" s="12" t="s">
        <v>1464</v>
      </c>
      <c r="C4721" s="12">
        <v>2018011000912</v>
      </c>
      <c r="D4721" s="13" t="s">
        <v>1465</v>
      </c>
      <c r="E4721" s="14" t="s">
        <v>1467</v>
      </c>
      <c r="F4721" s="13">
        <v>2401008</v>
      </c>
      <c r="G4721" s="13" t="s">
        <v>907</v>
      </c>
      <c r="H4721" s="12"/>
      <c r="I4721" s="13"/>
      <c r="J4721" s="14"/>
      <c r="K4721" s="14" t="s">
        <v>1014</v>
      </c>
    </row>
    <row r="4722" spans="2:11" ht="31.15" hidden="1" customHeight="1" x14ac:dyDescent="0.25">
      <c r="B4722" s="12" t="s">
        <v>1464</v>
      </c>
      <c r="C4722" s="12">
        <v>2018011000912</v>
      </c>
      <c r="D4722" s="13" t="s">
        <v>1465</v>
      </c>
      <c r="E4722" s="14" t="s">
        <v>1467</v>
      </c>
      <c r="F4722" s="13">
        <v>2401008</v>
      </c>
      <c r="G4722" s="13" t="s">
        <v>907</v>
      </c>
      <c r="H4722" s="12"/>
      <c r="I4722" s="13"/>
      <c r="J4722" s="14"/>
      <c r="K4722" s="14" t="s">
        <v>893</v>
      </c>
    </row>
    <row r="4723" spans="2:11" ht="31.15" hidden="1" customHeight="1" x14ac:dyDescent="0.25">
      <c r="B4723" s="12" t="s">
        <v>1464</v>
      </c>
      <c r="C4723" s="12">
        <v>2018011000912</v>
      </c>
      <c r="D4723" s="13" t="s">
        <v>1465</v>
      </c>
      <c r="E4723" s="14" t="s">
        <v>1467</v>
      </c>
      <c r="F4723" s="13">
        <v>2401013</v>
      </c>
      <c r="G4723" s="13" t="s">
        <v>1016</v>
      </c>
      <c r="H4723" s="12">
        <v>240101300</v>
      </c>
      <c r="I4723" s="13" t="s">
        <v>1017</v>
      </c>
      <c r="J4723" s="14" t="s">
        <v>837</v>
      </c>
      <c r="K4723" s="14" t="s">
        <v>1018</v>
      </c>
    </row>
    <row r="4724" spans="2:11" ht="31.15" hidden="1" customHeight="1" x14ac:dyDescent="0.25">
      <c r="B4724" s="12" t="s">
        <v>1464</v>
      </c>
      <c r="C4724" s="12">
        <v>2018011000912</v>
      </c>
      <c r="D4724" s="13" t="s">
        <v>1465</v>
      </c>
      <c r="E4724" s="14" t="s">
        <v>1467</v>
      </c>
      <c r="F4724" s="13">
        <v>2401013</v>
      </c>
      <c r="G4724" s="13" t="s">
        <v>1016</v>
      </c>
      <c r="H4724" s="12"/>
      <c r="I4724" s="13"/>
      <c r="J4724" s="14"/>
      <c r="K4724" s="14" t="s">
        <v>1019</v>
      </c>
    </row>
    <row r="4725" spans="2:11" ht="31.15" hidden="1" customHeight="1" x14ac:dyDescent="0.25">
      <c r="B4725" s="12" t="s">
        <v>1464</v>
      </c>
      <c r="C4725" s="12">
        <v>2018011000912</v>
      </c>
      <c r="D4725" s="13" t="s">
        <v>1465</v>
      </c>
      <c r="E4725" s="14" t="s">
        <v>1467</v>
      </c>
      <c r="F4725" s="13">
        <v>2401013</v>
      </c>
      <c r="G4725" s="13" t="s">
        <v>1016</v>
      </c>
      <c r="H4725" s="12"/>
      <c r="I4725" s="13"/>
      <c r="J4725" s="14"/>
      <c r="K4725" s="14" t="s">
        <v>1020</v>
      </c>
    </row>
    <row r="4726" spans="2:11" ht="31.15" hidden="1" customHeight="1" x14ac:dyDescent="0.25">
      <c r="B4726" s="12" t="s">
        <v>1464</v>
      </c>
      <c r="C4726" s="12">
        <v>2018011000912</v>
      </c>
      <c r="D4726" s="13" t="s">
        <v>1465</v>
      </c>
      <c r="E4726" s="14" t="s">
        <v>1467</v>
      </c>
      <c r="F4726" s="13">
        <v>2401013</v>
      </c>
      <c r="G4726" s="13" t="s">
        <v>1016</v>
      </c>
      <c r="H4726" s="12"/>
      <c r="I4726" s="13"/>
      <c r="J4726" s="14"/>
      <c r="K4726" s="14" t="s">
        <v>1021</v>
      </c>
    </row>
    <row r="4727" spans="2:11" ht="31.15" hidden="1" customHeight="1" x14ac:dyDescent="0.25">
      <c r="B4727" s="12" t="s">
        <v>1464</v>
      </c>
      <c r="C4727" s="12">
        <v>2018011000912</v>
      </c>
      <c r="D4727" s="13" t="s">
        <v>1465</v>
      </c>
      <c r="E4727" s="14" t="s">
        <v>1467</v>
      </c>
      <c r="F4727" s="13">
        <v>2401013</v>
      </c>
      <c r="G4727" s="13" t="s">
        <v>1016</v>
      </c>
      <c r="H4727" s="12"/>
      <c r="I4727" s="13"/>
      <c r="J4727" s="14"/>
      <c r="K4727" s="14" t="s">
        <v>1022</v>
      </c>
    </row>
    <row r="4728" spans="2:11" ht="31.15" hidden="1" customHeight="1" x14ac:dyDescent="0.25">
      <c r="B4728" s="12" t="s">
        <v>1464</v>
      </c>
      <c r="C4728" s="12">
        <v>2018011000912</v>
      </c>
      <c r="D4728" s="13" t="s">
        <v>1465</v>
      </c>
      <c r="E4728" s="14" t="s">
        <v>1467</v>
      </c>
      <c r="F4728" s="13">
        <v>2401013</v>
      </c>
      <c r="G4728" s="13" t="s">
        <v>1016</v>
      </c>
      <c r="H4728" s="12"/>
      <c r="I4728" s="13"/>
      <c r="J4728" s="14"/>
      <c r="K4728" s="14" t="s">
        <v>1023</v>
      </c>
    </row>
    <row r="4729" spans="2:11" ht="31.15" hidden="1" customHeight="1" x14ac:dyDescent="0.25">
      <c r="B4729" s="12" t="s">
        <v>1464</v>
      </c>
      <c r="C4729" s="12">
        <v>2018011000912</v>
      </c>
      <c r="D4729" s="13" t="s">
        <v>1465</v>
      </c>
      <c r="E4729" s="14" t="s">
        <v>1467</v>
      </c>
      <c r="F4729" s="13">
        <v>2401013</v>
      </c>
      <c r="G4729" s="13" t="s">
        <v>1016</v>
      </c>
      <c r="H4729" s="12"/>
      <c r="I4729" s="13"/>
      <c r="J4729" s="14"/>
      <c r="K4729" s="14" t="s">
        <v>1024</v>
      </c>
    </row>
    <row r="4730" spans="2:11" ht="31.15" hidden="1" customHeight="1" x14ac:dyDescent="0.25">
      <c r="B4730" s="12" t="s">
        <v>1464</v>
      </c>
      <c r="C4730" s="12">
        <v>2018011000912</v>
      </c>
      <c r="D4730" s="13" t="s">
        <v>1465</v>
      </c>
      <c r="E4730" s="14" t="s">
        <v>1467</v>
      </c>
      <c r="F4730" s="13">
        <v>2401013</v>
      </c>
      <c r="G4730" s="13" t="s">
        <v>1016</v>
      </c>
      <c r="H4730" s="12"/>
      <c r="I4730" s="13"/>
      <c r="J4730" s="14"/>
      <c r="K4730" s="14" t="s">
        <v>1025</v>
      </c>
    </row>
    <row r="4731" spans="2:11" ht="31.15" hidden="1" customHeight="1" x14ac:dyDescent="0.25">
      <c r="B4731" s="12" t="s">
        <v>1464</v>
      </c>
      <c r="C4731" s="12">
        <v>2018011000912</v>
      </c>
      <c r="D4731" s="13" t="s">
        <v>1465</v>
      </c>
      <c r="E4731" s="14" t="s">
        <v>1467</v>
      </c>
      <c r="F4731" s="13">
        <v>2401013</v>
      </c>
      <c r="G4731" s="13" t="s">
        <v>1016</v>
      </c>
      <c r="H4731" s="12"/>
      <c r="I4731" s="13"/>
      <c r="J4731" s="14"/>
      <c r="K4731" s="14" t="s">
        <v>1026</v>
      </c>
    </row>
    <row r="4732" spans="2:11" ht="31.15" hidden="1" customHeight="1" x14ac:dyDescent="0.25">
      <c r="B4732" s="12" t="s">
        <v>1464</v>
      </c>
      <c r="C4732" s="12">
        <v>2018011000912</v>
      </c>
      <c r="D4732" s="13" t="s">
        <v>1465</v>
      </c>
      <c r="E4732" s="14" t="s">
        <v>1467</v>
      </c>
      <c r="F4732" s="13">
        <v>2401015</v>
      </c>
      <c r="G4732" s="13" t="s">
        <v>1027</v>
      </c>
      <c r="H4732" s="12">
        <v>240101500</v>
      </c>
      <c r="I4732" s="13" t="s">
        <v>1028</v>
      </c>
      <c r="J4732" s="14" t="s">
        <v>837</v>
      </c>
      <c r="K4732" s="14" t="s">
        <v>1029</v>
      </c>
    </row>
    <row r="4733" spans="2:11" ht="31.15" hidden="1" customHeight="1" x14ac:dyDescent="0.25">
      <c r="B4733" s="12" t="s">
        <v>1464</v>
      </c>
      <c r="C4733" s="12">
        <v>2018011000912</v>
      </c>
      <c r="D4733" s="13" t="s">
        <v>1465</v>
      </c>
      <c r="E4733" s="14" t="s">
        <v>1467</v>
      </c>
      <c r="F4733" s="13">
        <v>2401015</v>
      </c>
      <c r="G4733" s="13" t="s">
        <v>1027</v>
      </c>
      <c r="H4733" s="12"/>
      <c r="I4733" s="13"/>
      <c r="J4733" s="14"/>
      <c r="K4733" s="14" t="s">
        <v>1030</v>
      </c>
    </row>
    <row r="4734" spans="2:11" ht="31.15" hidden="1" customHeight="1" x14ac:dyDescent="0.25">
      <c r="B4734" s="12" t="s">
        <v>1464</v>
      </c>
      <c r="C4734" s="12">
        <v>2018011000912</v>
      </c>
      <c r="D4734" s="13" t="s">
        <v>1465</v>
      </c>
      <c r="E4734" s="14" t="s">
        <v>1467</v>
      </c>
      <c r="F4734" s="13">
        <v>2401015</v>
      </c>
      <c r="G4734" s="13" t="s">
        <v>1027</v>
      </c>
      <c r="H4734" s="12"/>
      <c r="I4734" s="13"/>
      <c r="J4734" s="14"/>
      <c r="K4734" s="14" t="s">
        <v>1031</v>
      </c>
    </row>
    <row r="4735" spans="2:11" ht="31.15" hidden="1" customHeight="1" x14ac:dyDescent="0.25">
      <c r="B4735" s="12" t="s">
        <v>1464</v>
      </c>
      <c r="C4735" s="12">
        <v>2018011000912</v>
      </c>
      <c r="D4735" s="13" t="s">
        <v>1465</v>
      </c>
      <c r="E4735" s="14" t="s">
        <v>1467</v>
      </c>
      <c r="F4735" s="13">
        <v>2401015</v>
      </c>
      <c r="G4735" s="13" t="s">
        <v>1027</v>
      </c>
      <c r="H4735" s="12"/>
      <c r="I4735" s="13"/>
      <c r="J4735" s="14"/>
      <c r="K4735" s="14" t="s">
        <v>1032</v>
      </c>
    </row>
    <row r="4736" spans="2:11" ht="31.15" hidden="1" customHeight="1" x14ac:dyDescent="0.25">
      <c r="B4736" s="12" t="s">
        <v>1464</v>
      </c>
      <c r="C4736" s="12">
        <v>2018011000912</v>
      </c>
      <c r="D4736" s="13" t="s">
        <v>1465</v>
      </c>
      <c r="E4736" s="14" t="s">
        <v>1467</v>
      </c>
      <c r="F4736" s="13">
        <v>2401015</v>
      </c>
      <c r="G4736" s="13" t="s">
        <v>1027</v>
      </c>
      <c r="H4736" s="12"/>
      <c r="I4736" s="13"/>
      <c r="J4736" s="14"/>
      <c r="K4736" s="14" t="s">
        <v>921</v>
      </c>
    </row>
    <row r="4737" spans="2:11" ht="31.15" hidden="1" customHeight="1" x14ac:dyDescent="0.25">
      <c r="B4737" s="12" t="s">
        <v>1464</v>
      </c>
      <c r="C4737" s="12">
        <v>2018011000912</v>
      </c>
      <c r="D4737" s="13" t="s">
        <v>1465</v>
      </c>
      <c r="E4737" s="14" t="s">
        <v>1467</v>
      </c>
      <c r="F4737" s="13">
        <v>2401015</v>
      </c>
      <c r="G4737" s="13" t="s">
        <v>1027</v>
      </c>
      <c r="H4737" s="12"/>
      <c r="I4737" s="13"/>
      <c r="J4737" s="14"/>
      <c r="K4737" s="14" t="s">
        <v>1033</v>
      </c>
    </row>
    <row r="4738" spans="2:11" ht="31.15" hidden="1" customHeight="1" x14ac:dyDescent="0.25">
      <c r="B4738" s="12" t="s">
        <v>1464</v>
      </c>
      <c r="C4738" s="12">
        <v>2018011000912</v>
      </c>
      <c r="D4738" s="13" t="s">
        <v>1465</v>
      </c>
      <c r="E4738" s="14" t="s">
        <v>1467</v>
      </c>
      <c r="F4738" s="13">
        <v>2401015</v>
      </c>
      <c r="G4738" s="13" t="s">
        <v>1027</v>
      </c>
      <c r="H4738" s="12"/>
      <c r="I4738" s="13"/>
      <c r="J4738" s="14"/>
      <c r="K4738" s="14" t="s">
        <v>1034</v>
      </c>
    </row>
    <row r="4739" spans="2:11" ht="31.15" hidden="1" customHeight="1" x14ac:dyDescent="0.25">
      <c r="B4739" s="12" t="s">
        <v>1464</v>
      </c>
      <c r="C4739" s="12">
        <v>2018011000912</v>
      </c>
      <c r="D4739" s="13" t="s">
        <v>1465</v>
      </c>
      <c r="E4739" s="14" t="s">
        <v>1467</v>
      </c>
      <c r="F4739" s="13">
        <v>2401015</v>
      </c>
      <c r="G4739" s="13" t="s">
        <v>1027</v>
      </c>
      <c r="H4739" s="12"/>
      <c r="I4739" s="13"/>
      <c r="J4739" s="14"/>
      <c r="K4739" s="14" t="s">
        <v>1035</v>
      </c>
    </row>
    <row r="4740" spans="2:11" ht="31.15" hidden="1" customHeight="1" x14ac:dyDescent="0.25">
      <c r="B4740" s="12" t="s">
        <v>1464</v>
      </c>
      <c r="C4740" s="12">
        <v>2018011000912</v>
      </c>
      <c r="D4740" s="13" t="s">
        <v>1465</v>
      </c>
      <c r="E4740" s="14" t="s">
        <v>1467</v>
      </c>
      <c r="F4740" s="13">
        <v>2401015</v>
      </c>
      <c r="G4740" s="13" t="s">
        <v>1027</v>
      </c>
      <c r="H4740" s="12"/>
      <c r="I4740" s="13"/>
      <c r="J4740" s="14"/>
      <c r="K4740" s="14" t="s">
        <v>1036</v>
      </c>
    </row>
    <row r="4741" spans="2:11" ht="31.15" hidden="1" customHeight="1" x14ac:dyDescent="0.25">
      <c r="B4741" s="12" t="s">
        <v>1464</v>
      </c>
      <c r="C4741" s="12">
        <v>2018011000912</v>
      </c>
      <c r="D4741" s="13" t="s">
        <v>1465</v>
      </c>
      <c r="E4741" s="14" t="s">
        <v>1467</v>
      </c>
      <c r="F4741" s="13">
        <v>2401015</v>
      </c>
      <c r="G4741" s="13" t="s">
        <v>1027</v>
      </c>
      <c r="H4741" s="12"/>
      <c r="I4741" s="13"/>
      <c r="J4741" s="14"/>
      <c r="K4741" s="14" t="s">
        <v>1037</v>
      </c>
    </row>
    <row r="4742" spans="2:11" ht="31.15" hidden="1" customHeight="1" x14ac:dyDescent="0.25">
      <c r="B4742" s="12" t="s">
        <v>1464</v>
      </c>
      <c r="C4742" s="12">
        <v>2018011000912</v>
      </c>
      <c r="D4742" s="13" t="s">
        <v>1465</v>
      </c>
      <c r="E4742" s="14" t="s">
        <v>1467</v>
      </c>
      <c r="F4742" s="13">
        <v>2401015</v>
      </c>
      <c r="G4742" s="13" t="s">
        <v>1027</v>
      </c>
      <c r="H4742" s="12"/>
      <c r="I4742" s="13"/>
      <c r="J4742" s="14"/>
      <c r="K4742" s="14" t="s">
        <v>1038</v>
      </c>
    </row>
    <row r="4743" spans="2:11" ht="31.15" hidden="1" customHeight="1" x14ac:dyDescent="0.25">
      <c r="B4743" s="12" t="s">
        <v>1464</v>
      </c>
      <c r="C4743" s="12">
        <v>2018011000912</v>
      </c>
      <c r="D4743" s="13" t="s">
        <v>1465</v>
      </c>
      <c r="E4743" s="14" t="s">
        <v>1467</v>
      </c>
      <c r="F4743" s="13">
        <v>2401017</v>
      </c>
      <c r="G4743" s="13" t="s">
        <v>930</v>
      </c>
      <c r="H4743" s="12">
        <v>240101700</v>
      </c>
      <c r="I4743" s="13" t="s">
        <v>931</v>
      </c>
      <c r="J4743" s="14" t="s">
        <v>837</v>
      </c>
      <c r="K4743" s="14" t="s">
        <v>1039</v>
      </c>
    </row>
    <row r="4744" spans="2:11" ht="31.15" hidden="1" customHeight="1" x14ac:dyDescent="0.25">
      <c r="B4744" s="12" t="s">
        <v>1464</v>
      </c>
      <c r="C4744" s="12">
        <v>2018011000912</v>
      </c>
      <c r="D4744" s="13" t="s">
        <v>1465</v>
      </c>
      <c r="E4744" s="14" t="s">
        <v>1467</v>
      </c>
      <c r="F4744" s="13">
        <v>2401017</v>
      </c>
      <c r="G4744" s="13" t="s">
        <v>930</v>
      </c>
      <c r="H4744" s="12"/>
      <c r="I4744" s="13"/>
      <c r="J4744" s="14"/>
      <c r="K4744" s="14" t="s">
        <v>1040</v>
      </c>
    </row>
    <row r="4745" spans="2:11" ht="31.15" hidden="1" customHeight="1" x14ac:dyDescent="0.25">
      <c r="B4745" s="12" t="s">
        <v>1464</v>
      </c>
      <c r="C4745" s="12">
        <v>2018011000912</v>
      </c>
      <c r="D4745" s="13" t="s">
        <v>1465</v>
      </c>
      <c r="E4745" s="14" t="s">
        <v>1467</v>
      </c>
      <c r="F4745" s="13">
        <v>2401017</v>
      </c>
      <c r="G4745" s="13" t="s">
        <v>930</v>
      </c>
      <c r="H4745" s="12"/>
      <c r="I4745" s="13"/>
      <c r="J4745" s="14"/>
      <c r="K4745" s="14" t="s">
        <v>1041</v>
      </c>
    </row>
    <row r="4746" spans="2:11" ht="31.15" hidden="1" customHeight="1" x14ac:dyDescent="0.25">
      <c r="B4746" s="12" t="s">
        <v>1464</v>
      </c>
      <c r="C4746" s="12">
        <v>2018011000912</v>
      </c>
      <c r="D4746" s="13" t="s">
        <v>1465</v>
      </c>
      <c r="E4746" s="14" t="s">
        <v>1467</v>
      </c>
      <c r="F4746" s="13">
        <v>2401017</v>
      </c>
      <c r="G4746" s="13" t="s">
        <v>930</v>
      </c>
      <c r="H4746" s="12"/>
      <c r="I4746" s="13"/>
      <c r="J4746" s="14"/>
      <c r="K4746" s="14" t="s">
        <v>1042</v>
      </c>
    </row>
    <row r="4747" spans="2:11" ht="31.15" hidden="1" customHeight="1" x14ac:dyDescent="0.25">
      <c r="B4747" s="12" t="s">
        <v>1464</v>
      </c>
      <c r="C4747" s="12">
        <v>2018011000912</v>
      </c>
      <c r="D4747" s="13" t="s">
        <v>1465</v>
      </c>
      <c r="E4747" s="14" t="s">
        <v>1467</v>
      </c>
      <c r="F4747" s="13">
        <v>2401017</v>
      </c>
      <c r="G4747" s="13" t="s">
        <v>930</v>
      </c>
      <c r="H4747" s="12"/>
      <c r="I4747" s="13"/>
      <c r="J4747" s="14"/>
      <c r="K4747" s="14" t="s">
        <v>1043</v>
      </c>
    </row>
    <row r="4748" spans="2:11" ht="31.15" hidden="1" customHeight="1" x14ac:dyDescent="0.25">
      <c r="B4748" s="12" t="s">
        <v>1464</v>
      </c>
      <c r="C4748" s="12">
        <v>2018011000912</v>
      </c>
      <c r="D4748" s="13" t="s">
        <v>1465</v>
      </c>
      <c r="E4748" s="14" t="s">
        <v>1467</v>
      </c>
      <c r="F4748" s="13">
        <v>2401017</v>
      </c>
      <c r="G4748" s="13" t="s">
        <v>930</v>
      </c>
      <c r="H4748" s="12"/>
      <c r="I4748" s="13"/>
      <c r="J4748" s="14"/>
      <c r="K4748" s="14" t="s">
        <v>1044</v>
      </c>
    </row>
    <row r="4749" spans="2:11" ht="31.15" hidden="1" customHeight="1" x14ac:dyDescent="0.25">
      <c r="B4749" s="12" t="s">
        <v>1464</v>
      </c>
      <c r="C4749" s="12">
        <v>2018011000912</v>
      </c>
      <c r="D4749" s="13" t="s">
        <v>1465</v>
      </c>
      <c r="E4749" s="14" t="s">
        <v>1467</v>
      </c>
      <c r="F4749" s="13">
        <v>2401017</v>
      </c>
      <c r="G4749" s="13" t="s">
        <v>930</v>
      </c>
      <c r="H4749" s="12"/>
      <c r="I4749" s="13"/>
      <c r="J4749" s="14"/>
      <c r="K4749" s="14" t="s">
        <v>1045</v>
      </c>
    </row>
    <row r="4750" spans="2:11" ht="31.15" hidden="1" customHeight="1" x14ac:dyDescent="0.25">
      <c r="B4750" s="12" t="s">
        <v>1464</v>
      </c>
      <c r="C4750" s="12">
        <v>2018011000912</v>
      </c>
      <c r="D4750" s="13" t="s">
        <v>1465</v>
      </c>
      <c r="E4750" s="14" t="s">
        <v>1467</v>
      </c>
      <c r="F4750" s="13">
        <v>2401017</v>
      </c>
      <c r="G4750" s="13" t="s">
        <v>930</v>
      </c>
      <c r="H4750" s="12"/>
      <c r="I4750" s="13"/>
      <c r="J4750" s="14"/>
      <c r="K4750" s="14" t="s">
        <v>1046</v>
      </c>
    </row>
    <row r="4751" spans="2:11" ht="31.15" hidden="1" customHeight="1" x14ac:dyDescent="0.25">
      <c r="B4751" s="12" t="s">
        <v>1464</v>
      </c>
      <c r="C4751" s="12">
        <v>2018011000912</v>
      </c>
      <c r="D4751" s="13" t="s">
        <v>1465</v>
      </c>
      <c r="E4751" s="14" t="s">
        <v>1467</v>
      </c>
      <c r="F4751" s="13">
        <v>2401017</v>
      </c>
      <c r="G4751" s="13" t="s">
        <v>930</v>
      </c>
      <c r="H4751" s="12"/>
      <c r="I4751" s="13"/>
      <c r="J4751" s="14"/>
      <c r="K4751" s="14" t="s">
        <v>1047</v>
      </c>
    </row>
    <row r="4752" spans="2:11" ht="31.15" hidden="1" customHeight="1" x14ac:dyDescent="0.25">
      <c r="B4752" s="12" t="s">
        <v>1464</v>
      </c>
      <c r="C4752" s="12">
        <v>2018011000912</v>
      </c>
      <c r="D4752" s="13" t="s">
        <v>1465</v>
      </c>
      <c r="E4752" s="14" t="s">
        <v>1467</v>
      </c>
      <c r="F4752" s="13">
        <v>2401061</v>
      </c>
      <c r="G4752" s="13" t="s">
        <v>1048</v>
      </c>
      <c r="H4752" s="12">
        <v>240106100</v>
      </c>
      <c r="I4752" s="13" t="s">
        <v>1049</v>
      </c>
      <c r="J4752" s="14" t="s">
        <v>837</v>
      </c>
      <c r="K4752" s="14" t="s">
        <v>1050</v>
      </c>
    </row>
    <row r="4753" spans="2:11" ht="31.15" hidden="1" customHeight="1" x14ac:dyDescent="0.25">
      <c r="B4753" s="12" t="s">
        <v>1464</v>
      </c>
      <c r="C4753" s="12">
        <v>2018011000912</v>
      </c>
      <c r="D4753" s="13" t="s">
        <v>1465</v>
      </c>
      <c r="E4753" s="14" t="s">
        <v>1467</v>
      </c>
      <c r="F4753" s="13">
        <v>2401061</v>
      </c>
      <c r="G4753" s="13" t="s">
        <v>1048</v>
      </c>
      <c r="H4753" s="12"/>
      <c r="I4753" s="13"/>
      <c r="J4753" s="14"/>
      <c r="K4753" s="14" t="s">
        <v>1051</v>
      </c>
    </row>
    <row r="4754" spans="2:11" ht="31.15" hidden="1" customHeight="1" x14ac:dyDescent="0.25">
      <c r="B4754" s="12" t="s">
        <v>1464</v>
      </c>
      <c r="C4754" s="12">
        <v>2018011000912</v>
      </c>
      <c r="D4754" s="13" t="s">
        <v>1465</v>
      </c>
      <c r="E4754" s="14" t="s">
        <v>1467</v>
      </c>
      <c r="F4754" s="13">
        <v>2401061</v>
      </c>
      <c r="G4754" s="13" t="s">
        <v>1048</v>
      </c>
      <c r="H4754" s="12"/>
      <c r="I4754" s="13"/>
      <c r="J4754" s="14"/>
      <c r="K4754" s="14" t="s">
        <v>913</v>
      </c>
    </row>
    <row r="4755" spans="2:11" ht="31.15" hidden="1" customHeight="1" x14ac:dyDescent="0.25">
      <c r="B4755" s="12" t="s">
        <v>1464</v>
      </c>
      <c r="C4755" s="12">
        <v>2018011000912</v>
      </c>
      <c r="D4755" s="13" t="s">
        <v>1465</v>
      </c>
      <c r="E4755" s="14" t="s">
        <v>1467</v>
      </c>
      <c r="F4755" s="13">
        <v>2401061</v>
      </c>
      <c r="G4755" s="13" t="s">
        <v>1048</v>
      </c>
      <c r="H4755" s="12"/>
      <c r="I4755" s="13"/>
      <c r="J4755" s="14"/>
      <c r="K4755" s="14" t="s">
        <v>1052</v>
      </c>
    </row>
    <row r="4756" spans="2:11" ht="31.15" hidden="1" customHeight="1" x14ac:dyDescent="0.25">
      <c r="B4756" s="12" t="s">
        <v>1464</v>
      </c>
      <c r="C4756" s="12">
        <v>2018011000912</v>
      </c>
      <c r="D4756" s="13" t="s">
        <v>1465</v>
      </c>
      <c r="E4756" s="14" t="s">
        <v>1467</v>
      </c>
      <c r="F4756" s="13">
        <v>2401061</v>
      </c>
      <c r="G4756" s="13" t="s">
        <v>1048</v>
      </c>
      <c r="H4756" s="12"/>
      <c r="I4756" s="13"/>
      <c r="J4756" s="14"/>
      <c r="K4756" s="14" t="s">
        <v>1053</v>
      </c>
    </row>
    <row r="4757" spans="2:11" ht="31.15" hidden="1" customHeight="1" x14ac:dyDescent="0.25">
      <c r="B4757" s="12" t="s">
        <v>1464</v>
      </c>
      <c r="C4757" s="12">
        <v>2018011000912</v>
      </c>
      <c r="D4757" s="13" t="s">
        <v>1465</v>
      </c>
      <c r="E4757" s="14" t="s">
        <v>1467</v>
      </c>
      <c r="F4757" s="13">
        <v>2401061</v>
      </c>
      <c r="G4757" s="13" t="s">
        <v>1048</v>
      </c>
      <c r="H4757" s="12"/>
      <c r="I4757" s="13"/>
      <c r="J4757" s="14"/>
      <c r="K4757" s="14" t="s">
        <v>1054</v>
      </c>
    </row>
    <row r="4758" spans="2:11" ht="31.15" hidden="1" customHeight="1" x14ac:dyDescent="0.25">
      <c r="B4758" s="12" t="s">
        <v>1464</v>
      </c>
      <c r="C4758" s="12">
        <v>2018011000912</v>
      </c>
      <c r="D4758" s="13" t="s">
        <v>1465</v>
      </c>
      <c r="E4758" s="14" t="s">
        <v>1467</v>
      </c>
      <c r="F4758" s="13">
        <v>2401061</v>
      </c>
      <c r="G4758" s="13" t="s">
        <v>1048</v>
      </c>
      <c r="H4758" s="12"/>
      <c r="I4758" s="13"/>
      <c r="J4758" s="14"/>
      <c r="K4758" s="14" t="s">
        <v>1055</v>
      </c>
    </row>
    <row r="4759" spans="2:11" ht="31.15" hidden="1" customHeight="1" x14ac:dyDescent="0.25">
      <c r="B4759" s="12" t="s">
        <v>1464</v>
      </c>
      <c r="C4759" s="12">
        <v>2018011000912</v>
      </c>
      <c r="D4759" s="13" t="s">
        <v>1465</v>
      </c>
      <c r="E4759" s="14" t="s">
        <v>1467</v>
      </c>
      <c r="F4759" s="13">
        <v>2401061</v>
      </c>
      <c r="G4759" s="13" t="s">
        <v>1048</v>
      </c>
      <c r="H4759" s="12"/>
      <c r="I4759" s="13"/>
      <c r="J4759" s="14"/>
      <c r="K4759" s="14" t="s">
        <v>1056</v>
      </c>
    </row>
    <row r="4760" spans="2:11" ht="31.15" hidden="1" customHeight="1" x14ac:dyDescent="0.25">
      <c r="B4760" s="12" t="s">
        <v>1464</v>
      </c>
      <c r="C4760" s="12">
        <v>2018011000912</v>
      </c>
      <c r="D4760" s="13" t="s">
        <v>1465</v>
      </c>
      <c r="E4760" s="14" t="s">
        <v>1469</v>
      </c>
      <c r="F4760" s="13">
        <v>2401020</v>
      </c>
      <c r="G4760" s="13" t="s">
        <v>887</v>
      </c>
      <c r="H4760" s="12">
        <v>240102000</v>
      </c>
      <c r="I4760" s="13" t="s">
        <v>888</v>
      </c>
      <c r="J4760" s="14" t="s">
        <v>843</v>
      </c>
      <c r="K4760" s="14" t="s">
        <v>1058</v>
      </c>
    </row>
    <row r="4761" spans="2:11" ht="31.15" hidden="1" customHeight="1" x14ac:dyDescent="0.25">
      <c r="B4761" s="12" t="s">
        <v>1464</v>
      </c>
      <c r="C4761" s="12">
        <v>2018011000912</v>
      </c>
      <c r="D4761" s="13" t="s">
        <v>1465</v>
      </c>
      <c r="E4761" s="14" t="s">
        <v>1469</v>
      </c>
      <c r="F4761" s="13">
        <v>2401020</v>
      </c>
      <c r="G4761" s="13" t="s">
        <v>887</v>
      </c>
      <c r="H4761" s="12"/>
      <c r="I4761" s="13"/>
      <c r="J4761" s="14"/>
      <c r="K4761" s="14" t="s">
        <v>1059</v>
      </c>
    </row>
    <row r="4762" spans="2:11" ht="31.15" hidden="1" customHeight="1" x14ac:dyDescent="0.25">
      <c r="B4762" s="12" t="s">
        <v>1464</v>
      </c>
      <c r="C4762" s="12">
        <v>2018011000912</v>
      </c>
      <c r="D4762" s="13" t="s">
        <v>1465</v>
      </c>
      <c r="E4762" s="14" t="s">
        <v>1469</v>
      </c>
      <c r="F4762" s="13">
        <v>2401020</v>
      </c>
      <c r="G4762" s="13" t="s">
        <v>887</v>
      </c>
      <c r="H4762" s="12"/>
      <c r="I4762" s="13"/>
      <c r="J4762" s="14"/>
      <c r="K4762" s="14" t="s">
        <v>1060</v>
      </c>
    </row>
    <row r="4763" spans="2:11" ht="31.15" hidden="1" customHeight="1" x14ac:dyDescent="0.25">
      <c r="B4763" s="12" t="s">
        <v>1464</v>
      </c>
      <c r="C4763" s="12">
        <v>2018011000912</v>
      </c>
      <c r="D4763" s="13" t="s">
        <v>1465</v>
      </c>
      <c r="E4763" s="14" t="s">
        <v>1469</v>
      </c>
      <c r="F4763" s="13">
        <v>2401020</v>
      </c>
      <c r="G4763" s="13" t="s">
        <v>887</v>
      </c>
      <c r="H4763" s="12"/>
      <c r="I4763" s="13"/>
      <c r="J4763" s="14"/>
      <c r="K4763" s="14" t="s">
        <v>1061</v>
      </c>
    </row>
    <row r="4764" spans="2:11" ht="31.15" hidden="1" customHeight="1" x14ac:dyDescent="0.25">
      <c r="B4764" s="12" t="s">
        <v>1464</v>
      </c>
      <c r="C4764" s="12">
        <v>2018011000912</v>
      </c>
      <c r="D4764" s="13" t="s">
        <v>1465</v>
      </c>
      <c r="E4764" s="14" t="s">
        <v>1469</v>
      </c>
      <c r="F4764" s="13">
        <v>2401020</v>
      </c>
      <c r="G4764" s="13" t="s">
        <v>887</v>
      </c>
      <c r="H4764" s="12"/>
      <c r="I4764" s="13"/>
      <c r="J4764" s="14"/>
      <c r="K4764" s="14" t="s">
        <v>1062</v>
      </c>
    </row>
    <row r="4765" spans="2:11" ht="31.15" hidden="1" customHeight="1" x14ac:dyDescent="0.25">
      <c r="B4765" s="12" t="s">
        <v>1464</v>
      </c>
      <c r="C4765" s="12">
        <v>2018011000912</v>
      </c>
      <c r="D4765" s="13" t="s">
        <v>1465</v>
      </c>
      <c r="E4765" s="14" t="s">
        <v>1469</v>
      </c>
      <c r="F4765" s="13">
        <v>2401020</v>
      </c>
      <c r="G4765" s="13" t="s">
        <v>887</v>
      </c>
      <c r="H4765" s="12"/>
      <c r="I4765" s="13"/>
      <c r="J4765" s="14"/>
      <c r="K4765" s="14" t="s">
        <v>1063</v>
      </c>
    </row>
    <row r="4766" spans="2:11" ht="31.15" hidden="1" customHeight="1" x14ac:dyDescent="0.25">
      <c r="B4766" s="12" t="s">
        <v>1464</v>
      </c>
      <c r="C4766" s="12">
        <v>2018011000912</v>
      </c>
      <c r="D4766" s="13" t="s">
        <v>1465</v>
      </c>
      <c r="E4766" s="14" t="s">
        <v>1469</v>
      </c>
      <c r="F4766" s="13">
        <v>2401020</v>
      </c>
      <c r="G4766" s="13" t="s">
        <v>887</v>
      </c>
      <c r="H4766" s="12"/>
      <c r="I4766" s="13"/>
      <c r="J4766" s="14"/>
      <c r="K4766" s="14" t="s">
        <v>893</v>
      </c>
    </row>
    <row r="4767" spans="2:11" ht="31.15" hidden="1" customHeight="1" x14ac:dyDescent="0.25">
      <c r="B4767" s="12" t="s">
        <v>1464</v>
      </c>
      <c r="C4767" s="12">
        <v>2018011000912</v>
      </c>
      <c r="D4767" s="13" t="s">
        <v>1465</v>
      </c>
      <c r="E4767" s="14" t="s">
        <v>1469</v>
      </c>
      <c r="F4767" s="13">
        <v>2401021</v>
      </c>
      <c r="G4767" s="13" t="s">
        <v>894</v>
      </c>
      <c r="H4767" s="12">
        <v>240102100</v>
      </c>
      <c r="I4767" s="13" t="s">
        <v>895</v>
      </c>
      <c r="J4767" s="14" t="s">
        <v>837</v>
      </c>
      <c r="K4767" s="14" t="s">
        <v>896</v>
      </c>
    </row>
    <row r="4768" spans="2:11" ht="31.15" hidden="1" customHeight="1" x14ac:dyDescent="0.25">
      <c r="B4768" s="12" t="s">
        <v>1464</v>
      </c>
      <c r="C4768" s="12">
        <v>2018011000912</v>
      </c>
      <c r="D4768" s="13" t="s">
        <v>1465</v>
      </c>
      <c r="E4768" s="14" t="s">
        <v>1469</v>
      </c>
      <c r="F4768" s="13">
        <v>2401021</v>
      </c>
      <c r="G4768" s="13" t="s">
        <v>894</v>
      </c>
      <c r="H4768" s="12"/>
      <c r="I4768" s="13"/>
      <c r="J4768" s="14"/>
      <c r="K4768" s="14" t="s">
        <v>1064</v>
      </c>
    </row>
    <row r="4769" spans="2:11" ht="31.15" hidden="1" customHeight="1" x14ac:dyDescent="0.25">
      <c r="B4769" s="12" t="s">
        <v>1464</v>
      </c>
      <c r="C4769" s="12">
        <v>2018011000912</v>
      </c>
      <c r="D4769" s="13" t="s">
        <v>1465</v>
      </c>
      <c r="E4769" s="14" t="s">
        <v>1469</v>
      </c>
      <c r="F4769" s="13">
        <v>2401021</v>
      </c>
      <c r="G4769" s="13" t="s">
        <v>894</v>
      </c>
      <c r="H4769" s="12"/>
      <c r="I4769" s="13"/>
      <c r="J4769" s="14"/>
      <c r="K4769" s="14" t="s">
        <v>898</v>
      </c>
    </row>
    <row r="4770" spans="2:11" ht="31.15" hidden="1" customHeight="1" x14ac:dyDescent="0.25">
      <c r="B4770" s="12" t="s">
        <v>1464</v>
      </c>
      <c r="C4770" s="12">
        <v>2018011000912</v>
      </c>
      <c r="D4770" s="13" t="s">
        <v>1465</v>
      </c>
      <c r="E4770" s="14" t="s">
        <v>1469</v>
      </c>
      <c r="F4770" s="13">
        <v>2401021</v>
      </c>
      <c r="G4770" s="13" t="s">
        <v>894</v>
      </c>
      <c r="H4770" s="12"/>
      <c r="I4770" s="13"/>
      <c r="J4770" s="14"/>
      <c r="K4770" s="14" t="s">
        <v>899</v>
      </c>
    </row>
    <row r="4771" spans="2:11" ht="31.15" hidden="1" customHeight="1" x14ac:dyDescent="0.25">
      <c r="B4771" s="12" t="s">
        <v>1464</v>
      </c>
      <c r="C4771" s="12">
        <v>2018011000912</v>
      </c>
      <c r="D4771" s="13" t="s">
        <v>1465</v>
      </c>
      <c r="E4771" s="14" t="s">
        <v>1469</v>
      </c>
      <c r="F4771" s="13">
        <v>2401021</v>
      </c>
      <c r="G4771" s="13" t="s">
        <v>894</v>
      </c>
      <c r="H4771" s="12"/>
      <c r="I4771" s="13"/>
      <c r="J4771" s="14"/>
      <c r="K4771" s="14" t="s">
        <v>1065</v>
      </c>
    </row>
    <row r="4772" spans="2:11" ht="31.15" hidden="1" customHeight="1" x14ac:dyDescent="0.25">
      <c r="B4772" s="12" t="s">
        <v>1464</v>
      </c>
      <c r="C4772" s="12">
        <v>2018011000912</v>
      </c>
      <c r="D4772" s="13" t="s">
        <v>1465</v>
      </c>
      <c r="E4772" s="14" t="s">
        <v>1469</v>
      </c>
      <c r="F4772" s="13">
        <v>2401021</v>
      </c>
      <c r="G4772" s="13" t="s">
        <v>894</v>
      </c>
      <c r="H4772" s="12"/>
      <c r="I4772" s="13"/>
      <c r="J4772" s="14"/>
      <c r="K4772" s="14" t="s">
        <v>902</v>
      </c>
    </row>
    <row r="4773" spans="2:11" ht="31.15" hidden="1" customHeight="1" x14ac:dyDescent="0.25">
      <c r="B4773" s="12" t="s">
        <v>1464</v>
      </c>
      <c r="C4773" s="12">
        <v>2018011000912</v>
      </c>
      <c r="D4773" s="13" t="s">
        <v>1465</v>
      </c>
      <c r="E4773" s="14" t="s">
        <v>1469</v>
      </c>
      <c r="F4773" s="13">
        <v>2401021</v>
      </c>
      <c r="G4773" s="13" t="s">
        <v>894</v>
      </c>
      <c r="H4773" s="12"/>
      <c r="I4773" s="13"/>
      <c r="J4773" s="14"/>
      <c r="K4773" s="14" t="s">
        <v>1066</v>
      </c>
    </row>
    <row r="4774" spans="2:11" ht="31.15" hidden="1" customHeight="1" x14ac:dyDescent="0.25">
      <c r="B4774" s="12" t="s">
        <v>1464</v>
      </c>
      <c r="C4774" s="12">
        <v>2018011000912</v>
      </c>
      <c r="D4774" s="13" t="s">
        <v>1465</v>
      </c>
      <c r="E4774" s="14" t="s">
        <v>1469</v>
      </c>
      <c r="F4774" s="13">
        <v>2401021</v>
      </c>
      <c r="G4774" s="13" t="s">
        <v>894</v>
      </c>
      <c r="H4774" s="12"/>
      <c r="I4774" s="13"/>
      <c r="J4774" s="14"/>
      <c r="K4774" s="14" t="s">
        <v>903</v>
      </c>
    </row>
    <row r="4775" spans="2:11" ht="31.15" hidden="1" customHeight="1" x14ac:dyDescent="0.25">
      <c r="B4775" s="12" t="s">
        <v>1464</v>
      </c>
      <c r="C4775" s="12">
        <v>2018011000912</v>
      </c>
      <c r="D4775" s="13" t="s">
        <v>1465</v>
      </c>
      <c r="E4775" s="14" t="s">
        <v>1469</v>
      </c>
      <c r="F4775" s="13">
        <v>2401021</v>
      </c>
      <c r="G4775" s="13" t="s">
        <v>894</v>
      </c>
      <c r="H4775" s="12"/>
      <c r="I4775" s="13"/>
      <c r="J4775" s="14"/>
      <c r="K4775" s="14" t="s">
        <v>1067</v>
      </c>
    </row>
    <row r="4776" spans="2:11" ht="31.15" hidden="1" customHeight="1" x14ac:dyDescent="0.25">
      <c r="B4776" s="12" t="s">
        <v>1464</v>
      </c>
      <c r="C4776" s="12">
        <v>2018011000912</v>
      </c>
      <c r="D4776" s="13" t="s">
        <v>1465</v>
      </c>
      <c r="E4776" s="14" t="s">
        <v>1469</v>
      </c>
      <c r="F4776" s="13">
        <v>2401023</v>
      </c>
      <c r="G4776" s="13" t="s">
        <v>841</v>
      </c>
      <c r="H4776" s="12">
        <v>240102300</v>
      </c>
      <c r="I4776" s="13" t="s">
        <v>842</v>
      </c>
      <c r="J4776" s="14" t="s">
        <v>843</v>
      </c>
      <c r="K4776" s="14" t="s">
        <v>1068</v>
      </c>
    </row>
    <row r="4777" spans="2:11" ht="31.15" hidden="1" customHeight="1" x14ac:dyDescent="0.25">
      <c r="B4777" s="12" t="s">
        <v>1464</v>
      </c>
      <c r="C4777" s="12">
        <v>2018011000912</v>
      </c>
      <c r="D4777" s="13" t="s">
        <v>1465</v>
      </c>
      <c r="E4777" s="14" t="s">
        <v>1469</v>
      </c>
      <c r="F4777" s="13">
        <v>2401023</v>
      </c>
      <c r="G4777" s="13" t="s">
        <v>841</v>
      </c>
      <c r="H4777" s="12"/>
      <c r="I4777" s="13"/>
      <c r="J4777" s="14"/>
      <c r="K4777" s="14" t="s">
        <v>1069</v>
      </c>
    </row>
    <row r="4778" spans="2:11" ht="31.15" hidden="1" customHeight="1" x14ac:dyDescent="0.25">
      <c r="B4778" s="12" t="s">
        <v>1464</v>
      </c>
      <c r="C4778" s="12">
        <v>2018011000912</v>
      </c>
      <c r="D4778" s="13" t="s">
        <v>1465</v>
      </c>
      <c r="E4778" s="14" t="s">
        <v>1469</v>
      </c>
      <c r="F4778" s="13">
        <v>2401023</v>
      </c>
      <c r="G4778" s="13" t="s">
        <v>841</v>
      </c>
      <c r="H4778" s="12"/>
      <c r="I4778" s="13"/>
      <c r="J4778" s="14"/>
      <c r="K4778" s="14" t="s">
        <v>1009</v>
      </c>
    </row>
    <row r="4779" spans="2:11" ht="31.15" hidden="1" customHeight="1" x14ac:dyDescent="0.25">
      <c r="B4779" s="12" t="s">
        <v>1464</v>
      </c>
      <c r="C4779" s="12">
        <v>2018011000912</v>
      </c>
      <c r="D4779" s="13" t="s">
        <v>1465</v>
      </c>
      <c r="E4779" s="14" t="s">
        <v>1469</v>
      </c>
      <c r="F4779" s="13">
        <v>2401023</v>
      </c>
      <c r="G4779" s="13" t="s">
        <v>841</v>
      </c>
      <c r="H4779" s="12"/>
      <c r="I4779" s="13"/>
      <c r="J4779" s="14"/>
      <c r="K4779" s="14" t="s">
        <v>1180</v>
      </c>
    </row>
    <row r="4780" spans="2:11" ht="31.15" hidden="1" customHeight="1" x14ac:dyDescent="0.25">
      <c r="B4780" s="12" t="s">
        <v>1464</v>
      </c>
      <c r="C4780" s="12">
        <v>2018011000912</v>
      </c>
      <c r="D4780" s="13" t="s">
        <v>1465</v>
      </c>
      <c r="E4780" s="14" t="s">
        <v>1469</v>
      </c>
      <c r="F4780" s="13">
        <v>2401023</v>
      </c>
      <c r="G4780" s="13" t="s">
        <v>841</v>
      </c>
      <c r="H4780" s="12"/>
      <c r="I4780" s="13"/>
      <c r="J4780" s="14"/>
      <c r="K4780" s="14" t="s">
        <v>1070</v>
      </c>
    </row>
    <row r="4781" spans="2:11" ht="31.15" hidden="1" customHeight="1" x14ac:dyDescent="0.25">
      <c r="B4781" s="12" t="s">
        <v>1464</v>
      </c>
      <c r="C4781" s="12">
        <v>2018011000912</v>
      </c>
      <c r="D4781" s="13" t="s">
        <v>1465</v>
      </c>
      <c r="E4781" s="14" t="s">
        <v>1469</v>
      </c>
      <c r="F4781" s="13">
        <v>2401023</v>
      </c>
      <c r="G4781" s="13" t="s">
        <v>841</v>
      </c>
      <c r="H4781" s="12"/>
      <c r="I4781" s="13"/>
      <c r="J4781" s="14"/>
      <c r="K4781" s="14" t="s">
        <v>1071</v>
      </c>
    </row>
    <row r="4782" spans="2:11" ht="31.15" hidden="1" customHeight="1" x14ac:dyDescent="0.25">
      <c r="B4782" s="12" t="s">
        <v>1464</v>
      </c>
      <c r="C4782" s="12">
        <v>2018011000912</v>
      </c>
      <c r="D4782" s="13" t="s">
        <v>1465</v>
      </c>
      <c r="E4782" s="14" t="s">
        <v>1469</v>
      </c>
      <c r="F4782" s="13">
        <v>2401023</v>
      </c>
      <c r="G4782" s="13" t="s">
        <v>841</v>
      </c>
      <c r="H4782" s="12"/>
      <c r="I4782" s="13"/>
      <c r="J4782" s="14"/>
      <c r="K4782" s="14" t="s">
        <v>1198</v>
      </c>
    </row>
    <row r="4783" spans="2:11" ht="31.15" hidden="1" customHeight="1" x14ac:dyDescent="0.25">
      <c r="B4783" s="12" t="s">
        <v>1464</v>
      </c>
      <c r="C4783" s="12">
        <v>2018011000912</v>
      </c>
      <c r="D4783" s="13" t="s">
        <v>1465</v>
      </c>
      <c r="E4783" s="14" t="s">
        <v>1469</v>
      </c>
      <c r="F4783" s="13">
        <v>2401023</v>
      </c>
      <c r="G4783" s="13" t="s">
        <v>841</v>
      </c>
      <c r="H4783" s="12"/>
      <c r="I4783" s="13"/>
      <c r="J4783" s="14"/>
      <c r="K4783" s="14" t="s">
        <v>1073</v>
      </c>
    </row>
    <row r="4784" spans="2:11" ht="31.15" hidden="1" customHeight="1" x14ac:dyDescent="0.25">
      <c r="B4784" s="12" t="s">
        <v>1464</v>
      </c>
      <c r="C4784" s="12">
        <v>2018011000912</v>
      </c>
      <c r="D4784" s="13" t="s">
        <v>1465</v>
      </c>
      <c r="E4784" s="14" t="s">
        <v>1469</v>
      </c>
      <c r="F4784" s="13">
        <v>2401023</v>
      </c>
      <c r="G4784" s="13" t="s">
        <v>841</v>
      </c>
      <c r="H4784" s="12"/>
      <c r="I4784" s="13"/>
      <c r="J4784" s="14"/>
      <c r="K4784" s="14" t="s">
        <v>1074</v>
      </c>
    </row>
    <row r="4785" spans="2:11" ht="31.15" hidden="1" customHeight="1" x14ac:dyDescent="0.25">
      <c r="B4785" s="12" t="s">
        <v>1464</v>
      </c>
      <c r="C4785" s="12">
        <v>2018011000912</v>
      </c>
      <c r="D4785" s="13" t="s">
        <v>1465</v>
      </c>
      <c r="E4785" s="14" t="s">
        <v>1469</v>
      </c>
      <c r="F4785" s="13">
        <v>2401023</v>
      </c>
      <c r="G4785" s="13" t="s">
        <v>841</v>
      </c>
      <c r="H4785" s="12"/>
      <c r="I4785" s="13"/>
      <c r="J4785" s="14"/>
      <c r="K4785" s="14" t="s">
        <v>1075</v>
      </c>
    </row>
    <row r="4786" spans="2:11" ht="31.15" hidden="1" customHeight="1" x14ac:dyDescent="0.25">
      <c r="B4786" s="12" t="s">
        <v>1464</v>
      </c>
      <c r="C4786" s="12">
        <v>2018011000912</v>
      </c>
      <c r="D4786" s="13" t="s">
        <v>1465</v>
      </c>
      <c r="E4786" s="14" t="s">
        <v>1469</v>
      </c>
      <c r="F4786" s="13">
        <v>2401023</v>
      </c>
      <c r="G4786" s="13" t="s">
        <v>841</v>
      </c>
      <c r="H4786" s="12"/>
      <c r="I4786" s="13"/>
      <c r="J4786" s="14"/>
      <c r="K4786" s="14" t="s">
        <v>1076</v>
      </c>
    </row>
    <row r="4787" spans="2:11" ht="31.15" hidden="1" customHeight="1" x14ac:dyDescent="0.25">
      <c r="B4787" s="12" t="s">
        <v>1464</v>
      </c>
      <c r="C4787" s="12">
        <v>2018011000912</v>
      </c>
      <c r="D4787" s="13" t="s">
        <v>1465</v>
      </c>
      <c r="E4787" s="14" t="s">
        <v>1469</v>
      </c>
      <c r="F4787" s="13">
        <v>2401024</v>
      </c>
      <c r="G4787" s="13" t="s">
        <v>853</v>
      </c>
      <c r="H4787" s="12">
        <v>240102400</v>
      </c>
      <c r="I4787" s="13" t="s">
        <v>854</v>
      </c>
      <c r="J4787" s="14" t="s">
        <v>837</v>
      </c>
      <c r="K4787" s="14" t="s">
        <v>1077</v>
      </c>
    </row>
    <row r="4788" spans="2:11" ht="31.15" hidden="1" customHeight="1" x14ac:dyDescent="0.25">
      <c r="B4788" s="12" t="s">
        <v>1464</v>
      </c>
      <c r="C4788" s="12">
        <v>2018011000912</v>
      </c>
      <c r="D4788" s="13" t="s">
        <v>1465</v>
      </c>
      <c r="E4788" s="14" t="s">
        <v>1469</v>
      </c>
      <c r="F4788" s="13">
        <v>2401024</v>
      </c>
      <c r="G4788" s="13" t="s">
        <v>853</v>
      </c>
      <c r="H4788" s="12"/>
      <c r="I4788" s="13"/>
      <c r="J4788" s="14"/>
      <c r="K4788" s="14" t="s">
        <v>1470</v>
      </c>
    </row>
    <row r="4789" spans="2:11" ht="31.15" hidden="1" customHeight="1" x14ac:dyDescent="0.25">
      <c r="B4789" s="12" t="s">
        <v>1464</v>
      </c>
      <c r="C4789" s="12">
        <v>2018011000912</v>
      </c>
      <c r="D4789" s="13" t="s">
        <v>1465</v>
      </c>
      <c r="E4789" s="14" t="s">
        <v>1469</v>
      </c>
      <c r="F4789" s="13">
        <v>2401024</v>
      </c>
      <c r="G4789" s="13" t="s">
        <v>853</v>
      </c>
      <c r="H4789" s="12"/>
      <c r="I4789" s="13"/>
      <c r="J4789" s="14"/>
      <c r="K4789" s="14" t="s">
        <v>1078</v>
      </c>
    </row>
    <row r="4790" spans="2:11" ht="31.15" hidden="1" customHeight="1" x14ac:dyDescent="0.25">
      <c r="B4790" s="12" t="s">
        <v>1464</v>
      </c>
      <c r="C4790" s="12">
        <v>2018011000912</v>
      </c>
      <c r="D4790" s="13" t="s">
        <v>1465</v>
      </c>
      <c r="E4790" s="14" t="s">
        <v>1469</v>
      </c>
      <c r="F4790" s="13">
        <v>2401024</v>
      </c>
      <c r="G4790" s="13" t="s">
        <v>853</v>
      </c>
      <c r="H4790" s="12"/>
      <c r="I4790" s="13"/>
      <c r="J4790" s="14"/>
      <c r="K4790" s="14" t="s">
        <v>1079</v>
      </c>
    </row>
    <row r="4791" spans="2:11" ht="31.15" hidden="1" customHeight="1" x14ac:dyDescent="0.25">
      <c r="B4791" s="12" t="s">
        <v>1464</v>
      </c>
      <c r="C4791" s="12">
        <v>2018011000912</v>
      </c>
      <c r="D4791" s="13" t="s">
        <v>1465</v>
      </c>
      <c r="E4791" s="14" t="s">
        <v>1469</v>
      </c>
      <c r="F4791" s="13">
        <v>2401024</v>
      </c>
      <c r="G4791" s="13" t="s">
        <v>853</v>
      </c>
      <c r="H4791" s="12"/>
      <c r="I4791" s="13"/>
      <c r="J4791" s="14"/>
      <c r="K4791" s="14" t="s">
        <v>1080</v>
      </c>
    </row>
    <row r="4792" spans="2:11" ht="31.15" hidden="1" customHeight="1" x14ac:dyDescent="0.25">
      <c r="B4792" s="12" t="s">
        <v>1464</v>
      </c>
      <c r="C4792" s="12">
        <v>2018011000912</v>
      </c>
      <c r="D4792" s="13" t="s">
        <v>1465</v>
      </c>
      <c r="E4792" s="14" t="s">
        <v>1469</v>
      </c>
      <c r="F4792" s="13">
        <v>2401024</v>
      </c>
      <c r="G4792" s="13" t="s">
        <v>853</v>
      </c>
      <c r="H4792" s="12"/>
      <c r="I4792" s="13"/>
      <c r="J4792" s="14"/>
      <c r="K4792" s="14" t="s">
        <v>1081</v>
      </c>
    </row>
    <row r="4793" spans="2:11" ht="31.15" hidden="1" customHeight="1" x14ac:dyDescent="0.25">
      <c r="B4793" s="12" t="s">
        <v>1464</v>
      </c>
      <c r="C4793" s="12">
        <v>2018011000912</v>
      </c>
      <c r="D4793" s="13" t="s">
        <v>1465</v>
      </c>
      <c r="E4793" s="14" t="s">
        <v>1469</v>
      </c>
      <c r="F4793" s="13">
        <v>2401024</v>
      </c>
      <c r="G4793" s="13" t="s">
        <v>853</v>
      </c>
      <c r="H4793" s="12"/>
      <c r="I4793" s="13"/>
      <c r="J4793" s="14"/>
      <c r="K4793" s="14" t="s">
        <v>859</v>
      </c>
    </row>
    <row r="4794" spans="2:11" ht="31.15" hidden="1" customHeight="1" x14ac:dyDescent="0.25">
      <c r="B4794" s="12" t="s">
        <v>1464</v>
      </c>
      <c r="C4794" s="12">
        <v>2018011000912</v>
      </c>
      <c r="D4794" s="13" t="s">
        <v>1465</v>
      </c>
      <c r="E4794" s="14" t="s">
        <v>1469</v>
      </c>
      <c r="F4794" s="13">
        <v>2401024</v>
      </c>
      <c r="G4794" s="13" t="s">
        <v>853</v>
      </c>
      <c r="H4794" s="12"/>
      <c r="I4794" s="13"/>
      <c r="J4794" s="14"/>
      <c r="K4794" s="14" t="s">
        <v>860</v>
      </c>
    </row>
    <row r="4795" spans="2:11" ht="31.15" hidden="1" customHeight="1" x14ac:dyDescent="0.25">
      <c r="B4795" s="12" t="s">
        <v>1464</v>
      </c>
      <c r="C4795" s="12">
        <v>2018011000912</v>
      </c>
      <c r="D4795" s="13" t="s">
        <v>1465</v>
      </c>
      <c r="E4795" s="14" t="s">
        <v>1469</v>
      </c>
      <c r="F4795" s="13">
        <v>2401024</v>
      </c>
      <c r="G4795" s="13" t="s">
        <v>853</v>
      </c>
      <c r="H4795" s="12"/>
      <c r="I4795" s="13"/>
      <c r="J4795" s="14"/>
      <c r="K4795" s="14" t="s">
        <v>861</v>
      </c>
    </row>
    <row r="4796" spans="2:11" ht="31.15" hidden="1" customHeight="1" x14ac:dyDescent="0.25">
      <c r="B4796" s="12" t="s">
        <v>1464</v>
      </c>
      <c r="C4796" s="12">
        <v>2018011000912</v>
      </c>
      <c r="D4796" s="13" t="s">
        <v>1465</v>
      </c>
      <c r="E4796" s="14" t="s">
        <v>1469</v>
      </c>
      <c r="F4796" s="13">
        <v>2401024</v>
      </c>
      <c r="G4796" s="13" t="s">
        <v>853</v>
      </c>
      <c r="H4796" s="12"/>
      <c r="I4796" s="13"/>
      <c r="J4796" s="14"/>
      <c r="K4796" s="14" t="s">
        <v>862</v>
      </c>
    </row>
    <row r="4797" spans="2:11" ht="31.15" hidden="1" customHeight="1" x14ac:dyDescent="0.25">
      <c r="B4797" s="12" t="s">
        <v>1464</v>
      </c>
      <c r="C4797" s="12">
        <v>2018011000912</v>
      </c>
      <c r="D4797" s="13" t="s">
        <v>1465</v>
      </c>
      <c r="E4797" s="14" t="s">
        <v>1469</v>
      </c>
      <c r="F4797" s="13">
        <v>2401025</v>
      </c>
      <c r="G4797" s="13" t="s">
        <v>1082</v>
      </c>
      <c r="H4797" s="12">
        <v>240102500</v>
      </c>
      <c r="I4797" s="13" t="s">
        <v>1083</v>
      </c>
      <c r="J4797" s="14" t="s">
        <v>837</v>
      </c>
      <c r="K4797" s="14" t="s">
        <v>1084</v>
      </c>
    </row>
    <row r="4798" spans="2:11" ht="31.15" hidden="1" customHeight="1" x14ac:dyDescent="0.25">
      <c r="B4798" s="12" t="s">
        <v>1464</v>
      </c>
      <c r="C4798" s="12">
        <v>2018011000912</v>
      </c>
      <c r="D4798" s="13" t="s">
        <v>1465</v>
      </c>
      <c r="E4798" s="14" t="s">
        <v>1469</v>
      </c>
      <c r="F4798" s="13">
        <v>2401025</v>
      </c>
      <c r="G4798" s="13" t="s">
        <v>1082</v>
      </c>
      <c r="H4798" s="12"/>
      <c r="I4798" s="13"/>
      <c r="J4798" s="14"/>
      <c r="K4798" s="14" t="s">
        <v>1085</v>
      </c>
    </row>
    <row r="4799" spans="2:11" ht="31.15" hidden="1" customHeight="1" x14ac:dyDescent="0.25">
      <c r="B4799" s="12" t="s">
        <v>1464</v>
      </c>
      <c r="C4799" s="12">
        <v>2018011000912</v>
      </c>
      <c r="D4799" s="13" t="s">
        <v>1465</v>
      </c>
      <c r="E4799" s="14" t="s">
        <v>1469</v>
      </c>
      <c r="F4799" s="13">
        <v>2401025</v>
      </c>
      <c r="G4799" s="13" t="s">
        <v>1082</v>
      </c>
      <c r="H4799" s="12"/>
      <c r="I4799" s="13"/>
      <c r="J4799" s="14"/>
      <c r="K4799" s="14" t="s">
        <v>1086</v>
      </c>
    </row>
    <row r="4800" spans="2:11" ht="31.15" hidden="1" customHeight="1" x14ac:dyDescent="0.25">
      <c r="B4800" s="12" t="s">
        <v>1464</v>
      </c>
      <c r="C4800" s="12">
        <v>2018011000912</v>
      </c>
      <c r="D4800" s="13" t="s">
        <v>1465</v>
      </c>
      <c r="E4800" s="14" t="s">
        <v>1469</v>
      </c>
      <c r="F4800" s="13">
        <v>2401025</v>
      </c>
      <c r="G4800" s="13" t="s">
        <v>1082</v>
      </c>
      <c r="H4800" s="12"/>
      <c r="I4800" s="13"/>
      <c r="J4800" s="14"/>
      <c r="K4800" s="14" t="s">
        <v>1087</v>
      </c>
    </row>
    <row r="4801" spans="2:11" ht="31.15" hidden="1" customHeight="1" x14ac:dyDescent="0.25">
      <c r="B4801" s="12" t="s">
        <v>1464</v>
      </c>
      <c r="C4801" s="12">
        <v>2018011000912</v>
      </c>
      <c r="D4801" s="13" t="s">
        <v>1465</v>
      </c>
      <c r="E4801" s="14" t="s">
        <v>1469</v>
      </c>
      <c r="F4801" s="13">
        <v>2401025</v>
      </c>
      <c r="G4801" s="13" t="s">
        <v>1082</v>
      </c>
      <c r="H4801" s="12"/>
      <c r="I4801" s="13"/>
      <c r="J4801" s="14"/>
      <c r="K4801" s="14" t="s">
        <v>1088</v>
      </c>
    </row>
    <row r="4802" spans="2:11" ht="31.15" hidden="1" customHeight="1" x14ac:dyDescent="0.25">
      <c r="B4802" s="12" t="s">
        <v>1464</v>
      </c>
      <c r="C4802" s="12">
        <v>2018011000912</v>
      </c>
      <c r="D4802" s="13" t="s">
        <v>1465</v>
      </c>
      <c r="E4802" s="14" t="s">
        <v>1469</v>
      </c>
      <c r="F4802" s="13">
        <v>2401056</v>
      </c>
      <c r="G4802" s="13" t="s">
        <v>1089</v>
      </c>
      <c r="H4802" s="12">
        <v>240105600</v>
      </c>
      <c r="I4802" s="13" t="s">
        <v>1089</v>
      </c>
      <c r="J4802" s="14" t="s">
        <v>837</v>
      </c>
      <c r="K4802" s="14" t="s">
        <v>1090</v>
      </c>
    </row>
    <row r="4803" spans="2:11" ht="31.15" hidden="1" customHeight="1" x14ac:dyDescent="0.25">
      <c r="B4803" s="12" t="s">
        <v>1464</v>
      </c>
      <c r="C4803" s="12">
        <v>2018011000912</v>
      </c>
      <c r="D4803" s="13" t="s">
        <v>1465</v>
      </c>
      <c r="E4803" s="14" t="s">
        <v>1469</v>
      </c>
      <c r="F4803" s="13">
        <v>2401056</v>
      </c>
      <c r="G4803" s="13" t="s">
        <v>1089</v>
      </c>
      <c r="H4803" s="12"/>
      <c r="I4803" s="13"/>
      <c r="J4803" s="14"/>
      <c r="K4803" s="14" t="s">
        <v>1064</v>
      </c>
    </row>
    <row r="4804" spans="2:11" ht="31.15" hidden="1" customHeight="1" x14ac:dyDescent="0.25">
      <c r="B4804" s="12" t="s">
        <v>1464</v>
      </c>
      <c r="C4804" s="12">
        <v>2018011000912</v>
      </c>
      <c r="D4804" s="13" t="s">
        <v>1465</v>
      </c>
      <c r="E4804" s="14" t="s">
        <v>1469</v>
      </c>
      <c r="F4804" s="13">
        <v>2401056</v>
      </c>
      <c r="G4804" s="13" t="s">
        <v>1089</v>
      </c>
      <c r="H4804" s="12"/>
      <c r="I4804" s="13"/>
      <c r="J4804" s="14"/>
      <c r="K4804" s="14" t="s">
        <v>898</v>
      </c>
    </row>
    <row r="4805" spans="2:11" ht="31.15" hidden="1" customHeight="1" x14ac:dyDescent="0.25">
      <c r="B4805" s="12" t="s">
        <v>1464</v>
      </c>
      <c r="C4805" s="12">
        <v>2018011000912</v>
      </c>
      <c r="D4805" s="13" t="s">
        <v>1465</v>
      </c>
      <c r="E4805" s="14" t="s">
        <v>1469</v>
      </c>
      <c r="F4805" s="13">
        <v>2401056</v>
      </c>
      <c r="G4805" s="13" t="s">
        <v>1089</v>
      </c>
      <c r="H4805" s="12"/>
      <c r="I4805" s="13"/>
      <c r="J4805" s="14"/>
      <c r="K4805" s="14" t="s">
        <v>899</v>
      </c>
    </row>
    <row r="4806" spans="2:11" ht="31.15" hidden="1" customHeight="1" x14ac:dyDescent="0.25">
      <c r="B4806" s="12" t="s">
        <v>1464</v>
      </c>
      <c r="C4806" s="12">
        <v>2018011000912</v>
      </c>
      <c r="D4806" s="13" t="s">
        <v>1465</v>
      </c>
      <c r="E4806" s="14" t="s">
        <v>1469</v>
      </c>
      <c r="F4806" s="13">
        <v>2401056</v>
      </c>
      <c r="G4806" s="13" t="s">
        <v>1089</v>
      </c>
      <c r="H4806" s="12"/>
      <c r="I4806" s="13"/>
      <c r="J4806" s="14"/>
      <c r="K4806" s="14" t="s">
        <v>1091</v>
      </c>
    </row>
    <row r="4807" spans="2:11" ht="31.15" hidden="1" customHeight="1" x14ac:dyDescent="0.25">
      <c r="B4807" s="12" t="s">
        <v>1464</v>
      </c>
      <c r="C4807" s="12">
        <v>2018011000912</v>
      </c>
      <c r="D4807" s="13" t="s">
        <v>1465</v>
      </c>
      <c r="E4807" s="14" t="s">
        <v>1469</v>
      </c>
      <c r="F4807" s="13">
        <v>2401056</v>
      </c>
      <c r="G4807" s="13" t="s">
        <v>1089</v>
      </c>
      <c r="H4807" s="12"/>
      <c r="I4807" s="13"/>
      <c r="J4807" s="14"/>
      <c r="K4807" s="14" t="s">
        <v>1092</v>
      </c>
    </row>
    <row r="4808" spans="2:11" ht="31.15" hidden="1" customHeight="1" x14ac:dyDescent="0.25">
      <c r="B4808" s="12" t="s">
        <v>1464</v>
      </c>
      <c r="C4808" s="12">
        <v>2018011000912</v>
      </c>
      <c r="D4808" s="13" t="s">
        <v>1465</v>
      </c>
      <c r="E4808" s="14" t="s">
        <v>1469</v>
      </c>
      <c r="F4808" s="13">
        <v>2401056</v>
      </c>
      <c r="G4808" s="13" t="s">
        <v>1089</v>
      </c>
      <c r="H4808" s="12"/>
      <c r="I4808" s="13"/>
      <c r="J4808" s="14"/>
      <c r="K4808" s="14" t="s">
        <v>1093</v>
      </c>
    </row>
    <row r="4809" spans="2:11" ht="31.15" hidden="1" customHeight="1" x14ac:dyDescent="0.25">
      <c r="B4809" s="12" t="s">
        <v>1464</v>
      </c>
      <c r="C4809" s="12">
        <v>2018011000912</v>
      </c>
      <c r="D4809" s="13" t="s">
        <v>1465</v>
      </c>
      <c r="E4809" s="14" t="s">
        <v>1469</v>
      </c>
      <c r="F4809" s="13">
        <v>2401056</v>
      </c>
      <c r="G4809" s="13" t="s">
        <v>1089</v>
      </c>
      <c r="H4809" s="12"/>
      <c r="I4809" s="13"/>
      <c r="J4809" s="14"/>
      <c r="K4809" s="14" t="s">
        <v>1094</v>
      </c>
    </row>
    <row r="4810" spans="2:11" ht="31.15" hidden="1" customHeight="1" x14ac:dyDescent="0.25">
      <c r="B4810" s="12" t="s">
        <v>1464</v>
      </c>
      <c r="C4810" s="12">
        <v>2018011000912</v>
      </c>
      <c r="D4810" s="13" t="s">
        <v>1465</v>
      </c>
      <c r="E4810" s="14" t="s">
        <v>1469</v>
      </c>
      <c r="F4810" s="13">
        <v>2401056</v>
      </c>
      <c r="G4810" s="13" t="s">
        <v>1089</v>
      </c>
      <c r="H4810" s="12"/>
      <c r="I4810" s="13"/>
      <c r="J4810" s="14"/>
      <c r="K4810" s="14" t="s">
        <v>1067</v>
      </c>
    </row>
    <row r="4811" spans="2:11" ht="31.15" hidden="1" customHeight="1" x14ac:dyDescent="0.25">
      <c r="B4811" s="12" t="s">
        <v>1464</v>
      </c>
      <c r="C4811" s="12">
        <v>2018011000912</v>
      </c>
      <c r="D4811" s="13" t="s">
        <v>1465</v>
      </c>
      <c r="E4811" s="14" t="s">
        <v>1469</v>
      </c>
      <c r="F4811" s="13">
        <v>2401057</v>
      </c>
      <c r="G4811" s="13" t="s">
        <v>1095</v>
      </c>
      <c r="H4811" s="12">
        <v>240105700</v>
      </c>
      <c r="I4811" s="13" t="s">
        <v>1096</v>
      </c>
      <c r="J4811" s="14" t="s">
        <v>837</v>
      </c>
      <c r="K4811" s="14" t="s">
        <v>1097</v>
      </c>
    </row>
    <row r="4812" spans="2:11" ht="31.15" hidden="1" customHeight="1" x14ac:dyDescent="0.25">
      <c r="B4812" s="12" t="s">
        <v>1464</v>
      </c>
      <c r="C4812" s="12">
        <v>2018011000912</v>
      </c>
      <c r="D4812" s="13" t="s">
        <v>1465</v>
      </c>
      <c r="E4812" s="14" t="s">
        <v>1469</v>
      </c>
      <c r="F4812" s="13">
        <v>2401057</v>
      </c>
      <c r="G4812" s="13" t="s">
        <v>1095</v>
      </c>
      <c r="H4812" s="12"/>
      <c r="I4812" s="13"/>
      <c r="J4812" s="14"/>
      <c r="K4812" s="14" t="s">
        <v>1098</v>
      </c>
    </row>
    <row r="4813" spans="2:11" ht="31.15" hidden="1" customHeight="1" x14ac:dyDescent="0.25">
      <c r="B4813" s="12" t="s">
        <v>1464</v>
      </c>
      <c r="C4813" s="12">
        <v>2018011000912</v>
      </c>
      <c r="D4813" s="13" t="s">
        <v>1465</v>
      </c>
      <c r="E4813" s="14" t="s">
        <v>1469</v>
      </c>
      <c r="F4813" s="13">
        <v>2401057</v>
      </c>
      <c r="G4813" s="13" t="s">
        <v>1095</v>
      </c>
      <c r="H4813" s="12"/>
      <c r="I4813" s="13"/>
      <c r="J4813" s="14"/>
      <c r="K4813" s="14" t="s">
        <v>1099</v>
      </c>
    </row>
    <row r="4814" spans="2:11" ht="31.15" hidden="1" customHeight="1" x14ac:dyDescent="0.25">
      <c r="B4814" s="12" t="s">
        <v>1464</v>
      </c>
      <c r="C4814" s="12">
        <v>2018011000912</v>
      </c>
      <c r="D4814" s="13" t="s">
        <v>1465</v>
      </c>
      <c r="E4814" s="14" t="s">
        <v>1469</v>
      </c>
      <c r="F4814" s="13">
        <v>2401057</v>
      </c>
      <c r="G4814" s="13" t="s">
        <v>1095</v>
      </c>
      <c r="H4814" s="12"/>
      <c r="I4814" s="13"/>
      <c r="J4814" s="14"/>
      <c r="K4814" s="14" t="s">
        <v>1100</v>
      </c>
    </row>
    <row r="4815" spans="2:11" ht="31.15" hidden="1" customHeight="1" x14ac:dyDescent="0.25">
      <c r="B4815" s="12" t="s">
        <v>1464</v>
      </c>
      <c r="C4815" s="12">
        <v>2018011000912</v>
      </c>
      <c r="D4815" s="13" t="s">
        <v>1465</v>
      </c>
      <c r="E4815" s="14" t="s">
        <v>1469</v>
      </c>
      <c r="F4815" s="13">
        <v>2401057</v>
      </c>
      <c r="G4815" s="13" t="s">
        <v>1095</v>
      </c>
      <c r="H4815" s="12"/>
      <c r="I4815" s="13"/>
      <c r="J4815" s="14"/>
      <c r="K4815" s="14" t="s">
        <v>1101</v>
      </c>
    </row>
    <row r="4816" spans="2:11" ht="31.15" hidden="1" customHeight="1" x14ac:dyDescent="0.25">
      <c r="B4816" s="12" t="s">
        <v>1464</v>
      </c>
      <c r="C4816" s="12">
        <v>2018011000912</v>
      </c>
      <c r="D4816" s="13" t="s">
        <v>1465</v>
      </c>
      <c r="E4816" s="14" t="s">
        <v>1469</v>
      </c>
      <c r="F4816" s="13">
        <v>2401057</v>
      </c>
      <c r="G4816" s="13" t="s">
        <v>1095</v>
      </c>
      <c r="H4816" s="12"/>
      <c r="I4816" s="13"/>
      <c r="J4816" s="14"/>
      <c r="K4816" s="14" t="s">
        <v>859</v>
      </c>
    </row>
    <row r="4817" spans="2:11" ht="31.15" hidden="1" customHeight="1" x14ac:dyDescent="0.25">
      <c r="B4817" s="12" t="s">
        <v>1464</v>
      </c>
      <c r="C4817" s="12">
        <v>2018011000912</v>
      </c>
      <c r="D4817" s="13" t="s">
        <v>1465</v>
      </c>
      <c r="E4817" s="14" t="s">
        <v>1469</v>
      </c>
      <c r="F4817" s="13">
        <v>2401057</v>
      </c>
      <c r="G4817" s="13" t="s">
        <v>1095</v>
      </c>
      <c r="H4817" s="12"/>
      <c r="I4817" s="13"/>
      <c r="J4817" s="14"/>
      <c r="K4817" s="14" t="s">
        <v>860</v>
      </c>
    </row>
    <row r="4818" spans="2:11" ht="31.15" hidden="1" customHeight="1" x14ac:dyDescent="0.25">
      <c r="B4818" s="12" t="s">
        <v>1464</v>
      </c>
      <c r="C4818" s="12">
        <v>2018011000912</v>
      </c>
      <c r="D4818" s="13" t="s">
        <v>1465</v>
      </c>
      <c r="E4818" s="14" t="s">
        <v>1469</v>
      </c>
      <c r="F4818" s="13">
        <v>2401057</v>
      </c>
      <c r="G4818" s="13" t="s">
        <v>1095</v>
      </c>
      <c r="H4818" s="12"/>
      <c r="I4818" s="13"/>
      <c r="J4818" s="14"/>
      <c r="K4818" s="14" t="s">
        <v>861</v>
      </c>
    </row>
    <row r="4819" spans="2:11" ht="31.15" hidden="1" customHeight="1" x14ac:dyDescent="0.25">
      <c r="B4819" s="12" t="s">
        <v>1464</v>
      </c>
      <c r="C4819" s="12">
        <v>2018011000912</v>
      </c>
      <c r="D4819" s="13" t="s">
        <v>1465</v>
      </c>
      <c r="E4819" s="14" t="s">
        <v>1469</v>
      </c>
      <c r="F4819" s="13">
        <v>2401057</v>
      </c>
      <c r="G4819" s="13" t="s">
        <v>1095</v>
      </c>
      <c r="H4819" s="12"/>
      <c r="I4819" s="13"/>
      <c r="J4819" s="14"/>
      <c r="K4819" s="14" t="s">
        <v>862</v>
      </c>
    </row>
    <row r="4820" spans="2:11" ht="31.15" hidden="1" customHeight="1" x14ac:dyDescent="0.25">
      <c r="B4820" s="12" t="s">
        <v>1464</v>
      </c>
      <c r="C4820" s="12">
        <v>2018011000912</v>
      </c>
      <c r="D4820" s="13" t="s">
        <v>1465</v>
      </c>
      <c r="E4820" s="14" t="s">
        <v>1471</v>
      </c>
      <c r="F4820" s="13">
        <v>2401031</v>
      </c>
      <c r="G4820" s="13" t="s">
        <v>950</v>
      </c>
      <c r="H4820" s="12">
        <v>240103100</v>
      </c>
      <c r="I4820" s="13" t="s">
        <v>950</v>
      </c>
      <c r="J4820" s="14" t="s">
        <v>837</v>
      </c>
      <c r="K4820" s="14" t="s">
        <v>1116</v>
      </c>
    </row>
    <row r="4821" spans="2:11" ht="31.15" hidden="1" customHeight="1" x14ac:dyDescent="0.25">
      <c r="B4821" s="12" t="s">
        <v>1464</v>
      </c>
      <c r="C4821" s="12">
        <v>2018011000912</v>
      </c>
      <c r="D4821" s="13" t="s">
        <v>1465</v>
      </c>
      <c r="E4821" s="14" t="s">
        <v>1471</v>
      </c>
      <c r="F4821" s="13">
        <v>2401031</v>
      </c>
      <c r="G4821" s="13" t="s">
        <v>950</v>
      </c>
      <c r="H4821" s="12"/>
      <c r="I4821" s="13"/>
      <c r="J4821" s="14"/>
      <c r="K4821" s="14" t="s">
        <v>1117</v>
      </c>
    </row>
    <row r="4822" spans="2:11" ht="31.15" hidden="1" customHeight="1" x14ac:dyDescent="0.25">
      <c r="B4822" s="12" t="s">
        <v>1464</v>
      </c>
      <c r="C4822" s="12">
        <v>2018011000912</v>
      </c>
      <c r="D4822" s="13" t="s">
        <v>1465</v>
      </c>
      <c r="E4822" s="14" t="s">
        <v>1471</v>
      </c>
      <c r="F4822" s="13">
        <v>2401031</v>
      </c>
      <c r="G4822" s="13" t="s">
        <v>950</v>
      </c>
      <c r="H4822" s="12"/>
      <c r="I4822" s="13"/>
      <c r="J4822" s="14"/>
      <c r="K4822" s="14" t="s">
        <v>1118</v>
      </c>
    </row>
    <row r="4823" spans="2:11" ht="31.15" hidden="1" customHeight="1" x14ac:dyDescent="0.25">
      <c r="B4823" s="12" t="s">
        <v>1464</v>
      </c>
      <c r="C4823" s="12">
        <v>2018011000912</v>
      </c>
      <c r="D4823" s="13" t="s">
        <v>1465</v>
      </c>
      <c r="E4823" s="14" t="s">
        <v>1471</v>
      </c>
      <c r="F4823" s="13">
        <v>2401031</v>
      </c>
      <c r="G4823" s="13" t="s">
        <v>950</v>
      </c>
      <c r="H4823" s="12"/>
      <c r="I4823" s="13"/>
      <c r="J4823" s="14"/>
      <c r="K4823" s="14" t="s">
        <v>1119</v>
      </c>
    </row>
    <row r="4824" spans="2:11" ht="31.15" hidden="1" customHeight="1" x14ac:dyDescent="0.25">
      <c r="B4824" s="12" t="s">
        <v>1464</v>
      </c>
      <c r="C4824" s="12">
        <v>2018011000912</v>
      </c>
      <c r="D4824" s="13" t="s">
        <v>1465</v>
      </c>
      <c r="E4824" s="14" t="s">
        <v>1471</v>
      </c>
      <c r="F4824" s="13">
        <v>2401031</v>
      </c>
      <c r="G4824" s="13" t="s">
        <v>950</v>
      </c>
      <c r="H4824" s="12"/>
      <c r="I4824" s="13"/>
      <c r="J4824" s="14"/>
      <c r="K4824" s="14" t="s">
        <v>1120</v>
      </c>
    </row>
    <row r="4825" spans="2:11" ht="31.15" hidden="1" customHeight="1" x14ac:dyDescent="0.25">
      <c r="B4825" s="12" t="s">
        <v>1464</v>
      </c>
      <c r="C4825" s="12">
        <v>2018011000912</v>
      </c>
      <c r="D4825" s="13" t="s">
        <v>1465</v>
      </c>
      <c r="E4825" s="14" t="s">
        <v>1471</v>
      </c>
      <c r="F4825" s="13">
        <v>2401031</v>
      </c>
      <c r="G4825" s="13" t="s">
        <v>950</v>
      </c>
      <c r="H4825" s="12"/>
      <c r="I4825" s="13"/>
      <c r="J4825" s="14"/>
      <c r="K4825" s="14" t="s">
        <v>1121</v>
      </c>
    </row>
    <row r="4826" spans="2:11" ht="31.15" hidden="1" customHeight="1" x14ac:dyDescent="0.25">
      <c r="B4826" s="12" t="s">
        <v>1464</v>
      </c>
      <c r="C4826" s="12">
        <v>2018011000912</v>
      </c>
      <c r="D4826" s="13" t="s">
        <v>1465</v>
      </c>
      <c r="E4826" s="14" t="s">
        <v>1471</v>
      </c>
      <c r="F4826" s="13">
        <v>2401031</v>
      </c>
      <c r="G4826" s="13" t="s">
        <v>950</v>
      </c>
      <c r="H4826" s="12"/>
      <c r="I4826" s="13"/>
      <c r="J4826" s="14"/>
      <c r="K4826" s="14" t="s">
        <v>1122</v>
      </c>
    </row>
    <row r="4827" spans="2:11" ht="31.15" hidden="1" customHeight="1" x14ac:dyDescent="0.25">
      <c r="B4827" s="12" t="s">
        <v>1464</v>
      </c>
      <c r="C4827" s="12">
        <v>2018011000912</v>
      </c>
      <c r="D4827" s="13" t="s">
        <v>1465</v>
      </c>
      <c r="E4827" s="14" t="s">
        <v>1471</v>
      </c>
      <c r="F4827" s="13">
        <v>2401033</v>
      </c>
      <c r="G4827" s="13" t="s">
        <v>963</v>
      </c>
      <c r="H4827" s="12">
        <v>240103300</v>
      </c>
      <c r="I4827" s="13" t="s">
        <v>963</v>
      </c>
      <c r="J4827" s="14" t="s">
        <v>837</v>
      </c>
      <c r="K4827" s="14" t="s">
        <v>1107</v>
      </c>
    </row>
    <row r="4828" spans="2:11" ht="31.15" hidden="1" customHeight="1" x14ac:dyDescent="0.25">
      <c r="B4828" s="12" t="s">
        <v>1464</v>
      </c>
      <c r="C4828" s="12">
        <v>2018011000912</v>
      </c>
      <c r="D4828" s="13" t="s">
        <v>1465</v>
      </c>
      <c r="E4828" s="14" t="s">
        <v>1471</v>
      </c>
      <c r="F4828" s="13">
        <v>2401033</v>
      </c>
      <c r="G4828" s="13" t="s">
        <v>963</v>
      </c>
      <c r="H4828" s="12"/>
      <c r="I4828" s="13"/>
      <c r="J4828" s="14"/>
      <c r="K4828" s="14" t="s">
        <v>1108</v>
      </c>
    </row>
    <row r="4829" spans="2:11" ht="31.15" hidden="1" customHeight="1" x14ac:dyDescent="0.25">
      <c r="B4829" s="12" t="s">
        <v>1464</v>
      </c>
      <c r="C4829" s="12">
        <v>2018011000912</v>
      </c>
      <c r="D4829" s="13" t="s">
        <v>1465</v>
      </c>
      <c r="E4829" s="14" t="s">
        <v>1471</v>
      </c>
      <c r="F4829" s="13">
        <v>2401033</v>
      </c>
      <c r="G4829" s="13" t="s">
        <v>963</v>
      </c>
      <c r="H4829" s="12"/>
      <c r="I4829" s="13"/>
      <c r="J4829" s="14"/>
      <c r="K4829" s="14" t="s">
        <v>1109</v>
      </c>
    </row>
    <row r="4830" spans="2:11" ht="31.15" hidden="1" customHeight="1" x14ac:dyDescent="0.25">
      <c r="B4830" s="12" t="s">
        <v>1464</v>
      </c>
      <c r="C4830" s="12">
        <v>2018011000912</v>
      </c>
      <c r="D4830" s="13" t="s">
        <v>1465</v>
      </c>
      <c r="E4830" s="14" t="s">
        <v>1471</v>
      </c>
      <c r="F4830" s="13">
        <v>2401051</v>
      </c>
      <c r="G4830" s="13" t="s">
        <v>965</v>
      </c>
      <c r="H4830" s="12">
        <v>240105100</v>
      </c>
      <c r="I4830" s="13" t="s">
        <v>966</v>
      </c>
      <c r="J4830" s="14" t="s">
        <v>843</v>
      </c>
      <c r="K4830" s="14" t="s">
        <v>1105</v>
      </c>
    </row>
    <row r="4831" spans="2:11" ht="31.15" hidden="1" customHeight="1" x14ac:dyDescent="0.25">
      <c r="B4831" s="12" t="s">
        <v>1464</v>
      </c>
      <c r="C4831" s="12">
        <v>2018011000912</v>
      </c>
      <c r="D4831" s="13" t="s">
        <v>1465</v>
      </c>
      <c r="E4831" s="14" t="s">
        <v>1471</v>
      </c>
      <c r="F4831" s="13">
        <v>2401051</v>
      </c>
      <c r="G4831" s="13" t="s">
        <v>965</v>
      </c>
      <c r="H4831" s="12"/>
      <c r="I4831" s="13"/>
      <c r="J4831" s="14"/>
      <c r="K4831" s="14" t="s">
        <v>1106</v>
      </c>
    </row>
    <row r="4832" spans="2:11" ht="31.15" hidden="1" customHeight="1" x14ac:dyDescent="0.25">
      <c r="B4832" s="12" t="s">
        <v>1464</v>
      </c>
      <c r="C4832" s="12">
        <v>2018011000912</v>
      </c>
      <c r="D4832" s="13" t="s">
        <v>1465</v>
      </c>
      <c r="E4832" s="14" t="s">
        <v>1471</v>
      </c>
      <c r="F4832" s="13">
        <v>2401053</v>
      </c>
      <c r="G4832" s="13" t="s">
        <v>1110</v>
      </c>
      <c r="H4832" s="12">
        <v>240105300</v>
      </c>
      <c r="I4832" s="13" t="s">
        <v>1111</v>
      </c>
      <c r="J4832" s="14" t="s">
        <v>837</v>
      </c>
      <c r="K4832" s="14" t="s">
        <v>1112</v>
      </c>
    </row>
    <row r="4833" spans="2:11" ht="31.15" hidden="1" customHeight="1" x14ac:dyDescent="0.25">
      <c r="B4833" s="12" t="s">
        <v>1464</v>
      </c>
      <c r="C4833" s="12">
        <v>2018011000912</v>
      </c>
      <c r="D4833" s="13" t="s">
        <v>1465</v>
      </c>
      <c r="E4833" s="14" t="s">
        <v>1471</v>
      </c>
      <c r="F4833" s="13">
        <v>2401053</v>
      </c>
      <c r="G4833" s="13" t="s">
        <v>1110</v>
      </c>
      <c r="H4833" s="12"/>
      <c r="I4833" s="13"/>
      <c r="J4833" s="14"/>
      <c r="K4833" s="14" t="s">
        <v>1113</v>
      </c>
    </row>
    <row r="4834" spans="2:11" ht="31.15" hidden="1" customHeight="1" x14ac:dyDescent="0.25">
      <c r="B4834" s="12" t="s">
        <v>1464</v>
      </c>
      <c r="C4834" s="12">
        <v>2018011000912</v>
      </c>
      <c r="D4834" s="13" t="s">
        <v>1465</v>
      </c>
      <c r="E4834" s="14" t="s">
        <v>1471</v>
      </c>
      <c r="F4834" s="13">
        <v>2401053</v>
      </c>
      <c r="G4834" s="13" t="s">
        <v>1110</v>
      </c>
      <c r="H4834" s="12"/>
      <c r="I4834" s="13"/>
      <c r="J4834" s="14"/>
      <c r="K4834" s="14" t="s">
        <v>1114</v>
      </c>
    </row>
    <row r="4835" spans="2:11" ht="31.15" hidden="1" customHeight="1" x14ac:dyDescent="0.25">
      <c r="B4835" s="12" t="s">
        <v>1464</v>
      </c>
      <c r="C4835" s="12">
        <v>2018011000912</v>
      </c>
      <c r="D4835" s="13" t="s">
        <v>1465</v>
      </c>
      <c r="E4835" s="14" t="s">
        <v>1471</v>
      </c>
      <c r="F4835" s="13">
        <v>2401067</v>
      </c>
      <c r="G4835" s="13" t="s">
        <v>1123</v>
      </c>
      <c r="H4835" s="12">
        <v>240106700</v>
      </c>
      <c r="I4835" s="13" t="s">
        <v>1123</v>
      </c>
      <c r="J4835" s="14" t="s">
        <v>837</v>
      </c>
      <c r="K4835" s="14" t="s">
        <v>1124</v>
      </c>
    </row>
    <row r="4836" spans="2:11" ht="31.15" hidden="1" customHeight="1" x14ac:dyDescent="0.25">
      <c r="B4836" s="12" t="s">
        <v>1464</v>
      </c>
      <c r="C4836" s="12">
        <v>2018011000912</v>
      </c>
      <c r="D4836" s="13" t="s">
        <v>1465</v>
      </c>
      <c r="E4836" s="14" t="s">
        <v>1471</v>
      </c>
      <c r="F4836" s="13">
        <v>2401067</v>
      </c>
      <c r="G4836" s="13" t="s">
        <v>1123</v>
      </c>
      <c r="H4836" s="12"/>
      <c r="I4836" s="13"/>
      <c r="J4836" s="14"/>
      <c r="K4836" s="14" t="s">
        <v>1125</v>
      </c>
    </row>
    <row r="4837" spans="2:11" ht="31.15" hidden="1" customHeight="1" x14ac:dyDescent="0.25">
      <c r="B4837" s="12" t="s">
        <v>1464</v>
      </c>
      <c r="C4837" s="12">
        <v>2018011000912</v>
      </c>
      <c r="D4837" s="13" t="s">
        <v>1465</v>
      </c>
      <c r="E4837" s="14" t="s">
        <v>1471</v>
      </c>
      <c r="F4837" s="13">
        <v>2401067</v>
      </c>
      <c r="G4837" s="13" t="s">
        <v>1123</v>
      </c>
      <c r="H4837" s="12"/>
      <c r="I4837" s="13"/>
      <c r="J4837" s="14"/>
      <c r="K4837" s="14" t="s">
        <v>1126</v>
      </c>
    </row>
    <row r="4838" spans="2:11" ht="31.15" hidden="1" customHeight="1" x14ac:dyDescent="0.25">
      <c r="B4838" s="12" t="s">
        <v>1464</v>
      </c>
      <c r="C4838" s="12">
        <v>2018011000912</v>
      </c>
      <c r="D4838" s="13" t="s">
        <v>1465</v>
      </c>
      <c r="E4838" s="14" t="s">
        <v>1471</v>
      </c>
      <c r="F4838" s="13">
        <v>2401067</v>
      </c>
      <c r="G4838" s="13" t="s">
        <v>1123</v>
      </c>
      <c r="H4838" s="12"/>
      <c r="I4838" s="13"/>
      <c r="J4838" s="14"/>
      <c r="K4838" s="14" t="s">
        <v>1127</v>
      </c>
    </row>
    <row r="4839" spans="2:11" ht="31.15" hidden="1" customHeight="1" x14ac:dyDescent="0.25">
      <c r="B4839" s="12" t="s">
        <v>1464</v>
      </c>
      <c r="C4839" s="12">
        <v>2018011000912</v>
      </c>
      <c r="D4839" s="13" t="s">
        <v>1465</v>
      </c>
      <c r="E4839" s="14" t="s">
        <v>1471</v>
      </c>
      <c r="F4839" s="13">
        <v>2401067</v>
      </c>
      <c r="G4839" s="13" t="s">
        <v>1123</v>
      </c>
      <c r="H4839" s="12"/>
      <c r="I4839" s="13"/>
      <c r="J4839" s="14"/>
      <c r="K4839" s="14" t="s">
        <v>1128</v>
      </c>
    </row>
    <row r="4840" spans="2:11" ht="31.15" hidden="1" customHeight="1" x14ac:dyDescent="0.25">
      <c r="B4840" s="12" t="s">
        <v>1464</v>
      </c>
      <c r="C4840" s="12">
        <v>2018011000912</v>
      </c>
      <c r="D4840" s="13" t="s">
        <v>1465</v>
      </c>
      <c r="E4840" s="14" t="s">
        <v>1471</v>
      </c>
      <c r="F4840" s="13">
        <v>2401067</v>
      </c>
      <c r="G4840" s="13" t="s">
        <v>1123</v>
      </c>
      <c r="H4840" s="12"/>
      <c r="I4840" s="13"/>
      <c r="J4840" s="14"/>
      <c r="K4840" s="14" t="s">
        <v>1129</v>
      </c>
    </row>
    <row r="4841" spans="2:11" ht="31.15" hidden="1" customHeight="1" x14ac:dyDescent="0.25">
      <c r="B4841" s="12" t="s">
        <v>1464</v>
      </c>
      <c r="C4841" s="12">
        <v>2018011000912</v>
      </c>
      <c r="D4841" s="13" t="s">
        <v>1465</v>
      </c>
      <c r="E4841" s="14" t="s">
        <v>1471</v>
      </c>
      <c r="F4841" s="13">
        <v>2401067</v>
      </c>
      <c r="G4841" s="13" t="s">
        <v>1123</v>
      </c>
      <c r="H4841" s="12"/>
      <c r="I4841" s="13"/>
      <c r="J4841" s="14"/>
      <c r="K4841" s="14" t="s">
        <v>1130</v>
      </c>
    </row>
    <row r="4842" spans="2:11" ht="31.15" hidden="1" customHeight="1" x14ac:dyDescent="0.25">
      <c r="B4842" s="12" t="s">
        <v>1472</v>
      </c>
      <c r="C4842" s="12">
        <v>2018011001018</v>
      </c>
      <c r="D4842" s="13" t="s">
        <v>1473</v>
      </c>
      <c r="E4842" s="14" t="s">
        <v>1474</v>
      </c>
      <c r="F4842" s="13">
        <v>2401009</v>
      </c>
      <c r="G4842" s="13" t="s">
        <v>1475</v>
      </c>
      <c r="H4842" s="12">
        <v>240100900</v>
      </c>
      <c r="I4842" s="13" t="s">
        <v>908</v>
      </c>
      <c r="J4842" s="14" t="s">
        <v>843</v>
      </c>
      <c r="K4842" s="14" t="s">
        <v>1476</v>
      </c>
    </row>
    <row r="4843" spans="2:11" ht="31.15" hidden="1" customHeight="1" x14ac:dyDescent="0.25">
      <c r="B4843" s="12" t="s">
        <v>1472</v>
      </c>
      <c r="C4843" s="12">
        <v>2018011001018</v>
      </c>
      <c r="D4843" s="13" t="s">
        <v>1473</v>
      </c>
      <c r="E4843" s="14" t="s">
        <v>1474</v>
      </c>
      <c r="F4843" s="13">
        <v>2401009</v>
      </c>
      <c r="G4843" s="13" t="s">
        <v>1475</v>
      </c>
      <c r="H4843" s="12"/>
      <c r="I4843" s="13"/>
      <c r="J4843" s="14"/>
      <c r="K4843" s="14" t="s">
        <v>1477</v>
      </c>
    </row>
    <row r="4844" spans="2:11" ht="31.15" hidden="1" customHeight="1" x14ac:dyDescent="0.25">
      <c r="B4844" s="12" t="s">
        <v>1472</v>
      </c>
      <c r="C4844" s="12">
        <v>2018011001018</v>
      </c>
      <c r="D4844" s="13" t="s">
        <v>1473</v>
      </c>
      <c r="E4844" s="14" t="s">
        <v>1474</v>
      </c>
      <c r="F4844" s="13">
        <v>2401009</v>
      </c>
      <c r="G4844" s="13" t="s">
        <v>1475</v>
      </c>
      <c r="H4844" s="12"/>
      <c r="I4844" s="13"/>
      <c r="J4844" s="14"/>
      <c r="K4844" s="14" t="s">
        <v>1478</v>
      </c>
    </row>
    <row r="4845" spans="2:11" ht="31.15" hidden="1" customHeight="1" x14ac:dyDescent="0.25">
      <c r="B4845" s="12" t="s">
        <v>1472</v>
      </c>
      <c r="C4845" s="12">
        <v>2018011001018</v>
      </c>
      <c r="D4845" s="13" t="s">
        <v>1473</v>
      </c>
      <c r="E4845" s="14" t="s">
        <v>1474</v>
      </c>
      <c r="F4845" s="13">
        <v>2401009</v>
      </c>
      <c r="G4845" s="13" t="s">
        <v>1475</v>
      </c>
      <c r="H4845" s="12"/>
      <c r="I4845" s="13"/>
      <c r="J4845" s="14"/>
      <c r="K4845" s="14" t="s">
        <v>986</v>
      </c>
    </row>
    <row r="4846" spans="2:11" ht="31.15" hidden="1" customHeight="1" x14ac:dyDescent="0.25">
      <c r="B4846" s="12" t="s">
        <v>1472</v>
      </c>
      <c r="C4846" s="12">
        <v>2018011001018</v>
      </c>
      <c r="D4846" s="13" t="s">
        <v>1473</v>
      </c>
      <c r="E4846" s="14" t="s">
        <v>1474</v>
      </c>
      <c r="F4846" s="13">
        <v>2401009</v>
      </c>
      <c r="G4846" s="13" t="s">
        <v>1475</v>
      </c>
      <c r="H4846" s="12"/>
      <c r="I4846" s="13"/>
      <c r="J4846" s="14"/>
      <c r="K4846" s="14" t="s">
        <v>845</v>
      </c>
    </row>
    <row r="4847" spans="2:11" ht="31.15" hidden="1" customHeight="1" x14ac:dyDescent="0.25">
      <c r="B4847" s="12" t="s">
        <v>1472</v>
      </c>
      <c r="C4847" s="12">
        <v>2018011001018</v>
      </c>
      <c r="D4847" s="13" t="s">
        <v>1473</v>
      </c>
      <c r="E4847" s="14" t="s">
        <v>1474</v>
      </c>
      <c r="F4847" s="13">
        <v>2401009</v>
      </c>
      <c r="G4847" s="13" t="s">
        <v>1475</v>
      </c>
      <c r="H4847" s="12"/>
      <c r="I4847" s="13"/>
      <c r="J4847" s="14"/>
      <c r="K4847" s="14" t="s">
        <v>1479</v>
      </c>
    </row>
    <row r="4848" spans="2:11" ht="31.15" hidden="1" customHeight="1" x14ac:dyDescent="0.25">
      <c r="B4848" s="12" t="s">
        <v>1472</v>
      </c>
      <c r="C4848" s="12">
        <v>2018011001018</v>
      </c>
      <c r="D4848" s="13" t="s">
        <v>1473</v>
      </c>
      <c r="E4848" s="14" t="s">
        <v>1474</v>
      </c>
      <c r="F4848" s="13">
        <v>2401009</v>
      </c>
      <c r="G4848" s="13" t="s">
        <v>1475</v>
      </c>
      <c r="H4848" s="12"/>
      <c r="I4848" s="13"/>
      <c r="J4848" s="14"/>
      <c r="K4848" s="14" t="s">
        <v>1480</v>
      </c>
    </row>
    <row r="4849" spans="2:11" ht="31.15" hidden="1" customHeight="1" x14ac:dyDescent="0.25">
      <c r="B4849" s="12" t="s">
        <v>1472</v>
      </c>
      <c r="C4849" s="12">
        <v>2018011001018</v>
      </c>
      <c r="D4849" s="13" t="s">
        <v>1473</v>
      </c>
      <c r="E4849" s="14" t="s">
        <v>1474</v>
      </c>
      <c r="F4849" s="13">
        <v>2401013</v>
      </c>
      <c r="G4849" s="13" t="s">
        <v>1016</v>
      </c>
      <c r="H4849" s="12">
        <v>240101300</v>
      </c>
      <c r="I4849" s="13" t="s">
        <v>1017</v>
      </c>
      <c r="J4849" s="14" t="s">
        <v>837</v>
      </c>
      <c r="K4849" s="14" t="s">
        <v>1020</v>
      </c>
    </row>
    <row r="4850" spans="2:11" ht="31.15" hidden="1" customHeight="1" x14ac:dyDescent="0.25">
      <c r="B4850" s="12" t="s">
        <v>1472</v>
      </c>
      <c r="C4850" s="12">
        <v>2018011001018</v>
      </c>
      <c r="D4850" s="13" t="s">
        <v>1473</v>
      </c>
      <c r="E4850" s="14" t="s">
        <v>1474</v>
      </c>
      <c r="F4850" s="13">
        <v>2401013</v>
      </c>
      <c r="G4850" s="13" t="s">
        <v>1016</v>
      </c>
      <c r="H4850" s="12"/>
      <c r="I4850" s="13"/>
      <c r="J4850" s="14"/>
      <c r="K4850" s="14" t="s">
        <v>1021</v>
      </c>
    </row>
    <row r="4851" spans="2:11" ht="31.15" hidden="1" customHeight="1" x14ac:dyDescent="0.25">
      <c r="B4851" s="12" t="s">
        <v>1472</v>
      </c>
      <c r="C4851" s="12">
        <v>2018011001018</v>
      </c>
      <c r="D4851" s="13" t="s">
        <v>1473</v>
      </c>
      <c r="E4851" s="14" t="s">
        <v>1474</v>
      </c>
      <c r="F4851" s="13">
        <v>2401013</v>
      </c>
      <c r="G4851" s="13" t="s">
        <v>1016</v>
      </c>
      <c r="H4851" s="12"/>
      <c r="I4851" s="13"/>
      <c r="J4851" s="14"/>
      <c r="K4851" s="14" t="s">
        <v>845</v>
      </c>
    </row>
    <row r="4852" spans="2:11" ht="31.15" hidden="1" customHeight="1" x14ac:dyDescent="0.25">
      <c r="B4852" s="12" t="s">
        <v>1472</v>
      </c>
      <c r="C4852" s="12">
        <v>2018011001018</v>
      </c>
      <c r="D4852" s="13" t="s">
        <v>1473</v>
      </c>
      <c r="E4852" s="14" t="s">
        <v>1474</v>
      </c>
      <c r="F4852" s="13">
        <v>2401013</v>
      </c>
      <c r="G4852" s="13" t="s">
        <v>1016</v>
      </c>
      <c r="H4852" s="12"/>
      <c r="I4852" s="13"/>
      <c r="J4852" s="14"/>
      <c r="K4852" s="14" t="s">
        <v>1481</v>
      </c>
    </row>
    <row r="4853" spans="2:11" ht="31.15" hidden="1" customHeight="1" x14ac:dyDescent="0.25">
      <c r="B4853" s="12" t="s">
        <v>1472</v>
      </c>
      <c r="C4853" s="12">
        <v>2018011001018</v>
      </c>
      <c r="D4853" s="13" t="s">
        <v>1473</v>
      </c>
      <c r="E4853" s="14" t="s">
        <v>1474</v>
      </c>
      <c r="F4853" s="13">
        <v>2401015</v>
      </c>
      <c r="G4853" s="13" t="s">
        <v>1027</v>
      </c>
      <c r="H4853" s="12">
        <v>240101500</v>
      </c>
      <c r="I4853" s="13" t="s">
        <v>1028</v>
      </c>
      <c r="J4853" s="14" t="s">
        <v>837</v>
      </c>
      <c r="K4853" s="14" t="s">
        <v>1476</v>
      </c>
    </row>
    <row r="4854" spans="2:11" ht="31.15" hidden="1" customHeight="1" x14ac:dyDescent="0.25">
      <c r="B4854" s="12" t="s">
        <v>1472</v>
      </c>
      <c r="C4854" s="12">
        <v>2018011001018</v>
      </c>
      <c r="D4854" s="13" t="s">
        <v>1473</v>
      </c>
      <c r="E4854" s="14" t="s">
        <v>1474</v>
      </c>
      <c r="F4854" s="13">
        <v>2401015</v>
      </c>
      <c r="G4854" s="13" t="s">
        <v>1027</v>
      </c>
      <c r="H4854" s="12"/>
      <c r="I4854" s="13"/>
      <c r="J4854" s="14"/>
      <c r="K4854" s="14" t="s">
        <v>1482</v>
      </c>
    </row>
    <row r="4855" spans="2:11" ht="31.15" hidden="1" customHeight="1" x14ac:dyDescent="0.25">
      <c r="B4855" s="12" t="s">
        <v>1472</v>
      </c>
      <c r="C4855" s="12">
        <v>2018011001018</v>
      </c>
      <c r="D4855" s="13" t="s">
        <v>1473</v>
      </c>
      <c r="E4855" s="14" t="s">
        <v>1474</v>
      </c>
      <c r="F4855" s="13">
        <v>2401015</v>
      </c>
      <c r="G4855" s="13" t="s">
        <v>1027</v>
      </c>
      <c r="H4855" s="12"/>
      <c r="I4855" s="13"/>
      <c r="J4855" s="14"/>
      <c r="K4855" s="14" t="s">
        <v>1030</v>
      </c>
    </row>
    <row r="4856" spans="2:11" ht="31.15" hidden="1" customHeight="1" x14ac:dyDescent="0.25">
      <c r="B4856" s="12" t="s">
        <v>1472</v>
      </c>
      <c r="C4856" s="12">
        <v>2018011001018</v>
      </c>
      <c r="D4856" s="13" t="s">
        <v>1473</v>
      </c>
      <c r="E4856" s="14" t="s">
        <v>1474</v>
      </c>
      <c r="F4856" s="13">
        <v>2401015</v>
      </c>
      <c r="G4856" s="13" t="s">
        <v>1027</v>
      </c>
      <c r="H4856" s="12"/>
      <c r="I4856" s="13"/>
      <c r="J4856" s="14"/>
      <c r="K4856" s="14" t="s">
        <v>1031</v>
      </c>
    </row>
    <row r="4857" spans="2:11" ht="31.15" hidden="1" customHeight="1" x14ac:dyDescent="0.25">
      <c r="B4857" s="12" t="s">
        <v>1472</v>
      </c>
      <c r="C4857" s="12">
        <v>2018011001018</v>
      </c>
      <c r="D4857" s="13" t="s">
        <v>1473</v>
      </c>
      <c r="E4857" s="14" t="s">
        <v>1474</v>
      </c>
      <c r="F4857" s="13">
        <v>2401015</v>
      </c>
      <c r="G4857" s="13" t="s">
        <v>1027</v>
      </c>
      <c r="H4857" s="12"/>
      <c r="I4857" s="13"/>
      <c r="J4857" s="14"/>
      <c r="K4857" s="14" t="s">
        <v>1032</v>
      </c>
    </row>
    <row r="4858" spans="2:11" ht="31.15" hidden="1" customHeight="1" x14ac:dyDescent="0.25">
      <c r="B4858" s="12" t="s">
        <v>1472</v>
      </c>
      <c r="C4858" s="12">
        <v>2018011001018</v>
      </c>
      <c r="D4858" s="13" t="s">
        <v>1473</v>
      </c>
      <c r="E4858" s="14" t="s">
        <v>1474</v>
      </c>
      <c r="F4858" s="13">
        <v>2401015</v>
      </c>
      <c r="G4858" s="13" t="s">
        <v>1027</v>
      </c>
      <c r="H4858" s="12"/>
      <c r="I4858" s="13"/>
      <c r="J4858" s="14"/>
      <c r="K4858" s="14" t="s">
        <v>1483</v>
      </c>
    </row>
    <row r="4859" spans="2:11" ht="31.15" hidden="1" customHeight="1" x14ac:dyDescent="0.25">
      <c r="B4859" s="12" t="s">
        <v>1472</v>
      </c>
      <c r="C4859" s="12">
        <v>2018011001018</v>
      </c>
      <c r="D4859" s="13" t="s">
        <v>1473</v>
      </c>
      <c r="E4859" s="14" t="s">
        <v>1474</v>
      </c>
      <c r="F4859" s="13">
        <v>2401015</v>
      </c>
      <c r="G4859" s="13" t="s">
        <v>1027</v>
      </c>
      <c r="H4859" s="12"/>
      <c r="I4859" s="13"/>
      <c r="J4859" s="14"/>
      <c r="K4859" s="14" t="s">
        <v>1033</v>
      </c>
    </row>
    <row r="4860" spans="2:11" ht="31.15" hidden="1" customHeight="1" x14ac:dyDescent="0.25">
      <c r="B4860" s="12" t="s">
        <v>1472</v>
      </c>
      <c r="C4860" s="12">
        <v>2018011001018</v>
      </c>
      <c r="D4860" s="13" t="s">
        <v>1473</v>
      </c>
      <c r="E4860" s="14" t="s">
        <v>1474</v>
      </c>
      <c r="F4860" s="13">
        <v>2401015</v>
      </c>
      <c r="G4860" s="13" t="s">
        <v>1027</v>
      </c>
      <c r="H4860" s="12"/>
      <c r="I4860" s="13"/>
      <c r="J4860" s="14"/>
      <c r="K4860" s="14" t="s">
        <v>1479</v>
      </c>
    </row>
    <row r="4861" spans="2:11" ht="31.15" hidden="1" customHeight="1" x14ac:dyDescent="0.25">
      <c r="B4861" s="12" t="s">
        <v>1472</v>
      </c>
      <c r="C4861" s="12">
        <v>2018011001018</v>
      </c>
      <c r="D4861" s="13" t="s">
        <v>1473</v>
      </c>
      <c r="E4861" s="14" t="s">
        <v>1474</v>
      </c>
      <c r="F4861" s="13">
        <v>2401015</v>
      </c>
      <c r="G4861" s="13" t="s">
        <v>1027</v>
      </c>
      <c r="H4861" s="12"/>
      <c r="I4861" s="13"/>
      <c r="J4861" s="14"/>
      <c r="K4861" s="14" t="s">
        <v>1480</v>
      </c>
    </row>
    <row r="4862" spans="2:11" ht="31.15" hidden="1" customHeight="1" x14ac:dyDescent="0.25">
      <c r="B4862" s="12" t="s">
        <v>1472</v>
      </c>
      <c r="C4862" s="12">
        <v>2018011001018</v>
      </c>
      <c r="D4862" s="13" t="s">
        <v>1473</v>
      </c>
      <c r="E4862" s="14" t="s">
        <v>1474</v>
      </c>
      <c r="F4862" s="13">
        <v>2401053</v>
      </c>
      <c r="G4862" s="13" t="s">
        <v>1110</v>
      </c>
      <c r="H4862" s="12">
        <v>240105300</v>
      </c>
      <c r="I4862" s="13" t="s">
        <v>1111</v>
      </c>
      <c r="J4862" s="14" t="s">
        <v>837</v>
      </c>
      <c r="K4862" s="14" t="s">
        <v>845</v>
      </c>
    </row>
    <row r="4863" spans="2:11" ht="31.15" hidden="1" customHeight="1" x14ac:dyDescent="0.25">
      <c r="B4863" s="12" t="s">
        <v>1472</v>
      </c>
      <c r="C4863" s="12">
        <v>2018011001018</v>
      </c>
      <c r="D4863" s="13" t="s">
        <v>1473</v>
      </c>
      <c r="E4863" s="14" t="s">
        <v>1474</v>
      </c>
      <c r="F4863" s="13">
        <v>2401053</v>
      </c>
      <c r="G4863" s="13" t="s">
        <v>1110</v>
      </c>
      <c r="H4863" s="12"/>
      <c r="I4863" s="13"/>
      <c r="J4863" s="14"/>
      <c r="K4863" s="14" t="s">
        <v>1112</v>
      </c>
    </row>
    <row r="4864" spans="2:11" ht="31.15" hidden="1" customHeight="1" x14ac:dyDescent="0.25">
      <c r="B4864" s="12" t="s">
        <v>1472</v>
      </c>
      <c r="C4864" s="12">
        <v>2018011001018</v>
      </c>
      <c r="D4864" s="13" t="s">
        <v>1473</v>
      </c>
      <c r="E4864" s="14" t="s">
        <v>1474</v>
      </c>
      <c r="F4864" s="13">
        <v>2401053</v>
      </c>
      <c r="G4864" s="13" t="s">
        <v>1110</v>
      </c>
      <c r="H4864" s="12"/>
      <c r="I4864" s="13"/>
      <c r="J4864" s="14"/>
      <c r="K4864" s="14" t="s">
        <v>1396</v>
      </c>
    </row>
    <row r="4865" spans="2:11" ht="31.15" hidden="1" customHeight="1" x14ac:dyDescent="0.25">
      <c r="B4865" s="12" t="s">
        <v>1472</v>
      </c>
      <c r="C4865" s="12">
        <v>2018011001018</v>
      </c>
      <c r="D4865" s="13" t="s">
        <v>1473</v>
      </c>
      <c r="E4865" s="14" t="s">
        <v>1474</v>
      </c>
      <c r="F4865" s="13">
        <v>2401053</v>
      </c>
      <c r="G4865" s="13" t="s">
        <v>1110</v>
      </c>
      <c r="H4865" s="12"/>
      <c r="I4865" s="13"/>
      <c r="J4865" s="14"/>
      <c r="K4865" s="14" t="s">
        <v>1114</v>
      </c>
    </row>
    <row r="4866" spans="2:11" ht="31.15" hidden="1" customHeight="1" x14ac:dyDescent="0.25">
      <c r="B4866" s="12" t="s">
        <v>1472</v>
      </c>
      <c r="C4866" s="12">
        <v>2018011001018</v>
      </c>
      <c r="D4866" s="13" t="s">
        <v>1473</v>
      </c>
      <c r="E4866" s="14" t="s">
        <v>1474</v>
      </c>
      <c r="F4866" s="13">
        <v>2401053</v>
      </c>
      <c r="G4866" s="13" t="s">
        <v>1110</v>
      </c>
      <c r="H4866" s="12"/>
      <c r="I4866" s="13"/>
      <c r="J4866" s="14"/>
      <c r="K4866" s="14" t="s">
        <v>1484</v>
      </c>
    </row>
    <row r="4867" spans="2:11" ht="31.15" hidden="1" customHeight="1" x14ac:dyDescent="0.25">
      <c r="B4867" s="12" t="s">
        <v>1485</v>
      </c>
      <c r="C4867" s="12">
        <v>2018011001037</v>
      </c>
      <c r="D4867" s="13" t="s">
        <v>1486</v>
      </c>
      <c r="E4867" s="14" t="s">
        <v>1487</v>
      </c>
      <c r="F4867" s="13">
        <v>2401009</v>
      </c>
      <c r="G4867" s="13" t="s">
        <v>1475</v>
      </c>
      <c r="H4867" s="12">
        <v>240100900</v>
      </c>
      <c r="I4867" s="13" t="s">
        <v>908</v>
      </c>
      <c r="J4867" s="14" t="s">
        <v>843</v>
      </c>
      <c r="K4867" s="14" t="s">
        <v>1488</v>
      </c>
    </row>
    <row r="4868" spans="2:11" ht="31.15" hidden="1" customHeight="1" x14ac:dyDescent="0.25">
      <c r="B4868" s="12" t="s">
        <v>1485</v>
      </c>
      <c r="C4868" s="12">
        <v>2018011001037</v>
      </c>
      <c r="D4868" s="13" t="s">
        <v>1486</v>
      </c>
      <c r="E4868" s="14" t="s">
        <v>1487</v>
      </c>
      <c r="F4868" s="13">
        <v>2401009</v>
      </c>
      <c r="G4868" s="13" t="s">
        <v>1475</v>
      </c>
      <c r="H4868" s="12"/>
      <c r="I4868" s="13"/>
      <c r="J4868" s="14"/>
      <c r="K4868" s="14" t="s">
        <v>914</v>
      </c>
    </row>
    <row r="4869" spans="2:11" ht="31.15" hidden="1" customHeight="1" x14ac:dyDescent="0.25">
      <c r="B4869" s="12" t="s">
        <v>1485</v>
      </c>
      <c r="C4869" s="12">
        <v>2018011001037</v>
      </c>
      <c r="D4869" s="13" t="s">
        <v>1486</v>
      </c>
      <c r="E4869" s="14" t="s">
        <v>1487</v>
      </c>
      <c r="F4869" s="13">
        <v>2401009</v>
      </c>
      <c r="G4869" s="13" t="s">
        <v>1475</v>
      </c>
      <c r="H4869" s="12"/>
      <c r="I4869" s="13"/>
      <c r="J4869" s="14"/>
      <c r="K4869" s="14" t="s">
        <v>845</v>
      </c>
    </row>
    <row r="4870" spans="2:11" ht="31.15" hidden="1" customHeight="1" x14ac:dyDescent="0.25">
      <c r="B4870" s="12" t="s">
        <v>1485</v>
      </c>
      <c r="C4870" s="12">
        <v>2018011001037</v>
      </c>
      <c r="D4870" s="13" t="s">
        <v>1486</v>
      </c>
      <c r="E4870" s="14" t="s">
        <v>1487</v>
      </c>
      <c r="F4870" s="13">
        <v>2401009</v>
      </c>
      <c r="G4870" s="13" t="s">
        <v>1475</v>
      </c>
      <c r="H4870" s="12"/>
      <c r="I4870" s="13"/>
      <c r="J4870" s="14"/>
      <c r="K4870" s="14" t="s">
        <v>1489</v>
      </c>
    </row>
    <row r="4871" spans="2:11" ht="31.15" hidden="1" customHeight="1" x14ac:dyDescent="0.25">
      <c r="B4871" s="12" t="s">
        <v>1485</v>
      </c>
      <c r="C4871" s="12">
        <v>2018011001037</v>
      </c>
      <c r="D4871" s="13" t="s">
        <v>1486</v>
      </c>
      <c r="E4871" s="14" t="s">
        <v>1487</v>
      </c>
      <c r="F4871" s="13">
        <v>2401009</v>
      </c>
      <c r="G4871" s="13" t="s">
        <v>1475</v>
      </c>
      <c r="H4871" s="12"/>
      <c r="I4871" s="13"/>
      <c r="J4871" s="14"/>
      <c r="K4871" s="14" t="s">
        <v>1490</v>
      </c>
    </row>
    <row r="4872" spans="2:11" ht="31.15" hidden="1" customHeight="1" x14ac:dyDescent="0.25">
      <c r="B4872" s="12" t="s">
        <v>1485</v>
      </c>
      <c r="C4872" s="12">
        <v>2018011001037</v>
      </c>
      <c r="D4872" s="13" t="s">
        <v>1486</v>
      </c>
      <c r="E4872" s="14" t="s">
        <v>1487</v>
      </c>
      <c r="F4872" s="13">
        <v>2401009</v>
      </c>
      <c r="G4872" s="13" t="s">
        <v>1475</v>
      </c>
      <c r="H4872" s="12"/>
      <c r="I4872" s="13"/>
      <c r="J4872" s="14"/>
      <c r="K4872" s="14" t="s">
        <v>1491</v>
      </c>
    </row>
    <row r="4873" spans="2:11" ht="31.15" hidden="1" customHeight="1" x14ac:dyDescent="0.25">
      <c r="B4873" s="12" t="s">
        <v>1485</v>
      </c>
      <c r="C4873" s="12">
        <v>2018011001037</v>
      </c>
      <c r="D4873" s="13" t="s">
        <v>1486</v>
      </c>
      <c r="E4873" s="14" t="s">
        <v>1487</v>
      </c>
      <c r="F4873" s="13">
        <v>2401009</v>
      </c>
      <c r="G4873" s="13" t="s">
        <v>1475</v>
      </c>
      <c r="H4873" s="12"/>
      <c r="I4873" s="13"/>
      <c r="J4873" s="14"/>
      <c r="K4873" s="14" t="s">
        <v>1480</v>
      </c>
    </row>
    <row r="4874" spans="2:11" ht="31.15" hidden="1" customHeight="1" x14ac:dyDescent="0.25">
      <c r="B4874" s="12" t="s">
        <v>1485</v>
      </c>
      <c r="C4874" s="12">
        <v>2018011001037</v>
      </c>
      <c r="D4874" s="13" t="s">
        <v>1486</v>
      </c>
      <c r="E4874" s="14" t="s">
        <v>1487</v>
      </c>
      <c r="F4874" s="13">
        <v>2401015</v>
      </c>
      <c r="G4874" s="13" t="s">
        <v>1027</v>
      </c>
      <c r="H4874" s="12">
        <v>240101500</v>
      </c>
      <c r="I4874" s="13" t="s">
        <v>1028</v>
      </c>
      <c r="J4874" s="14" t="s">
        <v>837</v>
      </c>
      <c r="K4874" s="14" t="s">
        <v>1482</v>
      </c>
    </row>
    <row r="4875" spans="2:11" ht="31.15" hidden="1" customHeight="1" x14ac:dyDescent="0.25">
      <c r="B4875" s="12" t="s">
        <v>1485</v>
      </c>
      <c r="C4875" s="12">
        <v>2018011001037</v>
      </c>
      <c r="D4875" s="13" t="s">
        <v>1486</v>
      </c>
      <c r="E4875" s="14" t="s">
        <v>1487</v>
      </c>
      <c r="F4875" s="13">
        <v>2401015</v>
      </c>
      <c r="G4875" s="13" t="s">
        <v>1027</v>
      </c>
      <c r="H4875" s="12"/>
      <c r="I4875" s="13"/>
      <c r="J4875" s="14"/>
      <c r="K4875" s="14" t="s">
        <v>1030</v>
      </c>
    </row>
    <row r="4876" spans="2:11" ht="31.15" hidden="1" customHeight="1" x14ac:dyDescent="0.25">
      <c r="B4876" s="12" t="s">
        <v>1485</v>
      </c>
      <c r="C4876" s="12">
        <v>2018011001037</v>
      </c>
      <c r="D4876" s="13" t="s">
        <v>1486</v>
      </c>
      <c r="E4876" s="14" t="s">
        <v>1487</v>
      </c>
      <c r="F4876" s="13">
        <v>2401015</v>
      </c>
      <c r="G4876" s="13" t="s">
        <v>1027</v>
      </c>
      <c r="H4876" s="12"/>
      <c r="I4876" s="13"/>
      <c r="J4876" s="14"/>
      <c r="K4876" s="14" t="s">
        <v>1031</v>
      </c>
    </row>
    <row r="4877" spans="2:11" ht="31.15" hidden="1" customHeight="1" x14ac:dyDescent="0.25">
      <c r="B4877" s="12" t="s">
        <v>1485</v>
      </c>
      <c r="C4877" s="12">
        <v>2018011001037</v>
      </c>
      <c r="D4877" s="13" t="s">
        <v>1486</v>
      </c>
      <c r="E4877" s="14" t="s">
        <v>1487</v>
      </c>
      <c r="F4877" s="13">
        <v>2401015</v>
      </c>
      <c r="G4877" s="13" t="s">
        <v>1027</v>
      </c>
      <c r="H4877" s="12"/>
      <c r="I4877" s="13"/>
      <c r="J4877" s="14"/>
      <c r="K4877" s="14" t="s">
        <v>1032</v>
      </c>
    </row>
    <row r="4878" spans="2:11" ht="31.15" hidden="1" customHeight="1" x14ac:dyDescent="0.25">
      <c r="B4878" s="12" t="s">
        <v>1485</v>
      </c>
      <c r="C4878" s="12">
        <v>2018011001037</v>
      </c>
      <c r="D4878" s="13" t="s">
        <v>1486</v>
      </c>
      <c r="E4878" s="14" t="s">
        <v>1487</v>
      </c>
      <c r="F4878" s="13">
        <v>2401015</v>
      </c>
      <c r="G4878" s="13" t="s">
        <v>1027</v>
      </c>
      <c r="H4878" s="12"/>
      <c r="I4878" s="13"/>
      <c r="J4878" s="14"/>
      <c r="K4878" s="14" t="s">
        <v>921</v>
      </c>
    </row>
    <row r="4879" spans="2:11" ht="31.15" hidden="1" customHeight="1" x14ac:dyDescent="0.25">
      <c r="B4879" s="12" t="s">
        <v>1485</v>
      </c>
      <c r="C4879" s="12">
        <v>2018011001037</v>
      </c>
      <c r="D4879" s="13" t="s">
        <v>1486</v>
      </c>
      <c r="E4879" s="14" t="s">
        <v>1487</v>
      </c>
      <c r="F4879" s="13">
        <v>2401015</v>
      </c>
      <c r="G4879" s="13" t="s">
        <v>1027</v>
      </c>
      <c r="H4879" s="12"/>
      <c r="I4879" s="13"/>
      <c r="J4879" s="14"/>
      <c r="K4879" s="14" t="s">
        <v>1033</v>
      </c>
    </row>
    <row r="4880" spans="2:11" ht="31.15" hidden="1" customHeight="1" x14ac:dyDescent="0.25">
      <c r="B4880" s="12" t="s">
        <v>1485</v>
      </c>
      <c r="C4880" s="12">
        <v>2018011001037</v>
      </c>
      <c r="D4880" s="13" t="s">
        <v>1486</v>
      </c>
      <c r="E4880" s="14" t="s">
        <v>1487</v>
      </c>
      <c r="F4880" s="13">
        <v>2401015</v>
      </c>
      <c r="G4880" s="13" t="s">
        <v>1027</v>
      </c>
      <c r="H4880" s="12"/>
      <c r="I4880" s="13"/>
      <c r="J4880" s="14"/>
      <c r="K4880" s="14" t="s">
        <v>1492</v>
      </c>
    </row>
    <row r="4881" spans="2:11" ht="31.15" hidden="1" customHeight="1" x14ac:dyDescent="0.25">
      <c r="B4881" s="12" t="s">
        <v>1485</v>
      </c>
      <c r="C4881" s="12">
        <v>2018011001037</v>
      </c>
      <c r="D4881" s="13" t="s">
        <v>1486</v>
      </c>
      <c r="E4881" s="14" t="s">
        <v>1487</v>
      </c>
      <c r="F4881" s="13">
        <v>2401015</v>
      </c>
      <c r="G4881" s="13" t="s">
        <v>1027</v>
      </c>
      <c r="H4881" s="12"/>
      <c r="I4881" s="13"/>
      <c r="J4881" s="14"/>
      <c r="K4881" s="14" t="s">
        <v>1493</v>
      </c>
    </row>
    <row r="4882" spans="2:11" ht="31.15" hidden="1" customHeight="1" x14ac:dyDescent="0.25">
      <c r="B4882" s="12" t="s">
        <v>1485</v>
      </c>
      <c r="C4882" s="12">
        <v>2018011001037</v>
      </c>
      <c r="D4882" s="13" t="s">
        <v>1486</v>
      </c>
      <c r="E4882" s="14" t="s">
        <v>1487</v>
      </c>
      <c r="F4882" s="13">
        <v>2401015</v>
      </c>
      <c r="G4882" s="13" t="s">
        <v>1027</v>
      </c>
      <c r="H4882" s="12"/>
      <c r="I4882" s="13"/>
      <c r="J4882" s="14"/>
      <c r="K4882" s="14" t="s">
        <v>1494</v>
      </c>
    </row>
    <row r="4883" spans="2:11" ht="31.15" hidden="1" customHeight="1" x14ac:dyDescent="0.25">
      <c r="B4883" s="12" t="s">
        <v>1485</v>
      </c>
      <c r="C4883" s="12">
        <v>2018011001037</v>
      </c>
      <c r="D4883" s="13" t="s">
        <v>1486</v>
      </c>
      <c r="E4883" s="14" t="s">
        <v>1487</v>
      </c>
      <c r="F4883" s="13">
        <v>2401015</v>
      </c>
      <c r="G4883" s="13" t="s">
        <v>1027</v>
      </c>
      <c r="H4883" s="12"/>
      <c r="I4883" s="13"/>
      <c r="J4883" s="14"/>
      <c r="K4883" s="14" t="s">
        <v>1038</v>
      </c>
    </row>
    <row r="4884" spans="2:11" ht="31.15" hidden="1" customHeight="1" x14ac:dyDescent="0.25">
      <c r="B4884" s="12" t="s">
        <v>1485</v>
      </c>
      <c r="C4884" s="12">
        <v>2018011001037</v>
      </c>
      <c r="D4884" s="13" t="s">
        <v>1486</v>
      </c>
      <c r="E4884" s="14" t="s">
        <v>1487</v>
      </c>
      <c r="F4884" s="13">
        <v>2401017</v>
      </c>
      <c r="G4884" s="13" t="s">
        <v>930</v>
      </c>
      <c r="H4884" s="12">
        <v>240101700</v>
      </c>
      <c r="I4884" s="13" t="s">
        <v>931</v>
      </c>
      <c r="J4884" s="14" t="s">
        <v>837</v>
      </c>
      <c r="K4884" s="14" t="s">
        <v>1495</v>
      </c>
    </row>
    <row r="4885" spans="2:11" ht="31.15" hidden="1" customHeight="1" x14ac:dyDescent="0.25">
      <c r="B4885" s="12" t="s">
        <v>1485</v>
      </c>
      <c r="C4885" s="12">
        <v>2018011001037</v>
      </c>
      <c r="D4885" s="13" t="s">
        <v>1486</v>
      </c>
      <c r="E4885" s="14" t="s">
        <v>1487</v>
      </c>
      <c r="F4885" s="13">
        <v>2401017</v>
      </c>
      <c r="G4885" s="13" t="s">
        <v>930</v>
      </c>
      <c r="H4885" s="12"/>
      <c r="I4885" s="13"/>
      <c r="J4885" s="14"/>
      <c r="K4885" s="14" t="s">
        <v>1458</v>
      </c>
    </row>
    <row r="4886" spans="2:11" ht="31.15" hidden="1" customHeight="1" x14ac:dyDescent="0.25">
      <c r="B4886" s="12" t="s">
        <v>1485</v>
      </c>
      <c r="C4886" s="12">
        <v>2018011001037</v>
      </c>
      <c r="D4886" s="13" t="s">
        <v>1486</v>
      </c>
      <c r="E4886" s="14" t="s">
        <v>1487</v>
      </c>
      <c r="F4886" s="13">
        <v>2401017</v>
      </c>
      <c r="G4886" s="13" t="s">
        <v>930</v>
      </c>
      <c r="H4886" s="12"/>
      <c r="I4886" s="13"/>
      <c r="J4886" s="14"/>
      <c r="K4886" s="14" t="s">
        <v>1041</v>
      </c>
    </row>
    <row r="4887" spans="2:11" ht="31.15" hidden="1" customHeight="1" x14ac:dyDescent="0.25">
      <c r="B4887" s="12" t="s">
        <v>1485</v>
      </c>
      <c r="C4887" s="12">
        <v>2018011001037</v>
      </c>
      <c r="D4887" s="13" t="s">
        <v>1486</v>
      </c>
      <c r="E4887" s="14" t="s">
        <v>1487</v>
      </c>
      <c r="F4887" s="13">
        <v>2401017</v>
      </c>
      <c r="G4887" s="13" t="s">
        <v>930</v>
      </c>
      <c r="H4887" s="12"/>
      <c r="I4887" s="13"/>
      <c r="J4887" s="14"/>
      <c r="K4887" s="14" t="s">
        <v>1042</v>
      </c>
    </row>
    <row r="4888" spans="2:11" ht="31.15" hidden="1" customHeight="1" x14ac:dyDescent="0.25">
      <c r="B4888" s="12" t="s">
        <v>1485</v>
      </c>
      <c r="C4888" s="12">
        <v>2018011001037</v>
      </c>
      <c r="D4888" s="13" t="s">
        <v>1486</v>
      </c>
      <c r="E4888" s="14" t="s">
        <v>1487</v>
      </c>
      <c r="F4888" s="13">
        <v>2401017</v>
      </c>
      <c r="G4888" s="13" t="s">
        <v>930</v>
      </c>
      <c r="H4888" s="12"/>
      <c r="I4888" s="13"/>
      <c r="J4888" s="14"/>
      <c r="K4888" s="14" t="s">
        <v>940</v>
      </c>
    </row>
    <row r="4889" spans="2:11" ht="31.15" hidden="1" customHeight="1" x14ac:dyDescent="0.25">
      <c r="B4889" s="12" t="s">
        <v>1485</v>
      </c>
      <c r="C4889" s="12">
        <v>2018011001037</v>
      </c>
      <c r="D4889" s="13" t="s">
        <v>1486</v>
      </c>
      <c r="E4889" s="14" t="s">
        <v>1487</v>
      </c>
      <c r="F4889" s="13">
        <v>2401017</v>
      </c>
      <c r="G4889" s="13" t="s">
        <v>930</v>
      </c>
      <c r="H4889" s="12"/>
      <c r="I4889" s="13"/>
      <c r="J4889" s="14"/>
      <c r="K4889" s="14" t="s">
        <v>1496</v>
      </c>
    </row>
    <row r="4890" spans="2:11" ht="31.15" hidden="1" customHeight="1" x14ac:dyDescent="0.25">
      <c r="B4890" s="12" t="s">
        <v>1485</v>
      </c>
      <c r="C4890" s="12">
        <v>2018011001037</v>
      </c>
      <c r="D4890" s="13" t="s">
        <v>1486</v>
      </c>
      <c r="E4890" s="14" t="s">
        <v>1487</v>
      </c>
      <c r="F4890" s="13">
        <v>2401017</v>
      </c>
      <c r="G4890" s="13" t="s">
        <v>930</v>
      </c>
      <c r="H4890" s="12"/>
      <c r="I4890" s="13"/>
      <c r="J4890" s="14"/>
      <c r="K4890" s="14" t="s">
        <v>1497</v>
      </c>
    </row>
    <row r="4891" spans="2:11" ht="31.15" hidden="1" customHeight="1" x14ac:dyDescent="0.25">
      <c r="B4891" s="12" t="s">
        <v>1485</v>
      </c>
      <c r="C4891" s="12">
        <v>2018011001037</v>
      </c>
      <c r="D4891" s="13" t="s">
        <v>1486</v>
      </c>
      <c r="E4891" s="14" t="s">
        <v>1487</v>
      </c>
      <c r="F4891" s="13">
        <v>2401017</v>
      </c>
      <c r="G4891" s="13" t="s">
        <v>930</v>
      </c>
      <c r="H4891" s="12"/>
      <c r="I4891" s="13"/>
      <c r="J4891" s="14"/>
      <c r="K4891" s="14" t="s">
        <v>1498</v>
      </c>
    </row>
    <row r="4892" spans="2:11" ht="31.15" hidden="1" customHeight="1" x14ac:dyDescent="0.25">
      <c r="B4892" s="12" t="s">
        <v>1499</v>
      </c>
      <c r="C4892" s="12">
        <v>2017011000301</v>
      </c>
      <c r="D4892" s="13" t="s">
        <v>1500</v>
      </c>
      <c r="E4892" s="14" t="s">
        <v>1501</v>
      </c>
      <c r="F4892" s="13">
        <v>2401041</v>
      </c>
      <c r="G4892" s="13" t="s">
        <v>975</v>
      </c>
      <c r="H4892" s="12">
        <v>240104100</v>
      </c>
      <c r="I4892" s="13" t="s">
        <v>976</v>
      </c>
      <c r="J4892" s="14" t="s">
        <v>837</v>
      </c>
      <c r="K4892" s="14" t="s">
        <v>1502</v>
      </c>
    </row>
    <row r="4893" spans="2:11" ht="31.15" hidden="1" customHeight="1" x14ac:dyDescent="0.25">
      <c r="B4893" s="12" t="s">
        <v>1499</v>
      </c>
      <c r="C4893" s="12">
        <v>2017011000301</v>
      </c>
      <c r="D4893" s="13" t="s">
        <v>1500</v>
      </c>
      <c r="E4893" s="14" t="s">
        <v>1503</v>
      </c>
      <c r="F4893" s="13">
        <v>2401023</v>
      </c>
      <c r="G4893" s="13" t="s">
        <v>841</v>
      </c>
      <c r="H4893" s="12">
        <v>240102300</v>
      </c>
      <c r="I4893" s="13" t="s">
        <v>842</v>
      </c>
      <c r="J4893" s="14" t="s">
        <v>843</v>
      </c>
      <c r="K4893" s="14" t="s">
        <v>1504</v>
      </c>
    </row>
    <row r="4894" spans="2:11" ht="31.15" hidden="1" customHeight="1" x14ac:dyDescent="0.25">
      <c r="B4894" s="12" t="s">
        <v>1499</v>
      </c>
      <c r="C4894" s="12">
        <v>2017011000301</v>
      </c>
      <c r="D4894" s="13" t="s">
        <v>1500</v>
      </c>
      <c r="E4894" s="14" t="s">
        <v>1503</v>
      </c>
      <c r="F4894" s="13">
        <v>2401023</v>
      </c>
      <c r="G4894" s="13" t="s">
        <v>841</v>
      </c>
      <c r="H4894" s="12"/>
      <c r="I4894" s="13"/>
      <c r="J4894" s="14"/>
      <c r="K4894" s="14" t="s">
        <v>1505</v>
      </c>
    </row>
    <row r="4895" spans="2:11" ht="31.15" hidden="1" customHeight="1" x14ac:dyDescent="0.25">
      <c r="B4895" s="12" t="s">
        <v>1499</v>
      </c>
      <c r="C4895" s="12">
        <v>2017011000301</v>
      </c>
      <c r="D4895" s="13" t="s">
        <v>1500</v>
      </c>
      <c r="E4895" s="14" t="s">
        <v>1503</v>
      </c>
      <c r="F4895" s="13">
        <v>2401023</v>
      </c>
      <c r="G4895" s="13" t="s">
        <v>841</v>
      </c>
      <c r="H4895" s="12"/>
      <c r="I4895" s="13"/>
      <c r="J4895" s="14"/>
      <c r="K4895" s="14" t="s">
        <v>1506</v>
      </c>
    </row>
    <row r="4896" spans="2:11" ht="31.15" hidden="1" customHeight="1" x14ac:dyDescent="0.25">
      <c r="B4896" s="12" t="s">
        <v>1499</v>
      </c>
      <c r="C4896" s="12">
        <v>2017011000301</v>
      </c>
      <c r="D4896" s="13" t="s">
        <v>1500</v>
      </c>
      <c r="E4896" s="14" t="s">
        <v>1503</v>
      </c>
      <c r="F4896" s="13">
        <v>2401023</v>
      </c>
      <c r="G4896" s="13" t="s">
        <v>841</v>
      </c>
      <c r="H4896" s="12"/>
      <c r="I4896" s="13"/>
      <c r="J4896" s="14"/>
      <c r="K4896" s="14" t="s">
        <v>1507</v>
      </c>
    </row>
    <row r="4897" spans="2:11" ht="31.15" hidden="1" customHeight="1" x14ac:dyDescent="0.25">
      <c r="B4897" s="12" t="s">
        <v>1499</v>
      </c>
      <c r="C4897" s="12">
        <v>2017011000301</v>
      </c>
      <c r="D4897" s="13" t="s">
        <v>1500</v>
      </c>
      <c r="E4897" s="14" t="s">
        <v>1503</v>
      </c>
      <c r="F4897" s="13">
        <v>2401023</v>
      </c>
      <c r="G4897" s="13" t="s">
        <v>841</v>
      </c>
      <c r="H4897" s="12"/>
      <c r="I4897" s="13"/>
      <c r="J4897" s="14"/>
      <c r="K4897" s="14" t="s">
        <v>1508</v>
      </c>
    </row>
    <row r="4898" spans="2:11" ht="31.15" hidden="1" customHeight="1" x14ac:dyDescent="0.25">
      <c r="B4898" s="12" t="s">
        <v>1499</v>
      </c>
      <c r="C4898" s="12">
        <v>2017011000301</v>
      </c>
      <c r="D4898" s="13" t="s">
        <v>1500</v>
      </c>
      <c r="E4898" s="14" t="s">
        <v>1503</v>
      </c>
      <c r="F4898" s="13">
        <v>2401023</v>
      </c>
      <c r="G4898" s="13" t="s">
        <v>841</v>
      </c>
      <c r="H4898" s="12"/>
      <c r="I4898" s="13"/>
      <c r="J4898" s="14"/>
      <c r="K4898" s="14" t="s">
        <v>852</v>
      </c>
    </row>
    <row r="4899" spans="2:11" ht="31.15" hidden="1" customHeight="1" x14ac:dyDescent="0.25">
      <c r="B4899" s="12" t="s">
        <v>1499</v>
      </c>
      <c r="C4899" s="12">
        <v>2017011000301</v>
      </c>
      <c r="D4899" s="13" t="s">
        <v>1500</v>
      </c>
      <c r="E4899" s="14" t="s">
        <v>1503</v>
      </c>
      <c r="F4899" s="13">
        <v>2401024</v>
      </c>
      <c r="G4899" s="13" t="s">
        <v>853</v>
      </c>
      <c r="H4899" s="12">
        <v>240102400</v>
      </c>
      <c r="I4899" s="13" t="s">
        <v>854</v>
      </c>
      <c r="J4899" s="14" t="s">
        <v>837</v>
      </c>
      <c r="K4899" s="14" t="s">
        <v>1077</v>
      </c>
    </row>
    <row r="4900" spans="2:11" ht="31.15" hidden="1" customHeight="1" x14ac:dyDescent="0.25">
      <c r="B4900" s="12" t="s">
        <v>1499</v>
      </c>
      <c r="C4900" s="12">
        <v>2017011000301</v>
      </c>
      <c r="D4900" s="13" t="s">
        <v>1500</v>
      </c>
      <c r="E4900" s="14" t="s">
        <v>1503</v>
      </c>
      <c r="F4900" s="13">
        <v>2401024</v>
      </c>
      <c r="G4900" s="13" t="s">
        <v>853</v>
      </c>
      <c r="H4900" s="12"/>
      <c r="I4900" s="13"/>
      <c r="J4900" s="14"/>
      <c r="K4900" s="14" t="s">
        <v>845</v>
      </c>
    </row>
    <row r="4901" spans="2:11" ht="31.15" hidden="1" customHeight="1" x14ac:dyDescent="0.25">
      <c r="B4901" s="12" t="s">
        <v>1499</v>
      </c>
      <c r="C4901" s="12">
        <v>2017011000301</v>
      </c>
      <c r="D4901" s="13" t="s">
        <v>1500</v>
      </c>
      <c r="E4901" s="14" t="s">
        <v>1503</v>
      </c>
      <c r="F4901" s="13">
        <v>2401024</v>
      </c>
      <c r="G4901" s="13" t="s">
        <v>853</v>
      </c>
      <c r="H4901" s="12"/>
      <c r="I4901" s="13"/>
      <c r="J4901" s="14"/>
      <c r="K4901" s="14" t="s">
        <v>1509</v>
      </c>
    </row>
    <row r="4902" spans="2:11" ht="31.15" hidden="1" customHeight="1" x14ac:dyDescent="0.25">
      <c r="B4902" s="12" t="s">
        <v>1499</v>
      </c>
      <c r="C4902" s="12">
        <v>2017011000301</v>
      </c>
      <c r="D4902" s="13" t="s">
        <v>1500</v>
      </c>
      <c r="E4902" s="14" t="s">
        <v>1503</v>
      </c>
      <c r="F4902" s="13">
        <v>2401024</v>
      </c>
      <c r="G4902" s="13" t="s">
        <v>853</v>
      </c>
      <c r="H4902" s="12"/>
      <c r="I4902" s="13"/>
      <c r="J4902" s="14"/>
      <c r="K4902" s="14" t="s">
        <v>1079</v>
      </c>
    </row>
    <row r="4903" spans="2:11" ht="31.15" hidden="1" customHeight="1" x14ac:dyDescent="0.25">
      <c r="B4903" s="12" t="s">
        <v>1499</v>
      </c>
      <c r="C4903" s="12">
        <v>2017011000301</v>
      </c>
      <c r="D4903" s="13" t="s">
        <v>1500</v>
      </c>
      <c r="E4903" s="14" t="s">
        <v>1503</v>
      </c>
      <c r="F4903" s="13">
        <v>2401024</v>
      </c>
      <c r="G4903" s="13" t="s">
        <v>853</v>
      </c>
      <c r="H4903" s="12"/>
      <c r="I4903" s="13"/>
      <c r="J4903" s="14"/>
      <c r="K4903" s="14" t="s">
        <v>859</v>
      </c>
    </row>
    <row r="4904" spans="2:11" ht="31.15" hidden="1" customHeight="1" x14ac:dyDescent="0.25">
      <c r="B4904" s="12" t="s">
        <v>1499</v>
      </c>
      <c r="C4904" s="12">
        <v>2017011000301</v>
      </c>
      <c r="D4904" s="13" t="s">
        <v>1500</v>
      </c>
      <c r="E4904" s="14" t="s">
        <v>1503</v>
      </c>
      <c r="F4904" s="13">
        <v>2401026</v>
      </c>
      <c r="G4904" s="13" t="s">
        <v>863</v>
      </c>
      <c r="H4904" s="12">
        <v>240102600</v>
      </c>
      <c r="I4904" s="13" t="s">
        <v>864</v>
      </c>
      <c r="J4904" s="14" t="s">
        <v>843</v>
      </c>
      <c r="K4904" s="14" t="s">
        <v>1510</v>
      </c>
    </row>
    <row r="4905" spans="2:11" ht="31.15" hidden="1" customHeight="1" x14ac:dyDescent="0.25">
      <c r="B4905" s="12" t="s">
        <v>1499</v>
      </c>
      <c r="C4905" s="12">
        <v>2017011000301</v>
      </c>
      <c r="D4905" s="13" t="s">
        <v>1500</v>
      </c>
      <c r="E4905" s="14" t="s">
        <v>1503</v>
      </c>
      <c r="F4905" s="13">
        <v>2401026</v>
      </c>
      <c r="G4905" s="13" t="s">
        <v>863</v>
      </c>
      <c r="H4905" s="12"/>
      <c r="I4905" s="13"/>
      <c r="J4905" s="14"/>
      <c r="K4905" s="14" t="s">
        <v>1511</v>
      </c>
    </row>
    <row r="4906" spans="2:11" ht="31.15" hidden="1" customHeight="1" x14ac:dyDescent="0.25">
      <c r="B4906" s="12" t="s">
        <v>1499</v>
      </c>
      <c r="C4906" s="12">
        <v>2017011000301</v>
      </c>
      <c r="D4906" s="13" t="s">
        <v>1500</v>
      </c>
      <c r="E4906" s="14" t="s">
        <v>1503</v>
      </c>
      <c r="F4906" s="13">
        <v>2401026</v>
      </c>
      <c r="G4906" s="13" t="s">
        <v>863</v>
      </c>
      <c r="H4906" s="12"/>
      <c r="I4906" s="13"/>
      <c r="J4906" s="14"/>
      <c r="K4906" s="14" t="s">
        <v>1512</v>
      </c>
    </row>
    <row r="4907" spans="2:11" ht="31.15" hidden="1" customHeight="1" x14ac:dyDescent="0.25">
      <c r="B4907" s="12" t="s">
        <v>1499</v>
      </c>
      <c r="C4907" s="12">
        <v>2017011000301</v>
      </c>
      <c r="D4907" s="13" t="s">
        <v>1500</v>
      </c>
      <c r="E4907" s="14" t="s">
        <v>1503</v>
      </c>
      <c r="F4907" s="13">
        <v>2401026</v>
      </c>
      <c r="G4907" s="13" t="s">
        <v>863</v>
      </c>
      <c r="H4907" s="12"/>
      <c r="I4907" s="13"/>
      <c r="J4907" s="14"/>
      <c r="K4907" s="14" t="s">
        <v>1513</v>
      </c>
    </row>
    <row r="4908" spans="2:11" ht="31.15" hidden="1" customHeight="1" x14ac:dyDescent="0.25">
      <c r="B4908" s="12" t="s">
        <v>1499</v>
      </c>
      <c r="C4908" s="12">
        <v>2017011000301</v>
      </c>
      <c r="D4908" s="13" t="s">
        <v>1500</v>
      </c>
      <c r="E4908" s="14" t="s">
        <v>1503</v>
      </c>
      <c r="F4908" s="13">
        <v>2401027</v>
      </c>
      <c r="G4908" s="13" t="s">
        <v>873</v>
      </c>
      <c r="H4908" s="12">
        <v>240102700</v>
      </c>
      <c r="I4908" s="13" t="s">
        <v>874</v>
      </c>
      <c r="J4908" s="14" t="s">
        <v>837</v>
      </c>
      <c r="K4908" s="14" t="s">
        <v>1514</v>
      </c>
    </row>
    <row r="4909" spans="2:11" ht="31.15" hidden="1" customHeight="1" x14ac:dyDescent="0.25">
      <c r="B4909" s="12" t="s">
        <v>1499</v>
      </c>
      <c r="C4909" s="12">
        <v>2017011000301</v>
      </c>
      <c r="D4909" s="13" t="s">
        <v>1500</v>
      </c>
      <c r="E4909" s="14" t="s">
        <v>1503</v>
      </c>
      <c r="F4909" s="13">
        <v>2401029</v>
      </c>
      <c r="G4909" s="13" t="s">
        <v>879</v>
      </c>
      <c r="H4909" s="12">
        <v>240102900</v>
      </c>
      <c r="I4909" s="13" t="s">
        <v>879</v>
      </c>
      <c r="J4909" s="14" t="s">
        <v>837</v>
      </c>
      <c r="K4909" s="14" t="s">
        <v>880</v>
      </c>
    </row>
    <row r="4910" spans="2:11" ht="31.15" hidden="1" customHeight="1" x14ac:dyDescent="0.25">
      <c r="B4910" s="12" t="s">
        <v>1499</v>
      </c>
      <c r="C4910" s="12">
        <v>2017011000301</v>
      </c>
      <c r="D4910" s="13" t="s">
        <v>1500</v>
      </c>
      <c r="E4910" s="14" t="s">
        <v>1503</v>
      </c>
      <c r="F4910" s="13">
        <v>2401029</v>
      </c>
      <c r="G4910" s="13" t="s">
        <v>879</v>
      </c>
      <c r="H4910" s="12"/>
      <c r="I4910" s="13"/>
      <c r="J4910" s="14"/>
      <c r="K4910" s="14" t="s">
        <v>1515</v>
      </c>
    </row>
    <row r="4911" spans="2:11" ht="31.15" hidden="1" customHeight="1" x14ac:dyDescent="0.25">
      <c r="B4911" s="12" t="s">
        <v>1499</v>
      </c>
      <c r="C4911" s="12">
        <v>2017011000301</v>
      </c>
      <c r="D4911" s="13" t="s">
        <v>1500</v>
      </c>
      <c r="E4911" s="14" t="s">
        <v>1503</v>
      </c>
      <c r="F4911" s="13">
        <v>2401029</v>
      </c>
      <c r="G4911" s="13" t="s">
        <v>879</v>
      </c>
      <c r="H4911" s="12"/>
      <c r="I4911" s="13"/>
      <c r="J4911" s="14"/>
      <c r="K4911" s="14" t="s">
        <v>882</v>
      </c>
    </row>
    <row r="4912" spans="2:11" ht="31.15" hidden="1" customHeight="1" x14ac:dyDescent="0.25">
      <c r="B4912" s="12" t="s">
        <v>1499</v>
      </c>
      <c r="C4912" s="12">
        <v>2017011000301</v>
      </c>
      <c r="D4912" s="13" t="s">
        <v>1500</v>
      </c>
      <c r="E4912" s="14" t="s">
        <v>1503</v>
      </c>
      <c r="F4912" s="13">
        <v>2401029</v>
      </c>
      <c r="G4912" s="13" t="s">
        <v>879</v>
      </c>
      <c r="H4912" s="12"/>
      <c r="I4912" s="13"/>
      <c r="J4912" s="14"/>
      <c r="K4912" s="14" t="s">
        <v>1516</v>
      </c>
    </row>
    <row r="4913" spans="2:11" ht="31.15" hidden="1" customHeight="1" x14ac:dyDescent="0.25">
      <c r="B4913" s="12" t="s">
        <v>1499</v>
      </c>
      <c r="C4913" s="12">
        <v>2017011000301</v>
      </c>
      <c r="D4913" s="13" t="s">
        <v>1500</v>
      </c>
      <c r="E4913" s="14" t="s">
        <v>1503</v>
      </c>
      <c r="F4913" s="13">
        <v>2401029</v>
      </c>
      <c r="G4913" s="13" t="s">
        <v>879</v>
      </c>
      <c r="H4913" s="12"/>
      <c r="I4913" s="13"/>
      <c r="J4913" s="14"/>
      <c r="K4913" s="14" t="s">
        <v>1006</v>
      </c>
    </row>
    <row r="4914" spans="2:11" ht="31.15" hidden="1" customHeight="1" x14ac:dyDescent="0.25">
      <c r="B4914" s="12" t="s">
        <v>1499</v>
      </c>
      <c r="C4914" s="12">
        <v>2017011000301</v>
      </c>
      <c r="D4914" s="13" t="s">
        <v>1500</v>
      </c>
      <c r="E4914" s="14" t="s">
        <v>1517</v>
      </c>
      <c r="F4914" s="13">
        <v>2401020</v>
      </c>
      <c r="G4914" s="13" t="s">
        <v>887</v>
      </c>
      <c r="H4914" s="12">
        <v>240102000</v>
      </c>
      <c r="I4914" s="13" t="s">
        <v>888</v>
      </c>
      <c r="J4914" s="14" t="s">
        <v>843</v>
      </c>
      <c r="K4914" s="14" t="s">
        <v>1058</v>
      </c>
    </row>
    <row r="4915" spans="2:11" ht="31.15" hidden="1" customHeight="1" x14ac:dyDescent="0.25">
      <c r="B4915" s="12" t="s">
        <v>1499</v>
      </c>
      <c r="C4915" s="12">
        <v>2017011000301</v>
      </c>
      <c r="D4915" s="13" t="s">
        <v>1500</v>
      </c>
      <c r="E4915" s="14" t="s">
        <v>1517</v>
      </c>
      <c r="F4915" s="13">
        <v>2401020</v>
      </c>
      <c r="G4915" s="13" t="s">
        <v>887</v>
      </c>
      <c r="H4915" s="12"/>
      <c r="I4915" s="13"/>
      <c r="J4915" s="14"/>
      <c r="K4915" s="14" t="s">
        <v>845</v>
      </c>
    </row>
    <row r="4916" spans="2:11" ht="31.15" hidden="1" customHeight="1" x14ac:dyDescent="0.25">
      <c r="B4916" s="12" t="s">
        <v>1499</v>
      </c>
      <c r="C4916" s="12">
        <v>2017011000301</v>
      </c>
      <c r="D4916" s="13" t="s">
        <v>1500</v>
      </c>
      <c r="E4916" s="14" t="s">
        <v>1517</v>
      </c>
      <c r="F4916" s="13">
        <v>2401020</v>
      </c>
      <c r="G4916" s="13" t="s">
        <v>887</v>
      </c>
      <c r="H4916" s="12"/>
      <c r="I4916" s="13"/>
      <c r="J4916" s="14"/>
      <c r="K4916" s="14" t="s">
        <v>1518</v>
      </c>
    </row>
    <row r="4917" spans="2:11" ht="31.15" hidden="1" customHeight="1" x14ac:dyDescent="0.25">
      <c r="B4917" s="12" t="s">
        <v>1499</v>
      </c>
      <c r="C4917" s="12">
        <v>2017011000301</v>
      </c>
      <c r="D4917" s="13" t="s">
        <v>1500</v>
      </c>
      <c r="E4917" s="14" t="s">
        <v>1517</v>
      </c>
      <c r="F4917" s="13">
        <v>2401020</v>
      </c>
      <c r="G4917" s="13" t="s">
        <v>887</v>
      </c>
      <c r="H4917" s="12"/>
      <c r="I4917" s="13"/>
      <c r="J4917" s="14"/>
      <c r="K4917" s="14" t="s">
        <v>1061</v>
      </c>
    </row>
    <row r="4918" spans="2:11" ht="31.15" hidden="1" customHeight="1" x14ac:dyDescent="0.25">
      <c r="B4918" s="12" t="s">
        <v>1499</v>
      </c>
      <c r="C4918" s="12">
        <v>2017011000301</v>
      </c>
      <c r="D4918" s="13" t="s">
        <v>1500</v>
      </c>
      <c r="E4918" s="14" t="s">
        <v>1517</v>
      </c>
      <c r="F4918" s="13">
        <v>2401020</v>
      </c>
      <c r="G4918" s="13" t="s">
        <v>887</v>
      </c>
      <c r="H4918" s="12"/>
      <c r="I4918" s="13"/>
      <c r="J4918" s="14"/>
      <c r="K4918" s="14" t="s">
        <v>1519</v>
      </c>
    </row>
    <row r="4919" spans="2:11" ht="31.15" hidden="1" customHeight="1" x14ac:dyDescent="0.25">
      <c r="B4919" s="12" t="s">
        <v>1499</v>
      </c>
      <c r="C4919" s="12">
        <v>2017011000301</v>
      </c>
      <c r="D4919" s="13" t="s">
        <v>1500</v>
      </c>
      <c r="E4919" s="14" t="s">
        <v>1517</v>
      </c>
      <c r="F4919" s="13">
        <v>2401020</v>
      </c>
      <c r="G4919" s="13" t="s">
        <v>887</v>
      </c>
      <c r="H4919" s="12"/>
      <c r="I4919" s="13"/>
      <c r="J4919" s="14"/>
      <c r="K4919" s="14" t="s">
        <v>1520</v>
      </c>
    </row>
    <row r="4920" spans="2:11" ht="31.15" hidden="1" customHeight="1" x14ac:dyDescent="0.25">
      <c r="B4920" s="12" t="s">
        <v>1499</v>
      </c>
      <c r="C4920" s="12">
        <v>2017011000301</v>
      </c>
      <c r="D4920" s="13" t="s">
        <v>1500</v>
      </c>
      <c r="E4920" s="14" t="s">
        <v>1517</v>
      </c>
      <c r="F4920" s="13">
        <v>2401020</v>
      </c>
      <c r="G4920" s="13" t="s">
        <v>887</v>
      </c>
      <c r="H4920" s="12"/>
      <c r="I4920" s="13"/>
      <c r="J4920" s="14"/>
      <c r="K4920" s="14" t="s">
        <v>893</v>
      </c>
    </row>
    <row r="4921" spans="2:11" ht="31.15" hidden="1" customHeight="1" x14ac:dyDescent="0.25">
      <c r="B4921" s="12" t="s">
        <v>1499</v>
      </c>
      <c r="C4921" s="12">
        <v>2017011000301</v>
      </c>
      <c r="D4921" s="13" t="s">
        <v>1500</v>
      </c>
      <c r="E4921" s="14" t="s">
        <v>1517</v>
      </c>
      <c r="F4921" s="13">
        <v>2401020</v>
      </c>
      <c r="G4921" s="13" t="s">
        <v>887</v>
      </c>
      <c r="H4921" s="12"/>
      <c r="I4921" s="13"/>
      <c r="J4921" s="14"/>
      <c r="K4921" s="14" t="s">
        <v>1521</v>
      </c>
    </row>
    <row r="4922" spans="2:11" ht="31.15" hidden="1" customHeight="1" x14ac:dyDescent="0.25">
      <c r="B4922" s="12" t="s">
        <v>1499</v>
      </c>
      <c r="C4922" s="12">
        <v>2017011000301</v>
      </c>
      <c r="D4922" s="13" t="s">
        <v>1500</v>
      </c>
      <c r="E4922" s="14" t="s">
        <v>1517</v>
      </c>
      <c r="F4922" s="13">
        <v>2401021</v>
      </c>
      <c r="G4922" s="13" t="s">
        <v>894</v>
      </c>
      <c r="H4922" s="12">
        <v>240102100</v>
      </c>
      <c r="I4922" s="13" t="s">
        <v>895</v>
      </c>
      <c r="J4922" s="14" t="s">
        <v>837</v>
      </c>
      <c r="K4922" s="14" t="s">
        <v>1522</v>
      </c>
    </row>
    <row r="4923" spans="2:11" ht="31.15" hidden="1" customHeight="1" x14ac:dyDescent="0.25">
      <c r="B4923" s="12" t="s">
        <v>1499</v>
      </c>
      <c r="C4923" s="12">
        <v>2017011000301</v>
      </c>
      <c r="D4923" s="13" t="s">
        <v>1500</v>
      </c>
      <c r="E4923" s="14" t="s">
        <v>1523</v>
      </c>
      <c r="F4923" s="13">
        <v>2401031</v>
      </c>
      <c r="G4923" s="13" t="s">
        <v>950</v>
      </c>
      <c r="H4923" s="12">
        <v>240103100</v>
      </c>
      <c r="I4923" s="13" t="s">
        <v>950</v>
      </c>
      <c r="J4923" s="14" t="s">
        <v>837</v>
      </c>
      <c r="K4923" s="14" t="s">
        <v>1524</v>
      </c>
    </row>
    <row r="4924" spans="2:11" ht="31.15" hidden="1" customHeight="1" x14ac:dyDescent="0.25">
      <c r="B4924" s="12" t="s">
        <v>1499</v>
      </c>
      <c r="C4924" s="12">
        <v>2017011000301</v>
      </c>
      <c r="D4924" s="13" t="s">
        <v>1500</v>
      </c>
      <c r="E4924" s="14" t="s">
        <v>1523</v>
      </c>
      <c r="F4924" s="13">
        <v>2401031</v>
      </c>
      <c r="G4924" s="13" t="s">
        <v>950</v>
      </c>
      <c r="H4924" s="12"/>
      <c r="I4924" s="13"/>
      <c r="J4924" s="14"/>
      <c r="K4924" s="14" t="s">
        <v>1525</v>
      </c>
    </row>
    <row r="4925" spans="2:11" ht="31.15" hidden="1" customHeight="1" x14ac:dyDescent="0.25">
      <c r="B4925" s="12" t="s">
        <v>1499</v>
      </c>
      <c r="C4925" s="12">
        <v>2017011000301</v>
      </c>
      <c r="D4925" s="13" t="s">
        <v>1500</v>
      </c>
      <c r="E4925" s="14" t="s">
        <v>1523</v>
      </c>
      <c r="F4925" s="13">
        <v>2401031</v>
      </c>
      <c r="G4925" s="13" t="s">
        <v>950</v>
      </c>
      <c r="H4925" s="12"/>
      <c r="I4925" s="13"/>
      <c r="J4925" s="14"/>
      <c r="K4925" s="14" t="s">
        <v>1526</v>
      </c>
    </row>
    <row r="4926" spans="2:11" ht="31.15" hidden="1" customHeight="1" x14ac:dyDescent="0.25">
      <c r="B4926" s="12" t="s">
        <v>1499</v>
      </c>
      <c r="C4926" s="12">
        <v>2017011000301</v>
      </c>
      <c r="D4926" s="13" t="s">
        <v>1500</v>
      </c>
      <c r="E4926" s="14" t="s">
        <v>1523</v>
      </c>
      <c r="F4926" s="13">
        <v>2401031</v>
      </c>
      <c r="G4926" s="13" t="s">
        <v>950</v>
      </c>
      <c r="H4926" s="12"/>
      <c r="I4926" s="13"/>
      <c r="J4926" s="14"/>
      <c r="K4926" s="14" t="s">
        <v>1527</v>
      </c>
    </row>
    <row r="4927" spans="2:11" ht="31.15" hidden="1" customHeight="1" x14ac:dyDescent="0.25">
      <c r="B4927" s="12" t="s">
        <v>1499</v>
      </c>
      <c r="C4927" s="12">
        <v>2017011000301</v>
      </c>
      <c r="D4927" s="13" t="s">
        <v>1500</v>
      </c>
      <c r="E4927" s="14" t="s">
        <v>1523</v>
      </c>
      <c r="F4927" s="13">
        <v>2401032</v>
      </c>
      <c r="G4927" s="13" t="s">
        <v>957</v>
      </c>
      <c r="H4927" s="12">
        <v>240103200</v>
      </c>
      <c r="I4927" s="13" t="s">
        <v>957</v>
      </c>
      <c r="J4927" s="14" t="s">
        <v>837</v>
      </c>
      <c r="K4927" s="14" t="s">
        <v>958</v>
      </c>
    </row>
    <row r="4928" spans="2:11" ht="31.15" hidden="1" customHeight="1" x14ac:dyDescent="0.25">
      <c r="B4928" s="12" t="s">
        <v>1499</v>
      </c>
      <c r="C4928" s="12">
        <v>2017011000301</v>
      </c>
      <c r="D4928" s="13" t="s">
        <v>1500</v>
      </c>
      <c r="E4928" s="14" t="s">
        <v>1523</v>
      </c>
      <c r="F4928" s="13">
        <v>2401033</v>
      </c>
      <c r="G4928" s="13" t="s">
        <v>963</v>
      </c>
      <c r="H4928" s="12">
        <v>240103300</v>
      </c>
      <c r="I4928" s="13" t="s">
        <v>963</v>
      </c>
      <c r="J4928" s="14" t="s">
        <v>837</v>
      </c>
      <c r="K4928" s="14" t="s">
        <v>964</v>
      </c>
    </row>
    <row r="4929" spans="2:11" ht="31.15" hidden="1" customHeight="1" x14ac:dyDescent="0.25">
      <c r="B4929" s="12" t="s">
        <v>1499</v>
      </c>
      <c r="C4929" s="12">
        <v>2017011000301</v>
      </c>
      <c r="D4929" s="13" t="s">
        <v>1500</v>
      </c>
      <c r="E4929" s="14" t="s">
        <v>1528</v>
      </c>
      <c r="F4929" s="13">
        <v>2401008</v>
      </c>
      <c r="G4929" s="13" t="s">
        <v>907</v>
      </c>
      <c r="H4929" s="12">
        <v>240100800</v>
      </c>
      <c r="I4929" s="13" t="s">
        <v>908</v>
      </c>
      <c r="J4929" s="14" t="s">
        <v>843</v>
      </c>
      <c r="K4929" s="14" t="s">
        <v>911</v>
      </c>
    </row>
    <row r="4930" spans="2:11" ht="31.15" hidden="1" customHeight="1" x14ac:dyDescent="0.25">
      <c r="B4930" s="12" t="s">
        <v>1499</v>
      </c>
      <c r="C4930" s="12">
        <v>2017011000301</v>
      </c>
      <c r="D4930" s="13" t="s">
        <v>1500</v>
      </c>
      <c r="E4930" s="14" t="s">
        <v>1528</v>
      </c>
      <c r="F4930" s="13">
        <v>2401008</v>
      </c>
      <c r="G4930" s="13" t="s">
        <v>907</v>
      </c>
      <c r="H4930" s="12"/>
      <c r="I4930" s="13"/>
      <c r="J4930" s="14"/>
      <c r="K4930" s="14" t="s">
        <v>914</v>
      </c>
    </row>
    <row r="4931" spans="2:11" ht="31.15" hidden="1" customHeight="1" x14ac:dyDescent="0.25">
      <c r="B4931" s="12" t="s">
        <v>1499</v>
      </c>
      <c r="C4931" s="12">
        <v>2017011000301</v>
      </c>
      <c r="D4931" s="13" t="s">
        <v>1500</v>
      </c>
      <c r="E4931" s="14" t="s">
        <v>1528</v>
      </c>
      <c r="F4931" s="13">
        <v>2401008</v>
      </c>
      <c r="G4931" s="13" t="s">
        <v>907</v>
      </c>
      <c r="H4931" s="12"/>
      <c r="I4931" s="13"/>
      <c r="J4931" s="14"/>
      <c r="K4931" s="14" t="s">
        <v>1069</v>
      </c>
    </row>
    <row r="4932" spans="2:11" ht="31.15" hidden="1" customHeight="1" x14ac:dyDescent="0.25">
      <c r="B4932" s="12" t="s">
        <v>1499</v>
      </c>
      <c r="C4932" s="12">
        <v>2017011000301</v>
      </c>
      <c r="D4932" s="13" t="s">
        <v>1500</v>
      </c>
      <c r="E4932" s="14" t="s">
        <v>1528</v>
      </c>
      <c r="F4932" s="13">
        <v>2401008</v>
      </c>
      <c r="G4932" s="13" t="s">
        <v>907</v>
      </c>
      <c r="H4932" s="12"/>
      <c r="I4932" s="13"/>
      <c r="J4932" s="14"/>
      <c r="K4932" s="14" t="s">
        <v>845</v>
      </c>
    </row>
    <row r="4933" spans="2:11" ht="31.15" hidden="1" customHeight="1" x14ac:dyDescent="0.25">
      <c r="B4933" s="12" t="s">
        <v>1499</v>
      </c>
      <c r="C4933" s="12">
        <v>2017011000301</v>
      </c>
      <c r="D4933" s="13" t="s">
        <v>1500</v>
      </c>
      <c r="E4933" s="14" t="s">
        <v>1528</v>
      </c>
      <c r="F4933" s="13">
        <v>2401008</v>
      </c>
      <c r="G4933" s="13" t="s">
        <v>907</v>
      </c>
      <c r="H4933" s="12"/>
      <c r="I4933" s="13"/>
      <c r="J4933" s="14"/>
      <c r="K4933" s="14" t="s">
        <v>1010</v>
      </c>
    </row>
    <row r="4934" spans="2:11" ht="31.15" hidden="1" customHeight="1" x14ac:dyDescent="0.25">
      <c r="B4934" s="12" t="s">
        <v>1499</v>
      </c>
      <c r="C4934" s="12">
        <v>2017011000301</v>
      </c>
      <c r="D4934" s="13" t="s">
        <v>1500</v>
      </c>
      <c r="E4934" s="14" t="s">
        <v>1528</v>
      </c>
      <c r="F4934" s="13">
        <v>2401008</v>
      </c>
      <c r="G4934" s="13" t="s">
        <v>907</v>
      </c>
      <c r="H4934" s="12"/>
      <c r="I4934" s="13"/>
      <c r="J4934" s="14"/>
      <c r="K4934" s="14" t="s">
        <v>922</v>
      </c>
    </row>
    <row r="4935" spans="2:11" ht="31.15" hidden="1" customHeight="1" x14ac:dyDescent="0.25">
      <c r="B4935" s="12" t="s">
        <v>1499</v>
      </c>
      <c r="C4935" s="12">
        <v>2017011000301</v>
      </c>
      <c r="D4935" s="13" t="s">
        <v>1500</v>
      </c>
      <c r="E4935" s="14" t="s">
        <v>1528</v>
      </c>
      <c r="F4935" s="13">
        <v>2401008</v>
      </c>
      <c r="G4935" s="13" t="s">
        <v>907</v>
      </c>
      <c r="H4935" s="12"/>
      <c r="I4935" s="13"/>
      <c r="J4935" s="14"/>
      <c r="K4935" s="14" t="s">
        <v>1529</v>
      </c>
    </row>
    <row r="4936" spans="2:11" ht="31.15" hidden="1" customHeight="1" x14ac:dyDescent="0.25">
      <c r="B4936" s="12" t="s">
        <v>1499</v>
      </c>
      <c r="C4936" s="12">
        <v>2017011000301</v>
      </c>
      <c r="D4936" s="13" t="s">
        <v>1500</v>
      </c>
      <c r="E4936" s="14" t="s">
        <v>1528</v>
      </c>
      <c r="F4936" s="13">
        <v>2401008</v>
      </c>
      <c r="G4936" s="13" t="s">
        <v>907</v>
      </c>
      <c r="H4936" s="12"/>
      <c r="I4936" s="13"/>
      <c r="J4936" s="14"/>
      <c r="K4936" s="14" t="s">
        <v>1530</v>
      </c>
    </row>
    <row r="4937" spans="2:11" ht="31.15" hidden="1" customHeight="1" x14ac:dyDescent="0.25">
      <c r="B4937" s="12" t="s">
        <v>1499</v>
      </c>
      <c r="C4937" s="12">
        <v>2017011000301</v>
      </c>
      <c r="D4937" s="13" t="s">
        <v>1500</v>
      </c>
      <c r="E4937" s="14" t="s">
        <v>1528</v>
      </c>
      <c r="F4937" s="13">
        <v>2401008</v>
      </c>
      <c r="G4937" s="13" t="s">
        <v>907</v>
      </c>
      <c r="H4937" s="12"/>
      <c r="I4937" s="13"/>
      <c r="J4937" s="14"/>
      <c r="K4937" s="14" t="s">
        <v>1531</v>
      </c>
    </row>
    <row r="4938" spans="2:11" ht="31.15" hidden="1" customHeight="1" x14ac:dyDescent="0.25">
      <c r="B4938" s="12" t="s">
        <v>1499</v>
      </c>
      <c r="C4938" s="12">
        <v>2017011000301</v>
      </c>
      <c r="D4938" s="13" t="s">
        <v>1500</v>
      </c>
      <c r="E4938" s="14" t="s">
        <v>1528</v>
      </c>
      <c r="F4938" s="13">
        <v>2401008</v>
      </c>
      <c r="G4938" s="13" t="s">
        <v>907</v>
      </c>
      <c r="H4938" s="12"/>
      <c r="I4938" s="13"/>
      <c r="J4938" s="14"/>
      <c r="K4938" s="14" t="s">
        <v>926</v>
      </c>
    </row>
    <row r="4939" spans="2:11" ht="31.15" hidden="1" customHeight="1" x14ac:dyDescent="0.25">
      <c r="B4939" s="12" t="s">
        <v>1499</v>
      </c>
      <c r="C4939" s="12">
        <v>2017011000301</v>
      </c>
      <c r="D4939" s="13" t="s">
        <v>1500</v>
      </c>
      <c r="E4939" s="14" t="s">
        <v>1528</v>
      </c>
      <c r="F4939" s="13">
        <v>2401008</v>
      </c>
      <c r="G4939" s="13" t="s">
        <v>907</v>
      </c>
      <c r="H4939" s="12"/>
      <c r="I4939" s="13"/>
      <c r="J4939" s="14"/>
      <c r="K4939" s="14" t="s">
        <v>1013</v>
      </c>
    </row>
    <row r="4940" spans="2:11" ht="31.15" hidden="1" customHeight="1" x14ac:dyDescent="0.25">
      <c r="B4940" s="12" t="s">
        <v>1499</v>
      </c>
      <c r="C4940" s="12">
        <v>2017011000301</v>
      </c>
      <c r="D4940" s="13" t="s">
        <v>1500</v>
      </c>
      <c r="E4940" s="14" t="s">
        <v>1528</v>
      </c>
      <c r="F4940" s="13">
        <v>2401008</v>
      </c>
      <c r="G4940" s="13" t="s">
        <v>907</v>
      </c>
      <c r="H4940" s="12"/>
      <c r="I4940" s="13"/>
      <c r="J4940" s="14"/>
      <c r="K4940" s="14" t="s">
        <v>1532</v>
      </c>
    </row>
    <row r="4941" spans="2:11" ht="31.15" hidden="1" customHeight="1" x14ac:dyDescent="0.25">
      <c r="B4941" s="12" t="s">
        <v>1499</v>
      </c>
      <c r="C4941" s="12">
        <v>2017011000301</v>
      </c>
      <c r="D4941" s="13" t="s">
        <v>1500</v>
      </c>
      <c r="E4941" s="14" t="s">
        <v>1528</v>
      </c>
      <c r="F4941" s="13">
        <v>2401017</v>
      </c>
      <c r="G4941" s="13" t="s">
        <v>930</v>
      </c>
      <c r="H4941" s="12">
        <v>240101700</v>
      </c>
      <c r="I4941" s="13" t="s">
        <v>931</v>
      </c>
      <c r="J4941" s="14" t="s">
        <v>837</v>
      </c>
      <c r="K4941" s="14" t="s">
        <v>1533</v>
      </c>
    </row>
    <row r="4942" spans="2:11" ht="31.15" hidden="1" customHeight="1" x14ac:dyDescent="0.25">
      <c r="B4942" s="12" t="s">
        <v>1499</v>
      </c>
      <c r="C4942" s="12">
        <v>2017011000301</v>
      </c>
      <c r="D4942" s="13" t="s">
        <v>1500</v>
      </c>
      <c r="E4942" s="14" t="s">
        <v>1528</v>
      </c>
      <c r="F4942" s="13">
        <v>2401017</v>
      </c>
      <c r="G4942" s="13" t="s">
        <v>930</v>
      </c>
      <c r="H4942" s="12"/>
      <c r="I4942" s="13"/>
      <c r="J4942" s="14"/>
      <c r="K4942" s="14" t="s">
        <v>1534</v>
      </c>
    </row>
    <row r="4943" spans="2:11" ht="31.15" hidden="1" customHeight="1" x14ac:dyDescent="0.25">
      <c r="B4943" s="12" t="s">
        <v>1499</v>
      </c>
      <c r="C4943" s="12">
        <v>2017011000301</v>
      </c>
      <c r="D4943" s="13" t="s">
        <v>1500</v>
      </c>
      <c r="E4943" s="14" t="s">
        <v>1528</v>
      </c>
      <c r="F4943" s="13">
        <v>2401017</v>
      </c>
      <c r="G4943" s="13" t="s">
        <v>930</v>
      </c>
      <c r="H4943" s="12"/>
      <c r="I4943" s="13"/>
      <c r="J4943" s="14"/>
      <c r="K4943" s="14" t="s">
        <v>1535</v>
      </c>
    </row>
    <row r="4944" spans="2:11" ht="31.15" hidden="1" customHeight="1" x14ac:dyDescent="0.25">
      <c r="B4944" s="12" t="s">
        <v>1499</v>
      </c>
      <c r="C4944" s="12">
        <v>2017011000301</v>
      </c>
      <c r="D4944" s="13" t="s">
        <v>1500</v>
      </c>
      <c r="E4944" s="14" t="s">
        <v>1528</v>
      </c>
      <c r="F4944" s="13">
        <v>2401017</v>
      </c>
      <c r="G4944" s="13" t="s">
        <v>930</v>
      </c>
      <c r="H4944" s="12"/>
      <c r="I4944" s="13"/>
      <c r="J4944" s="14"/>
      <c r="K4944" s="14" t="s">
        <v>1536</v>
      </c>
    </row>
    <row r="4945" spans="2:11" ht="31.15" hidden="1" customHeight="1" x14ac:dyDescent="0.25">
      <c r="B4945" s="12" t="s">
        <v>1499</v>
      </c>
      <c r="C4945" s="12">
        <v>2017011000301</v>
      </c>
      <c r="D4945" s="13" t="s">
        <v>1500</v>
      </c>
      <c r="E4945" s="14" t="s">
        <v>1528</v>
      </c>
      <c r="F4945" s="13">
        <v>2401017</v>
      </c>
      <c r="G4945" s="13" t="s">
        <v>930</v>
      </c>
      <c r="H4945" s="12"/>
      <c r="I4945" s="13"/>
      <c r="J4945" s="14"/>
      <c r="K4945" s="14" t="s">
        <v>1537</v>
      </c>
    </row>
    <row r="4946" spans="2:11" ht="31.15" hidden="1" customHeight="1" x14ac:dyDescent="0.25">
      <c r="B4946" s="12" t="s">
        <v>1499</v>
      </c>
      <c r="C4946" s="12">
        <v>2017011000301</v>
      </c>
      <c r="D4946" s="13" t="s">
        <v>1500</v>
      </c>
      <c r="E4946" s="14" t="s">
        <v>1528</v>
      </c>
      <c r="F4946" s="13">
        <v>2401017</v>
      </c>
      <c r="G4946" s="13" t="s">
        <v>930</v>
      </c>
      <c r="H4946" s="12"/>
      <c r="I4946" s="13"/>
      <c r="J4946" s="14"/>
      <c r="K4946" s="14" t="s">
        <v>1538</v>
      </c>
    </row>
    <row r="4947" spans="2:11" ht="31.15" hidden="1" customHeight="1" x14ac:dyDescent="0.25">
      <c r="B4947" s="12" t="s">
        <v>1499</v>
      </c>
      <c r="C4947" s="12">
        <v>2017011000301</v>
      </c>
      <c r="D4947" s="13" t="s">
        <v>1500</v>
      </c>
      <c r="E4947" s="14" t="s">
        <v>1528</v>
      </c>
      <c r="F4947" s="13">
        <v>2401034</v>
      </c>
      <c r="G4947" s="13" t="s">
        <v>942</v>
      </c>
      <c r="H4947" s="12">
        <v>240103400</v>
      </c>
      <c r="I4947" s="13" t="s">
        <v>943</v>
      </c>
      <c r="J4947" s="14" t="s">
        <v>843</v>
      </c>
      <c r="K4947" s="14" t="s">
        <v>945</v>
      </c>
    </row>
    <row r="4948" spans="2:11" ht="31.15" hidden="1" customHeight="1" x14ac:dyDescent="0.25">
      <c r="B4948" s="12" t="s">
        <v>1499</v>
      </c>
      <c r="C4948" s="12">
        <v>2017011000301</v>
      </c>
      <c r="D4948" s="13" t="s">
        <v>1500</v>
      </c>
      <c r="E4948" s="14" t="s">
        <v>1528</v>
      </c>
      <c r="F4948" s="13">
        <v>2401034</v>
      </c>
      <c r="G4948" s="13" t="s">
        <v>942</v>
      </c>
      <c r="H4948" s="12"/>
      <c r="I4948" s="13"/>
      <c r="J4948" s="14"/>
      <c r="K4948" s="14" t="s">
        <v>1539</v>
      </c>
    </row>
    <row r="4949" spans="2:11" ht="31.15" hidden="1" customHeight="1" x14ac:dyDescent="0.25">
      <c r="B4949" s="12" t="s">
        <v>1499</v>
      </c>
      <c r="C4949" s="12">
        <v>2017011000301</v>
      </c>
      <c r="D4949" s="13" t="s">
        <v>1500</v>
      </c>
      <c r="E4949" s="14" t="s">
        <v>1528</v>
      </c>
      <c r="F4949" s="13">
        <v>2401034</v>
      </c>
      <c r="G4949" s="13" t="s">
        <v>942</v>
      </c>
      <c r="H4949" s="12"/>
      <c r="I4949" s="13"/>
      <c r="J4949" s="14"/>
      <c r="K4949" s="14" t="s">
        <v>1540</v>
      </c>
    </row>
    <row r="4950" spans="2:11" ht="31.15" hidden="1" customHeight="1" x14ac:dyDescent="0.25">
      <c r="B4950" s="12" t="s">
        <v>1499</v>
      </c>
      <c r="C4950" s="12">
        <v>2017011000301</v>
      </c>
      <c r="D4950" s="13" t="s">
        <v>1500</v>
      </c>
      <c r="E4950" s="14" t="s">
        <v>1528</v>
      </c>
      <c r="F4950" s="13">
        <v>2401034</v>
      </c>
      <c r="G4950" s="13" t="s">
        <v>942</v>
      </c>
      <c r="H4950" s="12"/>
      <c r="I4950" s="13"/>
      <c r="J4950" s="14"/>
      <c r="K4950" s="14" t="s">
        <v>1541</v>
      </c>
    </row>
    <row r="4951" spans="2:11" ht="31.15" hidden="1" customHeight="1" x14ac:dyDescent="0.25">
      <c r="B4951" s="12" t="s">
        <v>1542</v>
      </c>
      <c r="C4951" s="12">
        <v>2018011000471</v>
      </c>
      <c r="D4951" s="13" t="s">
        <v>1543</v>
      </c>
      <c r="E4951" s="14" t="s">
        <v>1544</v>
      </c>
      <c r="F4951" s="13">
        <v>2401028</v>
      </c>
      <c r="G4951" s="13" t="s">
        <v>1001</v>
      </c>
      <c r="H4951" s="12">
        <v>240102800</v>
      </c>
      <c r="I4951" s="13" t="s">
        <v>1002</v>
      </c>
      <c r="J4951" s="14" t="s">
        <v>837</v>
      </c>
      <c r="K4951" s="14" t="s">
        <v>1545</v>
      </c>
    </row>
    <row r="4952" spans="2:11" ht="31.15" hidden="1" customHeight="1" x14ac:dyDescent="0.25">
      <c r="B4952" s="12" t="s">
        <v>1542</v>
      </c>
      <c r="C4952" s="12">
        <v>2018011000471</v>
      </c>
      <c r="D4952" s="13" t="s">
        <v>1543</v>
      </c>
      <c r="E4952" s="14" t="s">
        <v>1544</v>
      </c>
      <c r="F4952" s="13">
        <v>2401028</v>
      </c>
      <c r="G4952" s="13" t="s">
        <v>1001</v>
      </c>
      <c r="H4952" s="12"/>
      <c r="I4952" s="13"/>
      <c r="J4952" s="14"/>
      <c r="K4952" s="14" t="s">
        <v>1003</v>
      </c>
    </row>
    <row r="4953" spans="2:11" ht="31.15" hidden="1" customHeight="1" x14ac:dyDescent="0.25">
      <c r="B4953" s="12" t="s">
        <v>1542</v>
      </c>
      <c r="C4953" s="12">
        <v>2018011000471</v>
      </c>
      <c r="D4953" s="13" t="s">
        <v>1543</v>
      </c>
      <c r="E4953" s="14" t="s">
        <v>1544</v>
      </c>
      <c r="F4953" s="13">
        <v>2401028</v>
      </c>
      <c r="G4953" s="13" t="s">
        <v>1001</v>
      </c>
      <c r="H4953" s="12"/>
      <c r="I4953" s="13"/>
      <c r="J4953" s="14"/>
      <c r="K4953" s="14" t="s">
        <v>998</v>
      </c>
    </row>
    <row r="4954" spans="2:11" ht="31.15" hidden="1" customHeight="1" x14ac:dyDescent="0.25">
      <c r="B4954" s="12" t="s">
        <v>1542</v>
      </c>
      <c r="C4954" s="12">
        <v>2018011000471</v>
      </c>
      <c r="D4954" s="13" t="s">
        <v>1543</v>
      </c>
      <c r="E4954" s="14" t="s">
        <v>1544</v>
      </c>
      <c r="F4954" s="13">
        <v>2401028</v>
      </c>
      <c r="G4954" s="13" t="s">
        <v>1001</v>
      </c>
      <c r="H4954" s="12"/>
      <c r="I4954" s="13"/>
      <c r="J4954" s="14"/>
      <c r="K4954" s="14" t="s">
        <v>999</v>
      </c>
    </row>
    <row r="4955" spans="2:11" ht="31.15" hidden="1" customHeight="1" x14ac:dyDescent="0.25">
      <c r="B4955" s="12" t="s">
        <v>1542</v>
      </c>
      <c r="C4955" s="12">
        <v>2018011000471</v>
      </c>
      <c r="D4955" s="13" t="s">
        <v>1543</v>
      </c>
      <c r="E4955" s="14" t="s">
        <v>1544</v>
      </c>
      <c r="F4955" s="13">
        <v>2401029</v>
      </c>
      <c r="G4955" s="13" t="s">
        <v>879</v>
      </c>
      <c r="H4955" s="12">
        <v>240102900</v>
      </c>
      <c r="I4955" s="13" t="s">
        <v>879</v>
      </c>
      <c r="J4955" s="14" t="s">
        <v>837</v>
      </c>
      <c r="K4955" s="14" t="s">
        <v>880</v>
      </c>
    </row>
    <row r="4956" spans="2:11" ht="31.15" hidden="1" customHeight="1" x14ac:dyDescent="0.25">
      <c r="B4956" s="12" t="s">
        <v>1542</v>
      </c>
      <c r="C4956" s="12">
        <v>2018011000471</v>
      </c>
      <c r="D4956" s="13" t="s">
        <v>1543</v>
      </c>
      <c r="E4956" s="14" t="s">
        <v>1544</v>
      </c>
      <c r="F4956" s="13">
        <v>2401029</v>
      </c>
      <c r="G4956" s="13" t="s">
        <v>879</v>
      </c>
      <c r="H4956" s="12"/>
      <c r="I4956" s="13"/>
      <c r="J4956" s="14"/>
      <c r="K4956" s="14" t="s">
        <v>1004</v>
      </c>
    </row>
    <row r="4957" spans="2:11" ht="31.15" hidden="1" customHeight="1" x14ac:dyDescent="0.25">
      <c r="B4957" s="12" t="s">
        <v>1542</v>
      </c>
      <c r="C4957" s="12">
        <v>2018011000471</v>
      </c>
      <c r="D4957" s="13" t="s">
        <v>1543</v>
      </c>
      <c r="E4957" s="14" t="s">
        <v>1544</v>
      </c>
      <c r="F4957" s="13">
        <v>2401029</v>
      </c>
      <c r="G4957" s="13" t="s">
        <v>879</v>
      </c>
      <c r="H4957" s="12"/>
      <c r="I4957" s="13"/>
      <c r="J4957" s="14"/>
      <c r="K4957" s="14" t="s">
        <v>883</v>
      </c>
    </row>
    <row r="4958" spans="2:11" ht="31.15" hidden="1" customHeight="1" x14ac:dyDescent="0.25">
      <c r="B4958" s="12" t="s">
        <v>1542</v>
      </c>
      <c r="C4958" s="12">
        <v>2018011000471</v>
      </c>
      <c r="D4958" s="13" t="s">
        <v>1543</v>
      </c>
      <c r="E4958" s="14" t="s">
        <v>1544</v>
      </c>
      <c r="F4958" s="13">
        <v>2401029</v>
      </c>
      <c r="G4958" s="13" t="s">
        <v>879</v>
      </c>
      <c r="H4958" s="12"/>
      <c r="I4958" s="13"/>
      <c r="J4958" s="14"/>
      <c r="K4958" s="14" t="s">
        <v>884</v>
      </c>
    </row>
    <row r="4959" spans="2:11" ht="31.15" hidden="1" customHeight="1" x14ac:dyDescent="0.25">
      <c r="B4959" s="12" t="s">
        <v>1542</v>
      </c>
      <c r="C4959" s="12">
        <v>2018011000471</v>
      </c>
      <c r="D4959" s="13" t="s">
        <v>1543</v>
      </c>
      <c r="E4959" s="14" t="s">
        <v>1544</v>
      </c>
      <c r="F4959" s="13">
        <v>2401029</v>
      </c>
      <c r="G4959" s="13" t="s">
        <v>879</v>
      </c>
      <c r="H4959" s="12"/>
      <c r="I4959" s="13"/>
      <c r="J4959" s="14"/>
      <c r="K4959" s="14" t="s">
        <v>885</v>
      </c>
    </row>
    <row r="4960" spans="2:11" ht="31.15" hidden="1" customHeight="1" x14ac:dyDescent="0.25">
      <c r="B4960" s="12" t="s">
        <v>1542</v>
      </c>
      <c r="C4960" s="12">
        <v>2018011000471</v>
      </c>
      <c r="D4960" s="13" t="s">
        <v>1543</v>
      </c>
      <c r="E4960" s="14" t="s">
        <v>1544</v>
      </c>
      <c r="F4960" s="13">
        <v>2401029</v>
      </c>
      <c r="G4960" s="13" t="s">
        <v>879</v>
      </c>
      <c r="H4960" s="12"/>
      <c r="I4960" s="13"/>
      <c r="J4960" s="14"/>
      <c r="K4960" s="14" t="s">
        <v>1006</v>
      </c>
    </row>
    <row r="4961" spans="2:11" ht="31.15" hidden="1" customHeight="1" x14ac:dyDescent="0.25">
      <c r="B4961" s="12" t="s">
        <v>1542</v>
      </c>
      <c r="C4961" s="12">
        <v>2018011000471</v>
      </c>
      <c r="D4961" s="13" t="s">
        <v>1543</v>
      </c>
      <c r="E4961" s="14" t="s">
        <v>1544</v>
      </c>
      <c r="F4961" s="13">
        <v>2401029</v>
      </c>
      <c r="G4961" s="13" t="s">
        <v>879</v>
      </c>
      <c r="H4961" s="12"/>
      <c r="I4961" s="13"/>
      <c r="J4961" s="14"/>
      <c r="K4961" s="14" t="s">
        <v>1546</v>
      </c>
    </row>
    <row r="4962" spans="2:11" ht="31.15" hidden="1" customHeight="1" x14ac:dyDescent="0.25">
      <c r="B4962" s="12" t="s">
        <v>1542</v>
      </c>
      <c r="C4962" s="12">
        <v>2018011000471</v>
      </c>
      <c r="D4962" s="13" t="s">
        <v>1543</v>
      </c>
      <c r="E4962" s="14" t="s">
        <v>1544</v>
      </c>
      <c r="F4962" s="13">
        <v>2401060</v>
      </c>
      <c r="G4962" s="13" t="s">
        <v>1134</v>
      </c>
      <c r="H4962" s="12">
        <v>240106000</v>
      </c>
      <c r="I4962" s="13" t="s">
        <v>1135</v>
      </c>
      <c r="J4962" s="14" t="s">
        <v>843</v>
      </c>
      <c r="K4962" s="14" t="s">
        <v>1545</v>
      </c>
    </row>
    <row r="4963" spans="2:11" ht="31.15" hidden="1" customHeight="1" x14ac:dyDescent="0.25">
      <c r="B4963" s="12" t="s">
        <v>1542</v>
      </c>
      <c r="C4963" s="12">
        <v>2018011000471</v>
      </c>
      <c r="D4963" s="13" t="s">
        <v>1543</v>
      </c>
      <c r="E4963" s="14" t="s">
        <v>1544</v>
      </c>
      <c r="F4963" s="13">
        <v>2401060</v>
      </c>
      <c r="G4963" s="13" t="s">
        <v>1134</v>
      </c>
      <c r="H4963" s="12"/>
      <c r="I4963" s="13"/>
      <c r="J4963" s="14"/>
      <c r="K4963" s="14" t="s">
        <v>866</v>
      </c>
    </row>
    <row r="4964" spans="2:11" ht="31.15" hidden="1" customHeight="1" x14ac:dyDescent="0.25">
      <c r="B4964" s="12" t="s">
        <v>1542</v>
      </c>
      <c r="C4964" s="12">
        <v>2018011000471</v>
      </c>
      <c r="D4964" s="13" t="s">
        <v>1543</v>
      </c>
      <c r="E4964" s="14" t="s">
        <v>1544</v>
      </c>
      <c r="F4964" s="13">
        <v>2401060</v>
      </c>
      <c r="G4964" s="13" t="s">
        <v>1134</v>
      </c>
      <c r="H4964" s="12"/>
      <c r="I4964" s="13"/>
      <c r="J4964" s="14"/>
      <c r="K4964" s="14" t="s">
        <v>997</v>
      </c>
    </row>
    <row r="4965" spans="2:11" ht="31.15" hidden="1" customHeight="1" x14ac:dyDescent="0.25">
      <c r="B4965" s="12" t="s">
        <v>1542</v>
      </c>
      <c r="C4965" s="12">
        <v>2018011000471</v>
      </c>
      <c r="D4965" s="13" t="s">
        <v>1543</v>
      </c>
      <c r="E4965" s="14" t="s">
        <v>1544</v>
      </c>
      <c r="F4965" s="13">
        <v>2401060</v>
      </c>
      <c r="G4965" s="13" t="s">
        <v>1134</v>
      </c>
      <c r="H4965" s="12"/>
      <c r="I4965" s="13"/>
      <c r="J4965" s="14"/>
      <c r="K4965" s="14" t="s">
        <v>998</v>
      </c>
    </row>
    <row r="4966" spans="2:11" ht="31.15" hidden="1" customHeight="1" x14ac:dyDescent="0.25">
      <c r="B4966" s="12" t="s">
        <v>1542</v>
      </c>
      <c r="C4966" s="12">
        <v>2018011000471</v>
      </c>
      <c r="D4966" s="13" t="s">
        <v>1543</v>
      </c>
      <c r="E4966" s="14" t="s">
        <v>1544</v>
      </c>
      <c r="F4966" s="13">
        <v>2401060</v>
      </c>
      <c r="G4966" s="13" t="s">
        <v>1134</v>
      </c>
      <c r="H4966" s="12"/>
      <c r="I4966" s="13"/>
      <c r="J4966" s="14"/>
      <c r="K4966" s="14" t="s">
        <v>999</v>
      </c>
    </row>
    <row r="4967" spans="2:11" ht="31.15" hidden="1" customHeight="1" x14ac:dyDescent="0.25">
      <c r="B4967" s="12" t="s">
        <v>1542</v>
      </c>
      <c r="C4967" s="12">
        <v>2018011000471</v>
      </c>
      <c r="D4967" s="13" t="s">
        <v>1543</v>
      </c>
      <c r="E4967" s="14" t="s">
        <v>1547</v>
      </c>
      <c r="F4967" s="13">
        <v>2401008</v>
      </c>
      <c r="G4967" s="13" t="s">
        <v>907</v>
      </c>
      <c r="H4967" s="12">
        <v>240100800</v>
      </c>
      <c r="I4967" s="13" t="s">
        <v>908</v>
      </c>
      <c r="J4967" s="14" t="s">
        <v>843</v>
      </c>
      <c r="K4967" s="14" t="s">
        <v>909</v>
      </c>
    </row>
    <row r="4968" spans="2:11" ht="31.15" hidden="1" customHeight="1" x14ac:dyDescent="0.25">
      <c r="B4968" s="12" t="s">
        <v>1542</v>
      </c>
      <c r="C4968" s="12">
        <v>2018011000471</v>
      </c>
      <c r="D4968" s="13" t="s">
        <v>1543</v>
      </c>
      <c r="E4968" s="14" t="s">
        <v>1547</v>
      </c>
      <c r="F4968" s="13">
        <v>2401008</v>
      </c>
      <c r="G4968" s="13" t="s">
        <v>907</v>
      </c>
      <c r="H4968" s="12"/>
      <c r="I4968" s="13"/>
      <c r="J4968" s="14"/>
      <c r="K4968" s="14" t="s">
        <v>1548</v>
      </c>
    </row>
    <row r="4969" spans="2:11" ht="31.15" hidden="1" customHeight="1" x14ac:dyDescent="0.25">
      <c r="B4969" s="12" t="s">
        <v>1542</v>
      </c>
      <c r="C4969" s="12">
        <v>2018011000471</v>
      </c>
      <c r="D4969" s="13" t="s">
        <v>1543</v>
      </c>
      <c r="E4969" s="14" t="s">
        <v>1547</v>
      </c>
      <c r="F4969" s="13">
        <v>2401008</v>
      </c>
      <c r="G4969" s="13" t="s">
        <v>907</v>
      </c>
      <c r="H4969" s="12"/>
      <c r="I4969" s="13"/>
      <c r="J4969" s="14"/>
      <c r="K4969" s="14" t="s">
        <v>914</v>
      </c>
    </row>
    <row r="4970" spans="2:11" ht="31.15" hidden="1" customHeight="1" x14ac:dyDescent="0.25">
      <c r="B4970" s="12" t="s">
        <v>1542</v>
      </c>
      <c r="C4970" s="12">
        <v>2018011000471</v>
      </c>
      <c r="D4970" s="13" t="s">
        <v>1543</v>
      </c>
      <c r="E4970" s="14" t="s">
        <v>1547</v>
      </c>
      <c r="F4970" s="13">
        <v>2401008</v>
      </c>
      <c r="G4970" s="13" t="s">
        <v>907</v>
      </c>
      <c r="H4970" s="12"/>
      <c r="I4970" s="13"/>
      <c r="J4970" s="14"/>
      <c r="K4970" s="14" t="s">
        <v>915</v>
      </c>
    </row>
    <row r="4971" spans="2:11" ht="31.15" hidden="1" customHeight="1" x14ac:dyDescent="0.25">
      <c r="B4971" s="12" t="s">
        <v>1542</v>
      </c>
      <c r="C4971" s="12">
        <v>2018011000471</v>
      </c>
      <c r="D4971" s="13" t="s">
        <v>1543</v>
      </c>
      <c r="E4971" s="14" t="s">
        <v>1547</v>
      </c>
      <c r="F4971" s="13">
        <v>2401008</v>
      </c>
      <c r="G4971" s="13" t="s">
        <v>907</v>
      </c>
      <c r="H4971" s="12"/>
      <c r="I4971" s="13"/>
      <c r="J4971" s="14"/>
      <c r="K4971" s="14" t="s">
        <v>916</v>
      </c>
    </row>
    <row r="4972" spans="2:11" ht="31.15" hidden="1" customHeight="1" x14ac:dyDescent="0.25">
      <c r="B4972" s="12" t="s">
        <v>1542</v>
      </c>
      <c r="C4972" s="12">
        <v>2018011000471</v>
      </c>
      <c r="D4972" s="13" t="s">
        <v>1543</v>
      </c>
      <c r="E4972" s="14" t="s">
        <v>1547</v>
      </c>
      <c r="F4972" s="13">
        <v>2401008</v>
      </c>
      <c r="G4972" s="13" t="s">
        <v>907</v>
      </c>
      <c r="H4972" s="12"/>
      <c r="I4972" s="13"/>
      <c r="J4972" s="14"/>
      <c r="K4972" s="14" t="s">
        <v>919</v>
      </c>
    </row>
    <row r="4973" spans="2:11" ht="31.15" hidden="1" customHeight="1" x14ac:dyDescent="0.25">
      <c r="B4973" s="12" t="s">
        <v>1542</v>
      </c>
      <c r="C4973" s="12">
        <v>2018011000471</v>
      </c>
      <c r="D4973" s="13" t="s">
        <v>1543</v>
      </c>
      <c r="E4973" s="14" t="s">
        <v>1547</v>
      </c>
      <c r="F4973" s="13">
        <v>2401008</v>
      </c>
      <c r="G4973" s="13" t="s">
        <v>907</v>
      </c>
      <c r="H4973" s="12"/>
      <c r="I4973" s="13"/>
      <c r="J4973" s="14"/>
      <c r="K4973" s="14" t="s">
        <v>1549</v>
      </c>
    </row>
    <row r="4974" spans="2:11" ht="31.15" hidden="1" customHeight="1" x14ac:dyDescent="0.25">
      <c r="B4974" s="12" t="s">
        <v>1542</v>
      </c>
      <c r="C4974" s="12">
        <v>2018011000471</v>
      </c>
      <c r="D4974" s="13" t="s">
        <v>1543</v>
      </c>
      <c r="E4974" s="14" t="s">
        <v>1547</v>
      </c>
      <c r="F4974" s="13">
        <v>2401008</v>
      </c>
      <c r="G4974" s="13" t="s">
        <v>907</v>
      </c>
      <c r="H4974" s="12"/>
      <c r="I4974" s="13"/>
      <c r="J4974" s="14"/>
      <c r="K4974" s="14" t="s">
        <v>1010</v>
      </c>
    </row>
    <row r="4975" spans="2:11" ht="31.15" hidden="1" customHeight="1" x14ac:dyDescent="0.25">
      <c r="B4975" s="12" t="s">
        <v>1542</v>
      </c>
      <c r="C4975" s="12">
        <v>2018011000471</v>
      </c>
      <c r="D4975" s="13" t="s">
        <v>1543</v>
      </c>
      <c r="E4975" s="14" t="s">
        <v>1547</v>
      </c>
      <c r="F4975" s="13">
        <v>2401008</v>
      </c>
      <c r="G4975" s="13" t="s">
        <v>907</v>
      </c>
      <c r="H4975" s="12"/>
      <c r="I4975" s="13"/>
      <c r="J4975" s="14"/>
      <c r="K4975" s="14" t="s">
        <v>922</v>
      </c>
    </row>
    <row r="4976" spans="2:11" ht="31.15" hidden="1" customHeight="1" x14ac:dyDescent="0.25">
      <c r="B4976" s="12" t="s">
        <v>1542</v>
      </c>
      <c r="C4976" s="12">
        <v>2018011000471</v>
      </c>
      <c r="D4976" s="13" t="s">
        <v>1543</v>
      </c>
      <c r="E4976" s="14" t="s">
        <v>1547</v>
      </c>
      <c r="F4976" s="13">
        <v>2401008</v>
      </c>
      <c r="G4976" s="13" t="s">
        <v>907</v>
      </c>
      <c r="H4976" s="12"/>
      <c r="I4976" s="13"/>
      <c r="J4976" s="14"/>
      <c r="K4976" s="14" t="s">
        <v>1011</v>
      </c>
    </row>
    <row r="4977" spans="2:11" ht="31.15" hidden="1" customHeight="1" x14ac:dyDescent="0.25">
      <c r="B4977" s="12" t="s">
        <v>1542</v>
      </c>
      <c r="C4977" s="12">
        <v>2018011000471</v>
      </c>
      <c r="D4977" s="13" t="s">
        <v>1543</v>
      </c>
      <c r="E4977" s="14" t="s">
        <v>1547</v>
      </c>
      <c r="F4977" s="13">
        <v>2401008</v>
      </c>
      <c r="G4977" s="13" t="s">
        <v>907</v>
      </c>
      <c r="H4977" s="12"/>
      <c r="I4977" s="13"/>
      <c r="J4977" s="14"/>
      <c r="K4977" s="14" t="s">
        <v>1012</v>
      </c>
    </row>
    <row r="4978" spans="2:11" ht="31.15" hidden="1" customHeight="1" x14ac:dyDescent="0.25">
      <c r="B4978" s="12" t="s">
        <v>1542</v>
      </c>
      <c r="C4978" s="12">
        <v>2018011000471</v>
      </c>
      <c r="D4978" s="13" t="s">
        <v>1543</v>
      </c>
      <c r="E4978" s="14" t="s">
        <v>1547</v>
      </c>
      <c r="F4978" s="13">
        <v>2401008</v>
      </c>
      <c r="G4978" s="13" t="s">
        <v>907</v>
      </c>
      <c r="H4978" s="12"/>
      <c r="I4978" s="13"/>
      <c r="J4978" s="14"/>
      <c r="K4978" s="14" t="s">
        <v>926</v>
      </c>
    </row>
    <row r="4979" spans="2:11" ht="31.15" hidden="1" customHeight="1" x14ac:dyDescent="0.25">
      <c r="B4979" s="12" t="s">
        <v>1542</v>
      </c>
      <c r="C4979" s="12">
        <v>2018011000471</v>
      </c>
      <c r="D4979" s="13" t="s">
        <v>1543</v>
      </c>
      <c r="E4979" s="14" t="s">
        <v>1547</v>
      </c>
      <c r="F4979" s="13">
        <v>2401008</v>
      </c>
      <c r="G4979" s="13" t="s">
        <v>907</v>
      </c>
      <c r="H4979" s="12"/>
      <c r="I4979" s="13"/>
      <c r="J4979" s="14"/>
      <c r="K4979" s="14" t="s">
        <v>1013</v>
      </c>
    </row>
    <row r="4980" spans="2:11" ht="31.15" hidden="1" customHeight="1" x14ac:dyDescent="0.25">
      <c r="B4980" s="12" t="s">
        <v>1542</v>
      </c>
      <c r="C4980" s="12">
        <v>2018011000471</v>
      </c>
      <c r="D4980" s="13" t="s">
        <v>1543</v>
      </c>
      <c r="E4980" s="14" t="s">
        <v>1547</v>
      </c>
      <c r="F4980" s="13">
        <v>2401008</v>
      </c>
      <c r="G4980" s="13" t="s">
        <v>907</v>
      </c>
      <c r="H4980" s="12"/>
      <c r="I4980" s="13"/>
      <c r="J4980" s="14"/>
      <c r="K4980" s="14" t="s">
        <v>1014</v>
      </c>
    </row>
    <row r="4981" spans="2:11" ht="31.15" hidden="1" customHeight="1" x14ac:dyDescent="0.25">
      <c r="B4981" s="12" t="s">
        <v>1542</v>
      </c>
      <c r="C4981" s="12">
        <v>2018011000471</v>
      </c>
      <c r="D4981" s="13" t="s">
        <v>1543</v>
      </c>
      <c r="E4981" s="14" t="s">
        <v>1547</v>
      </c>
      <c r="F4981" s="13">
        <v>2401013</v>
      </c>
      <c r="G4981" s="13" t="s">
        <v>1016</v>
      </c>
      <c r="H4981" s="12">
        <v>240101300</v>
      </c>
      <c r="I4981" s="13" t="s">
        <v>1017</v>
      </c>
      <c r="J4981" s="14" t="s">
        <v>837</v>
      </c>
      <c r="K4981" s="14" t="s">
        <v>1550</v>
      </c>
    </row>
    <row r="4982" spans="2:11" ht="31.15" hidden="1" customHeight="1" x14ac:dyDescent="0.25">
      <c r="B4982" s="12" t="s">
        <v>1542</v>
      </c>
      <c r="C4982" s="12">
        <v>2018011000471</v>
      </c>
      <c r="D4982" s="13" t="s">
        <v>1543</v>
      </c>
      <c r="E4982" s="14" t="s">
        <v>1547</v>
      </c>
      <c r="F4982" s="13">
        <v>2401013</v>
      </c>
      <c r="G4982" s="13" t="s">
        <v>1016</v>
      </c>
      <c r="H4982" s="12"/>
      <c r="I4982" s="13"/>
      <c r="J4982" s="14"/>
      <c r="K4982" s="14" t="s">
        <v>1019</v>
      </c>
    </row>
    <row r="4983" spans="2:11" ht="31.15" hidden="1" customHeight="1" x14ac:dyDescent="0.25">
      <c r="B4983" s="12" t="s">
        <v>1542</v>
      </c>
      <c r="C4983" s="12">
        <v>2018011000471</v>
      </c>
      <c r="D4983" s="13" t="s">
        <v>1543</v>
      </c>
      <c r="E4983" s="14" t="s">
        <v>1547</v>
      </c>
      <c r="F4983" s="13">
        <v>2401013</v>
      </c>
      <c r="G4983" s="13" t="s">
        <v>1016</v>
      </c>
      <c r="H4983" s="12"/>
      <c r="I4983" s="13"/>
      <c r="J4983" s="14"/>
      <c r="K4983" s="14" t="s">
        <v>1020</v>
      </c>
    </row>
    <row r="4984" spans="2:11" ht="31.15" hidden="1" customHeight="1" x14ac:dyDescent="0.25">
      <c r="B4984" s="12" t="s">
        <v>1542</v>
      </c>
      <c r="C4984" s="12">
        <v>2018011000471</v>
      </c>
      <c r="D4984" s="13" t="s">
        <v>1543</v>
      </c>
      <c r="E4984" s="14" t="s">
        <v>1547</v>
      </c>
      <c r="F4984" s="13">
        <v>2401013</v>
      </c>
      <c r="G4984" s="13" t="s">
        <v>1016</v>
      </c>
      <c r="H4984" s="12"/>
      <c r="I4984" s="13"/>
      <c r="J4984" s="14"/>
      <c r="K4984" s="14" t="s">
        <v>1021</v>
      </c>
    </row>
    <row r="4985" spans="2:11" ht="31.15" hidden="1" customHeight="1" x14ac:dyDescent="0.25">
      <c r="B4985" s="12" t="s">
        <v>1542</v>
      </c>
      <c r="C4985" s="12">
        <v>2018011000471</v>
      </c>
      <c r="D4985" s="13" t="s">
        <v>1543</v>
      </c>
      <c r="E4985" s="14" t="s">
        <v>1547</v>
      </c>
      <c r="F4985" s="13">
        <v>2401013</v>
      </c>
      <c r="G4985" s="13" t="s">
        <v>1016</v>
      </c>
      <c r="H4985" s="12"/>
      <c r="I4985" s="13"/>
      <c r="J4985" s="14"/>
      <c r="K4985" s="14" t="s">
        <v>1022</v>
      </c>
    </row>
    <row r="4986" spans="2:11" ht="31.15" hidden="1" customHeight="1" x14ac:dyDescent="0.25">
      <c r="B4986" s="12" t="s">
        <v>1542</v>
      </c>
      <c r="C4986" s="12">
        <v>2018011000471</v>
      </c>
      <c r="D4986" s="13" t="s">
        <v>1543</v>
      </c>
      <c r="E4986" s="14" t="s">
        <v>1547</v>
      </c>
      <c r="F4986" s="13">
        <v>2401013</v>
      </c>
      <c r="G4986" s="13" t="s">
        <v>1016</v>
      </c>
      <c r="H4986" s="12"/>
      <c r="I4986" s="13"/>
      <c r="J4986" s="14"/>
      <c r="K4986" s="14" t="s">
        <v>1023</v>
      </c>
    </row>
    <row r="4987" spans="2:11" ht="31.15" hidden="1" customHeight="1" x14ac:dyDescent="0.25">
      <c r="B4987" s="12" t="s">
        <v>1542</v>
      </c>
      <c r="C4987" s="12">
        <v>2018011000471</v>
      </c>
      <c r="D4987" s="13" t="s">
        <v>1543</v>
      </c>
      <c r="E4987" s="14" t="s">
        <v>1547</v>
      </c>
      <c r="F4987" s="13">
        <v>2401013</v>
      </c>
      <c r="G4987" s="13" t="s">
        <v>1016</v>
      </c>
      <c r="H4987" s="12"/>
      <c r="I4987" s="13"/>
      <c r="J4987" s="14"/>
      <c r="K4987" s="14" t="s">
        <v>1024</v>
      </c>
    </row>
    <row r="4988" spans="2:11" ht="31.15" hidden="1" customHeight="1" x14ac:dyDescent="0.25">
      <c r="B4988" s="12" t="s">
        <v>1542</v>
      </c>
      <c r="C4988" s="12">
        <v>2018011000471</v>
      </c>
      <c r="D4988" s="13" t="s">
        <v>1543</v>
      </c>
      <c r="E4988" s="14" t="s">
        <v>1547</v>
      </c>
      <c r="F4988" s="13">
        <v>2401013</v>
      </c>
      <c r="G4988" s="13" t="s">
        <v>1016</v>
      </c>
      <c r="H4988" s="12"/>
      <c r="I4988" s="13"/>
      <c r="J4988" s="14"/>
      <c r="K4988" s="14" t="s">
        <v>1025</v>
      </c>
    </row>
    <row r="4989" spans="2:11" ht="31.15" hidden="1" customHeight="1" x14ac:dyDescent="0.25">
      <c r="B4989" s="12" t="s">
        <v>1542</v>
      </c>
      <c r="C4989" s="12">
        <v>2018011000471</v>
      </c>
      <c r="D4989" s="13" t="s">
        <v>1543</v>
      </c>
      <c r="E4989" s="14" t="s">
        <v>1547</v>
      </c>
      <c r="F4989" s="13">
        <v>2401013</v>
      </c>
      <c r="G4989" s="13" t="s">
        <v>1016</v>
      </c>
      <c r="H4989" s="12"/>
      <c r="I4989" s="13"/>
      <c r="J4989" s="14"/>
      <c r="K4989" s="14" t="s">
        <v>1026</v>
      </c>
    </row>
    <row r="4990" spans="2:11" ht="31.15" hidden="1" customHeight="1" x14ac:dyDescent="0.25">
      <c r="B4990" s="12" t="s">
        <v>1542</v>
      </c>
      <c r="C4990" s="12">
        <v>2018011000471</v>
      </c>
      <c r="D4990" s="13" t="s">
        <v>1543</v>
      </c>
      <c r="E4990" s="14" t="s">
        <v>1547</v>
      </c>
      <c r="F4990" s="13">
        <v>2401015</v>
      </c>
      <c r="G4990" s="13" t="s">
        <v>1027</v>
      </c>
      <c r="H4990" s="12">
        <v>240101500</v>
      </c>
      <c r="I4990" s="13" t="s">
        <v>1028</v>
      </c>
      <c r="J4990" s="14" t="s">
        <v>837</v>
      </c>
      <c r="K4990" s="14" t="s">
        <v>1551</v>
      </c>
    </row>
    <row r="4991" spans="2:11" ht="31.15" hidden="1" customHeight="1" x14ac:dyDescent="0.25">
      <c r="B4991" s="12" t="s">
        <v>1542</v>
      </c>
      <c r="C4991" s="12">
        <v>2018011000471</v>
      </c>
      <c r="D4991" s="13" t="s">
        <v>1543</v>
      </c>
      <c r="E4991" s="14" t="s">
        <v>1547</v>
      </c>
      <c r="F4991" s="13">
        <v>2401015</v>
      </c>
      <c r="G4991" s="13" t="s">
        <v>1027</v>
      </c>
      <c r="H4991" s="12"/>
      <c r="I4991" s="13"/>
      <c r="J4991" s="14"/>
      <c r="K4991" s="14" t="s">
        <v>1030</v>
      </c>
    </row>
    <row r="4992" spans="2:11" ht="31.15" hidden="1" customHeight="1" x14ac:dyDescent="0.25">
      <c r="B4992" s="12" t="s">
        <v>1542</v>
      </c>
      <c r="C4992" s="12">
        <v>2018011000471</v>
      </c>
      <c r="D4992" s="13" t="s">
        <v>1543</v>
      </c>
      <c r="E4992" s="14" t="s">
        <v>1547</v>
      </c>
      <c r="F4992" s="13">
        <v>2401015</v>
      </c>
      <c r="G4992" s="13" t="s">
        <v>1027</v>
      </c>
      <c r="H4992" s="12"/>
      <c r="I4992" s="13"/>
      <c r="J4992" s="14"/>
      <c r="K4992" s="14" t="s">
        <v>1031</v>
      </c>
    </row>
    <row r="4993" spans="2:11" ht="31.15" hidden="1" customHeight="1" x14ac:dyDescent="0.25">
      <c r="B4993" s="12" t="s">
        <v>1542</v>
      </c>
      <c r="C4993" s="12">
        <v>2018011000471</v>
      </c>
      <c r="D4993" s="13" t="s">
        <v>1543</v>
      </c>
      <c r="E4993" s="14" t="s">
        <v>1547</v>
      </c>
      <c r="F4993" s="13">
        <v>2401015</v>
      </c>
      <c r="G4993" s="13" t="s">
        <v>1027</v>
      </c>
      <c r="H4993" s="12"/>
      <c r="I4993" s="13"/>
      <c r="J4993" s="14"/>
      <c r="K4993" s="14" t="s">
        <v>1032</v>
      </c>
    </row>
    <row r="4994" spans="2:11" ht="31.15" hidden="1" customHeight="1" x14ac:dyDescent="0.25">
      <c r="B4994" s="12" t="s">
        <v>1542</v>
      </c>
      <c r="C4994" s="12">
        <v>2018011000471</v>
      </c>
      <c r="D4994" s="13" t="s">
        <v>1543</v>
      </c>
      <c r="E4994" s="14" t="s">
        <v>1547</v>
      </c>
      <c r="F4994" s="13">
        <v>2401015</v>
      </c>
      <c r="G4994" s="13" t="s">
        <v>1027</v>
      </c>
      <c r="H4994" s="12"/>
      <c r="I4994" s="13"/>
      <c r="J4994" s="14"/>
      <c r="K4994" s="14" t="s">
        <v>921</v>
      </c>
    </row>
    <row r="4995" spans="2:11" ht="31.15" hidden="1" customHeight="1" x14ac:dyDescent="0.25">
      <c r="B4995" s="12" t="s">
        <v>1542</v>
      </c>
      <c r="C4995" s="12">
        <v>2018011000471</v>
      </c>
      <c r="D4995" s="13" t="s">
        <v>1543</v>
      </c>
      <c r="E4995" s="14" t="s">
        <v>1547</v>
      </c>
      <c r="F4995" s="13">
        <v>2401015</v>
      </c>
      <c r="G4995" s="13" t="s">
        <v>1027</v>
      </c>
      <c r="H4995" s="12"/>
      <c r="I4995" s="13"/>
      <c r="J4995" s="14"/>
      <c r="K4995" s="14" t="s">
        <v>1033</v>
      </c>
    </row>
    <row r="4996" spans="2:11" ht="31.15" hidden="1" customHeight="1" x14ac:dyDescent="0.25">
      <c r="B4996" s="12" t="s">
        <v>1542</v>
      </c>
      <c r="C4996" s="12">
        <v>2018011000471</v>
      </c>
      <c r="D4996" s="13" t="s">
        <v>1543</v>
      </c>
      <c r="E4996" s="14" t="s">
        <v>1547</v>
      </c>
      <c r="F4996" s="13">
        <v>2401015</v>
      </c>
      <c r="G4996" s="13" t="s">
        <v>1027</v>
      </c>
      <c r="H4996" s="12"/>
      <c r="I4996" s="13"/>
      <c r="J4996" s="14"/>
      <c r="K4996" s="14" t="s">
        <v>1034</v>
      </c>
    </row>
    <row r="4997" spans="2:11" ht="31.15" hidden="1" customHeight="1" x14ac:dyDescent="0.25">
      <c r="B4997" s="12" t="s">
        <v>1542</v>
      </c>
      <c r="C4997" s="12">
        <v>2018011000471</v>
      </c>
      <c r="D4997" s="13" t="s">
        <v>1543</v>
      </c>
      <c r="E4997" s="14" t="s">
        <v>1547</v>
      </c>
      <c r="F4997" s="13">
        <v>2401015</v>
      </c>
      <c r="G4997" s="13" t="s">
        <v>1027</v>
      </c>
      <c r="H4997" s="12"/>
      <c r="I4997" s="13"/>
      <c r="J4997" s="14"/>
      <c r="K4997" s="14" t="s">
        <v>1035</v>
      </c>
    </row>
    <row r="4998" spans="2:11" ht="31.15" hidden="1" customHeight="1" x14ac:dyDescent="0.25">
      <c r="B4998" s="12" t="s">
        <v>1542</v>
      </c>
      <c r="C4998" s="12">
        <v>2018011000471</v>
      </c>
      <c r="D4998" s="13" t="s">
        <v>1543</v>
      </c>
      <c r="E4998" s="14" t="s">
        <v>1547</v>
      </c>
      <c r="F4998" s="13">
        <v>2401015</v>
      </c>
      <c r="G4998" s="13" t="s">
        <v>1027</v>
      </c>
      <c r="H4998" s="12"/>
      <c r="I4998" s="13"/>
      <c r="J4998" s="14"/>
      <c r="K4998" s="14" t="s">
        <v>1036</v>
      </c>
    </row>
    <row r="4999" spans="2:11" ht="31.15" hidden="1" customHeight="1" x14ac:dyDescent="0.25">
      <c r="B4999" s="12" t="s">
        <v>1542</v>
      </c>
      <c r="C4999" s="12">
        <v>2018011000471</v>
      </c>
      <c r="D4999" s="13" t="s">
        <v>1543</v>
      </c>
      <c r="E4999" s="14" t="s">
        <v>1547</v>
      </c>
      <c r="F4999" s="13">
        <v>2401015</v>
      </c>
      <c r="G4999" s="13" t="s">
        <v>1027</v>
      </c>
      <c r="H4999" s="12"/>
      <c r="I4999" s="13"/>
      <c r="J4999" s="14"/>
      <c r="K4999" s="14" t="s">
        <v>1037</v>
      </c>
    </row>
    <row r="5000" spans="2:11" ht="31.15" hidden="1" customHeight="1" x14ac:dyDescent="0.25">
      <c r="B5000" s="12" t="s">
        <v>1542</v>
      </c>
      <c r="C5000" s="12">
        <v>2018011000471</v>
      </c>
      <c r="D5000" s="13" t="s">
        <v>1543</v>
      </c>
      <c r="E5000" s="14" t="s">
        <v>1547</v>
      </c>
      <c r="F5000" s="13">
        <v>2401015</v>
      </c>
      <c r="G5000" s="13" t="s">
        <v>1027</v>
      </c>
      <c r="H5000" s="12"/>
      <c r="I5000" s="13"/>
      <c r="J5000" s="14"/>
      <c r="K5000" s="14" t="s">
        <v>1038</v>
      </c>
    </row>
    <row r="5001" spans="2:11" ht="31.15" hidden="1" customHeight="1" x14ac:dyDescent="0.25">
      <c r="B5001" s="12" t="s">
        <v>1542</v>
      </c>
      <c r="C5001" s="12">
        <v>2018011000471</v>
      </c>
      <c r="D5001" s="13" t="s">
        <v>1543</v>
      </c>
      <c r="E5001" s="14" t="s">
        <v>1547</v>
      </c>
      <c r="F5001" s="13">
        <v>2401017</v>
      </c>
      <c r="G5001" s="13" t="s">
        <v>930</v>
      </c>
      <c r="H5001" s="12">
        <v>240101700</v>
      </c>
      <c r="I5001" s="13" t="s">
        <v>931</v>
      </c>
      <c r="J5001" s="14" t="s">
        <v>837</v>
      </c>
      <c r="K5001" s="14" t="s">
        <v>1552</v>
      </c>
    </row>
    <row r="5002" spans="2:11" ht="31.15" hidden="1" customHeight="1" x14ac:dyDescent="0.25">
      <c r="B5002" s="12" t="s">
        <v>1542</v>
      </c>
      <c r="C5002" s="12">
        <v>2018011000471</v>
      </c>
      <c r="D5002" s="13" t="s">
        <v>1543</v>
      </c>
      <c r="E5002" s="14" t="s">
        <v>1547</v>
      </c>
      <c r="F5002" s="13">
        <v>2401017</v>
      </c>
      <c r="G5002" s="13" t="s">
        <v>930</v>
      </c>
      <c r="H5002" s="12"/>
      <c r="I5002" s="13"/>
      <c r="J5002" s="14"/>
      <c r="K5002" s="14" t="s">
        <v>1040</v>
      </c>
    </row>
    <row r="5003" spans="2:11" ht="31.15" hidden="1" customHeight="1" x14ac:dyDescent="0.25">
      <c r="B5003" s="12" t="s">
        <v>1542</v>
      </c>
      <c r="C5003" s="12">
        <v>2018011000471</v>
      </c>
      <c r="D5003" s="13" t="s">
        <v>1543</v>
      </c>
      <c r="E5003" s="14" t="s">
        <v>1547</v>
      </c>
      <c r="F5003" s="13">
        <v>2401017</v>
      </c>
      <c r="G5003" s="13" t="s">
        <v>930</v>
      </c>
      <c r="H5003" s="12"/>
      <c r="I5003" s="13"/>
      <c r="J5003" s="14"/>
      <c r="K5003" s="14" t="s">
        <v>1041</v>
      </c>
    </row>
    <row r="5004" spans="2:11" ht="31.15" hidden="1" customHeight="1" x14ac:dyDescent="0.25">
      <c r="B5004" s="12" t="s">
        <v>1542</v>
      </c>
      <c r="C5004" s="12">
        <v>2018011000471</v>
      </c>
      <c r="D5004" s="13" t="s">
        <v>1543</v>
      </c>
      <c r="E5004" s="14" t="s">
        <v>1547</v>
      </c>
      <c r="F5004" s="13">
        <v>2401017</v>
      </c>
      <c r="G5004" s="13" t="s">
        <v>930</v>
      </c>
      <c r="H5004" s="12"/>
      <c r="I5004" s="13"/>
      <c r="J5004" s="14"/>
      <c r="K5004" s="14" t="s">
        <v>1042</v>
      </c>
    </row>
    <row r="5005" spans="2:11" ht="31.15" hidden="1" customHeight="1" x14ac:dyDescent="0.25">
      <c r="B5005" s="12" t="s">
        <v>1542</v>
      </c>
      <c r="C5005" s="12">
        <v>2018011000471</v>
      </c>
      <c r="D5005" s="13" t="s">
        <v>1543</v>
      </c>
      <c r="E5005" s="14" t="s">
        <v>1547</v>
      </c>
      <c r="F5005" s="13">
        <v>2401017</v>
      </c>
      <c r="G5005" s="13" t="s">
        <v>930</v>
      </c>
      <c r="H5005" s="12"/>
      <c r="I5005" s="13"/>
      <c r="J5005" s="14"/>
      <c r="K5005" s="14" t="s">
        <v>1043</v>
      </c>
    </row>
    <row r="5006" spans="2:11" ht="31.15" hidden="1" customHeight="1" x14ac:dyDescent="0.25">
      <c r="B5006" s="12" t="s">
        <v>1542</v>
      </c>
      <c r="C5006" s="12">
        <v>2018011000471</v>
      </c>
      <c r="D5006" s="13" t="s">
        <v>1543</v>
      </c>
      <c r="E5006" s="14" t="s">
        <v>1547</v>
      </c>
      <c r="F5006" s="13">
        <v>2401017</v>
      </c>
      <c r="G5006" s="13" t="s">
        <v>930</v>
      </c>
      <c r="H5006" s="12"/>
      <c r="I5006" s="13"/>
      <c r="J5006" s="14"/>
      <c r="K5006" s="14" t="s">
        <v>1044</v>
      </c>
    </row>
    <row r="5007" spans="2:11" ht="31.15" hidden="1" customHeight="1" x14ac:dyDescent="0.25">
      <c r="B5007" s="12" t="s">
        <v>1542</v>
      </c>
      <c r="C5007" s="12">
        <v>2018011000471</v>
      </c>
      <c r="D5007" s="13" t="s">
        <v>1543</v>
      </c>
      <c r="E5007" s="14" t="s">
        <v>1547</v>
      </c>
      <c r="F5007" s="13">
        <v>2401017</v>
      </c>
      <c r="G5007" s="13" t="s">
        <v>930</v>
      </c>
      <c r="H5007" s="12"/>
      <c r="I5007" s="13"/>
      <c r="J5007" s="14"/>
      <c r="K5007" s="14" t="s">
        <v>1045</v>
      </c>
    </row>
    <row r="5008" spans="2:11" ht="31.15" hidden="1" customHeight="1" x14ac:dyDescent="0.25">
      <c r="B5008" s="12" t="s">
        <v>1542</v>
      </c>
      <c r="C5008" s="12">
        <v>2018011000471</v>
      </c>
      <c r="D5008" s="13" t="s">
        <v>1543</v>
      </c>
      <c r="E5008" s="14" t="s">
        <v>1547</v>
      </c>
      <c r="F5008" s="13">
        <v>2401017</v>
      </c>
      <c r="G5008" s="13" t="s">
        <v>930</v>
      </c>
      <c r="H5008" s="12"/>
      <c r="I5008" s="13"/>
      <c r="J5008" s="14"/>
      <c r="K5008" s="14" t="s">
        <v>1046</v>
      </c>
    </row>
    <row r="5009" spans="2:11" ht="31.15" hidden="1" customHeight="1" x14ac:dyDescent="0.25">
      <c r="B5009" s="12" t="s">
        <v>1542</v>
      </c>
      <c r="C5009" s="12">
        <v>2018011000471</v>
      </c>
      <c r="D5009" s="13" t="s">
        <v>1543</v>
      </c>
      <c r="E5009" s="14" t="s">
        <v>1547</v>
      </c>
      <c r="F5009" s="13">
        <v>2401017</v>
      </c>
      <c r="G5009" s="13" t="s">
        <v>930</v>
      </c>
      <c r="H5009" s="12"/>
      <c r="I5009" s="13"/>
      <c r="J5009" s="14"/>
      <c r="K5009" s="14" t="s">
        <v>1047</v>
      </c>
    </row>
    <row r="5010" spans="2:11" ht="31.15" hidden="1" customHeight="1" x14ac:dyDescent="0.25">
      <c r="B5010" s="12" t="s">
        <v>1542</v>
      </c>
      <c r="C5010" s="12">
        <v>2018011000471</v>
      </c>
      <c r="D5010" s="13" t="s">
        <v>1543</v>
      </c>
      <c r="E5010" s="14" t="s">
        <v>1547</v>
      </c>
      <c r="F5010" s="13">
        <v>2401061</v>
      </c>
      <c r="G5010" s="13" t="s">
        <v>1048</v>
      </c>
      <c r="H5010" s="12">
        <v>240106100</v>
      </c>
      <c r="I5010" s="13" t="s">
        <v>1049</v>
      </c>
      <c r="J5010" s="14" t="s">
        <v>837</v>
      </c>
      <c r="K5010" s="14" t="s">
        <v>1553</v>
      </c>
    </row>
    <row r="5011" spans="2:11" ht="31.15" hidden="1" customHeight="1" x14ac:dyDescent="0.25">
      <c r="B5011" s="12" t="s">
        <v>1542</v>
      </c>
      <c r="C5011" s="12">
        <v>2018011000471</v>
      </c>
      <c r="D5011" s="13" t="s">
        <v>1543</v>
      </c>
      <c r="E5011" s="14" t="s">
        <v>1547</v>
      </c>
      <c r="F5011" s="13">
        <v>2401061</v>
      </c>
      <c r="G5011" s="13" t="s">
        <v>1048</v>
      </c>
      <c r="H5011" s="12"/>
      <c r="I5011" s="13"/>
      <c r="J5011" s="14"/>
      <c r="K5011" s="14" t="s">
        <v>1051</v>
      </c>
    </row>
    <row r="5012" spans="2:11" ht="31.15" hidden="1" customHeight="1" x14ac:dyDescent="0.25">
      <c r="B5012" s="12" t="s">
        <v>1542</v>
      </c>
      <c r="C5012" s="12">
        <v>2018011000471</v>
      </c>
      <c r="D5012" s="13" t="s">
        <v>1543</v>
      </c>
      <c r="E5012" s="14" t="s">
        <v>1547</v>
      </c>
      <c r="F5012" s="13">
        <v>2401061</v>
      </c>
      <c r="G5012" s="13" t="s">
        <v>1048</v>
      </c>
      <c r="H5012" s="12"/>
      <c r="I5012" s="13"/>
      <c r="J5012" s="14"/>
      <c r="K5012" s="14" t="s">
        <v>913</v>
      </c>
    </row>
    <row r="5013" spans="2:11" ht="31.15" hidden="1" customHeight="1" x14ac:dyDescent="0.25">
      <c r="B5013" s="12" t="s">
        <v>1542</v>
      </c>
      <c r="C5013" s="12">
        <v>2018011000471</v>
      </c>
      <c r="D5013" s="13" t="s">
        <v>1543</v>
      </c>
      <c r="E5013" s="14" t="s">
        <v>1547</v>
      </c>
      <c r="F5013" s="13">
        <v>2401061</v>
      </c>
      <c r="G5013" s="13" t="s">
        <v>1048</v>
      </c>
      <c r="H5013" s="12"/>
      <c r="I5013" s="13"/>
      <c r="J5013" s="14"/>
      <c r="K5013" s="14" t="s">
        <v>1052</v>
      </c>
    </row>
    <row r="5014" spans="2:11" ht="31.15" hidden="1" customHeight="1" x14ac:dyDescent="0.25">
      <c r="B5014" s="12" t="s">
        <v>1542</v>
      </c>
      <c r="C5014" s="12">
        <v>2018011000471</v>
      </c>
      <c r="D5014" s="13" t="s">
        <v>1543</v>
      </c>
      <c r="E5014" s="14" t="s">
        <v>1547</v>
      </c>
      <c r="F5014" s="13">
        <v>2401061</v>
      </c>
      <c r="G5014" s="13" t="s">
        <v>1048</v>
      </c>
      <c r="H5014" s="12"/>
      <c r="I5014" s="13"/>
      <c r="J5014" s="14"/>
      <c r="K5014" s="14" t="s">
        <v>1053</v>
      </c>
    </row>
    <row r="5015" spans="2:11" ht="31.15" hidden="1" customHeight="1" x14ac:dyDescent="0.25">
      <c r="B5015" s="12" t="s">
        <v>1542</v>
      </c>
      <c r="C5015" s="12">
        <v>2018011000471</v>
      </c>
      <c r="D5015" s="13" t="s">
        <v>1543</v>
      </c>
      <c r="E5015" s="14" t="s">
        <v>1547</v>
      </c>
      <c r="F5015" s="13">
        <v>2401061</v>
      </c>
      <c r="G5015" s="13" t="s">
        <v>1048</v>
      </c>
      <c r="H5015" s="12"/>
      <c r="I5015" s="13"/>
      <c r="J5015" s="14"/>
      <c r="K5015" s="14" t="s">
        <v>1054</v>
      </c>
    </row>
    <row r="5016" spans="2:11" ht="31.15" hidden="1" customHeight="1" x14ac:dyDescent="0.25">
      <c r="B5016" s="12" t="s">
        <v>1542</v>
      </c>
      <c r="C5016" s="12">
        <v>2018011000471</v>
      </c>
      <c r="D5016" s="13" t="s">
        <v>1543</v>
      </c>
      <c r="E5016" s="14" t="s">
        <v>1547</v>
      </c>
      <c r="F5016" s="13">
        <v>2401061</v>
      </c>
      <c r="G5016" s="13" t="s">
        <v>1048</v>
      </c>
      <c r="H5016" s="12"/>
      <c r="I5016" s="13"/>
      <c r="J5016" s="14"/>
      <c r="K5016" s="14" t="s">
        <v>1055</v>
      </c>
    </row>
    <row r="5017" spans="2:11" ht="31.15" hidden="1" customHeight="1" x14ac:dyDescent="0.25">
      <c r="B5017" s="12" t="s">
        <v>1542</v>
      </c>
      <c r="C5017" s="12">
        <v>2018011000471</v>
      </c>
      <c r="D5017" s="13" t="s">
        <v>1543</v>
      </c>
      <c r="E5017" s="14" t="s">
        <v>1547</v>
      </c>
      <c r="F5017" s="13">
        <v>2401061</v>
      </c>
      <c r="G5017" s="13" t="s">
        <v>1048</v>
      </c>
      <c r="H5017" s="12"/>
      <c r="I5017" s="13"/>
      <c r="J5017" s="14"/>
      <c r="K5017" s="14" t="s">
        <v>1056</v>
      </c>
    </row>
    <row r="5018" spans="2:11" ht="31.15" hidden="1" customHeight="1" x14ac:dyDescent="0.25">
      <c r="B5018" s="12" t="s">
        <v>1542</v>
      </c>
      <c r="C5018" s="12">
        <v>2018011000471</v>
      </c>
      <c r="D5018" s="13" t="s">
        <v>1543</v>
      </c>
      <c r="E5018" s="14" t="s">
        <v>1554</v>
      </c>
      <c r="F5018" s="13">
        <v>2401020</v>
      </c>
      <c r="G5018" s="13" t="s">
        <v>887</v>
      </c>
      <c r="H5018" s="12">
        <v>240102000</v>
      </c>
      <c r="I5018" s="13" t="s">
        <v>888</v>
      </c>
      <c r="J5018" s="14" t="s">
        <v>843</v>
      </c>
      <c r="K5018" s="14" t="s">
        <v>1555</v>
      </c>
    </row>
    <row r="5019" spans="2:11" ht="31.15" hidden="1" customHeight="1" x14ac:dyDescent="0.25">
      <c r="B5019" s="12" t="s">
        <v>1542</v>
      </c>
      <c r="C5019" s="12">
        <v>2018011000471</v>
      </c>
      <c r="D5019" s="13" t="s">
        <v>1543</v>
      </c>
      <c r="E5019" s="14" t="s">
        <v>1554</v>
      </c>
      <c r="F5019" s="13">
        <v>2401020</v>
      </c>
      <c r="G5019" s="13" t="s">
        <v>887</v>
      </c>
      <c r="H5019" s="12"/>
      <c r="I5019" s="13"/>
      <c r="J5019" s="14"/>
      <c r="K5019" s="14" t="s">
        <v>1179</v>
      </c>
    </row>
    <row r="5020" spans="2:11" ht="31.15" hidden="1" customHeight="1" x14ac:dyDescent="0.25">
      <c r="B5020" s="12" t="s">
        <v>1542</v>
      </c>
      <c r="C5020" s="12">
        <v>2018011000471</v>
      </c>
      <c r="D5020" s="13" t="s">
        <v>1543</v>
      </c>
      <c r="E5020" s="14" t="s">
        <v>1554</v>
      </c>
      <c r="F5020" s="13">
        <v>2401020</v>
      </c>
      <c r="G5020" s="13" t="s">
        <v>887</v>
      </c>
      <c r="H5020" s="12"/>
      <c r="I5020" s="13"/>
      <c r="J5020" s="14"/>
      <c r="K5020" s="14" t="s">
        <v>1059</v>
      </c>
    </row>
    <row r="5021" spans="2:11" ht="31.15" hidden="1" customHeight="1" x14ac:dyDescent="0.25">
      <c r="B5021" s="12" t="s">
        <v>1542</v>
      </c>
      <c r="C5021" s="12">
        <v>2018011000471</v>
      </c>
      <c r="D5021" s="13" t="s">
        <v>1543</v>
      </c>
      <c r="E5021" s="14" t="s">
        <v>1554</v>
      </c>
      <c r="F5021" s="13">
        <v>2401020</v>
      </c>
      <c r="G5021" s="13" t="s">
        <v>887</v>
      </c>
      <c r="H5021" s="12"/>
      <c r="I5021" s="13"/>
      <c r="J5021" s="14"/>
      <c r="K5021" s="14" t="s">
        <v>1060</v>
      </c>
    </row>
    <row r="5022" spans="2:11" ht="31.15" hidden="1" customHeight="1" x14ac:dyDescent="0.25">
      <c r="B5022" s="12" t="s">
        <v>1542</v>
      </c>
      <c r="C5022" s="12">
        <v>2018011000471</v>
      </c>
      <c r="D5022" s="13" t="s">
        <v>1543</v>
      </c>
      <c r="E5022" s="14" t="s">
        <v>1554</v>
      </c>
      <c r="F5022" s="13">
        <v>2401020</v>
      </c>
      <c r="G5022" s="13" t="s">
        <v>887</v>
      </c>
      <c r="H5022" s="12"/>
      <c r="I5022" s="13"/>
      <c r="J5022" s="14"/>
      <c r="K5022" s="14" t="s">
        <v>1061</v>
      </c>
    </row>
    <row r="5023" spans="2:11" ht="31.15" hidden="1" customHeight="1" x14ac:dyDescent="0.25">
      <c r="B5023" s="12" t="s">
        <v>1542</v>
      </c>
      <c r="C5023" s="12">
        <v>2018011000471</v>
      </c>
      <c r="D5023" s="13" t="s">
        <v>1543</v>
      </c>
      <c r="E5023" s="14" t="s">
        <v>1554</v>
      </c>
      <c r="F5023" s="13">
        <v>2401020</v>
      </c>
      <c r="G5023" s="13" t="s">
        <v>887</v>
      </c>
      <c r="H5023" s="12"/>
      <c r="I5023" s="13"/>
      <c r="J5023" s="14"/>
      <c r="K5023" s="14" t="s">
        <v>1062</v>
      </c>
    </row>
    <row r="5024" spans="2:11" ht="31.15" hidden="1" customHeight="1" x14ac:dyDescent="0.25">
      <c r="B5024" s="12" t="s">
        <v>1542</v>
      </c>
      <c r="C5024" s="12">
        <v>2018011000471</v>
      </c>
      <c r="D5024" s="13" t="s">
        <v>1543</v>
      </c>
      <c r="E5024" s="14" t="s">
        <v>1554</v>
      </c>
      <c r="F5024" s="13">
        <v>2401020</v>
      </c>
      <c r="G5024" s="13" t="s">
        <v>887</v>
      </c>
      <c r="H5024" s="12"/>
      <c r="I5024" s="13"/>
      <c r="J5024" s="14"/>
      <c r="K5024" s="14" t="s">
        <v>1063</v>
      </c>
    </row>
    <row r="5025" spans="2:11" ht="31.15" hidden="1" customHeight="1" x14ac:dyDescent="0.25">
      <c r="B5025" s="12" t="s">
        <v>1542</v>
      </c>
      <c r="C5025" s="12">
        <v>2018011000471</v>
      </c>
      <c r="D5025" s="13" t="s">
        <v>1543</v>
      </c>
      <c r="E5025" s="14" t="s">
        <v>1554</v>
      </c>
      <c r="F5025" s="13">
        <v>2401020</v>
      </c>
      <c r="G5025" s="13" t="s">
        <v>887</v>
      </c>
      <c r="H5025" s="12"/>
      <c r="I5025" s="13"/>
      <c r="J5025" s="14"/>
      <c r="K5025" s="14" t="s">
        <v>893</v>
      </c>
    </row>
    <row r="5026" spans="2:11" ht="31.15" hidden="1" customHeight="1" x14ac:dyDescent="0.25">
      <c r="B5026" s="12" t="s">
        <v>1542</v>
      </c>
      <c r="C5026" s="12">
        <v>2018011000471</v>
      </c>
      <c r="D5026" s="13" t="s">
        <v>1543</v>
      </c>
      <c r="E5026" s="14" t="s">
        <v>1554</v>
      </c>
      <c r="F5026" s="13">
        <v>2401021</v>
      </c>
      <c r="G5026" s="13" t="s">
        <v>894</v>
      </c>
      <c r="H5026" s="12">
        <v>240102100</v>
      </c>
      <c r="I5026" s="13" t="s">
        <v>895</v>
      </c>
      <c r="J5026" s="14" t="s">
        <v>837</v>
      </c>
      <c r="K5026" s="14" t="s">
        <v>1556</v>
      </c>
    </row>
    <row r="5027" spans="2:11" ht="31.15" hidden="1" customHeight="1" x14ac:dyDescent="0.25">
      <c r="B5027" s="12" t="s">
        <v>1542</v>
      </c>
      <c r="C5027" s="12">
        <v>2018011000471</v>
      </c>
      <c r="D5027" s="13" t="s">
        <v>1543</v>
      </c>
      <c r="E5027" s="14" t="s">
        <v>1554</v>
      </c>
      <c r="F5027" s="13">
        <v>2401021</v>
      </c>
      <c r="G5027" s="13" t="s">
        <v>894</v>
      </c>
      <c r="H5027" s="12"/>
      <c r="I5027" s="13"/>
      <c r="J5027" s="14"/>
      <c r="K5027" s="14" t="s">
        <v>1064</v>
      </c>
    </row>
    <row r="5028" spans="2:11" ht="31.15" hidden="1" customHeight="1" x14ac:dyDescent="0.25">
      <c r="B5028" s="12" t="s">
        <v>1542</v>
      </c>
      <c r="C5028" s="12">
        <v>2018011000471</v>
      </c>
      <c r="D5028" s="13" t="s">
        <v>1543</v>
      </c>
      <c r="E5028" s="14" t="s">
        <v>1554</v>
      </c>
      <c r="F5028" s="13">
        <v>2401021</v>
      </c>
      <c r="G5028" s="13" t="s">
        <v>894</v>
      </c>
      <c r="H5028" s="12"/>
      <c r="I5028" s="13"/>
      <c r="J5028" s="14"/>
      <c r="K5028" s="14" t="s">
        <v>898</v>
      </c>
    </row>
    <row r="5029" spans="2:11" ht="31.15" hidden="1" customHeight="1" x14ac:dyDescent="0.25">
      <c r="B5029" s="12" t="s">
        <v>1542</v>
      </c>
      <c r="C5029" s="12">
        <v>2018011000471</v>
      </c>
      <c r="D5029" s="13" t="s">
        <v>1543</v>
      </c>
      <c r="E5029" s="14" t="s">
        <v>1554</v>
      </c>
      <c r="F5029" s="13">
        <v>2401021</v>
      </c>
      <c r="G5029" s="13" t="s">
        <v>894</v>
      </c>
      <c r="H5029" s="12"/>
      <c r="I5029" s="13"/>
      <c r="J5029" s="14"/>
      <c r="K5029" s="14" t="s">
        <v>899</v>
      </c>
    </row>
    <row r="5030" spans="2:11" ht="31.15" hidden="1" customHeight="1" x14ac:dyDescent="0.25">
      <c r="B5030" s="12" t="s">
        <v>1542</v>
      </c>
      <c r="C5030" s="12">
        <v>2018011000471</v>
      </c>
      <c r="D5030" s="13" t="s">
        <v>1543</v>
      </c>
      <c r="E5030" s="14" t="s">
        <v>1554</v>
      </c>
      <c r="F5030" s="13">
        <v>2401021</v>
      </c>
      <c r="G5030" s="13" t="s">
        <v>894</v>
      </c>
      <c r="H5030" s="12"/>
      <c r="I5030" s="13"/>
      <c r="J5030" s="14"/>
      <c r="K5030" s="14" t="s">
        <v>1065</v>
      </c>
    </row>
    <row r="5031" spans="2:11" ht="31.15" hidden="1" customHeight="1" x14ac:dyDescent="0.25">
      <c r="B5031" s="12" t="s">
        <v>1542</v>
      </c>
      <c r="C5031" s="12">
        <v>2018011000471</v>
      </c>
      <c r="D5031" s="13" t="s">
        <v>1543</v>
      </c>
      <c r="E5031" s="14" t="s">
        <v>1554</v>
      </c>
      <c r="F5031" s="13">
        <v>2401021</v>
      </c>
      <c r="G5031" s="13" t="s">
        <v>894</v>
      </c>
      <c r="H5031" s="12"/>
      <c r="I5031" s="13"/>
      <c r="J5031" s="14"/>
      <c r="K5031" s="14" t="s">
        <v>902</v>
      </c>
    </row>
    <row r="5032" spans="2:11" ht="31.15" hidden="1" customHeight="1" x14ac:dyDescent="0.25">
      <c r="B5032" s="12" t="s">
        <v>1542</v>
      </c>
      <c r="C5032" s="12">
        <v>2018011000471</v>
      </c>
      <c r="D5032" s="13" t="s">
        <v>1543</v>
      </c>
      <c r="E5032" s="14" t="s">
        <v>1554</v>
      </c>
      <c r="F5032" s="13">
        <v>2401021</v>
      </c>
      <c r="G5032" s="13" t="s">
        <v>894</v>
      </c>
      <c r="H5032" s="12"/>
      <c r="I5032" s="13"/>
      <c r="J5032" s="14"/>
      <c r="K5032" s="14" t="s">
        <v>1066</v>
      </c>
    </row>
    <row r="5033" spans="2:11" ht="31.15" hidden="1" customHeight="1" x14ac:dyDescent="0.25">
      <c r="B5033" s="12" t="s">
        <v>1542</v>
      </c>
      <c r="C5033" s="12">
        <v>2018011000471</v>
      </c>
      <c r="D5033" s="13" t="s">
        <v>1543</v>
      </c>
      <c r="E5033" s="14" t="s">
        <v>1554</v>
      </c>
      <c r="F5033" s="13">
        <v>2401021</v>
      </c>
      <c r="G5033" s="13" t="s">
        <v>894</v>
      </c>
      <c r="H5033" s="12"/>
      <c r="I5033" s="13"/>
      <c r="J5033" s="14"/>
      <c r="K5033" s="14" t="s">
        <v>903</v>
      </c>
    </row>
    <row r="5034" spans="2:11" ht="31.15" hidden="1" customHeight="1" x14ac:dyDescent="0.25">
      <c r="B5034" s="12" t="s">
        <v>1542</v>
      </c>
      <c r="C5034" s="12">
        <v>2018011000471</v>
      </c>
      <c r="D5034" s="13" t="s">
        <v>1543</v>
      </c>
      <c r="E5034" s="14" t="s">
        <v>1554</v>
      </c>
      <c r="F5034" s="13">
        <v>2401021</v>
      </c>
      <c r="G5034" s="13" t="s">
        <v>894</v>
      </c>
      <c r="H5034" s="12"/>
      <c r="I5034" s="13"/>
      <c r="J5034" s="14"/>
      <c r="K5034" s="14" t="s">
        <v>1067</v>
      </c>
    </row>
    <row r="5035" spans="2:11" ht="31.15" hidden="1" customHeight="1" x14ac:dyDescent="0.25">
      <c r="B5035" s="12" t="s">
        <v>1542</v>
      </c>
      <c r="C5035" s="12">
        <v>2018011000471</v>
      </c>
      <c r="D5035" s="13" t="s">
        <v>1543</v>
      </c>
      <c r="E5035" s="14" t="s">
        <v>1554</v>
      </c>
      <c r="F5035" s="13">
        <v>2401023</v>
      </c>
      <c r="G5035" s="13" t="s">
        <v>841</v>
      </c>
      <c r="H5035" s="12">
        <v>240102300</v>
      </c>
      <c r="I5035" s="13" t="s">
        <v>842</v>
      </c>
      <c r="J5035" s="14" t="s">
        <v>843</v>
      </c>
      <c r="K5035" s="14" t="s">
        <v>1557</v>
      </c>
    </row>
    <row r="5036" spans="2:11" ht="31.15" hidden="1" customHeight="1" x14ac:dyDescent="0.25">
      <c r="B5036" s="12" t="s">
        <v>1542</v>
      </c>
      <c r="C5036" s="12">
        <v>2018011000471</v>
      </c>
      <c r="D5036" s="13" t="s">
        <v>1543</v>
      </c>
      <c r="E5036" s="14" t="s">
        <v>1554</v>
      </c>
      <c r="F5036" s="13">
        <v>2401023</v>
      </c>
      <c r="G5036" s="13" t="s">
        <v>841</v>
      </c>
      <c r="H5036" s="12"/>
      <c r="I5036" s="13"/>
      <c r="J5036" s="14"/>
      <c r="K5036" s="14" t="s">
        <v>845</v>
      </c>
    </row>
    <row r="5037" spans="2:11" ht="31.15" hidden="1" customHeight="1" x14ac:dyDescent="0.25">
      <c r="B5037" s="12" t="s">
        <v>1542</v>
      </c>
      <c r="C5037" s="12">
        <v>2018011000471</v>
      </c>
      <c r="D5037" s="13" t="s">
        <v>1543</v>
      </c>
      <c r="E5037" s="14" t="s">
        <v>1554</v>
      </c>
      <c r="F5037" s="13">
        <v>2401023</v>
      </c>
      <c r="G5037" s="13" t="s">
        <v>841</v>
      </c>
      <c r="H5037" s="12"/>
      <c r="I5037" s="13"/>
      <c r="J5037" s="14"/>
      <c r="K5037" s="14" t="s">
        <v>1070</v>
      </c>
    </row>
    <row r="5038" spans="2:11" ht="31.15" hidden="1" customHeight="1" x14ac:dyDescent="0.25">
      <c r="B5038" s="12" t="s">
        <v>1542</v>
      </c>
      <c r="C5038" s="12">
        <v>2018011000471</v>
      </c>
      <c r="D5038" s="13" t="s">
        <v>1543</v>
      </c>
      <c r="E5038" s="14" t="s">
        <v>1554</v>
      </c>
      <c r="F5038" s="13">
        <v>2401023</v>
      </c>
      <c r="G5038" s="13" t="s">
        <v>841</v>
      </c>
      <c r="H5038" s="12"/>
      <c r="I5038" s="13"/>
      <c r="J5038" s="14"/>
      <c r="K5038" s="14" t="s">
        <v>1071</v>
      </c>
    </row>
    <row r="5039" spans="2:11" ht="31.15" hidden="1" customHeight="1" x14ac:dyDescent="0.25">
      <c r="B5039" s="12" t="s">
        <v>1542</v>
      </c>
      <c r="C5039" s="12">
        <v>2018011000471</v>
      </c>
      <c r="D5039" s="13" t="s">
        <v>1543</v>
      </c>
      <c r="E5039" s="14" t="s">
        <v>1554</v>
      </c>
      <c r="F5039" s="13">
        <v>2401023</v>
      </c>
      <c r="G5039" s="13" t="s">
        <v>841</v>
      </c>
      <c r="H5039" s="12"/>
      <c r="I5039" s="13"/>
      <c r="J5039" s="14"/>
      <c r="K5039" s="14" t="s">
        <v>1172</v>
      </c>
    </row>
    <row r="5040" spans="2:11" ht="31.15" hidden="1" customHeight="1" x14ac:dyDescent="0.25">
      <c r="B5040" s="12" t="s">
        <v>1542</v>
      </c>
      <c r="C5040" s="12">
        <v>2018011000471</v>
      </c>
      <c r="D5040" s="13" t="s">
        <v>1543</v>
      </c>
      <c r="E5040" s="14" t="s">
        <v>1554</v>
      </c>
      <c r="F5040" s="13">
        <v>2401023</v>
      </c>
      <c r="G5040" s="13" t="s">
        <v>841</v>
      </c>
      <c r="H5040" s="12"/>
      <c r="I5040" s="13"/>
      <c r="J5040" s="14"/>
      <c r="K5040" s="14" t="s">
        <v>1073</v>
      </c>
    </row>
    <row r="5041" spans="2:11" ht="31.15" hidden="1" customHeight="1" x14ac:dyDescent="0.25">
      <c r="B5041" s="12" t="s">
        <v>1542</v>
      </c>
      <c r="C5041" s="12">
        <v>2018011000471</v>
      </c>
      <c r="D5041" s="13" t="s">
        <v>1543</v>
      </c>
      <c r="E5041" s="14" t="s">
        <v>1554</v>
      </c>
      <c r="F5041" s="13">
        <v>2401023</v>
      </c>
      <c r="G5041" s="13" t="s">
        <v>841</v>
      </c>
      <c r="H5041" s="12"/>
      <c r="I5041" s="13"/>
      <c r="J5041" s="14"/>
      <c r="K5041" s="14" t="s">
        <v>1074</v>
      </c>
    </row>
    <row r="5042" spans="2:11" ht="31.15" hidden="1" customHeight="1" x14ac:dyDescent="0.25">
      <c r="B5042" s="12" t="s">
        <v>1542</v>
      </c>
      <c r="C5042" s="12">
        <v>2018011000471</v>
      </c>
      <c r="D5042" s="13" t="s">
        <v>1543</v>
      </c>
      <c r="E5042" s="14" t="s">
        <v>1554</v>
      </c>
      <c r="F5042" s="13">
        <v>2401023</v>
      </c>
      <c r="G5042" s="13" t="s">
        <v>841</v>
      </c>
      <c r="H5042" s="12"/>
      <c r="I5042" s="13"/>
      <c r="J5042" s="14"/>
      <c r="K5042" s="14" t="s">
        <v>1075</v>
      </c>
    </row>
    <row r="5043" spans="2:11" ht="31.15" hidden="1" customHeight="1" x14ac:dyDescent="0.25">
      <c r="B5043" s="12" t="s">
        <v>1542</v>
      </c>
      <c r="C5043" s="12">
        <v>2018011000471</v>
      </c>
      <c r="D5043" s="13" t="s">
        <v>1543</v>
      </c>
      <c r="E5043" s="14" t="s">
        <v>1554</v>
      </c>
      <c r="F5043" s="13">
        <v>2401023</v>
      </c>
      <c r="G5043" s="13" t="s">
        <v>841</v>
      </c>
      <c r="H5043" s="12"/>
      <c r="I5043" s="13"/>
      <c r="J5043" s="14"/>
      <c r="K5043" s="14" t="s">
        <v>1076</v>
      </c>
    </row>
    <row r="5044" spans="2:11" ht="31.15" hidden="1" customHeight="1" x14ac:dyDescent="0.25">
      <c r="B5044" s="12" t="s">
        <v>1542</v>
      </c>
      <c r="C5044" s="12">
        <v>2018011000471</v>
      </c>
      <c r="D5044" s="13" t="s">
        <v>1543</v>
      </c>
      <c r="E5044" s="14" t="s">
        <v>1554</v>
      </c>
      <c r="F5044" s="13">
        <v>2401024</v>
      </c>
      <c r="G5044" s="13" t="s">
        <v>853</v>
      </c>
      <c r="H5044" s="12">
        <v>240102400</v>
      </c>
      <c r="I5044" s="13" t="s">
        <v>854</v>
      </c>
      <c r="J5044" s="14" t="s">
        <v>837</v>
      </c>
      <c r="K5044" s="14" t="s">
        <v>855</v>
      </c>
    </row>
    <row r="5045" spans="2:11" ht="31.15" hidden="1" customHeight="1" x14ac:dyDescent="0.25">
      <c r="B5045" s="12" t="s">
        <v>1542</v>
      </c>
      <c r="C5045" s="12">
        <v>2018011000471</v>
      </c>
      <c r="D5045" s="13" t="s">
        <v>1543</v>
      </c>
      <c r="E5045" s="14" t="s">
        <v>1554</v>
      </c>
      <c r="F5045" s="13">
        <v>2401024</v>
      </c>
      <c r="G5045" s="13" t="s">
        <v>853</v>
      </c>
      <c r="H5045" s="12"/>
      <c r="I5045" s="13"/>
      <c r="J5045" s="14"/>
      <c r="K5045" s="14" t="s">
        <v>1078</v>
      </c>
    </row>
    <row r="5046" spans="2:11" ht="31.15" hidden="1" customHeight="1" x14ac:dyDescent="0.25">
      <c r="B5046" s="12" t="s">
        <v>1542</v>
      </c>
      <c r="C5046" s="12">
        <v>2018011000471</v>
      </c>
      <c r="D5046" s="13" t="s">
        <v>1543</v>
      </c>
      <c r="E5046" s="14" t="s">
        <v>1554</v>
      </c>
      <c r="F5046" s="13">
        <v>2401024</v>
      </c>
      <c r="G5046" s="13" t="s">
        <v>853</v>
      </c>
      <c r="H5046" s="12"/>
      <c r="I5046" s="13"/>
      <c r="J5046" s="14"/>
      <c r="K5046" s="14" t="s">
        <v>1079</v>
      </c>
    </row>
    <row r="5047" spans="2:11" ht="31.15" hidden="1" customHeight="1" x14ac:dyDescent="0.25">
      <c r="B5047" s="12" t="s">
        <v>1542</v>
      </c>
      <c r="C5047" s="12">
        <v>2018011000471</v>
      </c>
      <c r="D5047" s="13" t="s">
        <v>1543</v>
      </c>
      <c r="E5047" s="14" t="s">
        <v>1554</v>
      </c>
      <c r="F5047" s="13">
        <v>2401024</v>
      </c>
      <c r="G5047" s="13" t="s">
        <v>853</v>
      </c>
      <c r="H5047" s="12"/>
      <c r="I5047" s="13"/>
      <c r="J5047" s="14"/>
      <c r="K5047" s="14" t="s">
        <v>1080</v>
      </c>
    </row>
    <row r="5048" spans="2:11" ht="31.15" hidden="1" customHeight="1" x14ac:dyDescent="0.25">
      <c r="B5048" s="12" t="s">
        <v>1542</v>
      </c>
      <c r="C5048" s="12">
        <v>2018011000471</v>
      </c>
      <c r="D5048" s="13" t="s">
        <v>1543</v>
      </c>
      <c r="E5048" s="14" t="s">
        <v>1554</v>
      </c>
      <c r="F5048" s="13">
        <v>2401024</v>
      </c>
      <c r="G5048" s="13" t="s">
        <v>853</v>
      </c>
      <c r="H5048" s="12"/>
      <c r="I5048" s="13"/>
      <c r="J5048" s="14"/>
      <c r="K5048" s="14" t="s">
        <v>1081</v>
      </c>
    </row>
    <row r="5049" spans="2:11" ht="31.15" hidden="1" customHeight="1" x14ac:dyDescent="0.25">
      <c r="B5049" s="12" t="s">
        <v>1542</v>
      </c>
      <c r="C5049" s="12">
        <v>2018011000471</v>
      </c>
      <c r="D5049" s="13" t="s">
        <v>1543</v>
      </c>
      <c r="E5049" s="14" t="s">
        <v>1554</v>
      </c>
      <c r="F5049" s="13">
        <v>2401024</v>
      </c>
      <c r="G5049" s="13" t="s">
        <v>853</v>
      </c>
      <c r="H5049" s="12"/>
      <c r="I5049" s="13"/>
      <c r="J5049" s="14"/>
      <c r="K5049" s="14" t="s">
        <v>859</v>
      </c>
    </row>
    <row r="5050" spans="2:11" ht="31.15" hidden="1" customHeight="1" x14ac:dyDescent="0.25">
      <c r="B5050" s="12" t="s">
        <v>1542</v>
      </c>
      <c r="C5050" s="12">
        <v>2018011000471</v>
      </c>
      <c r="D5050" s="13" t="s">
        <v>1543</v>
      </c>
      <c r="E5050" s="14" t="s">
        <v>1554</v>
      </c>
      <c r="F5050" s="13">
        <v>2401024</v>
      </c>
      <c r="G5050" s="13" t="s">
        <v>853</v>
      </c>
      <c r="H5050" s="12"/>
      <c r="I5050" s="13"/>
      <c r="J5050" s="14"/>
      <c r="K5050" s="14" t="s">
        <v>860</v>
      </c>
    </row>
    <row r="5051" spans="2:11" ht="31.15" hidden="1" customHeight="1" x14ac:dyDescent="0.25">
      <c r="B5051" s="12" t="s">
        <v>1542</v>
      </c>
      <c r="C5051" s="12">
        <v>2018011000471</v>
      </c>
      <c r="D5051" s="13" t="s">
        <v>1543</v>
      </c>
      <c r="E5051" s="14" t="s">
        <v>1554</v>
      </c>
      <c r="F5051" s="13">
        <v>2401024</v>
      </c>
      <c r="G5051" s="13" t="s">
        <v>853</v>
      </c>
      <c r="H5051" s="12"/>
      <c r="I5051" s="13"/>
      <c r="J5051" s="14"/>
      <c r="K5051" s="14" t="s">
        <v>861</v>
      </c>
    </row>
    <row r="5052" spans="2:11" ht="31.15" hidden="1" customHeight="1" x14ac:dyDescent="0.25">
      <c r="B5052" s="12" t="s">
        <v>1542</v>
      </c>
      <c r="C5052" s="12">
        <v>2018011000471</v>
      </c>
      <c r="D5052" s="13" t="s">
        <v>1543</v>
      </c>
      <c r="E5052" s="14" t="s">
        <v>1554</v>
      </c>
      <c r="F5052" s="13">
        <v>2401024</v>
      </c>
      <c r="G5052" s="13" t="s">
        <v>853</v>
      </c>
      <c r="H5052" s="12"/>
      <c r="I5052" s="13"/>
      <c r="J5052" s="14"/>
      <c r="K5052" s="14" t="s">
        <v>862</v>
      </c>
    </row>
    <row r="5053" spans="2:11" ht="31.15" hidden="1" customHeight="1" x14ac:dyDescent="0.25">
      <c r="B5053" s="12" t="s">
        <v>1542</v>
      </c>
      <c r="C5053" s="12">
        <v>2018011000471</v>
      </c>
      <c r="D5053" s="13" t="s">
        <v>1543</v>
      </c>
      <c r="E5053" s="14" t="s">
        <v>1554</v>
      </c>
      <c r="F5053" s="13">
        <v>2401025</v>
      </c>
      <c r="G5053" s="13" t="s">
        <v>1082</v>
      </c>
      <c r="H5053" s="12">
        <v>240102500</v>
      </c>
      <c r="I5053" s="13" t="s">
        <v>1083</v>
      </c>
      <c r="J5053" s="14" t="s">
        <v>837</v>
      </c>
      <c r="K5053" s="14" t="s">
        <v>1084</v>
      </c>
    </row>
    <row r="5054" spans="2:11" ht="31.15" hidden="1" customHeight="1" x14ac:dyDescent="0.25">
      <c r="B5054" s="12" t="s">
        <v>1542</v>
      </c>
      <c r="C5054" s="12">
        <v>2018011000471</v>
      </c>
      <c r="D5054" s="13" t="s">
        <v>1543</v>
      </c>
      <c r="E5054" s="14" t="s">
        <v>1554</v>
      </c>
      <c r="F5054" s="13">
        <v>2401025</v>
      </c>
      <c r="G5054" s="13" t="s">
        <v>1082</v>
      </c>
      <c r="H5054" s="12"/>
      <c r="I5054" s="13"/>
      <c r="J5054" s="14"/>
      <c r="K5054" s="14" t="s">
        <v>1085</v>
      </c>
    </row>
    <row r="5055" spans="2:11" ht="31.15" hidden="1" customHeight="1" x14ac:dyDescent="0.25">
      <c r="B5055" s="12" t="s">
        <v>1542</v>
      </c>
      <c r="C5055" s="12">
        <v>2018011000471</v>
      </c>
      <c r="D5055" s="13" t="s">
        <v>1543</v>
      </c>
      <c r="E5055" s="14" t="s">
        <v>1554</v>
      </c>
      <c r="F5055" s="13">
        <v>2401025</v>
      </c>
      <c r="G5055" s="13" t="s">
        <v>1082</v>
      </c>
      <c r="H5055" s="12"/>
      <c r="I5055" s="13"/>
      <c r="J5055" s="14"/>
      <c r="K5055" s="14" t="s">
        <v>1086</v>
      </c>
    </row>
    <row r="5056" spans="2:11" ht="31.15" hidden="1" customHeight="1" x14ac:dyDescent="0.25">
      <c r="B5056" s="12" t="s">
        <v>1542</v>
      </c>
      <c r="C5056" s="12">
        <v>2018011000471</v>
      </c>
      <c r="D5056" s="13" t="s">
        <v>1543</v>
      </c>
      <c r="E5056" s="14" t="s">
        <v>1554</v>
      </c>
      <c r="F5056" s="13">
        <v>2401025</v>
      </c>
      <c r="G5056" s="13" t="s">
        <v>1082</v>
      </c>
      <c r="H5056" s="12"/>
      <c r="I5056" s="13"/>
      <c r="J5056" s="14"/>
      <c r="K5056" s="14" t="s">
        <v>1087</v>
      </c>
    </row>
    <row r="5057" spans="2:11" ht="31.15" hidden="1" customHeight="1" x14ac:dyDescent="0.25">
      <c r="B5057" s="12" t="s">
        <v>1542</v>
      </c>
      <c r="C5057" s="12">
        <v>2018011000471</v>
      </c>
      <c r="D5057" s="13" t="s">
        <v>1543</v>
      </c>
      <c r="E5057" s="14" t="s">
        <v>1554</v>
      </c>
      <c r="F5057" s="13">
        <v>2401025</v>
      </c>
      <c r="G5057" s="13" t="s">
        <v>1082</v>
      </c>
      <c r="H5057" s="12"/>
      <c r="I5057" s="13"/>
      <c r="J5057" s="14"/>
      <c r="K5057" s="14" t="s">
        <v>1088</v>
      </c>
    </row>
    <row r="5058" spans="2:11" ht="31.15" hidden="1" customHeight="1" x14ac:dyDescent="0.25">
      <c r="B5058" s="12" t="s">
        <v>1542</v>
      </c>
      <c r="C5058" s="12">
        <v>2018011000471</v>
      </c>
      <c r="D5058" s="13" t="s">
        <v>1543</v>
      </c>
      <c r="E5058" s="14" t="s">
        <v>1554</v>
      </c>
      <c r="F5058" s="13">
        <v>2401056</v>
      </c>
      <c r="G5058" s="13" t="s">
        <v>1089</v>
      </c>
      <c r="H5058" s="12">
        <v>240105600</v>
      </c>
      <c r="I5058" s="13" t="s">
        <v>1089</v>
      </c>
      <c r="J5058" s="14" t="s">
        <v>837</v>
      </c>
      <c r="K5058" s="14" t="s">
        <v>1090</v>
      </c>
    </row>
    <row r="5059" spans="2:11" ht="31.15" hidden="1" customHeight="1" x14ac:dyDescent="0.25">
      <c r="B5059" s="12" t="s">
        <v>1542</v>
      </c>
      <c r="C5059" s="12">
        <v>2018011000471</v>
      </c>
      <c r="D5059" s="13" t="s">
        <v>1543</v>
      </c>
      <c r="E5059" s="14" t="s">
        <v>1554</v>
      </c>
      <c r="F5059" s="13">
        <v>2401056</v>
      </c>
      <c r="G5059" s="13" t="s">
        <v>1089</v>
      </c>
      <c r="H5059" s="12"/>
      <c r="I5059" s="13"/>
      <c r="J5059" s="14"/>
      <c r="K5059" s="14" t="s">
        <v>1064</v>
      </c>
    </row>
    <row r="5060" spans="2:11" ht="31.15" hidden="1" customHeight="1" x14ac:dyDescent="0.25">
      <c r="B5060" s="12" t="s">
        <v>1542</v>
      </c>
      <c r="C5060" s="12">
        <v>2018011000471</v>
      </c>
      <c r="D5060" s="13" t="s">
        <v>1543</v>
      </c>
      <c r="E5060" s="14" t="s">
        <v>1554</v>
      </c>
      <c r="F5060" s="13">
        <v>2401056</v>
      </c>
      <c r="G5060" s="13" t="s">
        <v>1089</v>
      </c>
      <c r="H5060" s="12"/>
      <c r="I5060" s="13"/>
      <c r="J5060" s="14"/>
      <c r="K5060" s="14" t="s">
        <v>898</v>
      </c>
    </row>
    <row r="5061" spans="2:11" ht="31.15" hidden="1" customHeight="1" x14ac:dyDescent="0.25">
      <c r="B5061" s="12" t="s">
        <v>1542</v>
      </c>
      <c r="C5061" s="12">
        <v>2018011000471</v>
      </c>
      <c r="D5061" s="13" t="s">
        <v>1543</v>
      </c>
      <c r="E5061" s="14" t="s">
        <v>1554</v>
      </c>
      <c r="F5061" s="13">
        <v>2401056</v>
      </c>
      <c r="G5061" s="13" t="s">
        <v>1089</v>
      </c>
      <c r="H5061" s="12"/>
      <c r="I5061" s="13"/>
      <c r="J5061" s="14"/>
      <c r="K5061" s="14" t="s">
        <v>899</v>
      </c>
    </row>
    <row r="5062" spans="2:11" ht="31.15" hidden="1" customHeight="1" x14ac:dyDescent="0.25">
      <c r="B5062" s="12" t="s">
        <v>1542</v>
      </c>
      <c r="C5062" s="12">
        <v>2018011000471</v>
      </c>
      <c r="D5062" s="13" t="s">
        <v>1543</v>
      </c>
      <c r="E5062" s="14" t="s">
        <v>1554</v>
      </c>
      <c r="F5062" s="13">
        <v>2401056</v>
      </c>
      <c r="G5062" s="13" t="s">
        <v>1089</v>
      </c>
      <c r="H5062" s="12"/>
      <c r="I5062" s="13"/>
      <c r="J5062" s="14"/>
      <c r="K5062" s="14" t="s">
        <v>1091</v>
      </c>
    </row>
    <row r="5063" spans="2:11" ht="31.15" hidden="1" customHeight="1" x14ac:dyDescent="0.25">
      <c r="B5063" s="12" t="s">
        <v>1542</v>
      </c>
      <c r="C5063" s="12">
        <v>2018011000471</v>
      </c>
      <c r="D5063" s="13" t="s">
        <v>1543</v>
      </c>
      <c r="E5063" s="14" t="s">
        <v>1554</v>
      </c>
      <c r="F5063" s="13">
        <v>2401056</v>
      </c>
      <c r="G5063" s="13" t="s">
        <v>1089</v>
      </c>
      <c r="H5063" s="12"/>
      <c r="I5063" s="13"/>
      <c r="J5063" s="14"/>
      <c r="K5063" s="14" t="s">
        <v>1092</v>
      </c>
    </row>
    <row r="5064" spans="2:11" ht="31.15" hidden="1" customHeight="1" x14ac:dyDescent="0.25">
      <c r="B5064" s="12" t="s">
        <v>1542</v>
      </c>
      <c r="C5064" s="12">
        <v>2018011000471</v>
      </c>
      <c r="D5064" s="13" t="s">
        <v>1543</v>
      </c>
      <c r="E5064" s="14" t="s">
        <v>1554</v>
      </c>
      <c r="F5064" s="13">
        <v>2401056</v>
      </c>
      <c r="G5064" s="13" t="s">
        <v>1089</v>
      </c>
      <c r="H5064" s="12"/>
      <c r="I5064" s="13"/>
      <c r="J5064" s="14"/>
      <c r="K5064" s="14" t="s">
        <v>1093</v>
      </c>
    </row>
    <row r="5065" spans="2:11" ht="31.15" hidden="1" customHeight="1" x14ac:dyDescent="0.25">
      <c r="B5065" s="12" t="s">
        <v>1542</v>
      </c>
      <c r="C5065" s="12">
        <v>2018011000471</v>
      </c>
      <c r="D5065" s="13" t="s">
        <v>1543</v>
      </c>
      <c r="E5065" s="14" t="s">
        <v>1554</v>
      </c>
      <c r="F5065" s="13">
        <v>2401056</v>
      </c>
      <c r="G5065" s="13" t="s">
        <v>1089</v>
      </c>
      <c r="H5065" s="12"/>
      <c r="I5065" s="13"/>
      <c r="J5065" s="14"/>
      <c r="K5065" s="14" t="s">
        <v>1094</v>
      </c>
    </row>
    <row r="5066" spans="2:11" ht="31.15" hidden="1" customHeight="1" x14ac:dyDescent="0.25">
      <c r="B5066" s="12" t="s">
        <v>1542</v>
      </c>
      <c r="C5066" s="12">
        <v>2018011000471</v>
      </c>
      <c r="D5066" s="13" t="s">
        <v>1543</v>
      </c>
      <c r="E5066" s="14" t="s">
        <v>1554</v>
      </c>
      <c r="F5066" s="13">
        <v>2401056</v>
      </c>
      <c r="G5066" s="13" t="s">
        <v>1089</v>
      </c>
      <c r="H5066" s="12"/>
      <c r="I5066" s="13"/>
      <c r="J5066" s="14"/>
      <c r="K5066" s="14" t="s">
        <v>1067</v>
      </c>
    </row>
    <row r="5067" spans="2:11" ht="31.15" hidden="1" customHeight="1" x14ac:dyDescent="0.25">
      <c r="B5067" s="12" t="s">
        <v>1542</v>
      </c>
      <c r="C5067" s="12">
        <v>2018011000471</v>
      </c>
      <c r="D5067" s="13" t="s">
        <v>1543</v>
      </c>
      <c r="E5067" s="14" t="s">
        <v>1554</v>
      </c>
      <c r="F5067" s="13">
        <v>2401057</v>
      </c>
      <c r="G5067" s="13" t="s">
        <v>1095</v>
      </c>
      <c r="H5067" s="12">
        <v>240105700</v>
      </c>
      <c r="I5067" s="13" t="s">
        <v>1096</v>
      </c>
      <c r="J5067" s="14" t="s">
        <v>837</v>
      </c>
      <c r="K5067" s="14" t="s">
        <v>1558</v>
      </c>
    </row>
    <row r="5068" spans="2:11" ht="31.15" hidden="1" customHeight="1" x14ac:dyDescent="0.25">
      <c r="B5068" s="12" t="s">
        <v>1542</v>
      </c>
      <c r="C5068" s="12">
        <v>2018011000471</v>
      </c>
      <c r="D5068" s="13" t="s">
        <v>1543</v>
      </c>
      <c r="E5068" s="14" t="s">
        <v>1554</v>
      </c>
      <c r="F5068" s="13">
        <v>2401057</v>
      </c>
      <c r="G5068" s="13" t="s">
        <v>1095</v>
      </c>
      <c r="H5068" s="12"/>
      <c r="I5068" s="13"/>
      <c r="J5068" s="14"/>
      <c r="K5068" s="14" t="s">
        <v>1098</v>
      </c>
    </row>
    <row r="5069" spans="2:11" ht="31.15" hidden="1" customHeight="1" x14ac:dyDescent="0.25">
      <c r="B5069" s="12" t="s">
        <v>1542</v>
      </c>
      <c r="C5069" s="12">
        <v>2018011000471</v>
      </c>
      <c r="D5069" s="13" t="s">
        <v>1543</v>
      </c>
      <c r="E5069" s="14" t="s">
        <v>1554</v>
      </c>
      <c r="F5069" s="13">
        <v>2401057</v>
      </c>
      <c r="G5069" s="13" t="s">
        <v>1095</v>
      </c>
      <c r="H5069" s="12"/>
      <c r="I5069" s="13"/>
      <c r="J5069" s="14"/>
      <c r="K5069" s="14" t="s">
        <v>1099</v>
      </c>
    </row>
    <row r="5070" spans="2:11" ht="31.15" hidden="1" customHeight="1" x14ac:dyDescent="0.25">
      <c r="B5070" s="12" t="s">
        <v>1542</v>
      </c>
      <c r="C5070" s="12">
        <v>2018011000471</v>
      </c>
      <c r="D5070" s="13" t="s">
        <v>1543</v>
      </c>
      <c r="E5070" s="14" t="s">
        <v>1554</v>
      </c>
      <c r="F5070" s="13">
        <v>2401057</v>
      </c>
      <c r="G5070" s="13" t="s">
        <v>1095</v>
      </c>
      <c r="H5070" s="12"/>
      <c r="I5070" s="13"/>
      <c r="J5070" s="14"/>
      <c r="K5070" s="14" t="s">
        <v>1100</v>
      </c>
    </row>
    <row r="5071" spans="2:11" ht="31.15" hidden="1" customHeight="1" x14ac:dyDescent="0.25">
      <c r="B5071" s="12" t="s">
        <v>1542</v>
      </c>
      <c r="C5071" s="12">
        <v>2018011000471</v>
      </c>
      <c r="D5071" s="13" t="s">
        <v>1543</v>
      </c>
      <c r="E5071" s="14" t="s">
        <v>1554</v>
      </c>
      <c r="F5071" s="13">
        <v>2401057</v>
      </c>
      <c r="G5071" s="13" t="s">
        <v>1095</v>
      </c>
      <c r="H5071" s="12"/>
      <c r="I5071" s="13"/>
      <c r="J5071" s="14"/>
      <c r="K5071" s="14" t="s">
        <v>1101</v>
      </c>
    </row>
    <row r="5072" spans="2:11" ht="31.15" hidden="1" customHeight="1" x14ac:dyDescent="0.25">
      <c r="B5072" s="12" t="s">
        <v>1542</v>
      </c>
      <c r="C5072" s="12">
        <v>2018011000471</v>
      </c>
      <c r="D5072" s="13" t="s">
        <v>1543</v>
      </c>
      <c r="E5072" s="14" t="s">
        <v>1554</v>
      </c>
      <c r="F5072" s="13">
        <v>2401057</v>
      </c>
      <c r="G5072" s="13" t="s">
        <v>1095</v>
      </c>
      <c r="H5072" s="12"/>
      <c r="I5072" s="13"/>
      <c r="J5072" s="14"/>
      <c r="K5072" s="14" t="s">
        <v>859</v>
      </c>
    </row>
    <row r="5073" spans="2:11" ht="31.15" hidden="1" customHeight="1" x14ac:dyDescent="0.25">
      <c r="B5073" s="12" t="s">
        <v>1542</v>
      </c>
      <c r="C5073" s="12">
        <v>2018011000471</v>
      </c>
      <c r="D5073" s="13" t="s">
        <v>1543</v>
      </c>
      <c r="E5073" s="14" t="s">
        <v>1554</v>
      </c>
      <c r="F5073" s="13">
        <v>2401057</v>
      </c>
      <c r="G5073" s="13" t="s">
        <v>1095</v>
      </c>
      <c r="H5073" s="12"/>
      <c r="I5073" s="13"/>
      <c r="J5073" s="14"/>
      <c r="K5073" s="14" t="s">
        <v>860</v>
      </c>
    </row>
    <row r="5074" spans="2:11" ht="31.15" hidden="1" customHeight="1" x14ac:dyDescent="0.25">
      <c r="B5074" s="12" t="s">
        <v>1542</v>
      </c>
      <c r="C5074" s="12">
        <v>2018011000471</v>
      </c>
      <c r="D5074" s="13" t="s">
        <v>1543</v>
      </c>
      <c r="E5074" s="14" t="s">
        <v>1554</v>
      </c>
      <c r="F5074" s="13">
        <v>2401057</v>
      </c>
      <c r="G5074" s="13" t="s">
        <v>1095</v>
      </c>
      <c r="H5074" s="12"/>
      <c r="I5074" s="13"/>
      <c r="J5074" s="14"/>
      <c r="K5074" s="14" t="s">
        <v>861</v>
      </c>
    </row>
    <row r="5075" spans="2:11" ht="31.15" hidden="1" customHeight="1" x14ac:dyDescent="0.25">
      <c r="B5075" s="12" t="s">
        <v>1542</v>
      </c>
      <c r="C5075" s="12">
        <v>2018011000471</v>
      </c>
      <c r="D5075" s="13" t="s">
        <v>1543</v>
      </c>
      <c r="E5075" s="14" t="s">
        <v>1554</v>
      </c>
      <c r="F5075" s="13">
        <v>2401057</v>
      </c>
      <c r="G5075" s="13" t="s">
        <v>1095</v>
      </c>
      <c r="H5075" s="12"/>
      <c r="I5075" s="13"/>
      <c r="J5075" s="14"/>
      <c r="K5075" s="14" t="s">
        <v>862</v>
      </c>
    </row>
    <row r="5076" spans="2:11" ht="31.15" hidden="1" customHeight="1" x14ac:dyDescent="0.25">
      <c r="B5076" s="12" t="s">
        <v>1542</v>
      </c>
      <c r="C5076" s="12">
        <v>2018011000471</v>
      </c>
      <c r="D5076" s="13" t="s">
        <v>1543</v>
      </c>
      <c r="E5076" s="14" t="s">
        <v>1559</v>
      </c>
      <c r="F5076" s="13">
        <v>2401030</v>
      </c>
      <c r="G5076" s="13" t="s">
        <v>1103</v>
      </c>
      <c r="H5076" s="12">
        <v>240103000</v>
      </c>
      <c r="I5076" s="13" t="s">
        <v>1104</v>
      </c>
      <c r="J5076" s="14" t="s">
        <v>843</v>
      </c>
      <c r="K5076" s="14" t="s">
        <v>1309</v>
      </c>
    </row>
    <row r="5077" spans="2:11" ht="31.15" hidden="1" customHeight="1" x14ac:dyDescent="0.25">
      <c r="B5077" s="12" t="s">
        <v>1542</v>
      </c>
      <c r="C5077" s="12">
        <v>2018011000471</v>
      </c>
      <c r="D5077" s="13" t="s">
        <v>1543</v>
      </c>
      <c r="E5077" s="14" t="s">
        <v>1559</v>
      </c>
      <c r="F5077" s="13">
        <v>2401030</v>
      </c>
      <c r="G5077" s="13" t="s">
        <v>1103</v>
      </c>
      <c r="H5077" s="12"/>
      <c r="I5077" s="13"/>
      <c r="J5077" s="14"/>
      <c r="K5077" s="14" t="s">
        <v>1105</v>
      </c>
    </row>
    <row r="5078" spans="2:11" ht="31.15" hidden="1" customHeight="1" x14ac:dyDescent="0.25">
      <c r="B5078" s="12" t="s">
        <v>1542</v>
      </c>
      <c r="C5078" s="12">
        <v>2018011000471</v>
      </c>
      <c r="D5078" s="13" t="s">
        <v>1543</v>
      </c>
      <c r="E5078" s="14" t="s">
        <v>1559</v>
      </c>
      <c r="F5078" s="13">
        <v>2401030</v>
      </c>
      <c r="G5078" s="13" t="s">
        <v>1103</v>
      </c>
      <c r="H5078" s="12"/>
      <c r="I5078" s="13"/>
      <c r="J5078" s="14"/>
      <c r="K5078" s="14" t="s">
        <v>1106</v>
      </c>
    </row>
    <row r="5079" spans="2:11" ht="31.15" hidden="1" customHeight="1" x14ac:dyDescent="0.25">
      <c r="B5079" s="12" t="s">
        <v>1542</v>
      </c>
      <c r="C5079" s="12">
        <v>2018011000471</v>
      </c>
      <c r="D5079" s="13" t="s">
        <v>1543</v>
      </c>
      <c r="E5079" s="14" t="s">
        <v>1559</v>
      </c>
      <c r="F5079" s="13">
        <v>2401031</v>
      </c>
      <c r="G5079" s="13" t="s">
        <v>950</v>
      </c>
      <c r="H5079" s="12">
        <v>240103100</v>
      </c>
      <c r="I5079" s="13" t="s">
        <v>950</v>
      </c>
      <c r="J5079" s="14" t="s">
        <v>837</v>
      </c>
      <c r="K5079" s="14" t="s">
        <v>1560</v>
      </c>
    </row>
    <row r="5080" spans="2:11" ht="31.15" hidden="1" customHeight="1" x14ac:dyDescent="0.25">
      <c r="B5080" s="12" t="s">
        <v>1542</v>
      </c>
      <c r="C5080" s="12">
        <v>2018011000471</v>
      </c>
      <c r="D5080" s="13" t="s">
        <v>1543</v>
      </c>
      <c r="E5080" s="14" t="s">
        <v>1559</v>
      </c>
      <c r="F5080" s="13">
        <v>2401031</v>
      </c>
      <c r="G5080" s="13" t="s">
        <v>950</v>
      </c>
      <c r="H5080" s="12"/>
      <c r="I5080" s="13"/>
      <c r="J5080" s="14"/>
      <c r="K5080" s="14" t="s">
        <v>1117</v>
      </c>
    </row>
    <row r="5081" spans="2:11" ht="31.15" hidden="1" customHeight="1" x14ac:dyDescent="0.25">
      <c r="B5081" s="12" t="s">
        <v>1542</v>
      </c>
      <c r="C5081" s="12">
        <v>2018011000471</v>
      </c>
      <c r="D5081" s="13" t="s">
        <v>1543</v>
      </c>
      <c r="E5081" s="14" t="s">
        <v>1559</v>
      </c>
      <c r="F5081" s="13">
        <v>2401031</v>
      </c>
      <c r="G5081" s="13" t="s">
        <v>950</v>
      </c>
      <c r="H5081" s="12"/>
      <c r="I5081" s="13"/>
      <c r="J5081" s="14"/>
      <c r="K5081" s="14" t="s">
        <v>1118</v>
      </c>
    </row>
    <row r="5082" spans="2:11" ht="31.15" hidden="1" customHeight="1" x14ac:dyDescent="0.25">
      <c r="B5082" s="12" t="s">
        <v>1542</v>
      </c>
      <c r="C5082" s="12">
        <v>2018011000471</v>
      </c>
      <c r="D5082" s="13" t="s">
        <v>1543</v>
      </c>
      <c r="E5082" s="14" t="s">
        <v>1559</v>
      </c>
      <c r="F5082" s="13">
        <v>2401031</v>
      </c>
      <c r="G5082" s="13" t="s">
        <v>950</v>
      </c>
      <c r="H5082" s="12"/>
      <c r="I5082" s="13"/>
      <c r="J5082" s="14"/>
      <c r="K5082" s="14" t="s">
        <v>1119</v>
      </c>
    </row>
    <row r="5083" spans="2:11" ht="31.15" hidden="1" customHeight="1" x14ac:dyDescent="0.25">
      <c r="B5083" s="12" t="s">
        <v>1542</v>
      </c>
      <c r="C5083" s="12">
        <v>2018011000471</v>
      </c>
      <c r="D5083" s="13" t="s">
        <v>1543</v>
      </c>
      <c r="E5083" s="14" t="s">
        <v>1559</v>
      </c>
      <c r="F5083" s="13">
        <v>2401031</v>
      </c>
      <c r="G5083" s="13" t="s">
        <v>950</v>
      </c>
      <c r="H5083" s="12"/>
      <c r="I5083" s="13"/>
      <c r="J5083" s="14"/>
      <c r="K5083" s="14" t="s">
        <v>1120</v>
      </c>
    </row>
    <row r="5084" spans="2:11" ht="31.15" hidden="1" customHeight="1" x14ac:dyDescent="0.25">
      <c r="B5084" s="12" t="s">
        <v>1542</v>
      </c>
      <c r="C5084" s="12">
        <v>2018011000471</v>
      </c>
      <c r="D5084" s="13" t="s">
        <v>1543</v>
      </c>
      <c r="E5084" s="14" t="s">
        <v>1559</v>
      </c>
      <c r="F5084" s="13">
        <v>2401031</v>
      </c>
      <c r="G5084" s="13" t="s">
        <v>950</v>
      </c>
      <c r="H5084" s="12"/>
      <c r="I5084" s="13"/>
      <c r="J5084" s="14"/>
      <c r="K5084" s="14" t="s">
        <v>1121</v>
      </c>
    </row>
    <row r="5085" spans="2:11" ht="31.15" hidden="1" customHeight="1" x14ac:dyDescent="0.25">
      <c r="B5085" s="12" t="s">
        <v>1542</v>
      </c>
      <c r="C5085" s="12">
        <v>2018011000471</v>
      </c>
      <c r="D5085" s="13" t="s">
        <v>1543</v>
      </c>
      <c r="E5085" s="14" t="s">
        <v>1559</v>
      </c>
      <c r="F5085" s="13">
        <v>2401031</v>
      </c>
      <c r="G5085" s="13" t="s">
        <v>950</v>
      </c>
      <c r="H5085" s="12"/>
      <c r="I5085" s="13"/>
      <c r="J5085" s="14"/>
      <c r="K5085" s="14" t="s">
        <v>1122</v>
      </c>
    </row>
    <row r="5086" spans="2:11" ht="31.15" hidden="1" customHeight="1" x14ac:dyDescent="0.25">
      <c r="B5086" s="12" t="s">
        <v>1542</v>
      </c>
      <c r="C5086" s="12">
        <v>2018011000471</v>
      </c>
      <c r="D5086" s="13" t="s">
        <v>1543</v>
      </c>
      <c r="E5086" s="14" t="s">
        <v>1559</v>
      </c>
      <c r="F5086" s="13">
        <v>2401033</v>
      </c>
      <c r="G5086" s="13" t="s">
        <v>963</v>
      </c>
      <c r="H5086" s="12">
        <v>240103300</v>
      </c>
      <c r="I5086" s="13" t="s">
        <v>963</v>
      </c>
      <c r="J5086" s="14" t="s">
        <v>837</v>
      </c>
      <c r="K5086" s="14" t="s">
        <v>1561</v>
      </c>
    </row>
    <row r="5087" spans="2:11" ht="31.15" hidden="1" customHeight="1" x14ac:dyDescent="0.25">
      <c r="B5087" s="12" t="s">
        <v>1542</v>
      </c>
      <c r="C5087" s="12">
        <v>2018011000471</v>
      </c>
      <c r="D5087" s="13" t="s">
        <v>1543</v>
      </c>
      <c r="E5087" s="14" t="s">
        <v>1559</v>
      </c>
      <c r="F5087" s="13">
        <v>2401033</v>
      </c>
      <c r="G5087" s="13" t="s">
        <v>963</v>
      </c>
      <c r="H5087" s="12"/>
      <c r="I5087" s="13"/>
      <c r="J5087" s="14"/>
      <c r="K5087" s="14" t="s">
        <v>1108</v>
      </c>
    </row>
    <row r="5088" spans="2:11" ht="31.15" hidden="1" customHeight="1" x14ac:dyDescent="0.25">
      <c r="B5088" s="12" t="s">
        <v>1542</v>
      </c>
      <c r="C5088" s="12">
        <v>2018011000471</v>
      </c>
      <c r="D5088" s="13" t="s">
        <v>1543</v>
      </c>
      <c r="E5088" s="14" t="s">
        <v>1559</v>
      </c>
      <c r="F5088" s="13">
        <v>2401033</v>
      </c>
      <c r="G5088" s="13" t="s">
        <v>963</v>
      </c>
      <c r="H5088" s="12"/>
      <c r="I5088" s="13"/>
      <c r="J5088" s="14"/>
      <c r="K5088" s="14" t="s">
        <v>1109</v>
      </c>
    </row>
    <row r="5089" spans="2:11" ht="31.15" hidden="1" customHeight="1" x14ac:dyDescent="0.25">
      <c r="B5089" s="12" t="s">
        <v>1542</v>
      </c>
      <c r="C5089" s="12">
        <v>2018011000471</v>
      </c>
      <c r="D5089" s="13" t="s">
        <v>1543</v>
      </c>
      <c r="E5089" s="14" t="s">
        <v>1559</v>
      </c>
      <c r="F5089" s="13">
        <v>2401053</v>
      </c>
      <c r="G5089" s="13" t="s">
        <v>1110</v>
      </c>
      <c r="H5089" s="12">
        <v>240105300</v>
      </c>
      <c r="I5089" s="13" t="s">
        <v>1111</v>
      </c>
      <c r="J5089" s="14" t="s">
        <v>837</v>
      </c>
      <c r="K5089" s="14" t="s">
        <v>1112</v>
      </c>
    </row>
    <row r="5090" spans="2:11" ht="31.15" hidden="1" customHeight="1" x14ac:dyDescent="0.25">
      <c r="B5090" s="12" t="s">
        <v>1542</v>
      </c>
      <c r="C5090" s="12">
        <v>2018011000471</v>
      </c>
      <c r="D5090" s="13" t="s">
        <v>1543</v>
      </c>
      <c r="E5090" s="14" t="s">
        <v>1559</v>
      </c>
      <c r="F5090" s="13">
        <v>2401053</v>
      </c>
      <c r="G5090" s="13" t="s">
        <v>1110</v>
      </c>
      <c r="H5090" s="12"/>
      <c r="I5090" s="13"/>
      <c r="J5090" s="14"/>
      <c r="K5090" s="14" t="s">
        <v>1113</v>
      </c>
    </row>
    <row r="5091" spans="2:11" ht="31.15" hidden="1" customHeight="1" x14ac:dyDescent="0.25">
      <c r="B5091" s="12" t="s">
        <v>1542</v>
      </c>
      <c r="C5091" s="12">
        <v>2018011000471</v>
      </c>
      <c r="D5091" s="13" t="s">
        <v>1543</v>
      </c>
      <c r="E5091" s="14" t="s">
        <v>1559</v>
      </c>
      <c r="F5091" s="13">
        <v>2401053</v>
      </c>
      <c r="G5091" s="13" t="s">
        <v>1110</v>
      </c>
      <c r="H5091" s="12"/>
      <c r="I5091" s="13"/>
      <c r="J5091" s="14"/>
      <c r="K5091" s="14" t="s">
        <v>1114</v>
      </c>
    </row>
    <row r="5092" spans="2:11" ht="31.15" hidden="1" customHeight="1" x14ac:dyDescent="0.25">
      <c r="B5092" s="12" t="s">
        <v>1542</v>
      </c>
      <c r="C5092" s="12">
        <v>2018011000471</v>
      </c>
      <c r="D5092" s="13" t="s">
        <v>1543</v>
      </c>
      <c r="E5092" s="14" t="s">
        <v>1559</v>
      </c>
      <c r="F5092" s="13">
        <v>2401067</v>
      </c>
      <c r="G5092" s="13" t="s">
        <v>1123</v>
      </c>
      <c r="H5092" s="12">
        <v>240106700</v>
      </c>
      <c r="I5092" s="13" t="s">
        <v>1123</v>
      </c>
      <c r="J5092" s="14" t="s">
        <v>837</v>
      </c>
      <c r="K5092" s="14" t="s">
        <v>1562</v>
      </c>
    </row>
    <row r="5093" spans="2:11" ht="31.15" hidden="1" customHeight="1" x14ac:dyDescent="0.25">
      <c r="B5093" s="12" t="s">
        <v>1542</v>
      </c>
      <c r="C5093" s="12">
        <v>2018011000471</v>
      </c>
      <c r="D5093" s="13" t="s">
        <v>1543</v>
      </c>
      <c r="E5093" s="14" t="s">
        <v>1559</v>
      </c>
      <c r="F5093" s="13">
        <v>2401067</v>
      </c>
      <c r="G5093" s="13" t="s">
        <v>1123</v>
      </c>
      <c r="H5093" s="12"/>
      <c r="I5093" s="13"/>
      <c r="J5093" s="14"/>
      <c r="K5093" s="14" t="s">
        <v>1125</v>
      </c>
    </row>
    <row r="5094" spans="2:11" ht="31.15" hidden="1" customHeight="1" x14ac:dyDescent="0.25">
      <c r="B5094" s="12" t="s">
        <v>1542</v>
      </c>
      <c r="C5094" s="12">
        <v>2018011000471</v>
      </c>
      <c r="D5094" s="13" t="s">
        <v>1543</v>
      </c>
      <c r="E5094" s="14" t="s">
        <v>1559</v>
      </c>
      <c r="F5094" s="13">
        <v>2401067</v>
      </c>
      <c r="G5094" s="13" t="s">
        <v>1123</v>
      </c>
      <c r="H5094" s="12"/>
      <c r="I5094" s="13"/>
      <c r="J5094" s="14"/>
      <c r="K5094" s="14" t="s">
        <v>1126</v>
      </c>
    </row>
    <row r="5095" spans="2:11" ht="31.15" hidden="1" customHeight="1" x14ac:dyDescent="0.25">
      <c r="B5095" s="12" t="s">
        <v>1542</v>
      </c>
      <c r="C5095" s="12">
        <v>2018011000471</v>
      </c>
      <c r="D5095" s="13" t="s">
        <v>1543</v>
      </c>
      <c r="E5095" s="14" t="s">
        <v>1559</v>
      </c>
      <c r="F5095" s="13">
        <v>2401067</v>
      </c>
      <c r="G5095" s="13" t="s">
        <v>1123</v>
      </c>
      <c r="H5095" s="12"/>
      <c r="I5095" s="13"/>
      <c r="J5095" s="14"/>
      <c r="K5095" s="14" t="s">
        <v>1127</v>
      </c>
    </row>
    <row r="5096" spans="2:11" ht="31.15" hidden="1" customHeight="1" x14ac:dyDescent="0.25">
      <c r="B5096" s="12" t="s">
        <v>1542</v>
      </c>
      <c r="C5096" s="12">
        <v>2018011000471</v>
      </c>
      <c r="D5096" s="13" t="s">
        <v>1543</v>
      </c>
      <c r="E5096" s="14" t="s">
        <v>1559</v>
      </c>
      <c r="F5096" s="13">
        <v>2401067</v>
      </c>
      <c r="G5096" s="13" t="s">
        <v>1123</v>
      </c>
      <c r="H5096" s="12"/>
      <c r="I5096" s="13"/>
      <c r="J5096" s="14"/>
      <c r="K5096" s="14" t="s">
        <v>1128</v>
      </c>
    </row>
    <row r="5097" spans="2:11" ht="31.15" hidden="1" customHeight="1" x14ac:dyDescent="0.25">
      <c r="B5097" s="12" t="s">
        <v>1542</v>
      </c>
      <c r="C5097" s="12">
        <v>2018011000471</v>
      </c>
      <c r="D5097" s="13" t="s">
        <v>1543</v>
      </c>
      <c r="E5097" s="14" t="s">
        <v>1559</v>
      </c>
      <c r="F5097" s="13">
        <v>2401067</v>
      </c>
      <c r="G5097" s="13" t="s">
        <v>1123</v>
      </c>
      <c r="H5097" s="12"/>
      <c r="I5097" s="13"/>
      <c r="J5097" s="14"/>
      <c r="K5097" s="14" t="s">
        <v>1129</v>
      </c>
    </row>
    <row r="5098" spans="2:11" ht="31.15" hidden="1" customHeight="1" x14ac:dyDescent="0.25">
      <c r="B5098" s="12" t="s">
        <v>1542</v>
      </c>
      <c r="C5098" s="12">
        <v>2018011000471</v>
      </c>
      <c r="D5098" s="13" t="s">
        <v>1543</v>
      </c>
      <c r="E5098" s="14" t="s">
        <v>1559</v>
      </c>
      <c r="F5098" s="13">
        <v>2401067</v>
      </c>
      <c r="G5098" s="13" t="s">
        <v>1123</v>
      </c>
      <c r="H5098" s="12"/>
      <c r="I5098" s="13"/>
      <c r="J5098" s="14"/>
      <c r="K5098" s="14" t="s">
        <v>1130</v>
      </c>
    </row>
    <row r="5099" spans="2:11" ht="31.15" hidden="1" customHeight="1" x14ac:dyDescent="0.25">
      <c r="B5099" s="12" t="s">
        <v>1563</v>
      </c>
      <c r="C5099" s="12">
        <v>2018011000453</v>
      </c>
      <c r="D5099" s="13" t="s">
        <v>1564</v>
      </c>
      <c r="E5099" s="14" t="s">
        <v>1565</v>
      </c>
      <c r="F5099" s="13">
        <v>2401028</v>
      </c>
      <c r="G5099" s="13" t="s">
        <v>1001</v>
      </c>
      <c r="H5099" s="12">
        <v>240102800</v>
      </c>
      <c r="I5099" s="13" t="s">
        <v>1002</v>
      </c>
      <c r="J5099" s="14" t="s">
        <v>837</v>
      </c>
      <c r="K5099" s="14" t="s">
        <v>996</v>
      </c>
    </row>
    <row r="5100" spans="2:11" ht="31.15" hidden="1" customHeight="1" x14ac:dyDescent="0.25">
      <c r="B5100" s="12" t="s">
        <v>1563</v>
      </c>
      <c r="C5100" s="12">
        <v>2018011000453</v>
      </c>
      <c r="D5100" s="13" t="s">
        <v>1564</v>
      </c>
      <c r="E5100" s="14" t="s">
        <v>1565</v>
      </c>
      <c r="F5100" s="13">
        <v>2401028</v>
      </c>
      <c r="G5100" s="13" t="s">
        <v>1001</v>
      </c>
      <c r="H5100" s="12"/>
      <c r="I5100" s="13"/>
      <c r="J5100" s="14"/>
      <c r="K5100" s="14" t="s">
        <v>1003</v>
      </c>
    </row>
    <row r="5101" spans="2:11" ht="31.15" hidden="1" customHeight="1" x14ac:dyDescent="0.25">
      <c r="B5101" s="12" t="s">
        <v>1563</v>
      </c>
      <c r="C5101" s="12">
        <v>2018011000453</v>
      </c>
      <c r="D5101" s="13" t="s">
        <v>1564</v>
      </c>
      <c r="E5101" s="14" t="s">
        <v>1565</v>
      </c>
      <c r="F5101" s="13">
        <v>2401028</v>
      </c>
      <c r="G5101" s="13" t="s">
        <v>1001</v>
      </c>
      <c r="H5101" s="12"/>
      <c r="I5101" s="13"/>
      <c r="J5101" s="14"/>
      <c r="K5101" s="14" t="s">
        <v>998</v>
      </c>
    </row>
    <row r="5102" spans="2:11" ht="31.15" hidden="1" customHeight="1" x14ac:dyDescent="0.25">
      <c r="B5102" s="12" t="s">
        <v>1563</v>
      </c>
      <c r="C5102" s="12">
        <v>2018011000453</v>
      </c>
      <c r="D5102" s="13" t="s">
        <v>1564</v>
      </c>
      <c r="E5102" s="14" t="s">
        <v>1565</v>
      </c>
      <c r="F5102" s="13">
        <v>2401028</v>
      </c>
      <c r="G5102" s="13" t="s">
        <v>1001</v>
      </c>
      <c r="H5102" s="12"/>
      <c r="I5102" s="13"/>
      <c r="J5102" s="14"/>
      <c r="K5102" s="14" t="s">
        <v>999</v>
      </c>
    </row>
    <row r="5103" spans="2:11" ht="31.15" hidden="1" customHeight="1" x14ac:dyDescent="0.25">
      <c r="B5103" s="12" t="s">
        <v>1563</v>
      </c>
      <c r="C5103" s="12">
        <v>2018011000453</v>
      </c>
      <c r="D5103" s="13" t="s">
        <v>1564</v>
      </c>
      <c r="E5103" s="14" t="s">
        <v>1565</v>
      </c>
      <c r="F5103" s="13">
        <v>2401029</v>
      </c>
      <c r="G5103" s="13" t="s">
        <v>879</v>
      </c>
      <c r="H5103" s="12">
        <v>240102900</v>
      </c>
      <c r="I5103" s="13" t="s">
        <v>879</v>
      </c>
      <c r="J5103" s="14" t="s">
        <v>837</v>
      </c>
      <c r="K5103" s="14" t="s">
        <v>880</v>
      </c>
    </row>
    <row r="5104" spans="2:11" ht="31.15" hidden="1" customHeight="1" x14ac:dyDescent="0.25">
      <c r="B5104" s="12" t="s">
        <v>1563</v>
      </c>
      <c r="C5104" s="12">
        <v>2018011000453</v>
      </c>
      <c r="D5104" s="13" t="s">
        <v>1564</v>
      </c>
      <c r="E5104" s="14" t="s">
        <v>1565</v>
      </c>
      <c r="F5104" s="13">
        <v>2401029</v>
      </c>
      <c r="G5104" s="13" t="s">
        <v>879</v>
      </c>
      <c r="H5104" s="12"/>
      <c r="I5104" s="13"/>
      <c r="J5104" s="14"/>
      <c r="K5104" s="14" t="s">
        <v>1004</v>
      </c>
    </row>
    <row r="5105" spans="2:11" ht="31.15" hidden="1" customHeight="1" x14ac:dyDescent="0.25">
      <c r="B5105" s="12" t="s">
        <v>1563</v>
      </c>
      <c r="C5105" s="12">
        <v>2018011000453</v>
      </c>
      <c r="D5105" s="13" t="s">
        <v>1564</v>
      </c>
      <c r="E5105" s="14" t="s">
        <v>1565</v>
      </c>
      <c r="F5105" s="13">
        <v>2401029</v>
      </c>
      <c r="G5105" s="13" t="s">
        <v>879</v>
      </c>
      <c r="H5105" s="12"/>
      <c r="I5105" s="13"/>
      <c r="J5105" s="14"/>
      <c r="K5105" s="14" t="s">
        <v>845</v>
      </c>
    </row>
    <row r="5106" spans="2:11" ht="31.15" hidden="1" customHeight="1" x14ac:dyDescent="0.25">
      <c r="B5106" s="12" t="s">
        <v>1563</v>
      </c>
      <c r="C5106" s="12">
        <v>2018011000453</v>
      </c>
      <c r="D5106" s="13" t="s">
        <v>1564</v>
      </c>
      <c r="E5106" s="14" t="s">
        <v>1565</v>
      </c>
      <c r="F5106" s="13">
        <v>2401029</v>
      </c>
      <c r="G5106" s="13" t="s">
        <v>879</v>
      </c>
      <c r="H5106" s="12"/>
      <c r="I5106" s="13"/>
      <c r="J5106" s="14"/>
      <c r="K5106" s="14" t="s">
        <v>883</v>
      </c>
    </row>
    <row r="5107" spans="2:11" ht="31.15" hidden="1" customHeight="1" x14ac:dyDescent="0.25">
      <c r="B5107" s="12" t="s">
        <v>1563</v>
      </c>
      <c r="C5107" s="12">
        <v>2018011000453</v>
      </c>
      <c r="D5107" s="13" t="s">
        <v>1564</v>
      </c>
      <c r="E5107" s="14" t="s">
        <v>1565</v>
      </c>
      <c r="F5107" s="13">
        <v>2401029</v>
      </c>
      <c r="G5107" s="13" t="s">
        <v>879</v>
      </c>
      <c r="H5107" s="12"/>
      <c r="I5107" s="13"/>
      <c r="J5107" s="14"/>
      <c r="K5107" s="14" t="s">
        <v>884</v>
      </c>
    </row>
    <row r="5108" spans="2:11" ht="31.15" hidden="1" customHeight="1" x14ac:dyDescent="0.25">
      <c r="B5108" s="12" t="s">
        <v>1563</v>
      </c>
      <c r="C5108" s="12">
        <v>2018011000453</v>
      </c>
      <c r="D5108" s="13" t="s">
        <v>1564</v>
      </c>
      <c r="E5108" s="14" t="s">
        <v>1565</v>
      </c>
      <c r="F5108" s="13">
        <v>2401029</v>
      </c>
      <c r="G5108" s="13" t="s">
        <v>879</v>
      </c>
      <c r="H5108" s="12"/>
      <c r="I5108" s="13"/>
      <c r="J5108" s="14"/>
      <c r="K5108" s="14" t="s">
        <v>885</v>
      </c>
    </row>
    <row r="5109" spans="2:11" ht="31.15" hidden="1" customHeight="1" x14ac:dyDescent="0.25">
      <c r="B5109" s="12" t="s">
        <v>1563</v>
      </c>
      <c r="C5109" s="12">
        <v>2018011000453</v>
      </c>
      <c r="D5109" s="13" t="s">
        <v>1564</v>
      </c>
      <c r="E5109" s="14" t="s">
        <v>1565</v>
      </c>
      <c r="F5109" s="13">
        <v>2401029</v>
      </c>
      <c r="G5109" s="13" t="s">
        <v>879</v>
      </c>
      <c r="H5109" s="12"/>
      <c r="I5109" s="13"/>
      <c r="J5109" s="14"/>
      <c r="K5109" s="14" t="s">
        <v>1006</v>
      </c>
    </row>
    <row r="5110" spans="2:11" ht="31.15" hidden="1" customHeight="1" x14ac:dyDescent="0.25">
      <c r="B5110" s="12" t="s">
        <v>1563</v>
      </c>
      <c r="C5110" s="12">
        <v>2018011000453</v>
      </c>
      <c r="D5110" s="13" t="s">
        <v>1564</v>
      </c>
      <c r="E5110" s="14" t="s">
        <v>1565</v>
      </c>
      <c r="F5110" s="13">
        <v>2401029</v>
      </c>
      <c r="G5110" s="13" t="s">
        <v>879</v>
      </c>
      <c r="H5110" s="12"/>
      <c r="I5110" s="13"/>
      <c r="J5110" s="14"/>
      <c r="K5110" s="14" t="s">
        <v>1007</v>
      </c>
    </row>
    <row r="5111" spans="2:11" ht="31.15" hidden="1" customHeight="1" x14ac:dyDescent="0.25">
      <c r="B5111" s="12" t="s">
        <v>1563</v>
      </c>
      <c r="C5111" s="12">
        <v>2018011000453</v>
      </c>
      <c r="D5111" s="13" t="s">
        <v>1564</v>
      </c>
      <c r="E5111" s="14" t="s">
        <v>1565</v>
      </c>
      <c r="F5111" s="13">
        <v>2401060</v>
      </c>
      <c r="G5111" s="13" t="s">
        <v>1134</v>
      </c>
      <c r="H5111" s="12">
        <v>240106000</v>
      </c>
      <c r="I5111" s="13" t="s">
        <v>1135</v>
      </c>
      <c r="J5111" s="14" t="s">
        <v>843</v>
      </c>
      <c r="K5111" s="14" t="s">
        <v>996</v>
      </c>
    </row>
    <row r="5112" spans="2:11" ht="31.15" hidden="1" customHeight="1" x14ac:dyDescent="0.25">
      <c r="B5112" s="12" t="s">
        <v>1563</v>
      </c>
      <c r="C5112" s="12">
        <v>2018011000453</v>
      </c>
      <c r="D5112" s="13" t="s">
        <v>1564</v>
      </c>
      <c r="E5112" s="14" t="s">
        <v>1565</v>
      </c>
      <c r="F5112" s="13">
        <v>2401060</v>
      </c>
      <c r="G5112" s="13" t="s">
        <v>1134</v>
      </c>
      <c r="H5112" s="12"/>
      <c r="I5112" s="13"/>
      <c r="J5112" s="14"/>
      <c r="K5112" s="14" t="s">
        <v>866</v>
      </c>
    </row>
    <row r="5113" spans="2:11" ht="31.15" hidden="1" customHeight="1" x14ac:dyDescent="0.25">
      <c r="B5113" s="12" t="s">
        <v>1563</v>
      </c>
      <c r="C5113" s="12">
        <v>2018011000453</v>
      </c>
      <c r="D5113" s="13" t="s">
        <v>1564</v>
      </c>
      <c r="E5113" s="14" t="s">
        <v>1565</v>
      </c>
      <c r="F5113" s="13">
        <v>2401060</v>
      </c>
      <c r="G5113" s="13" t="s">
        <v>1134</v>
      </c>
      <c r="H5113" s="12"/>
      <c r="I5113" s="13"/>
      <c r="J5113" s="14"/>
      <c r="K5113" s="14" t="s">
        <v>997</v>
      </c>
    </row>
    <row r="5114" spans="2:11" ht="31.15" hidden="1" customHeight="1" x14ac:dyDescent="0.25">
      <c r="B5114" s="12" t="s">
        <v>1563</v>
      </c>
      <c r="C5114" s="12">
        <v>2018011000453</v>
      </c>
      <c r="D5114" s="13" t="s">
        <v>1564</v>
      </c>
      <c r="E5114" s="14" t="s">
        <v>1565</v>
      </c>
      <c r="F5114" s="13">
        <v>2401060</v>
      </c>
      <c r="G5114" s="13" t="s">
        <v>1134</v>
      </c>
      <c r="H5114" s="12"/>
      <c r="I5114" s="13"/>
      <c r="J5114" s="14"/>
      <c r="K5114" s="14" t="s">
        <v>998</v>
      </c>
    </row>
    <row r="5115" spans="2:11" ht="31.15" hidden="1" customHeight="1" x14ac:dyDescent="0.25">
      <c r="B5115" s="12" t="s">
        <v>1563</v>
      </c>
      <c r="C5115" s="12">
        <v>2018011000453</v>
      </c>
      <c r="D5115" s="13" t="s">
        <v>1564</v>
      </c>
      <c r="E5115" s="14" t="s">
        <v>1565</v>
      </c>
      <c r="F5115" s="13">
        <v>2401060</v>
      </c>
      <c r="G5115" s="13" t="s">
        <v>1134</v>
      </c>
      <c r="H5115" s="12"/>
      <c r="I5115" s="13"/>
      <c r="J5115" s="14"/>
      <c r="K5115" s="14" t="s">
        <v>999</v>
      </c>
    </row>
    <row r="5116" spans="2:11" ht="31.15" hidden="1" customHeight="1" x14ac:dyDescent="0.25">
      <c r="B5116" s="12" t="s">
        <v>1563</v>
      </c>
      <c r="C5116" s="12">
        <v>2018011000453</v>
      </c>
      <c r="D5116" s="13" t="s">
        <v>1564</v>
      </c>
      <c r="E5116" s="14" t="s">
        <v>1566</v>
      </c>
      <c r="F5116" s="13">
        <v>2401008</v>
      </c>
      <c r="G5116" s="13" t="s">
        <v>907</v>
      </c>
      <c r="H5116" s="12">
        <v>240100800</v>
      </c>
      <c r="I5116" s="13" t="s">
        <v>908</v>
      </c>
      <c r="J5116" s="14" t="s">
        <v>843</v>
      </c>
      <c r="K5116" s="14" t="s">
        <v>909</v>
      </c>
    </row>
    <row r="5117" spans="2:11" ht="31.15" hidden="1" customHeight="1" x14ac:dyDescent="0.25">
      <c r="B5117" s="12" t="s">
        <v>1563</v>
      </c>
      <c r="C5117" s="12">
        <v>2018011000453</v>
      </c>
      <c r="D5117" s="13" t="s">
        <v>1564</v>
      </c>
      <c r="E5117" s="14" t="s">
        <v>1566</v>
      </c>
      <c r="F5117" s="13">
        <v>2401008</v>
      </c>
      <c r="G5117" s="13" t="s">
        <v>907</v>
      </c>
      <c r="H5117" s="12"/>
      <c r="I5117" s="13"/>
      <c r="J5117" s="14"/>
      <c r="K5117" s="14" t="s">
        <v>911</v>
      </c>
    </row>
    <row r="5118" spans="2:11" ht="31.15" hidden="1" customHeight="1" x14ac:dyDescent="0.25">
      <c r="B5118" s="12" t="s">
        <v>1563</v>
      </c>
      <c r="C5118" s="12">
        <v>2018011000453</v>
      </c>
      <c r="D5118" s="13" t="s">
        <v>1564</v>
      </c>
      <c r="E5118" s="14" t="s">
        <v>1566</v>
      </c>
      <c r="F5118" s="13">
        <v>2401008</v>
      </c>
      <c r="G5118" s="13" t="s">
        <v>907</v>
      </c>
      <c r="H5118" s="12"/>
      <c r="I5118" s="13"/>
      <c r="J5118" s="14"/>
      <c r="K5118" s="14" t="s">
        <v>914</v>
      </c>
    </row>
    <row r="5119" spans="2:11" ht="31.15" hidden="1" customHeight="1" x14ac:dyDescent="0.25">
      <c r="B5119" s="12" t="s">
        <v>1563</v>
      </c>
      <c r="C5119" s="12">
        <v>2018011000453</v>
      </c>
      <c r="D5119" s="13" t="s">
        <v>1564</v>
      </c>
      <c r="E5119" s="14" t="s">
        <v>1566</v>
      </c>
      <c r="F5119" s="13">
        <v>2401008</v>
      </c>
      <c r="G5119" s="13" t="s">
        <v>907</v>
      </c>
      <c r="H5119" s="12"/>
      <c r="I5119" s="13"/>
      <c r="J5119" s="14"/>
      <c r="K5119" s="14" t="s">
        <v>915</v>
      </c>
    </row>
    <row r="5120" spans="2:11" ht="31.15" hidden="1" customHeight="1" x14ac:dyDescent="0.25">
      <c r="B5120" s="12" t="s">
        <v>1563</v>
      </c>
      <c r="C5120" s="12">
        <v>2018011000453</v>
      </c>
      <c r="D5120" s="13" t="s">
        <v>1564</v>
      </c>
      <c r="E5120" s="14" t="s">
        <v>1566</v>
      </c>
      <c r="F5120" s="13">
        <v>2401008</v>
      </c>
      <c r="G5120" s="13" t="s">
        <v>907</v>
      </c>
      <c r="H5120" s="12"/>
      <c r="I5120" s="13"/>
      <c r="J5120" s="14"/>
      <c r="K5120" s="14" t="s">
        <v>916</v>
      </c>
    </row>
    <row r="5121" spans="2:11" ht="31.15" hidden="1" customHeight="1" x14ac:dyDescent="0.25">
      <c r="B5121" s="12" t="s">
        <v>1563</v>
      </c>
      <c r="C5121" s="12">
        <v>2018011000453</v>
      </c>
      <c r="D5121" s="13" t="s">
        <v>1564</v>
      </c>
      <c r="E5121" s="14" t="s">
        <v>1566</v>
      </c>
      <c r="F5121" s="13">
        <v>2401008</v>
      </c>
      <c r="G5121" s="13" t="s">
        <v>907</v>
      </c>
      <c r="H5121" s="12"/>
      <c r="I5121" s="13"/>
      <c r="J5121" s="14"/>
      <c r="K5121" s="14" t="s">
        <v>919</v>
      </c>
    </row>
    <row r="5122" spans="2:11" ht="31.15" hidden="1" customHeight="1" x14ac:dyDescent="0.25">
      <c r="B5122" s="12" t="s">
        <v>1563</v>
      </c>
      <c r="C5122" s="12">
        <v>2018011000453</v>
      </c>
      <c r="D5122" s="13" t="s">
        <v>1564</v>
      </c>
      <c r="E5122" s="14" t="s">
        <v>1566</v>
      </c>
      <c r="F5122" s="13">
        <v>2401008</v>
      </c>
      <c r="G5122" s="13" t="s">
        <v>907</v>
      </c>
      <c r="H5122" s="12"/>
      <c r="I5122" s="13"/>
      <c r="J5122" s="14"/>
      <c r="K5122" s="14" t="s">
        <v>845</v>
      </c>
    </row>
    <row r="5123" spans="2:11" ht="31.15" hidden="1" customHeight="1" x14ac:dyDescent="0.25">
      <c r="B5123" s="12" t="s">
        <v>1563</v>
      </c>
      <c r="C5123" s="12">
        <v>2018011000453</v>
      </c>
      <c r="D5123" s="13" t="s">
        <v>1564</v>
      </c>
      <c r="E5123" s="14" t="s">
        <v>1566</v>
      </c>
      <c r="F5123" s="13">
        <v>2401008</v>
      </c>
      <c r="G5123" s="13" t="s">
        <v>907</v>
      </c>
      <c r="H5123" s="12"/>
      <c r="I5123" s="13"/>
      <c r="J5123" s="14"/>
      <c r="K5123" s="14" t="s">
        <v>1010</v>
      </c>
    </row>
    <row r="5124" spans="2:11" ht="31.15" hidden="1" customHeight="1" x14ac:dyDescent="0.25">
      <c r="B5124" s="12" t="s">
        <v>1563</v>
      </c>
      <c r="C5124" s="12">
        <v>2018011000453</v>
      </c>
      <c r="D5124" s="13" t="s">
        <v>1564</v>
      </c>
      <c r="E5124" s="14" t="s">
        <v>1566</v>
      </c>
      <c r="F5124" s="13">
        <v>2401008</v>
      </c>
      <c r="G5124" s="13" t="s">
        <v>907</v>
      </c>
      <c r="H5124" s="12"/>
      <c r="I5124" s="13"/>
      <c r="J5124" s="14"/>
      <c r="K5124" s="14" t="s">
        <v>922</v>
      </c>
    </row>
    <row r="5125" spans="2:11" ht="31.15" hidden="1" customHeight="1" x14ac:dyDescent="0.25">
      <c r="B5125" s="12" t="s">
        <v>1563</v>
      </c>
      <c r="C5125" s="12">
        <v>2018011000453</v>
      </c>
      <c r="D5125" s="13" t="s">
        <v>1564</v>
      </c>
      <c r="E5125" s="14" t="s">
        <v>1566</v>
      </c>
      <c r="F5125" s="13">
        <v>2401008</v>
      </c>
      <c r="G5125" s="13" t="s">
        <v>907</v>
      </c>
      <c r="H5125" s="12"/>
      <c r="I5125" s="13"/>
      <c r="J5125" s="14"/>
      <c r="K5125" s="14" t="s">
        <v>1011</v>
      </c>
    </row>
    <row r="5126" spans="2:11" ht="31.15" hidden="1" customHeight="1" x14ac:dyDescent="0.25">
      <c r="B5126" s="12" t="s">
        <v>1563</v>
      </c>
      <c r="C5126" s="12">
        <v>2018011000453</v>
      </c>
      <c r="D5126" s="13" t="s">
        <v>1564</v>
      </c>
      <c r="E5126" s="14" t="s">
        <v>1566</v>
      </c>
      <c r="F5126" s="13">
        <v>2401008</v>
      </c>
      <c r="G5126" s="13" t="s">
        <v>907</v>
      </c>
      <c r="H5126" s="12"/>
      <c r="I5126" s="13"/>
      <c r="J5126" s="14"/>
      <c r="K5126" s="14" t="s">
        <v>1012</v>
      </c>
    </row>
    <row r="5127" spans="2:11" ht="31.15" hidden="1" customHeight="1" x14ac:dyDescent="0.25">
      <c r="B5127" s="12" t="s">
        <v>1563</v>
      </c>
      <c r="C5127" s="12">
        <v>2018011000453</v>
      </c>
      <c r="D5127" s="13" t="s">
        <v>1564</v>
      </c>
      <c r="E5127" s="14" t="s">
        <v>1566</v>
      </c>
      <c r="F5127" s="13">
        <v>2401008</v>
      </c>
      <c r="G5127" s="13" t="s">
        <v>907</v>
      </c>
      <c r="H5127" s="12"/>
      <c r="I5127" s="13"/>
      <c r="J5127" s="14"/>
      <c r="K5127" s="14" t="s">
        <v>926</v>
      </c>
    </row>
    <row r="5128" spans="2:11" ht="31.15" hidden="1" customHeight="1" x14ac:dyDescent="0.25">
      <c r="B5128" s="12" t="s">
        <v>1563</v>
      </c>
      <c r="C5128" s="12">
        <v>2018011000453</v>
      </c>
      <c r="D5128" s="13" t="s">
        <v>1564</v>
      </c>
      <c r="E5128" s="14" t="s">
        <v>1566</v>
      </c>
      <c r="F5128" s="13">
        <v>2401008</v>
      </c>
      <c r="G5128" s="13" t="s">
        <v>907</v>
      </c>
      <c r="H5128" s="12"/>
      <c r="I5128" s="13"/>
      <c r="J5128" s="14"/>
      <c r="K5128" s="14" t="s">
        <v>1013</v>
      </c>
    </row>
    <row r="5129" spans="2:11" ht="31.15" hidden="1" customHeight="1" x14ac:dyDescent="0.25">
      <c r="B5129" s="12" t="s">
        <v>1563</v>
      </c>
      <c r="C5129" s="12">
        <v>2018011000453</v>
      </c>
      <c r="D5129" s="13" t="s">
        <v>1564</v>
      </c>
      <c r="E5129" s="14" t="s">
        <v>1566</v>
      </c>
      <c r="F5129" s="13">
        <v>2401008</v>
      </c>
      <c r="G5129" s="13" t="s">
        <v>907</v>
      </c>
      <c r="H5129" s="12"/>
      <c r="I5129" s="13"/>
      <c r="J5129" s="14"/>
      <c r="K5129" s="14" t="s">
        <v>1014</v>
      </c>
    </row>
    <row r="5130" spans="2:11" ht="31.15" hidden="1" customHeight="1" x14ac:dyDescent="0.25">
      <c r="B5130" s="12" t="s">
        <v>1563</v>
      </c>
      <c r="C5130" s="12">
        <v>2018011000453</v>
      </c>
      <c r="D5130" s="13" t="s">
        <v>1564</v>
      </c>
      <c r="E5130" s="14" t="s">
        <v>1566</v>
      </c>
      <c r="F5130" s="13">
        <v>2401013</v>
      </c>
      <c r="G5130" s="13" t="s">
        <v>1016</v>
      </c>
      <c r="H5130" s="12">
        <v>240101300</v>
      </c>
      <c r="I5130" s="13" t="s">
        <v>1017</v>
      </c>
      <c r="J5130" s="14" t="s">
        <v>837</v>
      </c>
      <c r="K5130" s="14" t="s">
        <v>1018</v>
      </c>
    </row>
    <row r="5131" spans="2:11" ht="31.15" hidden="1" customHeight="1" x14ac:dyDescent="0.25">
      <c r="B5131" s="12" t="s">
        <v>1563</v>
      </c>
      <c r="C5131" s="12">
        <v>2018011000453</v>
      </c>
      <c r="D5131" s="13" t="s">
        <v>1564</v>
      </c>
      <c r="E5131" s="14" t="s">
        <v>1566</v>
      </c>
      <c r="F5131" s="13">
        <v>2401013</v>
      </c>
      <c r="G5131" s="13" t="s">
        <v>1016</v>
      </c>
      <c r="H5131" s="12"/>
      <c r="I5131" s="13"/>
      <c r="J5131" s="14"/>
      <c r="K5131" s="14" t="s">
        <v>1019</v>
      </c>
    </row>
    <row r="5132" spans="2:11" ht="31.15" hidden="1" customHeight="1" x14ac:dyDescent="0.25">
      <c r="B5132" s="12" t="s">
        <v>1563</v>
      </c>
      <c r="C5132" s="12">
        <v>2018011000453</v>
      </c>
      <c r="D5132" s="13" t="s">
        <v>1564</v>
      </c>
      <c r="E5132" s="14" t="s">
        <v>1566</v>
      </c>
      <c r="F5132" s="13">
        <v>2401013</v>
      </c>
      <c r="G5132" s="13" t="s">
        <v>1016</v>
      </c>
      <c r="H5132" s="12"/>
      <c r="I5132" s="13"/>
      <c r="J5132" s="14"/>
      <c r="K5132" s="14" t="s">
        <v>1020</v>
      </c>
    </row>
    <row r="5133" spans="2:11" ht="31.15" hidden="1" customHeight="1" x14ac:dyDescent="0.25">
      <c r="B5133" s="12" t="s">
        <v>1563</v>
      </c>
      <c r="C5133" s="12">
        <v>2018011000453</v>
      </c>
      <c r="D5133" s="13" t="s">
        <v>1564</v>
      </c>
      <c r="E5133" s="14" t="s">
        <v>1566</v>
      </c>
      <c r="F5133" s="13">
        <v>2401013</v>
      </c>
      <c r="G5133" s="13" t="s">
        <v>1016</v>
      </c>
      <c r="H5133" s="12"/>
      <c r="I5133" s="13"/>
      <c r="J5133" s="14"/>
      <c r="K5133" s="14" t="s">
        <v>1021</v>
      </c>
    </row>
    <row r="5134" spans="2:11" ht="31.15" hidden="1" customHeight="1" x14ac:dyDescent="0.25">
      <c r="B5134" s="12" t="s">
        <v>1563</v>
      </c>
      <c r="C5134" s="12">
        <v>2018011000453</v>
      </c>
      <c r="D5134" s="13" t="s">
        <v>1564</v>
      </c>
      <c r="E5134" s="14" t="s">
        <v>1566</v>
      </c>
      <c r="F5134" s="13">
        <v>2401013</v>
      </c>
      <c r="G5134" s="13" t="s">
        <v>1016</v>
      </c>
      <c r="H5134" s="12"/>
      <c r="I5134" s="13"/>
      <c r="J5134" s="14"/>
      <c r="K5134" s="14" t="s">
        <v>1022</v>
      </c>
    </row>
    <row r="5135" spans="2:11" ht="31.15" hidden="1" customHeight="1" x14ac:dyDescent="0.25">
      <c r="B5135" s="12" t="s">
        <v>1563</v>
      </c>
      <c r="C5135" s="12">
        <v>2018011000453</v>
      </c>
      <c r="D5135" s="13" t="s">
        <v>1564</v>
      </c>
      <c r="E5135" s="14" t="s">
        <v>1566</v>
      </c>
      <c r="F5135" s="13">
        <v>2401013</v>
      </c>
      <c r="G5135" s="13" t="s">
        <v>1016</v>
      </c>
      <c r="H5135" s="12"/>
      <c r="I5135" s="13"/>
      <c r="J5135" s="14"/>
      <c r="K5135" s="14" t="s">
        <v>1023</v>
      </c>
    </row>
    <row r="5136" spans="2:11" ht="31.15" hidden="1" customHeight="1" x14ac:dyDescent="0.25">
      <c r="B5136" s="12" t="s">
        <v>1563</v>
      </c>
      <c r="C5136" s="12">
        <v>2018011000453</v>
      </c>
      <c r="D5136" s="13" t="s">
        <v>1564</v>
      </c>
      <c r="E5136" s="14" t="s">
        <v>1566</v>
      </c>
      <c r="F5136" s="13">
        <v>2401013</v>
      </c>
      <c r="G5136" s="13" t="s">
        <v>1016</v>
      </c>
      <c r="H5136" s="12"/>
      <c r="I5136" s="13"/>
      <c r="J5136" s="14"/>
      <c r="K5136" s="14" t="s">
        <v>1024</v>
      </c>
    </row>
    <row r="5137" spans="2:11" ht="31.15" hidden="1" customHeight="1" x14ac:dyDescent="0.25">
      <c r="B5137" s="12" t="s">
        <v>1563</v>
      </c>
      <c r="C5137" s="12">
        <v>2018011000453</v>
      </c>
      <c r="D5137" s="13" t="s">
        <v>1564</v>
      </c>
      <c r="E5137" s="14" t="s">
        <v>1566</v>
      </c>
      <c r="F5137" s="13">
        <v>2401013</v>
      </c>
      <c r="G5137" s="13" t="s">
        <v>1016</v>
      </c>
      <c r="H5137" s="12"/>
      <c r="I5137" s="13"/>
      <c r="J5137" s="14"/>
      <c r="K5137" s="14" t="s">
        <v>1025</v>
      </c>
    </row>
    <row r="5138" spans="2:11" ht="31.15" hidden="1" customHeight="1" x14ac:dyDescent="0.25">
      <c r="B5138" s="12" t="s">
        <v>1563</v>
      </c>
      <c r="C5138" s="12">
        <v>2018011000453</v>
      </c>
      <c r="D5138" s="13" t="s">
        <v>1564</v>
      </c>
      <c r="E5138" s="14" t="s">
        <v>1566</v>
      </c>
      <c r="F5138" s="13">
        <v>2401013</v>
      </c>
      <c r="G5138" s="13" t="s">
        <v>1016</v>
      </c>
      <c r="H5138" s="12"/>
      <c r="I5138" s="13"/>
      <c r="J5138" s="14"/>
      <c r="K5138" s="14" t="s">
        <v>1026</v>
      </c>
    </row>
    <row r="5139" spans="2:11" ht="31.15" hidden="1" customHeight="1" x14ac:dyDescent="0.25">
      <c r="B5139" s="12" t="s">
        <v>1563</v>
      </c>
      <c r="C5139" s="12">
        <v>2018011000453</v>
      </c>
      <c r="D5139" s="13" t="s">
        <v>1564</v>
      </c>
      <c r="E5139" s="14" t="s">
        <v>1566</v>
      </c>
      <c r="F5139" s="13">
        <v>2401015</v>
      </c>
      <c r="G5139" s="13" t="s">
        <v>1027</v>
      </c>
      <c r="H5139" s="12">
        <v>240101500</v>
      </c>
      <c r="I5139" s="13" t="s">
        <v>1028</v>
      </c>
      <c r="J5139" s="14" t="s">
        <v>837</v>
      </c>
      <c r="K5139" s="14" t="s">
        <v>1029</v>
      </c>
    </row>
    <row r="5140" spans="2:11" ht="31.15" hidden="1" customHeight="1" x14ac:dyDescent="0.25">
      <c r="B5140" s="12" t="s">
        <v>1563</v>
      </c>
      <c r="C5140" s="12">
        <v>2018011000453</v>
      </c>
      <c r="D5140" s="13" t="s">
        <v>1564</v>
      </c>
      <c r="E5140" s="14" t="s">
        <v>1566</v>
      </c>
      <c r="F5140" s="13">
        <v>2401015</v>
      </c>
      <c r="G5140" s="13" t="s">
        <v>1027</v>
      </c>
      <c r="H5140" s="12"/>
      <c r="I5140" s="13"/>
      <c r="J5140" s="14"/>
      <c r="K5140" s="14" t="s">
        <v>1030</v>
      </c>
    </row>
    <row r="5141" spans="2:11" ht="31.15" hidden="1" customHeight="1" x14ac:dyDescent="0.25">
      <c r="B5141" s="12" t="s">
        <v>1563</v>
      </c>
      <c r="C5141" s="12">
        <v>2018011000453</v>
      </c>
      <c r="D5141" s="13" t="s">
        <v>1564</v>
      </c>
      <c r="E5141" s="14" t="s">
        <v>1566</v>
      </c>
      <c r="F5141" s="13">
        <v>2401015</v>
      </c>
      <c r="G5141" s="13" t="s">
        <v>1027</v>
      </c>
      <c r="H5141" s="12"/>
      <c r="I5141" s="13"/>
      <c r="J5141" s="14"/>
      <c r="K5141" s="14" t="s">
        <v>1031</v>
      </c>
    </row>
    <row r="5142" spans="2:11" ht="31.15" hidden="1" customHeight="1" x14ac:dyDescent="0.25">
      <c r="B5142" s="12" t="s">
        <v>1563</v>
      </c>
      <c r="C5142" s="12">
        <v>2018011000453</v>
      </c>
      <c r="D5142" s="13" t="s">
        <v>1564</v>
      </c>
      <c r="E5142" s="14" t="s">
        <v>1566</v>
      </c>
      <c r="F5142" s="13">
        <v>2401015</v>
      </c>
      <c r="G5142" s="13" t="s">
        <v>1027</v>
      </c>
      <c r="H5142" s="12"/>
      <c r="I5142" s="13"/>
      <c r="J5142" s="14"/>
      <c r="K5142" s="14" t="s">
        <v>1032</v>
      </c>
    </row>
    <row r="5143" spans="2:11" ht="31.15" hidden="1" customHeight="1" x14ac:dyDescent="0.25">
      <c r="B5143" s="12" t="s">
        <v>1563</v>
      </c>
      <c r="C5143" s="12">
        <v>2018011000453</v>
      </c>
      <c r="D5143" s="13" t="s">
        <v>1564</v>
      </c>
      <c r="E5143" s="14" t="s">
        <v>1566</v>
      </c>
      <c r="F5143" s="13">
        <v>2401015</v>
      </c>
      <c r="G5143" s="13" t="s">
        <v>1027</v>
      </c>
      <c r="H5143" s="12"/>
      <c r="I5143" s="13"/>
      <c r="J5143" s="14"/>
      <c r="K5143" s="14" t="s">
        <v>921</v>
      </c>
    </row>
    <row r="5144" spans="2:11" ht="31.15" hidden="1" customHeight="1" x14ac:dyDescent="0.25">
      <c r="B5144" s="12" t="s">
        <v>1563</v>
      </c>
      <c r="C5144" s="12">
        <v>2018011000453</v>
      </c>
      <c r="D5144" s="13" t="s">
        <v>1564</v>
      </c>
      <c r="E5144" s="14" t="s">
        <v>1566</v>
      </c>
      <c r="F5144" s="13">
        <v>2401015</v>
      </c>
      <c r="G5144" s="13" t="s">
        <v>1027</v>
      </c>
      <c r="H5144" s="12"/>
      <c r="I5144" s="13"/>
      <c r="J5144" s="14"/>
      <c r="K5144" s="14" t="s">
        <v>1033</v>
      </c>
    </row>
    <row r="5145" spans="2:11" ht="31.15" hidden="1" customHeight="1" x14ac:dyDescent="0.25">
      <c r="B5145" s="12" t="s">
        <v>1563</v>
      </c>
      <c r="C5145" s="12">
        <v>2018011000453</v>
      </c>
      <c r="D5145" s="13" t="s">
        <v>1564</v>
      </c>
      <c r="E5145" s="14" t="s">
        <v>1566</v>
      </c>
      <c r="F5145" s="13">
        <v>2401015</v>
      </c>
      <c r="G5145" s="13" t="s">
        <v>1027</v>
      </c>
      <c r="H5145" s="12"/>
      <c r="I5145" s="13"/>
      <c r="J5145" s="14"/>
      <c r="K5145" s="14" t="s">
        <v>1034</v>
      </c>
    </row>
    <row r="5146" spans="2:11" ht="31.15" hidden="1" customHeight="1" x14ac:dyDescent="0.25">
      <c r="B5146" s="12" t="s">
        <v>1563</v>
      </c>
      <c r="C5146" s="12">
        <v>2018011000453</v>
      </c>
      <c r="D5146" s="13" t="s">
        <v>1564</v>
      </c>
      <c r="E5146" s="14" t="s">
        <v>1566</v>
      </c>
      <c r="F5146" s="13">
        <v>2401015</v>
      </c>
      <c r="G5146" s="13" t="s">
        <v>1027</v>
      </c>
      <c r="H5146" s="12"/>
      <c r="I5146" s="13"/>
      <c r="J5146" s="14"/>
      <c r="K5146" s="14" t="s">
        <v>1035</v>
      </c>
    </row>
    <row r="5147" spans="2:11" ht="31.15" hidden="1" customHeight="1" x14ac:dyDescent="0.25">
      <c r="B5147" s="12" t="s">
        <v>1563</v>
      </c>
      <c r="C5147" s="12">
        <v>2018011000453</v>
      </c>
      <c r="D5147" s="13" t="s">
        <v>1564</v>
      </c>
      <c r="E5147" s="14" t="s">
        <v>1566</v>
      </c>
      <c r="F5147" s="13">
        <v>2401015</v>
      </c>
      <c r="G5147" s="13" t="s">
        <v>1027</v>
      </c>
      <c r="H5147" s="12"/>
      <c r="I5147" s="13"/>
      <c r="J5147" s="14"/>
      <c r="K5147" s="14" t="s">
        <v>1036</v>
      </c>
    </row>
    <row r="5148" spans="2:11" ht="31.15" hidden="1" customHeight="1" x14ac:dyDescent="0.25">
      <c r="B5148" s="12" t="s">
        <v>1563</v>
      </c>
      <c r="C5148" s="12">
        <v>2018011000453</v>
      </c>
      <c r="D5148" s="13" t="s">
        <v>1564</v>
      </c>
      <c r="E5148" s="14" t="s">
        <v>1566</v>
      </c>
      <c r="F5148" s="13">
        <v>2401015</v>
      </c>
      <c r="G5148" s="13" t="s">
        <v>1027</v>
      </c>
      <c r="H5148" s="12"/>
      <c r="I5148" s="13"/>
      <c r="J5148" s="14"/>
      <c r="K5148" s="14" t="s">
        <v>1037</v>
      </c>
    </row>
    <row r="5149" spans="2:11" ht="31.15" hidden="1" customHeight="1" x14ac:dyDescent="0.25">
      <c r="B5149" s="12" t="s">
        <v>1563</v>
      </c>
      <c r="C5149" s="12">
        <v>2018011000453</v>
      </c>
      <c r="D5149" s="13" t="s">
        <v>1564</v>
      </c>
      <c r="E5149" s="14" t="s">
        <v>1566</v>
      </c>
      <c r="F5149" s="13">
        <v>2401015</v>
      </c>
      <c r="G5149" s="13" t="s">
        <v>1027</v>
      </c>
      <c r="H5149" s="12"/>
      <c r="I5149" s="13"/>
      <c r="J5149" s="14"/>
      <c r="K5149" s="14" t="s">
        <v>1038</v>
      </c>
    </row>
    <row r="5150" spans="2:11" ht="31.15" hidden="1" customHeight="1" x14ac:dyDescent="0.25">
      <c r="B5150" s="12" t="s">
        <v>1563</v>
      </c>
      <c r="C5150" s="12">
        <v>2018011000453</v>
      </c>
      <c r="D5150" s="13" t="s">
        <v>1564</v>
      </c>
      <c r="E5150" s="14" t="s">
        <v>1566</v>
      </c>
      <c r="F5150" s="13">
        <v>2401017</v>
      </c>
      <c r="G5150" s="13" t="s">
        <v>930</v>
      </c>
      <c r="H5150" s="12">
        <v>240101700</v>
      </c>
      <c r="I5150" s="13" t="s">
        <v>931</v>
      </c>
      <c r="J5150" s="14" t="s">
        <v>837</v>
      </c>
      <c r="K5150" s="14" t="s">
        <v>1039</v>
      </c>
    </row>
    <row r="5151" spans="2:11" ht="31.15" hidden="1" customHeight="1" x14ac:dyDescent="0.25">
      <c r="B5151" s="12" t="s">
        <v>1563</v>
      </c>
      <c r="C5151" s="12">
        <v>2018011000453</v>
      </c>
      <c r="D5151" s="13" t="s">
        <v>1564</v>
      </c>
      <c r="E5151" s="14" t="s">
        <v>1566</v>
      </c>
      <c r="F5151" s="13">
        <v>2401017</v>
      </c>
      <c r="G5151" s="13" t="s">
        <v>930</v>
      </c>
      <c r="H5151" s="12"/>
      <c r="I5151" s="13"/>
      <c r="J5151" s="14"/>
      <c r="K5151" s="14" t="s">
        <v>1040</v>
      </c>
    </row>
    <row r="5152" spans="2:11" ht="31.15" hidden="1" customHeight="1" x14ac:dyDescent="0.25">
      <c r="B5152" s="12" t="s">
        <v>1563</v>
      </c>
      <c r="C5152" s="12">
        <v>2018011000453</v>
      </c>
      <c r="D5152" s="13" t="s">
        <v>1564</v>
      </c>
      <c r="E5152" s="14" t="s">
        <v>1566</v>
      </c>
      <c r="F5152" s="13">
        <v>2401017</v>
      </c>
      <c r="G5152" s="13" t="s">
        <v>930</v>
      </c>
      <c r="H5152" s="12"/>
      <c r="I5152" s="13"/>
      <c r="J5152" s="14"/>
      <c r="K5152" s="14" t="s">
        <v>1041</v>
      </c>
    </row>
    <row r="5153" spans="2:11" ht="31.15" hidden="1" customHeight="1" x14ac:dyDescent="0.25">
      <c r="B5153" s="12" t="s">
        <v>1563</v>
      </c>
      <c r="C5153" s="12">
        <v>2018011000453</v>
      </c>
      <c r="D5153" s="13" t="s">
        <v>1564</v>
      </c>
      <c r="E5153" s="14" t="s">
        <v>1566</v>
      </c>
      <c r="F5153" s="13">
        <v>2401017</v>
      </c>
      <c r="G5153" s="13" t="s">
        <v>930</v>
      </c>
      <c r="H5153" s="12"/>
      <c r="I5153" s="13"/>
      <c r="J5153" s="14"/>
      <c r="K5153" s="14" t="s">
        <v>1042</v>
      </c>
    </row>
    <row r="5154" spans="2:11" ht="31.15" hidden="1" customHeight="1" x14ac:dyDescent="0.25">
      <c r="B5154" s="12" t="s">
        <v>1563</v>
      </c>
      <c r="C5154" s="12">
        <v>2018011000453</v>
      </c>
      <c r="D5154" s="13" t="s">
        <v>1564</v>
      </c>
      <c r="E5154" s="14" t="s">
        <v>1566</v>
      </c>
      <c r="F5154" s="13">
        <v>2401017</v>
      </c>
      <c r="G5154" s="13" t="s">
        <v>930</v>
      </c>
      <c r="H5154" s="12"/>
      <c r="I5154" s="13"/>
      <c r="J5154" s="14"/>
      <c r="K5154" s="14" t="s">
        <v>1043</v>
      </c>
    </row>
    <row r="5155" spans="2:11" ht="31.15" hidden="1" customHeight="1" x14ac:dyDescent="0.25">
      <c r="B5155" s="12" t="s">
        <v>1563</v>
      </c>
      <c r="C5155" s="12">
        <v>2018011000453</v>
      </c>
      <c r="D5155" s="13" t="s">
        <v>1564</v>
      </c>
      <c r="E5155" s="14" t="s">
        <v>1566</v>
      </c>
      <c r="F5155" s="13">
        <v>2401017</v>
      </c>
      <c r="G5155" s="13" t="s">
        <v>930</v>
      </c>
      <c r="H5155" s="12"/>
      <c r="I5155" s="13"/>
      <c r="J5155" s="14"/>
      <c r="K5155" s="14" t="s">
        <v>1044</v>
      </c>
    </row>
    <row r="5156" spans="2:11" ht="31.15" hidden="1" customHeight="1" x14ac:dyDescent="0.25">
      <c r="B5156" s="12" t="s">
        <v>1563</v>
      </c>
      <c r="C5156" s="12">
        <v>2018011000453</v>
      </c>
      <c r="D5156" s="13" t="s">
        <v>1564</v>
      </c>
      <c r="E5156" s="14" t="s">
        <v>1566</v>
      </c>
      <c r="F5156" s="13">
        <v>2401017</v>
      </c>
      <c r="G5156" s="13" t="s">
        <v>930</v>
      </c>
      <c r="H5156" s="12"/>
      <c r="I5156" s="13"/>
      <c r="J5156" s="14"/>
      <c r="K5156" s="14" t="s">
        <v>1045</v>
      </c>
    </row>
    <row r="5157" spans="2:11" ht="31.15" hidden="1" customHeight="1" x14ac:dyDescent="0.25">
      <c r="B5157" s="12" t="s">
        <v>1563</v>
      </c>
      <c r="C5157" s="12">
        <v>2018011000453</v>
      </c>
      <c r="D5157" s="13" t="s">
        <v>1564</v>
      </c>
      <c r="E5157" s="14" t="s">
        <v>1566</v>
      </c>
      <c r="F5157" s="13">
        <v>2401017</v>
      </c>
      <c r="G5157" s="13" t="s">
        <v>930</v>
      </c>
      <c r="H5157" s="12"/>
      <c r="I5157" s="13"/>
      <c r="J5157" s="14"/>
      <c r="K5157" s="14" t="s">
        <v>1046</v>
      </c>
    </row>
    <row r="5158" spans="2:11" ht="31.15" hidden="1" customHeight="1" x14ac:dyDescent="0.25">
      <c r="B5158" s="12" t="s">
        <v>1563</v>
      </c>
      <c r="C5158" s="12">
        <v>2018011000453</v>
      </c>
      <c r="D5158" s="13" t="s">
        <v>1564</v>
      </c>
      <c r="E5158" s="14" t="s">
        <v>1566</v>
      </c>
      <c r="F5158" s="13">
        <v>2401017</v>
      </c>
      <c r="G5158" s="13" t="s">
        <v>930</v>
      </c>
      <c r="H5158" s="12"/>
      <c r="I5158" s="13"/>
      <c r="J5158" s="14"/>
      <c r="K5158" s="14" t="s">
        <v>1047</v>
      </c>
    </row>
    <row r="5159" spans="2:11" ht="31.15" hidden="1" customHeight="1" x14ac:dyDescent="0.25">
      <c r="B5159" s="12" t="s">
        <v>1563</v>
      </c>
      <c r="C5159" s="12">
        <v>2018011000453</v>
      </c>
      <c r="D5159" s="13" t="s">
        <v>1564</v>
      </c>
      <c r="E5159" s="14" t="s">
        <v>1566</v>
      </c>
      <c r="F5159" s="13">
        <v>2401061</v>
      </c>
      <c r="G5159" s="13" t="s">
        <v>1048</v>
      </c>
      <c r="H5159" s="12">
        <v>240106100</v>
      </c>
      <c r="I5159" s="13" t="s">
        <v>1049</v>
      </c>
      <c r="J5159" s="14" t="s">
        <v>837</v>
      </c>
      <c r="K5159" s="14" t="s">
        <v>1050</v>
      </c>
    </row>
    <row r="5160" spans="2:11" ht="31.15" hidden="1" customHeight="1" x14ac:dyDescent="0.25">
      <c r="B5160" s="12" t="s">
        <v>1563</v>
      </c>
      <c r="C5160" s="12">
        <v>2018011000453</v>
      </c>
      <c r="D5160" s="13" t="s">
        <v>1564</v>
      </c>
      <c r="E5160" s="14" t="s">
        <v>1566</v>
      </c>
      <c r="F5160" s="13">
        <v>2401061</v>
      </c>
      <c r="G5160" s="13" t="s">
        <v>1048</v>
      </c>
      <c r="H5160" s="12"/>
      <c r="I5160" s="13"/>
      <c r="J5160" s="14"/>
      <c r="K5160" s="14" t="s">
        <v>1051</v>
      </c>
    </row>
    <row r="5161" spans="2:11" ht="31.15" hidden="1" customHeight="1" x14ac:dyDescent="0.25">
      <c r="B5161" s="12" t="s">
        <v>1563</v>
      </c>
      <c r="C5161" s="12">
        <v>2018011000453</v>
      </c>
      <c r="D5161" s="13" t="s">
        <v>1564</v>
      </c>
      <c r="E5161" s="14" t="s">
        <v>1566</v>
      </c>
      <c r="F5161" s="13">
        <v>2401061</v>
      </c>
      <c r="G5161" s="13" t="s">
        <v>1048</v>
      </c>
      <c r="H5161" s="12"/>
      <c r="I5161" s="13"/>
      <c r="J5161" s="14"/>
      <c r="K5161" s="14" t="s">
        <v>913</v>
      </c>
    </row>
    <row r="5162" spans="2:11" ht="31.15" hidden="1" customHeight="1" x14ac:dyDescent="0.25">
      <c r="B5162" s="12" t="s">
        <v>1563</v>
      </c>
      <c r="C5162" s="12">
        <v>2018011000453</v>
      </c>
      <c r="D5162" s="13" t="s">
        <v>1564</v>
      </c>
      <c r="E5162" s="14" t="s">
        <v>1566</v>
      </c>
      <c r="F5162" s="13">
        <v>2401061</v>
      </c>
      <c r="G5162" s="13" t="s">
        <v>1048</v>
      </c>
      <c r="H5162" s="12"/>
      <c r="I5162" s="13"/>
      <c r="J5162" s="14"/>
      <c r="K5162" s="14" t="s">
        <v>1052</v>
      </c>
    </row>
    <row r="5163" spans="2:11" ht="31.15" hidden="1" customHeight="1" x14ac:dyDescent="0.25">
      <c r="B5163" s="12" t="s">
        <v>1563</v>
      </c>
      <c r="C5163" s="12">
        <v>2018011000453</v>
      </c>
      <c r="D5163" s="13" t="s">
        <v>1564</v>
      </c>
      <c r="E5163" s="14" t="s">
        <v>1566</v>
      </c>
      <c r="F5163" s="13">
        <v>2401061</v>
      </c>
      <c r="G5163" s="13" t="s">
        <v>1048</v>
      </c>
      <c r="H5163" s="12"/>
      <c r="I5163" s="13"/>
      <c r="J5163" s="14"/>
      <c r="K5163" s="14" t="s">
        <v>1053</v>
      </c>
    </row>
    <row r="5164" spans="2:11" ht="31.15" hidden="1" customHeight="1" x14ac:dyDescent="0.25">
      <c r="B5164" s="12" t="s">
        <v>1563</v>
      </c>
      <c r="C5164" s="12">
        <v>2018011000453</v>
      </c>
      <c r="D5164" s="13" t="s">
        <v>1564</v>
      </c>
      <c r="E5164" s="14" t="s">
        <v>1566</v>
      </c>
      <c r="F5164" s="13">
        <v>2401061</v>
      </c>
      <c r="G5164" s="13" t="s">
        <v>1048</v>
      </c>
      <c r="H5164" s="12"/>
      <c r="I5164" s="13"/>
      <c r="J5164" s="14"/>
      <c r="K5164" s="14" t="s">
        <v>1054</v>
      </c>
    </row>
    <row r="5165" spans="2:11" ht="31.15" hidden="1" customHeight="1" x14ac:dyDescent="0.25">
      <c r="B5165" s="12" t="s">
        <v>1563</v>
      </c>
      <c r="C5165" s="12">
        <v>2018011000453</v>
      </c>
      <c r="D5165" s="13" t="s">
        <v>1564</v>
      </c>
      <c r="E5165" s="14" t="s">
        <v>1566</v>
      </c>
      <c r="F5165" s="13">
        <v>2401061</v>
      </c>
      <c r="G5165" s="13" t="s">
        <v>1048</v>
      </c>
      <c r="H5165" s="12"/>
      <c r="I5165" s="13"/>
      <c r="J5165" s="14"/>
      <c r="K5165" s="14" t="s">
        <v>1055</v>
      </c>
    </row>
    <row r="5166" spans="2:11" ht="31.15" hidden="1" customHeight="1" x14ac:dyDescent="0.25">
      <c r="B5166" s="12" t="s">
        <v>1563</v>
      </c>
      <c r="C5166" s="12">
        <v>2018011000453</v>
      </c>
      <c r="D5166" s="13" t="s">
        <v>1564</v>
      </c>
      <c r="E5166" s="14" t="s">
        <v>1566</v>
      </c>
      <c r="F5166" s="13">
        <v>2401061</v>
      </c>
      <c r="G5166" s="13" t="s">
        <v>1048</v>
      </c>
      <c r="H5166" s="12"/>
      <c r="I5166" s="13"/>
      <c r="J5166" s="14"/>
      <c r="K5166" s="14" t="s">
        <v>1056</v>
      </c>
    </row>
    <row r="5167" spans="2:11" ht="31.15" hidden="1" customHeight="1" x14ac:dyDescent="0.25">
      <c r="B5167" s="12" t="s">
        <v>1563</v>
      </c>
      <c r="C5167" s="12">
        <v>2018011000453</v>
      </c>
      <c r="D5167" s="13" t="s">
        <v>1564</v>
      </c>
      <c r="E5167" s="14" t="s">
        <v>1147</v>
      </c>
      <c r="F5167" s="13">
        <v>2401020</v>
      </c>
      <c r="G5167" s="13" t="s">
        <v>887</v>
      </c>
      <c r="H5167" s="12">
        <v>240102000</v>
      </c>
      <c r="I5167" s="13" t="s">
        <v>888</v>
      </c>
      <c r="J5167" s="14" t="s">
        <v>843</v>
      </c>
      <c r="K5167" s="14" t="s">
        <v>1058</v>
      </c>
    </row>
    <row r="5168" spans="2:11" ht="31.15" hidden="1" customHeight="1" x14ac:dyDescent="0.25">
      <c r="B5168" s="12" t="s">
        <v>1563</v>
      </c>
      <c r="C5168" s="12">
        <v>2018011000453</v>
      </c>
      <c r="D5168" s="13" t="s">
        <v>1564</v>
      </c>
      <c r="E5168" s="14" t="s">
        <v>1147</v>
      </c>
      <c r="F5168" s="13">
        <v>2401020</v>
      </c>
      <c r="G5168" s="13" t="s">
        <v>887</v>
      </c>
      <c r="H5168" s="12"/>
      <c r="I5168" s="13"/>
      <c r="J5168" s="14"/>
      <c r="K5168" s="14" t="s">
        <v>1149</v>
      </c>
    </row>
    <row r="5169" spans="2:11" ht="31.15" hidden="1" customHeight="1" x14ac:dyDescent="0.25">
      <c r="B5169" s="12" t="s">
        <v>1563</v>
      </c>
      <c r="C5169" s="12">
        <v>2018011000453</v>
      </c>
      <c r="D5169" s="13" t="s">
        <v>1564</v>
      </c>
      <c r="E5169" s="14" t="s">
        <v>1147</v>
      </c>
      <c r="F5169" s="13">
        <v>2401020</v>
      </c>
      <c r="G5169" s="13" t="s">
        <v>887</v>
      </c>
      <c r="H5169" s="12"/>
      <c r="I5169" s="13"/>
      <c r="J5169" s="14"/>
      <c r="K5169" s="14" t="s">
        <v>1150</v>
      </c>
    </row>
    <row r="5170" spans="2:11" ht="31.15" hidden="1" customHeight="1" x14ac:dyDescent="0.25">
      <c r="B5170" s="12" t="s">
        <v>1563</v>
      </c>
      <c r="C5170" s="12">
        <v>2018011000453</v>
      </c>
      <c r="D5170" s="13" t="s">
        <v>1564</v>
      </c>
      <c r="E5170" s="14" t="s">
        <v>1147</v>
      </c>
      <c r="F5170" s="13">
        <v>2401020</v>
      </c>
      <c r="G5170" s="13" t="s">
        <v>887</v>
      </c>
      <c r="H5170" s="12"/>
      <c r="I5170" s="13"/>
      <c r="J5170" s="14"/>
      <c r="K5170" s="14" t="s">
        <v>1061</v>
      </c>
    </row>
    <row r="5171" spans="2:11" ht="31.15" hidden="1" customHeight="1" x14ac:dyDescent="0.25">
      <c r="B5171" s="12" t="s">
        <v>1563</v>
      </c>
      <c r="C5171" s="12">
        <v>2018011000453</v>
      </c>
      <c r="D5171" s="13" t="s">
        <v>1564</v>
      </c>
      <c r="E5171" s="14" t="s">
        <v>1147</v>
      </c>
      <c r="F5171" s="13">
        <v>2401020</v>
      </c>
      <c r="G5171" s="13" t="s">
        <v>887</v>
      </c>
      <c r="H5171" s="12"/>
      <c r="I5171" s="13"/>
      <c r="J5171" s="14"/>
      <c r="K5171" s="14" t="s">
        <v>1062</v>
      </c>
    </row>
    <row r="5172" spans="2:11" ht="31.15" hidden="1" customHeight="1" x14ac:dyDescent="0.25">
      <c r="B5172" s="12" t="s">
        <v>1563</v>
      </c>
      <c r="C5172" s="12">
        <v>2018011000453</v>
      </c>
      <c r="D5172" s="13" t="s">
        <v>1564</v>
      </c>
      <c r="E5172" s="14" t="s">
        <v>1147</v>
      </c>
      <c r="F5172" s="13">
        <v>2401020</v>
      </c>
      <c r="G5172" s="13" t="s">
        <v>887</v>
      </c>
      <c r="H5172" s="12"/>
      <c r="I5172" s="13"/>
      <c r="J5172" s="14"/>
      <c r="K5172" s="14" t="s">
        <v>1063</v>
      </c>
    </row>
    <row r="5173" spans="2:11" ht="31.15" hidden="1" customHeight="1" x14ac:dyDescent="0.25">
      <c r="B5173" s="12" t="s">
        <v>1563</v>
      </c>
      <c r="C5173" s="12">
        <v>2018011000453</v>
      </c>
      <c r="D5173" s="13" t="s">
        <v>1564</v>
      </c>
      <c r="E5173" s="14" t="s">
        <v>1147</v>
      </c>
      <c r="F5173" s="13">
        <v>2401020</v>
      </c>
      <c r="G5173" s="13" t="s">
        <v>887</v>
      </c>
      <c r="H5173" s="12"/>
      <c r="I5173" s="13"/>
      <c r="J5173" s="14"/>
      <c r="K5173" s="14" t="s">
        <v>893</v>
      </c>
    </row>
    <row r="5174" spans="2:11" ht="31.15" hidden="1" customHeight="1" x14ac:dyDescent="0.25">
      <c r="B5174" s="12" t="s">
        <v>1563</v>
      </c>
      <c r="C5174" s="12">
        <v>2018011000453</v>
      </c>
      <c r="D5174" s="13" t="s">
        <v>1564</v>
      </c>
      <c r="E5174" s="14" t="s">
        <v>1147</v>
      </c>
      <c r="F5174" s="13">
        <v>2401021</v>
      </c>
      <c r="G5174" s="13" t="s">
        <v>894</v>
      </c>
      <c r="H5174" s="12">
        <v>240102100</v>
      </c>
      <c r="I5174" s="13" t="s">
        <v>895</v>
      </c>
      <c r="J5174" s="14" t="s">
        <v>837</v>
      </c>
      <c r="K5174" s="14" t="s">
        <v>896</v>
      </c>
    </row>
    <row r="5175" spans="2:11" ht="31.15" hidden="1" customHeight="1" x14ac:dyDescent="0.25">
      <c r="B5175" s="12" t="s">
        <v>1563</v>
      </c>
      <c r="C5175" s="12">
        <v>2018011000453</v>
      </c>
      <c r="D5175" s="13" t="s">
        <v>1564</v>
      </c>
      <c r="E5175" s="14" t="s">
        <v>1147</v>
      </c>
      <c r="F5175" s="13">
        <v>2401021</v>
      </c>
      <c r="G5175" s="13" t="s">
        <v>894</v>
      </c>
      <c r="H5175" s="12"/>
      <c r="I5175" s="13"/>
      <c r="J5175" s="14"/>
      <c r="K5175" s="14" t="s">
        <v>1064</v>
      </c>
    </row>
    <row r="5176" spans="2:11" ht="31.15" hidden="1" customHeight="1" x14ac:dyDescent="0.25">
      <c r="B5176" s="12" t="s">
        <v>1563</v>
      </c>
      <c r="C5176" s="12">
        <v>2018011000453</v>
      </c>
      <c r="D5176" s="13" t="s">
        <v>1564</v>
      </c>
      <c r="E5176" s="14" t="s">
        <v>1147</v>
      </c>
      <c r="F5176" s="13">
        <v>2401021</v>
      </c>
      <c r="G5176" s="13" t="s">
        <v>894</v>
      </c>
      <c r="H5176" s="12"/>
      <c r="I5176" s="13"/>
      <c r="J5176" s="14"/>
      <c r="K5176" s="14" t="s">
        <v>898</v>
      </c>
    </row>
    <row r="5177" spans="2:11" ht="31.15" hidden="1" customHeight="1" x14ac:dyDescent="0.25">
      <c r="B5177" s="12" t="s">
        <v>1563</v>
      </c>
      <c r="C5177" s="12">
        <v>2018011000453</v>
      </c>
      <c r="D5177" s="13" t="s">
        <v>1564</v>
      </c>
      <c r="E5177" s="14" t="s">
        <v>1147</v>
      </c>
      <c r="F5177" s="13">
        <v>2401021</v>
      </c>
      <c r="G5177" s="13" t="s">
        <v>894</v>
      </c>
      <c r="H5177" s="12"/>
      <c r="I5177" s="13"/>
      <c r="J5177" s="14"/>
      <c r="K5177" s="14" t="s">
        <v>899</v>
      </c>
    </row>
    <row r="5178" spans="2:11" ht="31.15" hidden="1" customHeight="1" x14ac:dyDescent="0.25">
      <c r="B5178" s="12" t="s">
        <v>1563</v>
      </c>
      <c r="C5178" s="12">
        <v>2018011000453</v>
      </c>
      <c r="D5178" s="13" t="s">
        <v>1564</v>
      </c>
      <c r="E5178" s="14" t="s">
        <v>1147</v>
      </c>
      <c r="F5178" s="13">
        <v>2401021</v>
      </c>
      <c r="G5178" s="13" t="s">
        <v>894</v>
      </c>
      <c r="H5178" s="12"/>
      <c r="I5178" s="13"/>
      <c r="J5178" s="14"/>
      <c r="K5178" s="14" t="s">
        <v>1065</v>
      </c>
    </row>
    <row r="5179" spans="2:11" ht="31.15" hidden="1" customHeight="1" x14ac:dyDescent="0.25">
      <c r="B5179" s="12" t="s">
        <v>1563</v>
      </c>
      <c r="C5179" s="12">
        <v>2018011000453</v>
      </c>
      <c r="D5179" s="13" t="s">
        <v>1564</v>
      </c>
      <c r="E5179" s="14" t="s">
        <v>1147</v>
      </c>
      <c r="F5179" s="13">
        <v>2401021</v>
      </c>
      <c r="G5179" s="13" t="s">
        <v>894</v>
      </c>
      <c r="H5179" s="12"/>
      <c r="I5179" s="13"/>
      <c r="J5179" s="14"/>
      <c r="K5179" s="14" t="s">
        <v>902</v>
      </c>
    </row>
    <row r="5180" spans="2:11" ht="31.15" hidden="1" customHeight="1" x14ac:dyDescent="0.25">
      <c r="B5180" s="12" t="s">
        <v>1563</v>
      </c>
      <c r="C5180" s="12">
        <v>2018011000453</v>
      </c>
      <c r="D5180" s="13" t="s">
        <v>1564</v>
      </c>
      <c r="E5180" s="14" t="s">
        <v>1147</v>
      </c>
      <c r="F5180" s="13">
        <v>2401021</v>
      </c>
      <c r="G5180" s="13" t="s">
        <v>894</v>
      </c>
      <c r="H5180" s="12"/>
      <c r="I5180" s="13"/>
      <c r="J5180" s="14"/>
      <c r="K5180" s="14" t="s">
        <v>1066</v>
      </c>
    </row>
    <row r="5181" spans="2:11" ht="31.15" hidden="1" customHeight="1" x14ac:dyDescent="0.25">
      <c r="B5181" s="12" t="s">
        <v>1563</v>
      </c>
      <c r="C5181" s="12">
        <v>2018011000453</v>
      </c>
      <c r="D5181" s="13" t="s">
        <v>1564</v>
      </c>
      <c r="E5181" s="14" t="s">
        <v>1147</v>
      </c>
      <c r="F5181" s="13">
        <v>2401021</v>
      </c>
      <c r="G5181" s="13" t="s">
        <v>894</v>
      </c>
      <c r="H5181" s="12"/>
      <c r="I5181" s="13"/>
      <c r="J5181" s="14"/>
      <c r="K5181" s="14" t="s">
        <v>903</v>
      </c>
    </row>
    <row r="5182" spans="2:11" ht="31.15" hidden="1" customHeight="1" x14ac:dyDescent="0.25">
      <c r="B5182" s="12" t="s">
        <v>1563</v>
      </c>
      <c r="C5182" s="12">
        <v>2018011000453</v>
      </c>
      <c r="D5182" s="13" t="s">
        <v>1564</v>
      </c>
      <c r="E5182" s="14" t="s">
        <v>1147</v>
      </c>
      <c r="F5182" s="13">
        <v>2401021</v>
      </c>
      <c r="G5182" s="13" t="s">
        <v>894</v>
      </c>
      <c r="H5182" s="12"/>
      <c r="I5182" s="13"/>
      <c r="J5182" s="14"/>
      <c r="K5182" s="14" t="s">
        <v>1067</v>
      </c>
    </row>
    <row r="5183" spans="2:11" ht="31.15" hidden="1" customHeight="1" x14ac:dyDescent="0.25">
      <c r="B5183" s="12" t="s">
        <v>1563</v>
      </c>
      <c r="C5183" s="12">
        <v>2018011000453</v>
      </c>
      <c r="D5183" s="13" t="s">
        <v>1564</v>
      </c>
      <c r="E5183" s="14" t="s">
        <v>1147</v>
      </c>
      <c r="F5183" s="13">
        <v>2401023</v>
      </c>
      <c r="G5183" s="13" t="s">
        <v>841</v>
      </c>
      <c r="H5183" s="12">
        <v>240102300</v>
      </c>
      <c r="I5183" s="13" t="s">
        <v>842</v>
      </c>
      <c r="J5183" s="14" t="s">
        <v>843</v>
      </c>
      <c r="K5183" s="14" t="s">
        <v>1068</v>
      </c>
    </row>
    <row r="5184" spans="2:11" ht="31.15" hidden="1" customHeight="1" x14ac:dyDescent="0.25">
      <c r="B5184" s="12" t="s">
        <v>1563</v>
      </c>
      <c r="C5184" s="12">
        <v>2018011000453</v>
      </c>
      <c r="D5184" s="13" t="s">
        <v>1564</v>
      </c>
      <c r="E5184" s="14" t="s">
        <v>1147</v>
      </c>
      <c r="F5184" s="13">
        <v>2401023</v>
      </c>
      <c r="G5184" s="13" t="s">
        <v>841</v>
      </c>
      <c r="H5184" s="12"/>
      <c r="I5184" s="13"/>
      <c r="J5184" s="14"/>
      <c r="K5184" s="14" t="s">
        <v>1069</v>
      </c>
    </row>
    <row r="5185" spans="2:11" ht="31.15" hidden="1" customHeight="1" x14ac:dyDescent="0.25">
      <c r="B5185" s="12" t="s">
        <v>1563</v>
      </c>
      <c r="C5185" s="12">
        <v>2018011000453</v>
      </c>
      <c r="D5185" s="13" t="s">
        <v>1564</v>
      </c>
      <c r="E5185" s="14" t="s">
        <v>1147</v>
      </c>
      <c r="F5185" s="13">
        <v>2401023</v>
      </c>
      <c r="G5185" s="13" t="s">
        <v>841</v>
      </c>
      <c r="H5185" s="12"/>
      <c r="I5185" s="13"/>
      <c r="J5185" s="14"/>
      <c r="K5185" s="14" t="s">
        <v>1070</v>
      </c>
    </row>
    <row r="5186" spans="2:11" ht="31.15" hidden="1" customHeight="1" x14ac:dyDescent="0.25">
      <c r="B5186" s="12" t="s">
        <v>1563</v>
      </c>
      <c r="C5186" s="12">
        <v>2018011000453</v>
      </c>
      <c r="D5186" s="13" t="s">
        <v>1564</v>
      </c>
      <c r="E5186" s="14" t="s">
        <v>1147</v>
      </c>
      <c r="F5186" s="13">
        <v>2401023</v>
      </c>
      <c r="G5186" s="13" t="s">
        <v>841</v>
      </c>
      <c r="H5186" s="12"/>
      <c r="I5186" s="13"/>
      <c r="J5186" s="14"/>
      <c r="K5186" s="14" t="s">
        <v>1071</v>
      </c>
    </row>
    <row r="5187" spans="2:11" ht="31.15" hidden="1" customHeight="1" x14ac:dyDescent="0.25">
      <c r="B5187" s="12" t="s">
        <v>1563</v>
      </c>
      <c r="C5187" s="12">
        <v>2018011000453</v>
      </c>
      <c r="D5187" s="13" t="s">
        <v>1564</v>
      </c>
      <c r="E5187" s="14" t="s">
        <v>1147</v>
      </c>
      <c r="F5187" s="13">
        <v>2401023</v>
      </c>
      <c r="G5187" s="13" t="s">
        <v>841</v>
      </c>
      <c r="H5187" s="12"/>
      <c r="I5187" s="13"/>
      <c r="J5187" s="14"/>
      <c r="K5187" s="14" t="s">
        <v>1073</v>
      </c>
    </row>
    <row r="5188" spans="2:11" ht="31.15" hidden="1" customHeight="1" x14ac:dyDescent="0.25">
      <c r="B5188" s="12" t="s">
        <v>1563</v>
      </c>
      <c r="C5188" s="12">
        <v>2018011000453</v>
      </c>
      <c r="D5188" s="13" t="s">
        <v>1564</v>
      </c>
      <c r="E5188" s="14" t="s">
        <v>1147</v>
      </c>
      <c r="F5188" s="13">
        <v>2401023</v>
      </c>
      <c r="G5188" s="13" t="s">
        <v>841</v>
      </c>
      <c r="H5188" s="12"/>
      <c r="I5188" s="13"/>
      <c r="J5188" s="14"/>
      <c r="K5188" s="14" t="s">
        <v>1074</v>
      </c>
    </row>
    <row r="5189" spans="2:11" ht="31.15" hidden="1" customHeight="1" x14ac:dyDescent="0.25">
      <c r="B5189" s="12" t="s">
        <v>1563</v>
      </c>
      <c r="C5189" s="12">
        <v>2018011000453</v>
      </c>
      <c r="D5189" s="13" t="s">
        <v>1564</v>
      </c>
      <c r="E5189" s="14" t="s">
        <v>1147</v>
      </c>
      <c r="F5189" s="13">
        <v>2401023</v>
      </c>
      <c r="G5189" s="13" t="s">
        <v>841</v>
      </c>
      <c r="H5189" s="12"/>
      <c r="I5189" s="13"/>
      <c r="J5189" s="14"/>
      <c r="K5189" s="14" t="s">
        <v>1075</v>
      </c>
    </row>
    <row r="5190" spans="2:11" ht="31.15" hidden="1" customHeight="1" x14ac:dyDescent="0.25">
      <c r="B5190" s="12" t="s">
        <v>1563</v>
      </c>
      <c r="C5190" s="12">
        <v>2018011000453</v>
      </c>
      <c r="D5190" s="13" t="s">
        <v>1564</v>
      </c>
      <c r="E5190" s="14" t="s">
        <v>1147</v>
      </c>
      <c r="F5190" s="13">
        <v>2401023</v>
      </c>
      <c r="G5190" s="13" t="s">
        <v>841</v>
      </c>
      <c r="H5190" s="12"/>
      <c r="I5190" s="13"/>
      <c r="J5190" s="14"/>
      <c r="K5190" s="14" t="s">
        <v>1076</v>
      </c>
    </row>
    <row r="5191" spans="2:11" ht="31.15" hidden="1" customHeight="1" x14ac:dyDescent="0.25">
      <c r="B5191" s="12" t="s">
        <v>1563</v>
      </c>
      <c r="C5191" s="12">
        <v>2018011000453</v>
      </c>
      <c r="D5191" s="13" t="s">
        <v>1564</v>
      </c>
      <c r="E5191" s="14" t="s">
        <v>1147</v>
      </c>
      <c r="F5191" s="13">
        <v>2401024</v>
      </c>
      <c r="G5191" s="13" t="s">
        <v>853</v>
      </c>
      <c r="H5191" s="12">
        <v>240102400</v>
      </c>
      <c r="I5191" s="13" t="s">
        <v>854</v>
      </c>
      <c r="J5191" s="14" t="s">
        <v>837</v>
      </c>
      <c r="K5191" s="14" t="s">
        <v>1077</v>
      </c>
    </row>
    <row r="5192" spans="2:11" ht="31.15" hidden="1" customHeight="1" x14ac:dyDescent="0.25">
      <c r="B5192" s="12" t="s">
        <v>1563</v>
      </c>
      <c r="C5192" s="12">
        <v>2018011000453</v>
      </c>
      <c r="D5192" s="13" t="s">
        <v>1564</v>
      </c>
      <c r="E5192" s="14" t="s">
        <v>1147</v>
      </c>
      <c r="F5192" s="13">
        <v>2401024</v>
      </c>
      <c r="G5192" s="13" t="s">
        <v>853</v>
      </c>
      <c r="H5192" s="12"/>
      <c r="I5192" s="13"/>
      <c r="J5192" s="14"/>
      <c r="K5192" s="14" t="s">
        <v>1078</v>
      </c>
    </row>
    <row r="5193" spans="2:11" ht="31.15" hidden="1" customHeight="1" x14ac:dyDescent="0.25">
      <c r="B5193" s="12" t="s">
        <v>1563</v>
      </c>
      <c r="C5193" s="12">
        <v>2018011000453</v>
      </c>
      <c r="D5193" s="13" t="s">
        <v>1564</v>
      </c>
      <c r="E5193" s="14" t="s">
        <v>1147</v>
      </c>
      <c r="F5193" s="13">
        <v>2401024</v>
      </c>
      <c r="G5193" s="13" t="s">
        <v>853</v>
      </c>
      <c r="H5193" s="12"/>
      <c r="I5193" s="13"/>
      <c r="J5193" s="14"/>
      <c r="K5193" s="14" t="s">
        <v>1079</v>
      </c>
    </row>
    <row r="5194" spans="2:11" ht="31.15" hidden="1" customHeight="1" x14ac:dyDescent="0.25">
      <c r="B5194" s="12" t="s">
        <v>1563</v>
      </c>
      <c r="C5194" s="12">
        <v>2018011000453</v>
      </c>
      <c r="D5194" s="13" t="s">
        <v>1564</v>
      </c>
      <c r="E5194" s="14" t="s">
        <v>1147</v>
      </c>
      <c r="F5194" s="13">
        <v>2401024</v>
      </c>
      <c r="G5194" s="13" t="s">
        <v>853</v>
      </c>
      <c r="H5194" s="12"/>
      <c r="I5194" s="13"/>
      <c r="J5194" s="14"/>
      <c r="K5194" s="14" t="s">
        <v>1080</v>
      </c>
    </row>
    <row r="5195" spans="2:11" ht="31.15" hidden="1" customHeight="1" x14ac:dyDescent="0.25">
      <c r="B5195" s="12" t="s">
        <v>1563</v>
      </c>
      <c r="C5195" s="12">
        <v>2018011000453</v>
      </c>
      <c r="D5195" s="13" t="s">
        <v>1564</v>
      </c>
      <c r="E5195" s="14" t="s">
        <v>1147</v>
      </c>
      <c r="F5195" s="13">
        <v>2401024</v>
      </c>
      <c r="G5195" s="13" t="s">
        <v>853</v>
      </c>
      <c r="H5195" s="12"/>
      <c r="I5195" s="13"/>
      <c r="J5195" s="14"/>
      <c r="K5195" s="14" t="s">
        <v>1081</v>
      </c>
    </row>
    <row r="5196" spans="2:11" ht="31.15" hidden="1" customHeight="1" x14ac:dyDescent="0.25">
      <c r="B5196" s="12" t="s">
        <v>1563</v>
      </c>
      <c r="C5196" s="12">
        <v>2018011000453</v>
      </c>
      <c r="D5196" s="13" t="s">
        <v>1564</v>
      </c>
      <c r="E5196" s="14" t="s">
        <v>1147</v>
      </c>
      <c r="F5196" s="13">
        <v>2401024</v>
      </c>
      <c r="G5196" s="13" t="s">
        <v>853</v>
      </c>
      <c r="H5196" s="12"/>
      <c r="I5196" s="13"/>
      <c r="J5196" s="14"/>
      <c r="K5196" s="14" t="s">
        <v>859</v>
      </c>
    </row>
    <row r="5197" spans="2:11" ht="31.15" hidden="1" customHeight="1" x14ac:dyDescent="0.25">
      <c r="B5197" s="12" t="s">
        <v>1563</v>
      </c>
      <c r="C5197" s="12">
        <v>2018011000453</v>
      </c>
      <c r="D5197" s="13" t="s">
        <v>1564</v>
      </c>
      <c r="E5197" s="14" t="s">
        <v>1147</v>
      </c>
      <c r="F5197" s="13">
        <v>2401024</v>
      </c>
      <c r="G5197" s="13" t="s">
        <v>853</v>
      </c>
      <c r="H5197" s="12"/>
      <c r="I5197" s="13"/>
      <c r="J5197" s="14"/>
      <c r="K5197" s="14" t="s">
        <v>860</v>
      </c>
    </row>
    <row r="5198" spans="2:11" ht="31.15" hidden="1" customHeight="1" x14ac:dyDescent="0.25">
      <c r="B5198" s="12" t="s">
        <v>1563</v>
      </c>
      <c r="C5198" s="12">
        <v>2018011000453</v>
      </c>
      <c r="D5198" s="13" t="s">
        <v>1564</v>
      </c>
      <c r="E5198" s="14" t="s">
        <v>1147</v>
      </c>
      <c r="F5198" s="13">
        <v>2401024</v>
      </c>
      <c r="G5198" s="13" t="s">
        <v>853</v>
      </c>
      <c r="H5198" s="12"/>
      <c r="I5198" s="13"/>
      <c r="J5198" s="14"/>
      <c r="K5198" s="14" t="s">
        <v>861</v>
      </c>
    </row>
    <row r="5199" spans="2:11" ht="31.15" hidden="1" customHeight="1" x14ac:dyDescent="0.25">
      <c r="B5199" s="12" t="s">
        <v>1563</v>
      </c>
      <c r="C5199" s="12">
        <v>2018011000453</v>
      </c>
      <c r="D5199" s="13" t="s">
        <v>1564</v>
      </c>
      <c r="E5199" s="14" t="s">
        <v>1147</v>
      </c>
      <c r="F5199" s="13">
        <v>2401024</v>
      </c>
      <c r="G5199" s="13" t="s">
        <v>853</v>
      </c>
      <c r="H5199" s="12"/>
      <c r="I5199" s="13"/>
      <c r="J5199" s="14"/>
      <c r="K5199" s="14" t="s">
        <v>862</v>
      </c>
    </row>
    <row r="5200" spans="2:11" ht="31.15" hidden="1" customHeight="1" x14ac:dyDescent="0.25">
      <c r="B5200" s="12" t="s">
        <v>1563</v>
      </c>
      <c r="C5200" s="12">
        <v>2018011000453</v>
      </c>
      <c r="D5200" s="13" t="s">
        <v>1564</v>
      </c>
      <c r="E5200" s="14" t="s">
        <v>1147</v>
      </c>
      <c r="F5200" s="13">
        <v>2401025</v>
      </c>
      <c r="G5200" s="13" t="s">
        <v>1082</v>
      </c>
      <c r="H5200" s="12">
        <v>240102500</v>
      </c>
      <c r="I5200" s="13" t="s">
        <v>1083</v>
      </c>
      <c r="J5200" s="14" t="s">
        <v>837</v>
      </c>
      <c r="K5200" s="14" t="s">
        <v>1084</v>
      </c>
    </row>
    <row r="5201" spans="2:11" ht="31.15" hidden="1" customHeight="1" x14ac:dyDescent="0.25">
      <c r="B5201" s="12" t="s">
        <v>1563</v>
      </c>
      <c r="C5201" s="12">
        <v>2018011000453</v>
      </c>
      <c r="D5201" s="13" t="s">
        <v>1564</v>
      </c>
      <c r="E5201" s="14" t="s">
        <v>1147</v>
      </c>
      <c r="F5201" s="13">
        <v>2401025</v>
      </c>
      <c r="G5201" s="13" t="s">
        <v>1082</v>
      </c>
      <c r="H5201" s="12"/>
      <c r="I5201" s="13"/>
      <c r="J5201" s="14"/>
      <c r="K5201" s="14" t="s">
        <v>1085</v>
      </c>
    </row>
    <row r="5202" spans="2:11" ht="31.15" hidden="1" customHeight="1" x14ac:dyDescent="0.25">
      <c r="B5202" s="12" t="s">
        <v>1563</v>
      </c>
      <c r="C5202" s="12">
        <v>2018011000453</v>
      </c>
      <c r="D5202" s="13" t="s">
        <v>1564</v>
      </c>
      <c r="E5202" s="14" t="s">
        <v>1147</v>
      </c>
      <c r="F5202" s="13">
        <v>2401025</v>
      </c>
      <c r="G5202" s="13" t="s">
        <v>1082</v>
      </c>
      <c r="H5202" s="12"/>
      <c r="I5202" s="13"/>
      <c r="J5202" s="14"/>
      <c r="K5202" s="14" t="s">
        <v>1086</v>
      </c>
    </row>
    <row r="5203" spans="2:11" ht="31.15" hidden="1" customHeight="1" x14ac:dyDescent="0.25">
      <c r="B5203" s="12" t="s">
        <v>1563</v>
      </c>
      <c r="C5203" s="12">
        <v>2018011000453</v>
      </c>
      <c r="D5203" s="13" t="s">
        <v>1564</v>
      </c>
      <c r="E5203" s="14" t="s">
        <v>1147</v>
      </c>
      <c r="F5203" s="13">
        <v>2401025</v>
      </c>
      <c r="G5203" s="13" t="s">
        <v>1082</v>
      </c>
      <c r="H5203" s="12"/>
      <c r="I5203" s="13"/>
      <c r="J5203" s="14"/>
      <c r="K5203" s="14" t="s">
        <v>1087</v>
      </c>
    </row>
    <row r="5204" spans="2:11" ht="31.15" hidden="1" customHeight="1" x14ac:dyDescent="0.25">
      <c r="B5204" s="12" t="s">
        <v>1563</v>
      </c>
      <c r="C5204" s="12">
        <v>2018011000453</v>
      </c>
      <c r="D5204" s="13" t="s">
        <v>1564</v>
      </c>
      <c r="E5204" s="14" t="s">
        <v>1147</v>
      </c>
      <c r="F5204" s="13">
        <v>2401025</v>
      </c>
      <c r="G5204" s="13" t="s">
        <v>1082</v>
      </c>
      <c r="H5204" s="12"/>
      <c r="I5204" s="13"/>
      <c r="J5204" s="14"/>
      <c r="K5204" s="14" t="s">
        <v>1088</v>
      </c>
    </row>
    <row r="5205" spans="2:11" ht="31.15" hidden="1" customHeight="1" x14ac:dyDescent="0.25">
      <c r="B5205" s="12" t="s">
        <v>1563</v>
      </c>
      <c r="C5205" s="12">
        <v>2018011000453</v>
      </c>
      <c r="D5205" s="13" t="s">
        <v>1564</v>
      </c>
      <c r="E5205" s="14" t="s">
        <v>1147</v>
      </c>
      <c r="F5205" s="13">
        <v>2401056</v>
      </c>
      <c r="G5205" s="13" t="s">
        <v>1089</v>
      </c>
      <c r="H5205" s="12">
        <v>240105600</v>
      </c>
      <c r="I5205" s="13" t="s">
        <v>1089</v>
      </c>
      <c r="J5205" s="14" t="s">
        <v>837</v>
      </c>
      <c r="K5205" s="14" t="s">
        <v>1090</v>
      </c>
    </row>
    <row r="5206" spans="2:11" ht="31.15" hidden="1" customHeight="1" x14ac:dyDescent="0.25">
      <c r="B5206" s="12" t="s">
        <v>1563</v>
      </c>
      <c r="C5206" s="12">
        <v>2018011000453</v>
      </c>
      <c r="D5206" s="13" t="s">
        <v>1564</v>
      </c>
      <c r="E5206" s="14" t="s">
        <v>1147</v>
      </c>
      <c r="F5206" s="13">
        <v>2401056</v>
      </c>
      <c r="G5206" s="13" t="s">
        <v>1089</v>
      </c>
      <c r="H5206" s="12"/>
      <c r="I5206" s="13"/>
      <c r="J5206" s="14"/>
      <c r="K5206" s="14" t="s">
        <v>1064</v>
      </c>
    </row>
    <row r="5207" spans="2:11" ht="31.15" hidden="1" customHeight="1" x14ac:dyDescent="0.25">
      <c r="B5207" s="12" t="s">
        <v>1563</v>
      </c>
      <c r="C5207" s="12">
        <v>2018011000453</v>
      </c>
      <c r="D5207" s="13" t="s">
        <v>1564</v>
      </c>
      <c r="E5207" s="14" t="s">
        <v>1147</v>
      </c>
      <c r="F5207" s="13">
        <v>2401056</v>
      </c>
      <c r="G5207" s="13" t="s">
        <v>1089</v>
      </c>
      <c r="H5207" s="12"/>
      <c r="I5207" s="13"/>
      <c r="J5207" s="14"/>
      <c r="K5207" s="14" t="s">
        <v>898</v>
      </c>
    </row>
    <row r="5208" spans="2:11" ht="31.15" hidden="1" customHeight="1" x14ac:dyDescent="0.25">
      <c r="B5208" s="12" t="s">
        <v>1563</v>
      </c>
      <c r="C5208" s="12">
        <v>2018011000453</v>
      </c>
      <c r="D5208" s="13" t="s">
        <v>1564</v>
      </c>
      <c r="E5208" s="14" t="s">
        <v>1147</v>
      </c>
      <c r="F5208" s="13">
        <v>2401056</v>
      </c>
      <c r="G5208" s="13" t="s">
        <v>1089</v>
      </c>
      <c r="H5208" s="12"/>
      <c r="I5208" s="13"/>
      <c r="J5208" s="14"/>
      <c r="K5208" s="14" t="s">
        <v>899</v>
      </c>
    </row>
    <row r="5209" spans="2:11" ht="31.15" hidden="1" customHeight="1" x14ac:dyDescent="0.25">
      <c r="B5209" s="12" t="s">
        <v>1563</v>
      </c>
      <c r="C5209" s="12">
        <v>2018011000453</v>
      </c>
      <c r="D5209" s="13" t="s">
        <v>1564</v>
      </c>
      <c r="E5209" s="14" t="s">
        <v>1147</v>
      </c>
      <c r="F5209" s="13">
        <v>2401056</v>
      </c>
      <c r="G5209" s="13" t="s">
        <v>1089</v>
      </c>
      <c r="H5209" s="12"/>
      <c r="I5209" s="13"/>
      <c r="J5209" s="14"/>
      <c r="K5209" s="14" t="s">
        <v>1091</v>
      </c>
    </row>
    <row r="5210" spans="2:11" ht="31.15" hidden="1" customHeight="1" x14ac:dyDescent="0.25">
      <c r="B5210" s="12" t="s">
        <v>1563</v>
      </c>
      <c r="C5210" s="12">
        <v>2018011000453</v>
      </c>
      <c r="D5210" s="13" t="s">
        <v>1564</v>
      </c>
      <c r="E5210" s="14" t="s">
        <v>1147</v>
      </c>
      <c r="F5210" s="13">
        <v>2401056</v>
      </c>
      <c r="G5210" s="13" t="s">
        <v>1089</v>
      </c>
      <c r="H5210" s="12"/>
      <c r="I5210" s="13"/>
      <c r="J5210" s="14"/>
      <c r="K5210" s="14" t="s">
        <v>1092</v>
      </c>
    </row>
    <row r="5211" spans="2:11" ht="31.15" hidden="1" customHeight="1" x14ac:dyDescent="0.25">
      <c r="B5211" s="12" t="s">
        <v>1563</v>
      </c>
      <c r="C5211" s="12">
        <v>2018011000453</v>
      </c>
      <c r="D5211" s="13" t="s">
        <v>1564</v>
      </c>
      <c r="E5211" s="14" t="s">
        <v>1147</v>
      </c>
      <c r="F5211" s="13">
        <v>2401056</v>
      </c>
      <c r="G5211" s="13" t="s">
        <v>1089</v>
      </c>
      <c r="H5211" s="12"/>
      <c r="I5211" s="13"/>
      <c r="J5211" s="14"/>
      <c r="K5211" s="14" t="s">
        <v>1093</v>
      </c>
    </row>
    <row r="5212" spans="2:11" ht="31.15" hidden="1" customHeight="1" x14ac:dyDescent="0.25">
      <c r="B5212" s="12" t="s">
        <v>1563</v>
      </c>
      <c r="C5212" s="12">
        <v>2018011000453</v>
      </c>
      <c r="D5212" s="13" t="s">
        <v>1564</v>
      </c>
      <c r="E5212" s="14" t="s">
        <v>1147</v>
      </c>
      <c r="F5212" s="13">
        <v>2401056</v>
      </c>
      <c r="G5212" s="13" t="s">
        <v>1089</v>
      </c>
      <c r="H5212" s="12"/>
      <c r="I5212" s="13"/>
      <c r="J5212" s="14"/>
      <c r="K5212" s="14" t="s">
        <v>1094</v>
      </c>
    </row>
    <row r="5213" spans="2:11" ht="31.15" hidden="1" customHeight="1" x14ac:dyDescent="0.25">
      <c r="B5213" s="12" t="s">
        <v>1563</v>
      </c>
      <c r="C5213" s="12">
        <v>2018011000453</v>
      </c>
      <c r="D5213" s="13" t="s">
        <v>1564</v>
      </c>
      <c r="E5213" s="14" t="s">
        <v>1147</v>
      </c>
      <c r="F5213" s="13">
        <v>2401056</v>
      </c>
      <c r="G5213" s="13" t="s">
        <v>1089</v>
      </c>
      <c r="H5213" s="12"/>
      <c r="I5213" s="13"/>
      <c r="J5213" s="14"/>
      <c r="K5213" s="14" t="s">
        <v>1067</v>
      </c>
    </row>
    <row r="5214" spans="2:11" ht="31.15" hidden="1" customHeight="1" x14ac:dyDescent="0.25">
      <c r="B5214" s="12" t="s">
        <v>1563</v>
      </c>
      <c r="C5214" s="12">
        <v>2018011000453</v>
      </c>
      <c r="D5214" s="13" t="s">
        <v>1564</v>
      </c>
      <c r="E5214" s="14" t="s">
        <v>1147</v>
      </c>
      <c r="F5214" s="13">
        <v>2401057</v>
      </c>
      <c r="G5214" s="13" t="s">
        <v>1095</v>
      </c>
      <c r="H5214" s="12">
        <v>240105700</v>
      </c>
      <c r="I5214" s="13" t="s">
        <v>1096</v>
      </c>
      <c r="J5214" s="14" t="s">
        <v>837</v>
      </c>
      <c r="K5214" s="14" t="s">
        <v>1097</v>
      </c>
    </row>
    <row r="5215" spans="2:11" ht="31.15" hidden="1" customHeight="1" x14ac:dyDescent="0.25">
      <c r="B5215" s="12" t="s">
        <v>1563</v>
      </c>
      <c r="C5215" s="12">
        <v>2018011000453</v>
      </c>
      <c r="D5215" s="13" t="s">
        <v>1564</v>
      </c>
      <c r="E5215" s="14" t="s">
        <v>1147</v>
      </c>
      <c r="F5215" s="13">
        <v>2401057</v>
      </c>
      <c r="G5215" s="13" t="s">
        <v>1095</v>
      </c>
      <c r="H5215" s="12"/>
      <c r="I5215" s="13"/>
      <c r="J5215" s="14"/>
      <c r="K5215" s="14" t="s">
        <v>1098</v>
      </c>
    </row>
    <row r="5216" spans="2:11" ht="31.15" hidden="1" customHeight="1" x14ac:dyDescent="0.25">
      <c r="B5216" s="12" t="s">
        <v>1563</v>
      </c>
      <c r="C5216" s="12">
        <v>2018011000453</v>
      </c>
      <c r="D5216" s="13" t="s">
        <v>1564</v>
      </c>
      <c r="E5216" s="14" t="s">
        <v>1147</v>
      </c>
      <c r="F5216" s="13">
        <v>2401057</v>
      </c>
      <c r="G5216" s="13" t="s">
        <v>1095</v>
      </c>
      <c r="H5216" s="12"/>
      <c r="I5216" s="13"/>
      <c r="J5216" s="14"/>
      <c r="K5216" s="14" t="s">
        <v>1099</v>
      </c>
    </row>
    <row r="5217" spans="2:11" ht="31.15" hidden="1" customHeight="1" x14ac:dyDescent="0.25">
      <c r="B5217" s="12" t="s">
        <v>1563</v>
      </c>
      <c r="C5217" s="12">
        <v>2018011000453</v>
      </c>
      <c r="D5217" s="13" t="s">
        <v>1564</v>
      </c>
      <c r="E5217" s="14" t="s">
        <v>1147</v>
      </c>
      <c r="F5217" s="13">
        <v>2401057</v>
      </c>
      <c r="G5217" s="13" t="s">
        <v>1095</v>
      </c>
      <c r="H5217" s="12"/>
      <c r="I5217" s="13"/>
      <c r="J5217" s="14"/>
      <c r="K5217" s="14" t="s">
        <v>1100</v>
      </c>
    </row>
    <row r="5218" spans="2:11" ht="31.15" hidden="1" customHeight="1" x14ac:dyDescent="0.25">
      <c r="B5218" s="12" t="s">
        <v>1563</v>
      </c>
      <c r="C5218" s="12">
        <v>2018011000453</v>
      </c>
      <c r="D5218" s="13" t="s">
        <v>1564</v>
      </c>
      <c r="E5218" s="14" t="s">
        <v>1147</v>
      </c>
      <c r="F5218" s="13">
        <v>2401057</v>
      </c>
      <c r="G5218" s="13" t="s">
        <v>1095</v>
      </c>
      <c r="H5218" s="12"/>
      <c r="I5218" s="13"/>
      <c r="J5218" s="14"/>
      <c r="K5218" s="14" t="s">
        <v>1101</v>
      </c>
    </row>
    <row r="5219" spans="2:11" ht="31.15" hidden="1" customHeight="1" x14ac:dyDescent="0.25">
      <c r="B5219" s="12" t="s">
        <v>1563</v>
      </c>
      <c r="C5219" s="12">
        <v>2018011000453</v>
      </c>
      <c r="D5219" s="13" t="s">
        <v>1564</v>
      </c>
      <c r="E5219" s="14" t="s">
        <v>1147</v>
      </c>
      <c r="F5219" s="13">
        <v>2401057</v>
      </c>
      <c r="G5219" s="13" t="s">
        <v>1095</v>
      </c>
      <c r="H5219" s="12"/>
      <c r="I5219" s="13"/>
      <c r="J5219" s="14"/>
      <c r="K5219" s="14" t="s">
        <v>859</v>
      </c>
    </row>
    <row r="5220" spans="2:11" ht="31.15" hidden="1" customHeight="1" x14ac:dyDescent="0.25">
      <c r="B5220" s="12" t="s">
        <v>1563</v>
      </c>
      <c r="C5220" s="12">
        <v>2018011000453</v>
      </c>
      <c r="D5220" s="13" t="s">
        <v>1564</v>
      </c>
      <c r="E5220" s="14" t="s">
        <v>1147</v>
      </c>
      <c r="F5220" s="13">
        <v>2401057</v>
      </c>
      <c r="G5220" s="13" t="s">
        <v>1095</v>
      </c>
      <c r="H5220" s="12"/>
      <c r="I5220" s="13"/>
      <c r="J5220" s="14"/>
      <c r="K5220" s="14" t="s">
        <v>860</v>
      </c>
    </row>
    <row r="5221" spans="2:11" ht="31.15" hidden="1" customHeight="1" x14ac:dyDescent="0.25">
      <c r="B5221" s="12" t="s">
        <v>1563</v>
      </c>
      <c r="C5221" s="12">
        <v>2018011000453</v>
      </c>
      <c r="D5221" s="13" t="s">
        <v>1564</v>
      </c>
      <c r="E5221" s="14" t="s">
        <v>1147</v>
      </c>
      <c r="F5221" s="13">
        <v>2401057</v>
      </c>
      <c r="G5221" s="13" t="s">
        <v>1095</v>
      </c>
      <c r="H5221" s="12"/>
      <c r="I5221" s="13"/>
      <c r="J5221" s="14"/>
      <c r="K5221" s="14" t="s">
        <v>861</v>
      </c>
    </row>
    <row r="5222" spans="2:11" ht="31.15" hidden="1" customHeight="1" x14ac:dyDescent="0.25">
      <c r="B5222" s="12" t="s">
        <v>1563</v>
      </c>
      <c r="C5222" s="12">
        <v>2018011000453</v>
      </c>
      <c r="D5222" s="13" t="s">
        <v>1564</v>
      </c>
      <c r="E5222" s="14" t="s">
        <v>1147</v>
      </c>
      <c r="F5222" s="13">
        <v>2401057</v>
      </c>
      <c r="G5222" s="13" t="s">
        <v>1095</v>
      </c>
      <c r="H5222" s="12"/>
      <c r="I5222" s="13"/>
      <c r="J5222" s="14"/>
      <c r="K5222" s="14" t="s">
        <v>862</v>
      </c>
    </row>
    <row r="5223" spans="2:11" ht="31.15" hidden="1" customHeight="1" x14ac:dyDescent="0.25">
      <c r="B5223" s="12" t="s">
        <v>1563</v>
      </c>
      <c r="C5223" s="12">
        <v>2018011000453</v>
      </c>
      <c r="D5223" s="13" t="s">
        <v>1564</v>
      </c>
      <c r="E5223" s="14" t="s">
        <v>1567</v>
      </c>
      <c r="F5223" s="13">
        <v>2401030</v>
      </c>
      <c r="G5223" s="13" t="s">
        <v>1103</v>
      </c>
      <c r="H5223" s="12">
        <v>240103000</v>
      </c>
      <c r="I5223" s="13" t="s">
        <v>1104</v>
      </c>
      <c r="J5223" s="14" t="s">
        <v>843</v>
      </c>
      <c r="K5223" s="14" t="s">
        <v>1105</v>
      </c>
    </row>
    <row r="5224" spans="2:11" ht="31.15" hidden="1" customHeight="1" x14ac:dyDescent="0.25">
      <c r="B5224" s="12" t="s">
        <v>1563</v>
      </c>
      <c r="C5224" s="12">
        <v>2018011000453</v>
      </c>
      <c r="D5224" s="13" t="s">
        <v>1564</v>
      </c>
      <c r="E5224" s="14" t="s">
        <v>1567</v>
      </c>
      <c r="F5224" s="13">
        <v>2401030</v>
      </c>
      <c r="G5224" s="13" t="s">
        <v>1103</v>
      </c>
      <c r="H5224" s="12"/>
      <c r="I5224" s="13"/>
      <c r="J5224" s="14"/>
      <c r="K5224" s="14" t="s">
        <v>1106</v>
      </c>
    </row>
    <row r="5225" spans="2:11" ht="31.15" hidden="1" customHeight="1" x14ac:dyDescent="0.25">
      <c r="B5225" s="12" t="s">
        <v>1563</v>
      </c>
      <c r="C5225" s="12">
        <v>2018011000453</v>
      </c>
      <c r="D5225" s="13" t="s">
        <v>1564</v>
      </c>
      <c r="E5225" s="14" t="s">
        <v>1567</v>
      </c>
      <c r="F5225" s="13">
        <v>2401031</v>
      </c>
      <c r="G5225" s="13" t="s">
        <v>950</v>
      </c>
      <c r="H5225" s="12">
        <v>240103100</v>
      </c>
      <c r="I5225" s="13" t="s">
        <v>950</v>
      </c>
      <c r="J5225" s="14" t="s">
        <v>837</v>
      </c>
      <c r="K5225" s="14" t="s">
        <v>1116</v>
      </c>
    </row>
    <row r="5226" spans="2:11" ht="31.15" hidden="1" customHeight="1" x14ac:dyDescent="0.25">
      <c r="B5226" s="12" t="s">
        <v>1563</v>
      </c>
      <c r="C5226" s="12">
        <v>2018011000453</v>
      </c>
      <c r="D5226" s="13" t="s">
        <v>1564</v>
      </c>
      <c r="E5226" s="14" t="s">
        <v>1567</v>
      </c>
      <c r="F5226" s="13">
        <v>2401031</v>
      </c>
      <c r="G5226" s="13" t="s">
        <v>950</v>
      </c>
      <c r="H5226" s="12"/>
      <c r="I5226" s="13"/>
      <c r="J5226" s="14"/>
      <c r="K5226" s="14" t="s">
        <v>1117</v>
      </c>
    </row>
    <row r="5227" spans="2:11" ht="31.15" hidden="1" customHeight="1" x14ac:dyDescent="0.25">
      <c r="B5227" s="12" t="s">
        <v>1563</v>
      </c>
      <c r="C5227" s="12">
        <v>2018011000453</v>
      </c>
      <c r="D5227" s="13" t="s">
        <v>1564</v>
      </c>
      <c r="E5227" s="14" t="s">
        <v>1567</v>
      </c>
      <c r="F5227" s="13">
        <v>2401031</v>
      </c>
      <c r="G5227" s="13" t="s">
        <v>950</v>
      </c>
      <c r="H5227" s="12"/>
      <c r="I5227" s="13"/>
      <c r="J5227" s="14"/>
      <c r="K5227" s="14" t="s">
        <v>1118</v>
      </c>
    </row>
    <row r="5228" spans="2:11" ht="31.15" hidden="1" customHeight="1" x14ac:dyDescent="0.25">
      <c r="B5228" s="12" t="s">
        <v>1563</v>
      </c>
      <c r="C5228" s="12">
        <v>2018011000453</v>
      </c>
      <c r="D5228" s="13" t="s">
        <v>1564</v>
      </c>
      <c r="E5228" s="14" t="s">
        <v>1567</v>
      </c>
      <c r="F5228" s="13">
        <v>2401031</v>
      </c>
      <c r="G5228" s="13" t="s">
        <v>950</v>
      </c>
      <c r="H5228" s="12"/>
      <c r="I5228" s="13"/>
      <c r="J5228" s="14"/>
      <c r="K5228" s="14" t="s">
        <v>1119</v>
      </c>
    </row>
    <row r="5229" spans="2:11" ht="31.15" hidden="1" customHeight="1" x14ac:dyDescent="0.25">
      <c r="B5229" s="12" t="s">
        <v>1563</v>
      </c>
      <c r="C5229" s="12">
        <v>2018011000453</v>
      </c>
      <c r="D5229" s="13" t="s">
        <v>1564</v>
      </c>
      <c r="E5229" s="14" t="s">
        <v>1567</v>
      </c>
      <c r="F5229" s="13">
        <v>2401031</v>
      </c>
      <c r="G5229" s="13" t="s">
        <v>950</v>
      </c>
      <c r="H5229" s="12"/>
      <c r="I5229" s="13"/>
      <c r="J5229" s="14"/>
      <c r="K5229" s="14" t="s">
        <v>1120</v>
      </c>
    </row>
    <row r="5230" spans="2:11" ht="31.15" hidden="1" customHeight="1" x14ac:dyDescent="0.25">
      <c r="B5230" s="12" t="s">
        <v>1563</v>
      </c>
      <c r="C5230" s="12">
        <v>2018011000453</v>
      </c>
      <c r="D5230" s="13" t="s">
        <v>1564</v>
      </c>
      <c r="E5230" s="14" t="s">
        <v>1567</v>
      </c>
      <c r="F5230" s="13">
        <v>2401031</v>
      </c>
      <c r="G5230" s="13" t="s">
        <v>950</v>
      </c>
      <c r="H5230" s="12"/>
      <c r="I5230" s="13"/>
      <c r="J5230" s="14"/>
      <c r="K5230" s="14" t="s">
        <v>1121</v>
      </c>
    </row>
    <row r="5231" spans="2:11" ht="31.15" hidden="1" customHeight="1" x14ac:dyDescent="0.25">
      <c r="B5231" s="12" t="s">
        <v>1563</v>
      </c>
      <c r="C5231" s="12">
        <v>2018011000453</v>
      </c>
      <c r="D5231" s="13" t="s">
        <v>1564</v>
      </c>
      <c r="E5231" s="14" t="s">
        <v>1567</v>
      </c>
      <c r="F5231" s="13">
        <v>2401031</v>
      </c>
      <c r="G5231" s="13" t="s">
        <v>950</v>
      </c>
      <c r="H5231" s="12"/>
      <c r="I5231" s="13"/>
      <c r="J5231" s="14"/>
      <c r="K5231" s="14" t="s">
        <v>1122</v>
      </c>
    </row>
    <row r="5232" spans="2:11" ht="31.15" hidden="1" customHeight="1" x14ac:dyDescent="0.25">
      <c r="B5232" s="12" t="s">
        <v>1563</v>
      </c>
      <c r="C5232" s="12">
        <v>2018011000453</v>
      </c>
      <c r="D5232" s="13" t="s">
        <v>1564</v>
      </c>
      <c r="E5232" s="14" t="s">
        <v>1567</v>
      </c>
      <c r="F5232" s="13">
        <v>2401033</v>
      </c>
      <c r="G5232" s="13" t="s">
        <v>963</v>
      </c>
      <c r="H5232" s="12">
        <v>240103300</v>
      </c>
      <c r="I5232" s="13" t="s">
        <v>963</v>
      </c>
      <c r="J5232" s="14" t="s">
        <v>837</v>
      </c>
      <c r="K5232" s="14" t="s">
        <v>1107</v>
      </c>
    </row>
    <row r="5233" spans="2:11" ht="31.15" hidden="1" customHeight="1" x14ac:dyDescent="0.25">
      <c r="B5233" s="12" t="s">
        <v>1563</v>
      </c>
      <c r="C5233" s="12">
        <v>2018011000453</v>
      </c>
      <c r="D5233" s="13" t="s">
        <v>1564</v>
      </c>
      <c r="E5233" s="14" t="s">
        <v>1567</v>
      </c>
      <c r="F5233" s="13">
        <v>2401033</v>
      </c>
      <c r="G5233" s="13" t="s">
        <v>963</v>
      </c>
      <c r="H5233" s="12"/>
      <c r="I5233" s="13"/>
      <c r="J5233" s="14"/>
      <c r="K5233" s="14" t="s">
        <v>1108</v>
      </c>
    </row>
    <row r="5234" spans="2:11" ht="31.15" hidden="1" customHeight="1" x14ac:dyDescent="0.25">
      <c r="B5234" s="12" t="s">
        <v>1563</v>
      </c>
      <c r="C5234" s="12">
        <v>2018011000453</v>
      </c>
      <c r="D5234" s="13" t="s">
        <v>1564</v>
      </c>
      <c r="E5234" s="14" t="s">
        <v>1567</v>
      </c>
      <c r="F5234" s="13">
        <v>2401033</v>
      </c>
      <c r="G5234" s="13" t="s">
        <v>963</v>
      </c>
      <c r="H5234" s="12"/>
      <c r="I5234" s="13"/>
      <c r="J5234" s="14"/>
      <c r="K5234" s="14" t="s">
        <v>1109</v>
      </c>
    </row>
    <row r="5235" spans="2:11" ht="31.15" hidden="1" customHeight="1" x14ac:dyDescent="0.25">
      <c r="B5235" s="12" t="s">
        <v>1563</v>
      </c>
      <c r="C5235" s="12">
        <v>2018011000453</v>
      </c>
      <c r="D5235" s="13" t="s">
        <v>1564</v>
      </c>
      <c r="E5235" s="14" t="s">
        <v>1567</v>
      </c>
      <c r="F5235" s="13">
        <v>2401053</v>
      </c>
      <c r="G5235" s="13" t="s">
        <v>1110</v>
      </c>
      <c r="H5235" s="12">
        <v>240105300</v>
      </c>
      <c r="I5235" s="13" t="s">
        <v>1111</v>
      </c>
      <c r="J5235" s="14" t="s">
        <v>837</v>
      </c>
      <c r="K5235" s="14" t="s">
        <v>1112</v>
      </c>
    </row>
    <row r="5236" spans="2:11" ht="31.15" hidden="1" customHeight="1" x14ac:dyDescent="0.25">
      <c r="B5236" s="12" t="s">
        <v>1563</v>
      </c>
      <c r="C5236" s="12">
        <v>2018011000453</v>
      </c>
      <c r="D5236" s="13" t="s">
        <v>1564</v>
      </c>
      <c r="E5236" s="14" t="s">
        <v>1567</v>
      </c>
      <c r="F5236" s="13">
        <v>2401053</v>
      </c>
      <c r="G5236" s="13" t="s">
        <v>1110</v>
      </c>
      <c r="H5236" s="12"/>
      <c r="I5236" s="13"/>
      <c r="J5236" s="14"/>
      <c r="K5236" s="14" t="s">
        <v>1113</v>
      </c>
    </row>
    <row r="5237" spans="2:11" ht="31.15" hidden="1" customHeight="1" x14ac:dyDescent="0.25">
      <c r="B5237" s="12" t="s">
        <v>1563</v>
      </c>
      <c r="C5237" s="12">
        <v>2018011000453</v>
      </c>
      <c r="D5237" s="13" t="s">
        <v>1564</v>
      </c>
      <c r="E5237" s="14" t="s">
        <v>1567</v>
      </c>
      <c r="F5237" s="13">
        <v>2401053</v>
      </c>
      <c r="G5237" s="13" t="s">
        <v>1110</v>
      </c>
      <c r="H5237" s="12"/>
      <c r="I5237" s="13"/>
      <c r="J5237" s="14"/>
      <c r="K5237" s="14" t="s">
        <v>1114</v>
      </c>
    </row>
    <row r="5238" spans="2:11" ht="31.15" hidden="1" customHeight="1" x14ac:dyDescent="0.25">
      <c r="B5238" s="12" t="s">
        <v>1563</v>
      </c>
      <c r="C5238" s="12">
        <v>2018011000453</v>
      </c>
      <c r="D5238" s="13" t="s">
        <v>1564</v>
      </c>
      <c r="E5238" s="14" t="s">
        <v>1567</v>
      </c>
      <c r="F5238" s="13">
        <v>2401067</v>
      </c>
      <c r="G5238" s="13" t="s">
        <v>1123</v>
      </c>
      <c r="H5238" s="12">
        <v>240106700</v>
      </c>
      <c r="I5238" s="13" t="s">
        <v>1123</v>
      </c>
      <c r="J5238" s="14" t="s">
        <v>837</v>
      </c>
      <c r="K5238" s="14" t="s">
        <v>1124</v>
      </c>
    </row>
    <row r="5239" spans="2:11" ht="31.15" hidden="1" customHeight="1" x14ac:dyDescent="0.25">
      <c r="B5239" s="12" t="s">
        <v>1563</v>
      </c>
      <c r="C5239" s="12">
        <v>2018011000453</v>
      </c>
      <c r="D5239" s="13" t="s">
        <v>1564</v>
      </c>
      <c r="E5239" s="14" t="s">
        <v>1567</v>
      </c>
      <c r="F5239" s="13">
        <v>2401067</v>
      </c>
      <c r="G5239" s="13" t="s">
        <v>1123</v>
      </c>
      <c r="H5239" s="12"/>
      <c r="I5239" s="13"/>
      <c r="J5239" s="14"/>
      <c r="K5239" s="14" t="s">
        <v>1125</v>
      </c>
    </row>
    <row r="5240" spans="2:11" ht="31.15" hidden="1" customHeight="1" x14ac:dyDescent="0.25">
      <c r="B5240" s="12" t="s">
        <v>1563</v>
      </c>
      <c r="C5240" s="12">
        <v>2018011000453</v>
      </c>
      <c r="D5240" s="13" t="s">
        <v>1564</v>
      </c>
      <c r="E5240" s="14" t="s">
        <v>1567</v>
      </c>
      <c r="F5240" s="13">
        <v>2401067</v>
      </c>
      <c r="G5240" s="13" t="s">
        <v>1123</v>
      </c>
      <c r="H5240" s="12"/>
      <c r="I5240" s="13"/>
      <c r="J5240" s="14"/>
      <c r="K5240" s="14" t="s">
        <v>1126</v>
      </c>
    </row>
    <row r="5241" spans="2:11" ht="31.15" hidden="1" customHeight="1" x14ac:dyDescent="0.25">
      <c r="B5241" s="12" t="s">
        <v>1563</v>
      </c>
      <c r="C5241" s="12">
        <v>2018011000453</v>
      </c>
      <c r="D5241" s="13" t="s">
        <v>1564</v>
      </c>
      <c r="E5241" s="14" t="s">
        <v>1567</v>
      </c>
      <c r="F5241" s="13">
        <v>2401067</v>
      </c>
      <c r="G5241" s="13" t="s">
        <v>1123</v>
      </c>
      <c r="H5241" s="12"/>
      <c r="I5241" s="13"/>
      <c r="J5241" s="14"/>
      <c r="K5241" s="14" t="s">
        <v>1127</v>
      </c>
    </row>
    <row r="5242" spans="2:11" ht="31.15" hidden="1" customHeight="1" x14ac:dyDescent="0.25">
      <c r="B5242" s="12" t="s">
        <v>1563</v>
      </c>
      <c r="C5242" s="12">
        <v>2018011000453</v>
      </c>
      <c r="D5242" s="13" t="s">
        <v>1564</v>
      </c>
      <c r="E5242" s="14" t="s">
        <v>1567</v>
      </c>
      <c r="F5242" s="13">
        <v>2401067</v>
      </c>
      <c r="G5242" s="13" t="s">
        <v>1123</v>
      </c>
      <c r="H5242" s="12"/>
      <c r="I5242" s="13"/>
      <c r="J5242" s="14"/>
      <c r="K5242" s="14" t="s">
        <v>1128</v>
      </c>
    </row>
    <row r="5243" spans="2:11" ht="31.15" hidden="1" customHeight="1" x14ac:dyDescent="0.25">
      <c r="B5243" s="12" t="s">
        <v>1563</v>
      </c>
      <c r="C5243" s="12">
        <v>2018011000453</v>
      </c>
      <c r="D5243" s="13" t="s">
        <v>1564</v>
      </c>
      <c r="E5243" s="14" t="s">
        <v>1567</v>
      </c>
      <c r="F5243" s="13">
        <v>2401067</v>
      </c>
      <c r="G5243" s="13" t="s">
        <v>1123</v>
      </c>
      <c r="H5243" s="12"/>
      <c r="I5243" s="13"/>
      <c r="J5243" s="14"/>
      <c r="K5243" s="14" t="s">
        <v>1129</v>
      </c>
    </row>
    <row r="5244" spans="2:11" ht="31.15" hidden="1" customHeight="1" x14ac:dyDescent="0.25">
      <c r="B5244" s="12" t="s">
        <v>1563</v>
      </c>
      <c r="C5244" s="12">
        <v>2018011000453</v>
      </c>
      <c r="D5244" s="13" t="s">
        <v>1564</v>
      </c>
      <c r="E5244" s="14" t="s">
        <v>1567</v>
      </c>
      <c r="F5244" s="13">
        <v>2401067</v>
      </c>
      <c r="G5244" s="13" t="s">
        <v>1123</v>
      </c>
      <c r="H5244" s="12"/>
      <c r="I5244" s="13"/>
      <c r="J5244" s="14"/>
      <c r="K5244" s="14" t="s">
        <v>1130</v>
      </c>
    </row>
    <row r="5245" spans="2:11" ht="31.15" hidden="1" customHeight="1" x14ac:dyDescent="0.25">
      <c r="B5245" s="12" t="s">
        <v>1568</v>
      </c>
      <c r="C5245" s="12">
        <v>2018011000439</v>
      </c>
      <c r="D5245" s="13" t="s">
        <v>1569</v>
      </c>
      <c r="E5245" s="14" t="s">
        <v>1570</v>
      </c>
      <c r="F5245" s="13">
        <v>2401028</v>
      </c>
      <c r="G5245" s="13" t="s">
        <v>1001</v>
      </c>
      <c r="H5245" s="12">
        <v>240102800</v>
      </c>
      <c r="I5245" s="13" t="s">
        <v>1002</v>
      </c>
      <c r="J5245" s="14" t="s">
        <v>837</v>
      </c>
      <c r="K5245" s="14" t="s">
        <v>996</v>
      </c>
    </row>
    <row r="5246" spans="2:11" ht="31.15" hidden="1" customHeight="1" x14ac:dyDescent="0.25">
      <c r="B5246" s="12" t="s">
        <v>1568</v>
      </c>
      <c r="C5246" s="12">
        <v>2018011000439</v>
      </c>
      <c r="D5246" s="13" t="s">
        <v>1569</v>
      </c>
      <c r="E5246" s="14" t="s">
        <v>1570</v>
      </c>
      <c r="F5246" s="13">
        <v>2401028</v>
      </c>
      <c r="G5246" s="13" t="s">
        <v>1001</v>
      </c>
      <c r="H5246" s="12"/>
      <c r="I5246" s="13"/>
      <c r="J5246" s="14"/>
      <c r="K5246" s="14" t="s">
        <v>1003</v>
      </c>
    </row>
    <row r="5247" spans="2:11" ht="31.15" hidden="1" customHeight="1" x14ac:dyDescent="0.25">
      <c r="B5247" s="12" t="s">
        <v>1568</v>
      </c>
      <c r="C5247" s="12">
        <v>2018011000439</v>
      </c>
      <c r="D5247" s="13" t="s">
        <v>1569</v>
      </c>
      <c r="E5247" s="14" t="s">
        <v>1570</v>
      </c>
      <c r="F5247" s="13">
        <v>2401028</v>
      </c>
      <c r="G5247" s="13" t="s">
        <v>1001</v>
      </c>
      <c r="H5247" s="12"/>
      <c r="I5247" s="13"/>
      <c r="J5247" s="14"/>
      <c r="K5247" s="14" t="s">
        <v>1357</v>
      </c>
    </row>
    <row r="5248" spans="2:11" ht="31.15" hidden="1" customHeight="1" x14ac:dyDescent="0.25">
      <c r="B5248" s="12" t="s">
        <v>1568</v>
      </c>
      <c r="C5248" s="12">
        <v>2018011000439</v>
      </c>
      <c r="D5248" s="13" t="s">
        <v>1569</v>
      </c>
      <c r="E5248" s="14" t="s">
        <v>1570</v>
      </c>
      <c r="F5248" s="13">
        <v>2401028</v>
      </c>
      <c r="G5248" s="13" t="s">
        <v>1001</v>
      </c>
      <c r="H5248" s="12"/>
      <c r="I5248" s="13"/>
      <c r="J5248" s="14"/>
      <c r="K5248" s="14" t="s">
        <v>869</v>
      </c>
    </row>
    <row r="5249" spans="2:11" ht="31.15" hidden="1" customHeight="1" x14ac:dyDescent="0.25">
      <c r="B5249" s="12" t="s">
        <v>1568</v>
      </c>
      <c r="C5249" s="12">
        <v>2018011000439</v>
      </c>
      <c r="D5249" s="13" t="s">
        <v>1569</v>
      </c>
      <c r="E5249" s="14" t="s">
        <v>1570</v>
      </c>
      <c r="F5249" s="13">
        <v>2401029</v>
      </c>
      <c r="G5249" s="13" t="s">
        <v>879</v>
      </c>
      <c r="H5249" s="12">
        <v>240102900</v>
      </c>
      <c r="I5249" s="13" t="s">
        <v>879</v>
      </c>
      <c r="J5249" s="14" t="s">
        <v>837</v>
      </c>
      <c r="K5249" s="14" t="s">
        <v>880</v>
      </c>
    </row>
    <row r="5250" spans="2:11" ht="31.15" hidden="1" customHeight="1" x14ac:dyDescent="0.25">
      <c r="B5250" s="12" t="s">
        <v>1568</v>
      </c>
      <c r="C5250" s="12">
        <v>2018011000439</v>
      </c>
      <c r="D5250" s="13" t="s">
        <v>1569</v>
      </c>
      <c r="E5250" s="14" t="s">
        <v>1570</v>
      </c>
      <c r="F5250" s="13">
        <v>2401029</v>
      </c>
      <c r="G5250" s="13" t="s">
        <v>879</v>
      </c>
      <c r="H5250" s="12"/>
      <c r="I5250" s="13"/>
      <c r="J5250" s="14"/>
      <c r="K5250" s="14" t="s">
        <v>1004</v>
      </c>
    </row>
    <row r="5251" spans="2:11" ht="31.15" hidden="1" customHeight="1" x14ac:dyDescent="0.25">
      <c r="B5251" s="12" t="s">
        <v>1568</v>
      </c>
      <c r="C5251" s="12">
        <v>2018011000439</v>
      </c>
      <c r="D5251" s="13" t="s">
        <v>1569</v>
      </c>
      <c r="E5251" s="14" t="s">
        <v>1570</v>
      </c>
      <c r="F5251" s="13">
        <v>2401029</v>
      </c>
      <c r="G5251" s="13" t="s">
        <v>879</v>
      </c>
      <c r="H5251" s="12"/>
      <c r="I5251" s="13"/>
      <c r="J5251" s="14"/>
      <c r="K5251" s="14" t="s">
        <v>845</v>
      </c>
    </row>
    <row r="5252" spans="2:11" ht="31.15" hidden="1" customHeight="1" x14ac:dyDescent="0.25">
      <c r="B5252" s="12" t="s">
        <v>1568</v>
      </c>
      <c r="C5252" s="12">
        <v>2018011000439</v>
      </c>
      <c r="D5252" s="13" t="s">
        <v>1569</v>
      </c>
      <c r="E5252" s="14" t="s">
        <v>1570</v>
      </c>
      <c r="F5252" s="13">
        <v>2401029</v>
      </c>
      <c r="G5252" s="13" t="s">
        <v>879</v>
      </c>
      <c r="H5252" s="12"/>
      <c r="I5252" s="13"/>
      <c r="J5252" s="14"/>
      <c r="K5252" s="14" t="s">
        <v>1180</v>
      </c>
    </row>
    <row r="5253" spans="2:11" ht="31.15" hidden="1" customHeight="1" x14ac:dyDescent="0.25">
      <c r="B5253" s="12" t="s">
        <v>1568</v>
      </c>
      <c r="C5253" s="12">
        <v>2018011000439</v>
      </c>
      <c r="D5253" s="13" t="s">
        <v>1569</v>
      </c>
      <c r="E5253" s="14" t="s">
        <v>1570</v>
      </c>
      <c r="F5253" s="13">
        <v>2401029</v>
      </c>
      <c r="G5253" s="13" t="s">
        <v>879</v>
      </c>
      <c r="H5253" s="12"/>
      <c r="I5253" s="13"/>
      <c r="J5253" s="14"/>
      <c r="K5253" s="14" t="s">
        <v>883</v>
      </c>
    </row>
    <row r="5254" spans="2:11" ht="31.15" hidden="1" customHeight="1" x14ac:dyDescent="0.25">
      <c r="B5254" s="12" t="s">
        <v>1568</v>
      </c>
      <c r="C5254" s="12">
        <v>2018011000439</v>
      </c>
      <c r="D5254" s="13" t="s">
        <v>1569</v>
      </c>
      <c r="E5254" s="14" t="s">
        <v>1570</v>
      </c>
      <c r="F5254" s="13">
        <v>2401029</v>
      </c>
      <c r="G5254" s="13" t="s">
        <v>879</v>
      </c>
      <c r="H5254" s="12"/>
      <c r="I5254" s="13"/>
      <c r="J5254" s="14"/>
      <c r="K5254" s="14" t="s">
        <v>884</v>
      </c>
    </row>
    <row r="5255" spans="2:11" ht="31.15" hidden="1" customHeight="1" x14ac:dyDescent="0.25">
      <c r="B5255" s="12" t="s">
        <v>1568</v>
      </c>
      <c r="C5255" s="12">
        <v>2018011000439</v>
      </c>
      <c r="D5255" s="13" t="s">
        <v>1569</v>
      </c>
      <c r="E5255" s="14" t="s">
        <v>1570</v>
      </c>
      <c r="F5255" s="13">
        <v>2401029</v>
      </c>
      <c r="G5255" s="13" t="s">
        <v>879</v>
      </c>
      <c r="H5255" s="12"/>
      <c r="I5255" s="13"/>
      <c r="J5255" s="14"/>
      <c r="K5255" s="14" t="s">
        <v>885</v>
      </c>
    </row>
    <row r="5256" spans="2:11" ht="31.15" hidden="1" customHeight="1" x14ac:dyDescent="0.25">
      <c r="B5256" s="12" t="s">
        <v>1568</v>
      </c>
      <c r="C5256" s="12">
        <v>2018011000439</v>
      </c>
      <c r="D5256" s="13" t="s">
        <v>1569</v>
      </c>
      <c r="E5256" s="14" t="s">
        <v>1570</v>
      </c>
      <c r="F5256" s="13">
        <v>2401029</v>
      </c>
      <c r="G5256" s="13" t="s">
        <v>879</v>
      </c>
      <c r="H5256" s="12"/>
      <c r="I5256" s="13"/>
      <c r="J5256" s="14"/>
      <c r="K5256" s="14" t="s">
        <v>1006</v>
      </c>
    </row>
    <row r="5257" spans="2:11" ht="31.15" hidden="1" customHeight="1" x14ac:dyDescent="0.25">
      <c r="B5257" s="12" t="s">
        <v>1568</v>
      </c>
      <c r="C5257" s="12">
        <v>2018011000439</v>
      </c>
      <c r="D5257" s="13" t="s">
        <v>1569</v>
      </c>
      <c r="E5257" s="14" t="s">
        <v>1570</v>
      </c>
      <c r="F5257" s="13">
        <v>2401029</v>
      </c>
      <c r="G5257" s="13" t="s">
        <v>879</v>
      </c>
      <c r="H5257" s="12"/>
      <c r="I5257" s="13"/>
      <c r="J5257" s="14"/>
      <c r="K5257" s="14" t="s">
        <v>1007</v>
      </c>
    </row>
    <row r="5258" spans="2:11" ht="31.15" hidden="1" customHeight="1" x14ac:dyDescent="0.25">
      <c r="B5258" s="12" t="s">
        <v>1568</v>
      </c>
      <c r="C5258" s="12">
        <v>2018011000439</v>
      </c>
      <c r="D5258" s="13" t="s">
        <v>1569</v>
      </c>
      <c r="E5258" s="14" t="s">
        <v>1570</v>
      </c>
      <c r="F5258" s="13">
        <v>2401060</v>
      </c>
      <c r="G5258" s="13" t="s">
        <v>1134</v>
      </c>
      <c r="H5258" s="12">
        <v>240106000</v>
      </c>
      <c r="I5258" s="13" t="s">
        <v>1135</v>
      </c>
      <c r="J5258" s="14" t="s">
        <v>843</v>
      </c>
      <c r="K5258" s="14" t="s">
        <v>865</v>
      </c>
    </row>
    <row r="5259" spans="2:11" ht="31.15" hidden="1" customHeight="1" x14ac:dyDescent="0.25">
      <c r="B5259" s="12" t="s">
        <v>1568</v>
      </c>
      <c r="C5259" s="12">
        <v>2018011000439</v>
      </c>
      <c r="D5259" s="13" t="s">
        <v>1569</v>
      </c>
      <c r="E5259" s="14" t="s">
        <v>1570</v>
      </c>
      <c r="F5259" s="13">
        <v>2401060</v>
      </c>
      <c r="G5259" s="13" t="s">
        <v>1134</v>
      </c>
      <c r="H5259" s="12"/>
      <c r="I5259" s="13"/>
      <c r="J5259" s="14"/>
      <c r="K5259" s="14" t="s">
        <v>866</v>
      </c>
    </row>
    <row r="5260" spans="2:11" ht="31.15" hidden="1" customHeight="1" x14ac:dyDescent="0.25">
      <c r="B5260" s="12" t="s">
        <v>1568</v>
      </c>
      <c r="C5260" s="12">
        <v>2018011000439</v>
      </c>
      <c r="D5260" s="13" t="s">
        <v>1569</v>
      </c>
      <c r="E5260" s="14" t="s">
        <v>1570</v>
      </c>
      <c r="F5260" s="13">
        <v>2401060</v>
      </c>
      <c r="G5260" s="13" t="s">
        <v>1134</v>
      </c>
      <c r="H5260" s="12"/>
      <c r="I5260" s="13"/>
      <c r="J5260" s="14"/>
      <c r="K5260" s="14" t="s">
        <v>845</v>
      </c>
    </row>
    <row r="5261" spans="2:11" ht="31.15" hidden="1" customHeight="1" x14ac:dyDescent="0.25">
      <c r="B5261" s="12" t="s">
        <v>1568</v>
      </c>
      <c r="C5261" s="12">
        <v>2018011000439</v>
      </c>
      <c r="D5261" s="13" t="s">
        <v>1569</v>
      </c>
      <c r="E5261" s="14" t="s">
        <v>1570</v>
      </c>
      <c r="F5261" s="13">
        <v>2401060</v>
      </c>
      <c r="G5261" s="13" t="s">
        <v>1134</v>
      </c>
      <c r="H5261" s="12"/>
      <c r="I5261" s="13"/>
      <c r="J5261" s="14"/>
      <c r="K5261" s="14" t="s">
        <v>1358</v>
      </c>
    </row>
    <row r="5262" spans="2:11" ht="31.15" hidden="1" customHeight="1" x14ac:dyDescent="0.25">
      <c r="B5262" s="12" t="s">
        <v>1568</v>
      </c>
      <c r="C5262" s="12">
        <v>2018011000439</v>
      </c>
      <c r="D5262" s="13" t="s">
        <v>1569</v>
      </c>
      <c r="E5262" s="14" t="s">
        <v>1570</v>
      </c>
      <c r="F5262" s="13">
        <v>2401060</v>
      </c>
      <c r="G5262" s="13" t="s">
        <v>1134</v>
      </c>
      <c r="H5262" s="12"/>
      <c r="I5262" s="13"/>
      <c r="J5262" s="14"/>
      <c r="K5262" s="14" t="s">
        <v>1357</v>
      </c>
    </row>
    <row r="5263" spans="2:11" ht="31.15" hidden="1" customHeight="1" x14ac:dyDescent="0.25">
      <c r="B5263" s="12" t="s">
        <v>1568</v>
      </c>
      <c r="C5263" s="12">
        <v>2018011000439</v>
      </c>
      <c r="D5263" s="13" t="s">
        <v>1569</v>
      </c>
      <c r="E5263" s="14" t="s">
        <v>1570</v>
      </c>
      <c r="F5263" s="13">
        <v>2401060</v>
      </c>
      <c r="G5263" s="13" t="s">
        <v>1134</v>
      </c>
      <c r="H5263" s="12"/>
      <c r="I5263" s="13"/>
      <c r="J5263" s="14"/>
      <c r="K5263" s="14" t="s">
        <v>869</v>
      </c>
    </row>
    <row r="5264" spans="2:11" ht="31.15" hidden="1" customHeight="1" x14ac:dyDescent="0.25">
      <c r="B5264" s="12" t="s">
        <v>1568</v>
      </c>
      <c r="C5264" s="12">
        <v>2018011000439</v>
      </c>
      <c r="D5264" s="13" t="s">
        <v>1569</v>
      </c>
      <c r="E5264" s="14" t="s">
        <v>1571</v>
      </c>
      <c r="F5264" s="13">
        <v>2401008</v>
      </c>
      <c r="G5264" s="13" t="s">
        <v>907</v>
      </c>
      <c r="H5264" s="12">
        <v>240100800</v>
      </c>
      <c r="I5264" s="13" t="s">
        <v>908</v>
      </c>
      <c r="J5264" s="14" t="s">
        <v>843</v>
      </c>
      <c r="K5264" s="14" t="s">
        <v>909</v>
      </c>
    </row>
    <row r="5265" spans="2:11" ht="31.15" hidden="1" customHeight="1" x14ac:dyDescent="0.25">
      <c r="B5265" s="12" t="s">
        <v>1568</v>
      </c>
      <c r="C5265" s="12">
        <v>2018011000439</v>
      </c>
      <c r="D5265" s="13" t="s">
        <v>1569</v>
      </c>
      <c r="E5265" s="14" t="s">
        <v>1571</v>
      </c>
      <c r="F5265" s="13">
        <v>2401008</v>
      </c>
      <c r="G5265" s="13" t="s">
        <v>907</v>
      </c>
      <c r="H5265" s="12"/>
      <c r="I5265" s="13"/>
      <c r="J5265" s="14"/>
      <c r="K5265" s="14" t="s">
        <v>911</v>
      </c>
    </row>
    <row r="5266" spans="2:11" ht="31.15" hidden="1" customHeight="1" x14ac:dyDescent="0.25">
      <c r="B5266" s="12" t="s">
        <v>1568</v>
      </c>
      <c r="C5266" s="12">
        <v>2018011000439</v>
      </c>
      <c r="D5266" s="13" t="s">
        <v>1569</v>
      </c>
      <c r="E5266" s="14" t="s">
        <v>1571</v>
      </c>
      <c r="F5266" s="13">
        <v>2401008</v>
      </c>
      <c r="G5266" s="13" t="s">
        <v>907</v>
      </c>
      <c r="H5266" s="12"/>
      <c r="I5266" s="13"/>
      <c r="J5266" s="14"/>
      <c r="K5266" s="14" t="s">
        <v>914</v>
      </c>
    </row>
    <row r="5267" spans="2:11" ht="31.15" hidden="1" customHeight="1" x14ac:dyDescent="0.25">
      <c r="B5267" s="12" t="s">
        <v>1568</v>
      </c>
      <c r="C5267" s="12">
        <v>2018011000439</v>
      </c>
      <c r="D5267" s="13" t="s">
        <v>1569</v>
      </c>
      <c r="E5267" s="14" t="s">
        <v>1571</v>
      </c>
      <c r="F5267" s="13">
        <v>2401008</v>
      </c>
      <c r="G5267" s="13" t="s">
        <v>907</v>
      </c>
      <c r="H5267" s="12"/>
      <c r="I5267" s="13"/>
      <c r="J5267" s="14"/>
      <c r="K5267" s="14" t="s">
        <v>915</v>
      </c>
    </row>
    <row r="5268" spans="2:11" ht="31.15" hidden="1" customHeight="1" x14ac:dyDescent="0.25">
      <c r="B5268" s="12" t="s">
        <v>1568</v>
      </c>
      <c r="C5268" s="12">
        <v>2018011000439</v>
      </c>
      <c r="D5268" s="13" t="s">
        <v>1569</v>
      </c>
      <c r="E5268" s="14" t="s">
        <v>1571</v>
      </c>
      <c r="F5268" s="13">
        <v>2401008</v>
      </c>
      <c r="G5268" s="13" t="s">
        <v>907</v>
      </c>
      <c r="H5268" s="12"/>
      <c r="I5268" s="13"/>
      <c r="J5268" s="14"/>
      <c r="K5268" s="14" t="s">
        <v>916</v>
      </c>
    </row>
    <row r="5269" spans="2:11" ht="31.15" hidden="1" customHeight="1" x14ac:dyDescent="0.25">
      <c r="B5269" s="12" t="s">
        <v>1568</v>
      </c>
      <c r="C5269" s="12">
        <v>2018011000439</v>
      </c>
      <c r="D5269" s="13" t="s">
        <v>1569</v>
      </c>
      <c r="E5269" s="14" t="s">
        <v>1571</v>
      </c>
      <c r="F5269" s="13">
        <v>2401008</v>
      </c>
      <c r="G5269" s="13" t="s">
        <v>907</v>
      </c>
      <c r="H5269" s="12"/>
      <c r="I5269" s="13"/>
      <c r="J5269" s="14"/>
      <c r="K5269" s="14" t="s">
        <v>919</v>
      </c>
    </row>
    <row r="5270" spans="2:11" ht="31.15" hidden="1" customHeight="1" x14ac:dyDescent="0.25">
      <c r="B5270" s="12" t="s">
        <v>1568</v>
      </c>
      <c r="C5270" s="12">
        <v>2018011000439</v>
      </c>
      <c r="D5270" s="13" t="s">
        <v>1569</v>
      </c>
      <c r="E5270" s="14" t="s">
        <v>1571</v>
      </c>
      <c r="F5270" s="13">
        <v>2401008</v>
      </c>
      <c r="G5270" s="13" t="s">
        <v>907</v>
      </c>
      <c r="H5270" s="12"/>
      <c r="I5270" s="13"/>
      <c r="J5270" s="14"/>
      <c r="K5270" s="14" t="s">
        <v>845</v>
      </c>
    </row>
    <row r="5271" spans="2:11" ht="31.15" hidden="1" customHeight="1" x14ac:dyDescent="0.25">
      <c r="B5271" s="12" t="s">
        <v>1568</v>
      </c>
      <c r="C5271" s="12">
        <v>2018011000439</v>
      </c>
      <c r="D5271" s="13" t="s">
        <v>1569</v>
      </c>
      <c r="E5271" s="14" t="s">
        <v>1571</v>
      </c>
      <c r="F5271" s="13">
        <v>2401008</v>
      </c>
      <c r="G5271" s="13" t="s">
        <v>907</v>
      </c>
      <c r="H5271" s="12"/>
      <c r="I5271" s="13"/>
      <c r="J5271" s="14"/>
      <c r="K5271" s="14" t="s">
        <v>1010</v>
      </c>
    </row>
    <row r="5272" spans="2:11" ht="31.15" hidden="1" customHeight="1" x14ac:dyDescent="0.25">
      <c r="B5272" s="12" t="s">
        <v>1568</v>
      </c>
      <c r="C5272" s="12">
        <v>2018011000439</v>
      </c>
      <c r="D5272" s="13" t="s">
        <v>1569</v>
      </c>
      <c r="E5272" s="14" t="s">
        <v>1571</v>
      </c>
      <c r="F5272" s="13">
        <v>2401008</v>
      </c>
      <c r="G5272" s="13" t="s">
        <v>907</v>
      </c>
      <c r="H5272" s="12"/>
      <c r="I5272" s="13"/>
      <c r="J5272" s="14"/>
      <c r="K5272" s="14" t="s">
        <v>1572</v>
      </c>
    </row>
    <row r="5273" spans="2:11" ht="31.15" hidden="1" customHeight="1" x14ac:dyDescent="0.25">
      <c r="B5273" s="12" t="s">
        <v>1568</v>
      </c>
      <c r="C5273" s="12">
        <v>2018011000439</v>
      </c>
      <c r="D5273" s="13" t="s">
        <v>1569</v>
      </c>
      <c r="E5273" s="14" t="s">
        <v>1571</v>
      </c>
      <c r="F5273" s="13">
        <v>2401008</v>
      </c>
      <c r="G5273" s="13" t="s">
        <v>907</v>
      </c>
      <c r="H5273" s="12"/>
      <c r="I5273" s="13"/>
      <c r="J5273" s="14"/>
      <c r="K5273" s="14" t="s">
        <v>922</v>
      </c>
    </row>
    <row r="5274" spans="2:11" ht="31.15" hidden="1" customHeight="1" x14ac:dyDescent="0.25">
      <c r="B5274" s="12" t="s">
        <v>1568</v>
      </c>
      <c r="C5274" s="12">
        <v>2018011000439</v>
      </c>
      <c r="D5274" s="13" t="s">
        <v>1569</v>
      </c>
      <c r="E5274" s="14" t="s">
        <v>1571</v>
      </c>
      <c r="F5274" s="13">
        <v>2401008</v>
      </c>
      <c r="G5274" s="13" t="s">
        <v>907</v>
      </c>
      <c r="H5274" s="12"/>
      <c r="I5274" s="13"/>
      <c r="J5274" s="14"/>
      <c r="K5274" s="14" t="s">
        <v>1360</v>
      </c>
    </row>
    <row r="5275" spans="2:11" ht="31.15" hidden="1" customHeight="1" x14ac:dyDescent="0.25">
      <c r="B5275" s="12" t="s">
        <v>1568</v>
      </c>
      <c r="C5275" s="12">
        <v>2018011000439</v>
      </c>
      <c r="D5275" s="13" t="s">
        <v>1569</v>
      </c>
      <c r="E5275" s="14" t="s">
        <v>1571</v>
      </c>
      <c r="F5275" s="13">
        <v>2401008</v>
      </c>
      <c r="G5275" s="13" t="s">
        <v>907</v>
      </c>
      <c r="H5275" s="12"/>
      <c r="I5275" s="13"/>
      <c r="J5275" s="14"/>
      <c r="K5275" s="14" t="s">
        <v>925</v>
      </c>
    </row>
    <row r="5276" spans="2:11" ht="31.15" hidden="1" customHeight="1" x14ac:dyDescent="0.25">
      <c r="B5276" s="12" t="s">
        <v>1568</v>
      </c>
      <c r="C5276" s="12">
        <v>2018011000439</v>
      </c>
      <c r="D5276" s="13" t="s">
        <v>1569</v>
      </c>
      <c r="E5276" s="14" t="s">
        <v>1571</v>
      </c>
      <c r="F5276" s="13">
        <v>2401008</v>
      </c>
      <c r="G5276" s="13" t="s">
        <v>907</v>
      </c>
      <c r="H5276" s="12"/>
      <c r="I5276" s="13"/>
      <c r="J5276" s="14"/>
      <c r="K5276" s="14" t="s">
        <v>926</v>
      </c>
    </row>
    <row r="5277" spans="2:11" ht="31.15" hidden="1" customHeight="1" x14ac:dyDescent="0.25">
      <c r="B5277" s="12" t="s">
        <v>1568</v>
      </c>
      <c r="C5277" s="12">
        <v>2018011000439</v>
      </c>
      <c r="D5277" s="13" t="s">
        <v>1569</v>
      </c>
      <c r="E5277" s="14" t="s">
        <v>1571</v>
      </c>
      <c r="F5277" s="13">
        <v>2401008</v>
      </c>
      <c r="G5277" s="13" t="s">
        <v>907</v>
      </c>
      <c r="H5277" s="12"/>
      <c r="I5277" s="13"/>
      <c r="J5277" s="14"/>
      <c r="K5277" s="14" t="s">
        <v>1013</v>
      </c>
    </row>
    <row r="5278" spans="2:11" ht="31.15" hidden="1" customHeight="1" x14ac:dyDescent="0.25">
      <c r="B5278" s="12" t="s">
        <v>1568</v>
      </c>
      <c r="C5278" s="12">
        <v>2018011000439</v>
      </c>
      <c r="D5278" s="13" t="s">
        <v>1569</v>
      </c>
      <c r="E5278" s="14" t="s">
        <v>1571</v>
      </c>
      <c r="F5278" s="13">
        <v>2401008</v>
      </c>
      <c r="G5278" s="13" t="s">
        <v>907</v>
      </c>
      <c r="H5278" s="12"/>
      <c r="I5278" s="13"/>
      <c r="J5278" s="14"/>
      <c r="K5278" s="14" t="s">
        <v>1014</v>
      </c>
    </row>
    <row r="5279" spans="2:11" ht="31.15" hidden="1" customHeight="1" x14ac:dyDescent="0.25">
      <c r="B5279" s="12" t="s">
        <v>1568</v>
      </c>
      <c r="C5279" s="12">
        <v>2018011000439</v>
      </c>
      <c r="D5279" s="13" t="s">
        <v>1569</v>
      </c>
      <c r="E5279" s="14" t="s">
        <v>1571</v>
      </c>
      <c r="F5279" s="13">
        <v>2401013</v>
      </c>
      <c r="G5279" s="13" t="s">
        <v>1016</v>
      </c>
      <c r="H5279" s="12">
        <v>240101300</v>
      </c>
      <c r="I5279" s="13" t="s">
        <v>1017</v>
      </c>
      <c r="J5279" s="14" t="s">
        <v>837</v>
      </c>
      <c r="K5279" s="14" t="s">
        <v>1361</v>
      </c>
    </row>
    <row r="5280" spans="2:11" ht="31.15" hidden="1" customHeight="1" x14ac:dyDescent="0.25">
      <c r="B5280" s="12" t="s">
        <v>1568</v>
      </c>
      <c r="C5280" s="12">
        <v>2018011000439</v>
      </c>
      <c r="D5280" s="13" t="s">
        <v>1569</v>
      </c>
      <c r="E5280" s="14" t="s">
        <v>1571</v>
      </c>
      <c r="F5280" s="13">
        <v>2401013</v>
      </c>
      <c r="G5280" s="13" t="s">
        <v>1016</v>
      </c>
      <c r="H5280" s="12"/>
      <c r="I5280" s="13"/>
      <c r="J5280" s="14"/>
      <c r="K5280" s="14" t="s">
        <v>1019</v>
      </c>
    </row>
    <row r="5281" spans="2:11" ht="31.15" hidden="1" customHeight="1" x14ac:dyDescent="0.25">
      <c r="B5281" s="12" t="s">
        <v>1568</v>
      </c>
      <c r="C5281" s="12">
        <v>2018011000439</v>
      </c>
      <c r="D5281" s="13" t="s">
        <v>1569</v>
      </c>
      <c r="E5281" s="14" t="s">
        <v>1571</v>
      </c>
      <c r="F5281" s="13">
        <v>2401013</v>
      </c>
      <c r="G5281" s="13" t="s">
        <v>1016</v>
      </c>
      <c r="H5281" s="12"/>
      <c r="I5281" s="13"/>
      <c r="J5281" s="14"/>
      <c r="K5281" s="14" t="s">
        <v>1020</v>
      </c>
    </row>
    <row r="5282" spans="2:11" ht="31.15" hidden="1" customHeight="1" x14ac:dyDescent="0.25">
      <c r="B5282" s="12" t="s">
        <v>1568</v>
      </c>
      <c r="C5282" s="12">
        <v>2018011000439</v>
      </c>
      <c r="D5282" s="13" t="s">
        <v>1569</v>
      </c>
      <c r="E5282" s="14" t="s">
        <v>1571</v>
      </c>
      <c r="F5282" s="13">
        <v>2401013</v>
      </c>
      <c r="G5282" s="13" t="s">
        <v>1016</v>
      </c>
      <c r="H5282" s="12"/>
      <c r="I5282" s="13"/>
      <c r="J5282" s="14"/>
      <c r="K5282" s="14" t="s">
        <v>1021</v>
      </c>
    </row>
    <row r="5283" spans="2:11" ht="31.15" hidden="1" customHeight="1" x14ac:dyDescent="0.25">
      <c r="B5283" s="12" t="s">
        <v>1568</v>
      </c>
      <c r="C5283" s="12">
        <v>2018011000439</v>
      </c>
      <c r="D5283" s="13" t="s">
        <v>1569</v>
      </c>
      <c r="E5283" s="14" t="s">
        <v>1571</v>
      </c>
      <c r="F5283" s="13">
        <v>2401013</v>
      </c>
      <c r="G5283" s="13" t="s">
        <v>1016</v>
      </c>
      <c r="H5283" s="12"/>
      <c r="I5283" s="13"/>
      <c r="J5283" s="14"/>
      <c r="K5283" s="14" t="s">
        <v>1362</v>
      </c>
    </row>
    <row r="5284" spans="2:11" ht="31.15" hidden="1" customHeight="1" x14ac:dyDescent="0.25">
      <c r="B5284" s="12" t="s">
        <v>1568</v>
      </c>
      <c r="C5284" s="12">
        <v>2018011000439</v>
      </c>
      <c r="D5284" s="13" t="s">
        <v>1569</v>
      </c>
      <c r="E5284" s="14" t="s">
        <v>1571</v>
      </c>
      <c r="F5284" s="13">
        <v>2401013</v>
      </c>
      <c r="G5284" s="13" t="s">
        <v>1016</v>
      </c>
      <c r="H5284" s="12"/>
      <c r="I5284" s="13"/>
      <c r="J5284" s="14"/>
      <c r="K5284" s="14" t="s">
        <v>1363</v>
      </c>
    </row>
    <row r="5285" spans="2:11" ht="31.15" hidden="1" customHeight="1" x14ac:dyDescent="0.25">
      <c r="B5285" s="12" t="s">
        <v>1568</v>
      </c>
      <c r="C5285" s="12">
        <v>2018011000439</v>
      </c>
      <c r="D5285" s="13" t="s">
        <v>1569</v>
      </c>
      <c r="E5285" s="14" t="s">
        <v>1571</v>
      </c>
      <c r="F5285" s="13">
        <v>2401013</v>
      </c>
      <c r="G5285" s="13" t="s">
        <v>1016</v>
      </c>
      <c r="H5285" s="12"/>
      <c r="I5285" s="13"/>
      <c r="J5285" s="14"/>
      <c r="K5285" s="14" t="s">
        <v>1364</v>
      </c>
    </row>
    <row r="5286" spans="2:11" ht="31.15" hidden="1" customHeight="1" x14ac:dyDescent="0.25">
      <c r="B5286" s="12" t="s">
        <v>1568</v>
      </c>
      <c r="C5286" s="12">
        <v>2018011000439</v>
      </c>
      <c r="D5286" s="13" t="s">
        <v>1569</v>
      </c>
      <c r="E5286" s="14" t="s">
        <v>1571</v>
      </c>
      <c r="F5286" s="13">
        <v>2401013</v>
      </c>
      <c r="G5286" s="13" t="s">
        <v>1016</v>
      </c>
      <c r="H5286" s="12"/>
      <c r="I5286" s="13"/>
      <c r="J5286" s="14"/>
      <c r="K5286" s="14" t="s">
        <v>1365</v>
      </c>
    </row>
    <row r="5287" spans="2:11" ht="31.15" hidden="1" customHeight="1" x14ac:dyDescent="0.25">
      <c r="B5287" s="12" t="s">
        <v>1568</v>
      </c>
      <c r="C5287" s="12">
        <v>2018011000439</v>
      </c>
      <c r="D5287" s="13" t="s">
        <v>1569</v>
      </c>
      <c r="E5287" s="14" t="s">
        <v>1571</v>
      </c>
      <c r="F5287" s="13">
        <v>2401013</v>
      </c>
      <c r="G5287" s="13" t="s">
        <v>1016</v>
      </c>
      <c r="H5287" s="12"/>
      <c r="I5287" s="13"/>
      <c r="J5287" s="14"/>
      <c r="K5287" s="14" t="s">
        <v>1366</v>
      </c>
    </row>
    <row r="5288" spans="2:11" ht="31.15" hidden="1" customHeight="1" x14ac:dyDescent="0.25">
      <c r="B5288" s="12" t="s">
        <v>1568</v>
      </c>
      <c r="C5288" s="12">
        <v>2018011000439</v>
      </c>
      <c r="D5288" s="13" t="s">
        <v>1569</v>
      </c>
      <c r="E5288" s="14" t="s">
        <v>1571</v>
      </c>
      <c r="F5288" s="13">
        <v>2401015</v>
      </c>
      <c r="G5288" s="13" t="s">
        <v>1027</v>
      </c>
      <c r="H5288" s="12">
        <v>240101500</v>
      </c>
      <c r="I5288" s="13" t="s">
        <v>1028</v>
      </c>
      <c r="J5288" s="14" t="s">
        <v>837</v>
      </c>
      <c r="K5288" s="14" t="s">
        <v>1029</v>
      </c>
    </row>
    <row r="5289" spans="2:11" ht="31.15" hidden="1" customHeight="1" x14ac:dyDescent="0.25">
      <c r="B5289" s="12" t="s">
        <v>1568</v>
      </c>
      <c r="C5289" s="12">
        <v>2018011000439</v>
      </c>
      <c r="D5289" s="13" t="s">
        <v>1569</v>
      </c>
      <c r="E5289" s="14" t="s">
        <v>1571</v>
      </c>
      <c r="F5289" s="13">
        <v>2401015</v>
      </c>
      <c r="G5289" s="13" t="s">
        <v>1027</v>
      </c>
      <c r="H5289" s="12"/>
      <c r="I5289" s="13"/>
      <c r="J5289" s="14"/>
      <c r="K5289" s="14" t="s">
        <v>1030</v>
      </c>
    </row>
    <row r="5290" spans="2:11" ht="31.15" hidden="1" customHeight="1" x14ac:dyDescent="0.25">
      <c r="B5290" s="12" t="s">
        <v>1568</v>
      </c>
      <c r="C5290" s="12">
        <v>2018011000439</v>
      </c>
      <c r="D5290" s="13" t="s">
        <v>1569</v>
      </c>
      <c r="E5290" s="14" t="s">
        <v>1571</v>
      </c>
      <c r="F5290" s="13">
        <v>2401015</v>
      </c>
      <c r="G5290" s="13" t="s">
        <v>1027</v>
      </c>
      <c r="H5290" s="12"/>
      <c r="I5290" s="13"/>
      <c r="J5290" s="14"/>
      <c r="K5290" s="14" t="s">
        <v>1031</v>
      </c>
    </row>
    <row r="5291" spans="2:11" ht="31.15" hidden="1" customHeight="1" x14ac:dyDescent="0.25">
      <c r="B5291" s="12" t="s">
        <v>1568</v>
      </c>
      <c r="C5291" s="12">
        <v>2018011000439</v>
      </c>
      <c r="D5291" s="13" t="s">
        <v>1569</v>
      </c>
      <c r="E5291" s="14" t="s">
        <v>1571</v>
      </c>
      <c r="F5291" s="13">
        <v>2401015</v>
      </c>
      <c r="G5291" s="13" t="s">
        <v>1027</v>
      </c>
      <c r="H5291" s="12"/>
      <c r="I5291" s="13"/>
      <c r="J5291" s="14"/>
      <c r="K5291" s="14" t="s">
        <v>1032</v>
      </c>
    </row>
    <row r="5292" spans="2:11" ht="31.15" hidden="1" customHeight="1" x14ac:dyDescent="0.25">
      <c r="B5292" s="12" t="s">
        <v>1568</v>
      </c>
      <c r="C5292" s="12">
        <v>2018011000439</v>
      </c>
      <c r="D5292" s="13" t="s">
        <v>1569</v>
      </c>
      <c r="E5292" s="14" t="s">
        <v>1571</v>
      </c>
      <c r="F5292" s="13">
        <v>2401015</v>
      </c>
      <c r="G5292" s="13" t="s">
        <v>1027</v>
      </c>
      <c r="H5292" s="12"/>
      <c r="I5292" s="13"/>
      <c r="J5292" s="14"/>
      <c r="K5292" s="14" t="s">
        <v>921</v>
      </c>
    </row>
    <row r="5293" spans="2:11" ht="31.15" hidden="1" customHeight="1" x14ac:dyDescent="0.25">
      <c r="B5293" s="12" t="s">
        <v>1568</v>
      </c>
      <c r="C5293" s="12">
        <v>2018011000439</v>
      </c>
      <c r="D5293" s="13" t="s">
        <v>1569</v>
      </c>
      <c r="E5293" s="14" t="s">
        <v>1571</v>
      </c>
      <c r="F5293" s="13">
        <v>2401015</v>
      </c>
      <c r="G5293" s="13" t="s">
        <v>1027</v>
      </c>
      <c r="H5293" s="12"/>
      <c r="I5293" s="13"/>
      <c r="J5293" s="14"/>
      <c r="K5293" s="14" t="s">
        <v>1033</v>
      </c>
    </row>
    <row r="5294" spans="2:11" ht="31.15" hidden="1" customHeight="1" x14ac:dyDescent="0.25">
      <c r="B5294" s="12" t="s">
        <v>1568</v>
      </c>
      <c r="C5294" s="12">
        <v>2018011000439</v>
      </c>
      <c r="D5294" s="13" t="s">
        <v>1569</v>
      </c>
      <c r="E5294" s="14" t="s">
        <v>1571</v>
      </c>
      <c r="F5294" s="13">
        <v>2401015</v>
      </c>
      <c r="G5294" s="13" t="s">
        <v>1027</v>
      </c>
      <c r="H5294" s="12"/>
      <c r="I5294" s="13"/>
      <c r="J5294" s="14"/>
      <c r="K5294" s="14" t="s">
        <v>1034</v>
      </c>
    </row>
    <row r="5295" spans="2:11" ht="31.15" hidden="1" customHeight="1" x14ac:dyDescent="0.25">
      <c r="B5295" s="12" t="s">
        <v>1568</v>
      </c>
      <c r="C5295" s="12">
        <v>2018011000439</v>
      </c>
      <c r="D5295" s="13" t="s">
        <v>1569</v>
      </c>
      <c r="E5295" s="14" t="s">
        <v>1571</v>
      </c>
      <c r="F5295" s="13">
        <v>2401015</v>
      </c>
      <c r="G5295" s="13" t="s">
        <v>1027</v>
      </c>
      <c r="H5295" s="12"/>
      <c r="I5295" s="13"/>
      <c r="J5295" s="14"/>
      <c r="K5295" s="14" t="s">
        <v>1035</v>
      </c>
    </row>
    <row r="5296" spans="2:11" ht="31.15" hidden="1" customHeight="1" x14ac:dyDescent="0.25">
      <c r="B5296" s="12" t="s">
        <v>1568</v>
      </c>
      <c r="C5296" s="12">
        <v>2018011000439</v>
      </c>
      <c r="D5296" s="13" t="s">
        <v>1569</v>
      </c>
      <c r="E5296" s="14" t="s">
        <v>1571</v>
      </c>
      <c r="F5296" s="13">
        <v>2401015</v>
      </c>
      <c r="G5296" s="13" t="s">
        <v>1027</v>
      </c>
      <c r="H5296" s="12"/>
      <c r="I5296" s="13"/>
      <c r="J5296" s="14"/>
      <c r="K5296" s="14" t="s">
        <v>1036</v>
      </c>
    </row>
    <row r="5297" spans="2:11" ht="31.15" hidden="1" customHeight="1" x14ac:dyDescent="0.25">
      <c r="B5297" s="12" t="s">
        <v>1568</v>
      </c>
      <c r="C5297" s="12">
        <v>2018011000439</v>
      </c>
      <c r="D5297" s="13" t="s">
        <v>1569</v>
      </c>
      <c r="E5297" s="14" t="s">
        <v>1571</v>
      </c>
      <c r="F5297" s="13">
        <v>2401015</v>
      </c>
      <c r="G5297" s="13" t="s">
        <v>1027</v>
      </c>
      <c r="H5297" s="12"/>
      <c r="I5297" s="13"/>
      <c r="J5297" s="14"/>
      <c r="K5297" s="14" t="s">
        <v>1037</v>
      </c>
    </row>
    <row r="5298" spans="2:11" ht="31.15" hidden="1" customHeight="1" x14ac:dyDescent="0.25">
      <c r="B5298" s="12" t="s">
        <v>1568</v>
      </c>
      <c r="C5298" s="12">
        <v>2018011000439</v>
      </c>
      <c r="D5298" s="13" t="s">
        <v>1569</v>
      </c>
      <c r="E5298" s="14" t="s">
        <v>1571</v>
      </c>
      <c r="F5298" s="13">
        <v>2401015</v>
      </c>
      <c r="G5298" s="13" t="s">
        <v>1027</v>
      </c>
      <c r="H5298" s="12"/>
      <c r="I5298" s="13"/>
      <c r="J5298" s="14"/>
      <c r="K5298" s="14" t="s">
        <v>1038</v>
      </c>
    </row>
    <row r="5299" spans="2:11" ht="31.15" hidden="1" customHeight="1" x14ac:dyDescent="0.25">
      <c r="B5299" s="12" t="s">
        <v>1568</v>
      </c>
      <c r="C5299" s="12">
        <v>2018011000439</v>
      </c>
      <c r="D5299" s="13" t="s">
        <v>1569</v>
      </c>
      <c r="E5299" s="14" t="s">
        <v>1571</v>
      </c>
      <c r="F5299" s="13">
        <v>2401017</v>
      </c>
      <c r="G5299" s="13" t="s">
        <v>930</v>
      </c>
      <c r="H5299" s="12">
        <v>240101700</v>
      </c>
      <c r="I5299" s="13" t="s">
        <v>931</v>
      </c>
      <c r="J5299" s="14" t="s">
        <v>837</v>
      </c>
      <c r="K5299" s="14" t="s">
        <v>932</v>
      </c>
    </row>
    <row r="5300" spans="2:11" ht="31.15" hidden="1" customHeight="1" x14ac:dyDescent="0.25">
      <c r="B5300" s="12" t="s">
        <v>1568</v>
      </c>
      <c r="C5300" s="12">
        <v>2018011000439</v>
      </c>
      <c r="D5300" s="13" t="s">
        <v>1569</v>
      </c>
      <c r="E5300" s="14" t="s">
        <v>1571</v>
      </c>
      <c r="F5300" s="13">
        <v>2401017</v>
      </c>
      <c r="G5300" s="13" t="s">
        <v>930</v>
      </c>
      <c r="H5300" s="12"/>
      <c r="I5300" s="13"/>
      <c r="J5300" s="14"/>
      <c r="K5300" s="14" t="s">
        <v>1040</v>
      </c>
    </row>
    <row r="5301" spans="2:11" ht="31.15" hidden="1" customHeight="1" x14ac:dyDescent="0.25">
      <c r="B5301" s="12" t="s">
        <v>1568</v>
      </c>
      <c r="C5301" s="12">
        <v>2018011000439</v>
      </c>
      <c r="D5301" s="13" t="s">
        <v>1569</v>
      </c>
      <c r="E5301" s="14" t="s">
        <v>1571</v>
      </c>
      <c r="F5301" s="13">
        <v>2401017</v>
      </c>
      <c r="G5301" s="13" t="s">
        <v>930</v>
      </c>
      <c r="H5301" s="12"/>
      <c r="I5301" s="13"/>
      <c r="J5301" s="14"/>
      <c r="K5301" s="14" t="s">
        <v>1041</v>
      </c>
    </row>
    <row r="5302" spans="2:11" ht="31.15" hidden="1" customHeight="1" x14ac:dyDescent="0.25">
      <c r="B5302" s="12" t="s">
        <v>1568</v>
      </c>
      <c r="C5302" s="12">
        <v>2018011000439</v>
      </c>
      <c r="D5302" s="13" t="s">
        <v>1569</v>
      </c>
      <c r="E5302" s="14" t="s">
        <v>1571</v>
      </c>
      <c r="F5302" s="13">
        <v>2401017</v>
      </c>
      <c r="G5302" s="13" t="s">
        <v>930</v>
      </c>
      <c r="H5302" s="12"/>
      <c r="I5302" s="13"/>
      <c r="J5302" s="14"/>
      <c r="K5302" s="14" t="s">
        <v>1042</v>
      </c>
    </row>
    <row r="5303" spans="2:11" ht="31.15" hidden="1" customHeight="1" x14ac:dyDescent="0.25">
      <c r="B5303" s="12" t="s">
        <v>1568</v>
      </c>
      <c r="C5303" s="12">
        <v>2018011000439</v>
      </c>
      <c r="D5303" s="13" t="s">
        <v>1569</v>
      </c>
      <c r="E5303" s="14" t="s">
        <v>1571</v>
      </c>
      <c r="F5303" s="13">
        <v>2401017</v>
      </c>
      <c r="G5303" s="13" t="s">
        <v>930</v>
      </c>
      <c r="H5303" s="12"/>
      <c r="I5303" s="13"/>
      <c r="J5303" s="14"/>
      <c r="K5303" s="14" t="s">
        <v>1367</v>
      </c>
    </row>
    <row r="5304" spans="2:11" ht="31.15" hidden="1" customHeight="1" x14ac:dyDescent="0.25">
      <c r="B5304" s="12" t="s">
        <v>1568</v>
      </c>
      <c r="C5304" s="12">
        <v>2018011000439</v>
      </c>
      <c r="D5304" s="13" t="s">
        <v>1569</v>
      </c>
      <c r="E5304" s="14" t="s">
        <v>1571</v>
      </c>
      <c r="F5304" s="13">
        <v>2401017</v>
      </c>
      <c r="G5304" s="13" t="s">
        <v>930</v>
      </c>
      <c r="H5304" s="12"/>
      <c r="I5304" s="13"/>
      <c r="J5304" s="14"/>
      <c r="K5304" s="14" t="s">
        <v>1368</v>
      </c>
    </row>
    <row r="5305" spans="2:11" ht="31.15" hidden="1" customHeight="1" x14ac:dyDescent="0.25">
      <c r="B5305" s="12" t="s">
        <v>1568</v>
      </c>
      <c r="C5305" s="12">
        <v>2018011000439</v>
      </c>
      <c r="D5305" s="13" t="s">
        <v>1569</v>
      </c>
      <c r="E5305" s="14" t="s">
        <v>1571</v>
      </c>
      <c r="F5305" s="13">
        <v>2401017</v>
      </c>
      <c r="G5305" s="13" t="s">
        <v>930</v>
      </c>
      <c r="H5305" s="12"/>
      <c r="I5305" s="13"/>
      <c r="J5305" s="14"/>
      <c r="K5305" s="14" t="s">
        <v>940</v>
      </c>
    </row>
    <row r="5306" spans="2:11" ht="31.15" hidden="1" customHeight="1" x14ac:dyDescent="0.25">
      <c r="B5306" s="12" t="s">
        <v>1568</v>
      </c>
      <c r="C5306" s="12">
        <v>2018011000439</v>
      </c>
      <c r="D5306" s="13" t="s">
        <v>1569</v>
      </c>
      <c r="E5306" s="14" t="s">
        <v>1571</v>
      </c>
      <c r="F5306" s="13">
        <v>2401017</v>
      </c>
      <c r="G5306" s="13" t="s">
        <v>930</v>
      </c>
      <c r="H5306" s="12"/>
      <c r="I5306" s="13"/>
      <c r="J5306" s="14"/>
      <c r="K5306" s="14" t="s">
        <v>1369</v>
      </c>
    </row>
    <row r="5307" spans="2:11" ht="31.15" hidden="1" customHeight="1" x14ac:dyDescent="0.25">
      <c r="B5307" s="12" t="s">
        <v>1568</v>
      </c>
      <c r="C5307" s="12">
        <v>2018011000439</v>
      </c>
      <c r="D5307" s="13" t="s">
        <v>1569</v>
      </c>
      <c r="E5307" s="14" t="s">
        <v>1571</v>
      </c>
      <c r="F5307" s="13">
        <v>2401017</v>
      </c>
      <c r="G5307" s="13" t="s">
        <v>930</v>
      </c>
      <c r="H5307" s="12"/>
      <c r="I5307" s="13"/>
      <c r="J5307" s="14"/>
      <c r="K5307" s="14" t="s">
        <v>941</v>
      </c>
    </row>
    <row r="5308" spans="2:11" ht="31.15" hidden="1" customHeight="1" x14ac:dyDescent="0.25">
      <c r="B5308" s="12" t="s">
        <v>1568</v>
      </c>
      <c r="C5308" s="12">
        <v>2018011000439</v>
      </c>
      <c r="D5308" s="13" t="s">
        <v>1569</v>
      </c>
      <c r="E5308" s="14" t="s">
        <v>1571</v>
      </c>
      <c r="F5308" s="13">
        <v>2401061</v>
      </c>
      <c r="G5308" s="13" t="s">
        <v>1048</v>
      </c>
      <c r="H5308" s="12">
        <v>240106100</v>
      </c>
      <c r="I5308" s="13" t="s">
        <v>1049</v>
      </c>
      <c r="J5308" s="14" t="s">
        <v>837</v>
      </c>
      <c r="K5308" s="14" t="s">
        <v>1370</v>
      </c>
    </row>
    <row r="5309" spans="2:11" ht="31.15" hidden="1" customHeight="1" x14ac:dyDescent="0.25">
      <c r="B5309" s="12" t="s">
        <v>1568</v>
      </c>
      <c r="C5309" s="12">
        <v>2018011000439</v>
      </c>
      <c r="D5309" s="13" t="s">
        <v>1569</v>
      </c>
      <c r="E5309" s="14" t="s">
        <v>1571</v>
      </c>
      <c r="F5309" s="13">
        <v>2401061</v>
      </c>
      <c r="G5309" s="13" t="s">
        <v>1048</v>
      </c>
      <c r="H5309" s="12"/>
      <c r="I5309" s="13"/>
      <c r="J5309" s="14"/>
      <c r="K5309" s="14" t="s">
        <v>1051</v>
      </c>
    </row>
    <row r="5310" spans="2:11" ht="31.15" hidden="1" customHeight="1" x14ac:dyDescent="0.25">
      <c r="B5310" s="12" t="s">
        <v>1568</v>
      </c>
      <c r="C5310" s="12">
        <v>2018011000439</v>
      </c>
      <c r="D5310" s="13" t="s">
        <v>1569</v>
      </c>
      <c r="E5310" s="14" t="s">
        <v>1571</v>
      </c>
      <c r="F5310" s="13">
        <v>2401061</v>
      </c>
      <c r="G5310" s="13" t="s">
        <v>1048</v>
      </c>
      <c r="H5310" s="12"/>
      <c r="I5310" s="13"/>
      <c r="J5310" s="14"/>
      <c r="K5310" s="14" t="s">
        <v>913</v>
      </c>
    </row>
    <row r="5311" spans="2:11" ht="31.15" hidden="1" customHeight="1" x14ac:dyDescent="0.25">
      <c r="B5311" s="12" t="s">
        <v>1568</v>
      </c>
      <c r="C5311" s="12">
        <v>2018011000439</v>
      </c>
      <c r="D5311" s="13" t="s">
        <v>1569</v>
      </c>
      <c r="E5311" s="14" t="s">
        <v>1571</v>
      </c>
      <c r="F5311" s="13">
        <v>2401061</v>
      </c>
      <c r="G5311" s="13" t="s">
        <v>1048</v>
      </c>
      <c r="H5311" s="12"/>
      <c r="I5311" s="13"/>
      <c r="J5311" s="14"/>
      <c r="K5311" s="14" t="s">
        <v>1371</v>
      </c>
    </row>
    <row r="5312" spans="2:11" ht="31.15" hidden="1" customHeight="1" x14ac:dyDescent="0.25">
      <c r="B5312" s="12" t="s">
        <v>1568</v>
      </c>
      <c r="C5312" s="12">
        <v>2018011000439</v>
      </c>
      <c r="D5312" s="13" t="s">
        <v>1569</v>
      </c>
      <c r="E5312" s="14" t="s">
        <v>1571</v>
      </c>
      <c r="F5312" s="13">
        <v>2401061</v>
      </c>
      <c r="G5312" s="13" t="s">
        <v>1048</v>
      </c>
      <c r="H5312" s="12"/>
      <c r="I5312" s="13"/>
      <c r="J5312" s="14"/>
      <c r="K5312" s="14" t="s">
        <v>1372</v>
      </c>
    </row>
    <row r="5313" spans="2:11" ht="31.15" hidden="1" customHeight="1" x14ac:dyDescent="0.25">
      <c r="B5313" s="12" t="s">
        <v>1568</v>
      </c>
      <c r="C5313" s="12">
        <v>2018011000439</v>
      </c>
      <c r="D5313" s="13" t="s">
        <v>1569</v>
      </c>
      <c r="E5313" s="14" t="s">
        <v>1571</v>
      </c>
      <c r="F5313" s="13">
        <v>2401061</v>
      </c>
      <c r="G5313" s="13" t="s">
        <v>1048</v>
      </c>
      <c r="H5313" s="12"/>
      <c r="I5313" s="13"/>
      <c r="J5313" s="14"/>
      <c r="K5313" s="14" t="s">
        <v>1373</v>
      </c>
    </row>
    <row r="5314" spans="2:11" ht="31.15" hidden="1" customHeight="1" x14ac:dyDescent="0.25">
      <c r="B5314" s="12" t="s">
        <v>1568</v>
      </c>
      <c r="C5314" s="12">
        <v>2018011000439</v>
      </c>
      <c r="D5314" s="13" t="s">
        <v>1569</v>
      </c>
      <c r="E5314" s="14" t="s">
        <v>1571</v>
      </c>
      <c r="F5314" s="13">
        <v>2401061</v>
      </c>
      <c r="G5314" s="13" t="s">
        <v>1048</v>
      </c>
      <c r="H5314" s="12"/>
      <c r="I5314" s="13"/>
      <c r="J5314" s="14"/>
      <c r="K5314" s="14" t="s">
        <v>1374</v>
      </c>
    </row>
    <row r="5315" spans="2:11" ht="31.15" hidden="1" customHeight="1" x14ac:dyDescent="0.25">
      <c r="B5315" s="12" t="s">
        <v>1568</v>
      </c>
      <c r="C5315" s="12">
        <v>2018011000439</v>
      </c>
      <c r="D5315" s="13" t="s">
        <v>1569</v>
      </c>
      <c r="E5315" s="14" t="s">
        <v>1571</v>
      </c>
      <c r="F5315" s="13">
        <v>2401061</v>
      </c>
      <c r="G5315" s="13" t="s">
        <v>1048</v>
      </c>
      <c r="H5315" s="12"/>
      <c r="I5315" s="13"/>
      <c r="J5315" s="14"/>
      <c r="K5315" s="14" t="s">
        <v>1375</v>
      </c>
    </row>
    <row r="5316" spans="2:11" ht="31.15" hidden="1" customHeight="1" x14ac:dyDescent="0.25">
      <c r="B5316" s="12" t="s">
        <v>1568</v>
      </c>
      <c r="C5316" s="12">
        <v>2018011000439</v>
      </c>
      <c r="D5316" s="13" t="s">
        <v>1569</v>
      </c>
      <c r="E5316" s="14" t="s">
        <v>1573</v>
      </c>
      <c r="F5316" s="13">
        <v>2401020</v>
      </c>
      <c r="G5316" s="13" t="s">
        <v>887</v>
      </c>
      <c r="H5316" s="12">
        <v>240102000</v>
      </c>
      <c r="I5316" s="13" t="s">
        <v>888</v>
      </c>
      <c r="J5316" s="14" t="s">
        <v>843</v>
      </c>
      <c r="K5316" s="14" t="s">
        <v>1377</v>
      </c>
    </row>
    <row r="5317" spans="2:11" ht="31.15" hidden="1" customHeight="1" x14ac:dyDescent="0.25">
      <c r="B5317" s="12" t="s">
        <v>1568</v>
      </c>
      <c r="C5317" s="12">
        <v>2018011000439</v>
      </c>
      <c r="D5317" s="13" t="s">
        <v>1569</v>
      </c>
      <c r="E5317" s="14" t="s">
        <v>1573</v>
      </c>
      <c r="F5317" s="13">
        <v>2401020</v>
      </c>
      <c r="G5317" s="13" t="s">
        <v>887</v>
      </c>
      <c r="H5317" s="12"/>
      <c r="I5317" s="13"/>
      <c r="J5317" s="14"/>
      <c r="K5317" s="14" t="s">
        <v>845</v>
      </c>
    </row>
    <row r="5318" spans="2:11" ht="31.15" hidden="1" customHeight="1" x14ac:dyDescent="0.25">
      <c r="B5318" s="12" t="s">
        <v>1568</v>
      </c>
      <c r="C5318" s="12">
        <v>2018011000439</v>
      </c>
      <c r="D5318" s="13" t="s">
        <v>1569</v>
      </c>
      <c r="E5318" s="14" t="s">
        <v>1573</v>
      </c>
      <c r="F5318" s="13">
        <v>2401020</v>
      </c>
      <c r="G5318" s="13" t="s">
        <v>887</v>
      </c>
      <c r="H5318" s="12"/>
      <c r="I5318" s="13"/>
      <c r="J5318" s="14"/>
      <c r="K5318" s="14" t="s">
        <v>1378</v>
      </c>
    </row>
    <row r="5319" spans="2:11" ht="31.15" hidden="1" customHeight="1" x14ac:dyDescent="0.25">
      <c r="B5319" s="12" t="s">
        <v>1568</v>
      </c>
      <c r="C5319" s="12">
        <v>2018011000439</v>
      </c>
      <c r="D5319" s="13" t="s">
        <v>1569</v>
      </c>
      <c r="E5319" s="14" t="s">
        <v>1573</v>
      </c>
      <c r="F5319" s="13">
        <v>2401020</v>
      </c>
      <c r="G5319" s="13" t="s">
        <v>887</v>
      </c>
      <c r="H5319" s="12"/>
      <c r="I5319" s="13"/>
      <c r="J5319" s="14"/>
      <c r="K5319" s="14" t="s">
        <v>1379</v>
      </c>
    </row>
    <row r="5320" spans="2:11" ht="31.15" hidden="1" customHeight="1" x14ac:dyDescent="0.25">
      <c r="B5320" s="12" t="s">
        <v>1568</v>
      </c>
      <c r="C5320" s="12">
        <v>2018011000439</v>
      </c>
      <c r="D5320" s="13" t="s">
        <v>1569</v>
      </c>
      <c r="E5320" s="14" t="s">
        <v>1573</v>
      </c>
      <c r="F5320" s="13">
        <v>2401020</v>
      </c>
      <c r="G5320" s="13" t="s">
        <v>887</v>
      </c>
      <c r="H5320" s="12"/>
      <c r="I5320" s="13"/>
      <c r="J5320" s="14"/>
      <c r="K5320" s="14" t="s">
        <v>1380</v>
      </c>
    </row>
    <row r="5321" spans="2:11" ht="31.15" hidden="1" customHeight="1" x14ac:dyDescent="0.25">
      <c r="B5321" s="12" t="s">
        <v>1568</v>
      </c>
      <c r="C5321" s="12">
        <v>2018011000439</v>
      </c>
      <c r="D5321" s="13" t="s">
        <v>1569</v>
      </c>
      <c r="E5321" s="14" t="s">
        <v>1573</v>
      </c>
      <c r="F5321" s="13">
        <v>2401020</v>
      </c>
      <c r="G5321" s="13" t="s">
        <v>887</v>
      </c>
      <c r="H5321" s="12"/>
      <c r="I5321" s="13"/>
      <c r="J5321" s="14"/>
      <c r="K5321" s="14" t="s">
        <v>1381</v>
      </c>
    </row>
    <row r="5322" spans="2:11" ht="31.15" hidden="1" customHeight="1" x14ac:dyDescent="0.25">
      <c r="B5322" s="12" t="s">
        <v>1568</v>
      </c>
      <c r="C5322" s="12">
        <v>2018011000439</v>
      </c>
      <c r="D5322" s="13" t="s">
        <v>1569</v>
      </c>
      <c r="E5322" s="14" t="s">
        <v>1573</v>
      </c>
      <c r="F5322" s="13">
        <v>2401020</v>
      </c>
      <c r="G5322" s="13" t="s">
        <v>887</v>
      </c>
      <c r="H5322" s="12"/>
      <c r="I5322" s="13"/>
      <c r="J5322" s="14"/>
      <c r="K5322" s="14" t="s">
        <v>1382</v>
      </c>
    </row>
    <row r="5323" spans="2:11" ht="31.15" hidden="1" customHeight="1" x14ac:dyDescent="0.25">
      <c r="B5323" s="12" t="s">
        <v>1568</v>
      </c>
      <c r="C5323" s="12">
        <v>2018011000439</v>
      </c>
      <c r="D5323" s="13" t="s">
        <v>1569</v>
      </c>
      <c r="E5323" s="14" t="s">
        <v>1573</v>
      </c>
      <c r="F5323" s="13">
        <v>2401020</v>
      </c>
      <c r="G5323" s="13" t="s">
        <v>887</v>
      </c>
      <c r="H5323" s="12"/>
      <c r="I5323" s="13"/>
      <c r="J5323" s="14"/>
      <c r="K5323" s="14" t="s">
        <v>893</v>
      </c>
    </row>
    <row r="5324" spans="2:11" ht="31.15" hidden="1" customHeight="1" x14ac:dyDescent="0.25">
      <c r="B5324" s="12" t="s">
        <v>1568</v>
      </c>
      <c r="C5324" s="12">
        <v>2018011000439</v>
      </c>
      <c r="D5324" s="13" t="s">
        <v>1569</v>
      </c>
      <c r="E5324" s="14" t="s">
        <v>1573</v>
      </c>
      <c r="F5324" s="13">
        <v>2401021</v>
      </c>
      <c r="G5324" s="13" t="s">
        <v>894</v>
      </c>
      <c r="H5324" s="12">
        <v>240102100</v>
      </c>
      <c r="I5324" s="13" t="s">
        <v>895</v>
      </c>
      <c r="J5324" s="14" t="s">
        <v>837</v>
      </c>
      <c r="K5324" s="14" t="s">
        <v>896</v>
      </c>
    </row>
    <row r="5325" spans="2:11" ht="31.15" hidden="1" customHeight="1" x14ac:dyDescent="0.25">
      <c r="B5325" s="12" t="s">
        <v>1568</v>
      </c>
      <c r="C5325" s="12">
        <v>2018011000439</v>
      </c>
      <c r="D5325" s="13" t="s">
        <v>1569</v>
      </c>
      <c r="E5325" s="14" t="s">
        <v>1573</v>
      </c>
      <c r="F5325" s="13">
        <v>2401021</v>
      </c>
      <c r="G5325" s="13" t="s">
        <v>894</v>
      </c>
      <c r="H5325" s="12"/>
      <c r="I5325" s="13"/>
      <c r="J5325" s="14"/>
      <c r="K5325" s="14" t="s">
        <v>1064</v>
      </c>
    </row>
    <row r="5326" spans="2:11" ht="31.15" hidden="1" customHeight="1" x14ac:dyDescent="0.25">
      <c r="B5326" s="12" t="s">
        <v>1568</v>
      </c>
      <c r="C5326" s="12">
        <v>2018011000439</v>
      </c>
      <c r="D5326" s="13" t="s">
        <v>1569</v>
      </c>
      <c r="E5326" s="14" t="s">
        <v>1573</v>
      </c>
      <c r="F5326" s="13">
        <v>2401021</v>
      </c>
      <c r="G5326" s="13" t="s">
        <v>894</v>
      </c>
      <c r="H5326" s="12"/>
      <c r="I5326" s="13"/>
      <c r="J5326" s="14"/>
      <c r="K5326" s="14" t="s">
        <v>898</v>
      </c>
    </row>
    <row r="5327" spans="2:11" ht="31.15" hidden="1" customHeight="1" x14ac:dyDescent="0.25">
      <c r="B5327" s="12" t="s">
        <v>1568</v>
      </c>
      <c r="C5327" s="12">
        <v>2018011000439</v>
      </c>
      <c r="D5327" s="13" t="s">
        <v>1569</v>
      </c>
      <c r="E5327" s="14" t="s">
        <v>1573</v>
      </c>
      <c r="F5327" s="13">
        <v>2401021</v>
      </c>
      <c r="G5327" s="13" t="s">
        <v>894</v>
      </c>
      <c r="H5327" s="12"/>
      <c r="I5327" s="13"/>
      <c r="J5327" s="14"/>
      <c r="K5327" s="14" t="s">
        <v>899</v>
      </c>
    </row>
    <row r="5328" spans="2:11" ht="31.15" hidden="1" customHeight="1" x14ac:dyDescent="0.25">
      <c r="B5328" s="12" t="s">
        <v>1568</v>
      </c>
      <c r="C5328" s="12">
        <v>2018011000439</v>
      </c>
      <c r="D5328" s="13" t="s">
        <v>1569</v>
      </c>
      <c r="E5328" s="14" t="s">
        <v>1573</v>
      </c>
      <c r="F5328" s="13">
        <v>2401021</v>
      </c>
      <c r="G5328" s="13" t="s">
        <v>894</v>
      </c>
      <c r="H5328" s="12"/>
      <c r="I5328" s="13"/>
      <c r="J5328" s="14"/>
      <c r="K5328" s="14" t="s">
        <v>1065</v>
      </c>
    </row>
    <row r="5329" spans="2:11" ht="31.15" hidden="1" customHeight="1" x14ac:dyDescent="0.25">
      <c r="B5329" s="12" t="s">
        <v>1568</v>
      </c>
      <c r="C5329" s="12">
        <v>2018011000439</v>
      </c>
      <c r="D5329" s="13" t="s">
        <v>1569</v>
      </c>
      <c r="E5329" s="14" t="s">
        <v>1573</v>
      </c>
      <c r="F5329" s="13">
        <v>2401021</v>
      </c>
      <c r="G5329" s="13" t="s">
        <v>894</v>
      </c>
      <c r="H5329" s="12"/>
      <c r="I5329" s="13"/>
      <c r="J5329" s="14"/>
      <c r="K5329" s="14" t="s">
        <v>902</v>
      </c>
    </row>
    <row r="5330" spans="2:11" ht="31.15" hidden="1" customHeight="1" x14ac:dyDescent="0.25">
      <c r="B5330" s="12" t="s">
        <v>1568</v>
      </c>
      <c r="C5330" s="12">
        <v>2018011000439</v>
      </c>
      <c r="D5330" s="13" t="s">
        <v>1569</v>
      </c>
      <c r="E5330" s="14" t="s">
        <v>1573</v>
      </c>
      <c r="F5330" s="13">
        <v>2401021</v>
      </c>
      <c r="G5330" s="13" t="s">
        <v>894</v>
      </c>
      <c r="H5330" s="12"/>
      <c r="I5330" s="13"/>
      <c r="J5330" s="14"/>
      <c r="K5330" s="14" t="s">
        <v>1066</v>
      </c>
    </row>
    <row r="5331" spans="2:11" ht="31.15" hidden="1" customHeight="1" x14ac:dyDescent="0.25">
      <c r="B5331" s="12" t="s">
        <v>1568</v>
      </c>
      <c r="C5331" s="12">
        <v>2018011000439</v>
      </c>
      <c r="D5331" s="13" t="s">
        <v>1569</v>
      </c>
      <c r="E5331" s="14" t="s">
        <v>1573</v>
      </c>
      <c r="F5331" s="13">
        <v>2401021</v>
      </c>
      <c r="G5331" s="13" t="s">
        <v>894</v>
      </c>
      <c r="H5331" s="12"/>
      <c r="I5331" s="13"/>
      <c r="J5331" s="14"/>
      <c r="K5331" s="14" t="s">
        <v>903</v>
      </c>
    </row>
    <row r="5332" spans="2:11" ht="31.15" hidden="1" customHeight="1" x14ac:dyDescent="0.25">
      <c r="B5332" s="12" t="s">
        <v>1568</v>
      </c>
      <c r="C5332" s="12">
        <v>2018011000439</v>
      </c>
      <c r="D5332" s="13" t="s">
        <v>1569</v>
      </c>
      <c r="E5332" s="14" t="s">
        <v>1573</v>
      </c>
      <c r="F5332" s="13">
        <v>2401021</v>
      </c>
      <c r="G5332" s="13" t="s">
        <v>894</v>
      </c>
      <c r="H5332" s="12"/>
      <c r="I5332" s="13"/>
      <c r="J5332" s="14"/>
      <c r="K5332" s="14" t="s">
        <v>1067</v>
      </c>
    </row>
    <row r="5333" spans="2:11" ht="31.15" hidden="1" customHeight="1" x14ac:dyDescent="0.25">
      <c r="B5333" s="12" t="s">
        <v>1568</v>
      </c>
      <c r="C5333" s="12">
        <v>2018011000439</v>
      </c>
      <c r="D5333" s="13" t="s">
        <v>1569</v>
      </c>
      <c r="E5333" s="14" t="s">
        <v>1573</v>
      </c>
      <c r="F5333" s="13">
        <v>2401023</v>
      </c>
      <c r="G5333" s="13" t="s">
        <v>841</v>
      </c>
      <c r="H5333" s="12">
        <v>240102300</v>
      </c>
      <c r="I5333" s="13" t="s">
        <v>842</v>
      </c>
      <c r="J5333" s="14" t="s">
        <v>843</v>
      </c>
      <c r="K5333" s="14" t="s">
        <v>1068</v>
      </c>
    </row>
    <row r="5334" spans="2:11" ht="31.15" hidden="1" customHeight="1" x14ac:dyDescent="0.25">
      <c r="B5334" s="12" t="s">
        <v>1568</v>
      </c>
      <c r="C5334" s="12">
        <v>2018011000439</v>
      </c>
      <c r="D5334" s="13" t="s">
        <v>1569</v>
      </c>
      <c r="E5334" s="14" t="s">
        <v>1573</v>
      </c>
      <c r="F5334" s="13">
        <v>2401023</v>
      </c>
      <c r="G5334" s="13" t="s">
        <v>841</v>
      </c>
      <c r="H5334" s="12"/>
      <c r="I5334" s="13"/>
      <c r="J5334" s="14"/>
      <c r="K5334" s="14" t="s">
        <v>1069</v>
      </c>
    </row>
    <row r="5335" spans="2:11" ht="31.15" hidden="1" customHeight="1" x14ac:dyDescent="0.25">
      <c r="B5335" s="12" t="s">
        <v>1568</v>
      </c>
      <c r="C5335" s="12">
        <v>2018011000439</v>
      </c>
      <c r="D5335" s="13" t="s">
        <v>1569</v>
      </c>
      <c r="E5335" s="14" t="s">
        <v>1573</v>
      </c>
      <c r="F5335" s="13">
        <v>2401023</v>
      </c>
      <c r="G5335" s="13" t="s">
        <v>841</v>
      </c>
      <c r="H5335" s="12"/>
      <c r="I5335" s="13"/>
      <c r="J5335" s="14"/>
      <c r="K5335" s="14" t="s">
        <v>845</v>
      </c>
    </row>
    <row r="5336" spans="2:11" ht="31.15" hidden="1" customHeight="1" x14ac:dyDescent="0.25">
      <c r="B5336" s="12" t="s">
        <v>1568</v>
      </c>
      <c r="C5336" s="12">
        <v>2018011000439</v>
      </c>
      <c r="D5336" s="13" t="s">
        <v>1569</v>
      </c>
      <c r="E5336" s="14" t="s">
        <v>1573</v>
      </c>
      <c r="F5336" s="13">
        <v>2401023</v>
      </c>
      <c r="G5336" s="13" t="s">
        <v>841</v>
      </c>
      <c r="H5336" s="12"/>
      <c r="I5336" s="13"/>
      <c r="J5336" s="14"/>
      <c r="K5336" s="14" t="s">
        <v>1574</v>
      </c>
    </row>
    <row r="5337" spans="2:11" ht="31.15" hidden="1" customHeight="1" x14ac:dyDescent="0.25">
      <c r="B5337" s="12" t="s">
        <v>1568</v>
      </c>
      <c r="C5337" s="12">
        <v>2018011000439</v>
      </c>
      <c r="D5337" s="13" t="s">
        <v>1569</v>
      </c>
      <c r="E5337" s="14" t="s">
        <v>1573</v>
      </c>
      <c r="F5337" s="13">
        <v>2401023</v>
      </c>
      <c r="G5337" s="13" t="s">
        <v>841</v>
      </c>
      <c r="H5337" s="12"/>
      <c r="I5337" s="13"/>
      <c r="J5337" s="14"/>
      <c r="K5337" s="14" t="s">
        <v>1572</v>
      </c>
    </row>
    <row r="5338" spans="2:11" ht="31.15" hidden="1" customHeight="1" x14ac:dyDescent="0.25">
      <c r="B5338" s="12" t="s">
        <v>1568</v>
      </c>
      <c r="C5338" s="12">
        <v>2018011000439</v>
      </c>
      <c r="D5338" s="13" t="s">
        <v>1569</v>
      </c>
      <c r="E5338" s="14" t="s">
        <v>1573</v>
      </c>
      <c r="F5338" s="13">
        <v>2401023</v>
      </c>
      <c r="G5338" s="13" t="s">
        <v>841</v>
      </c>
      <c r="H5338" s="12"/>
      <c r="I5338" s="13"/>
      <c r="J5338" s="14"/>
      <c r="K5338" s="14" t="s">
        <v>1384</v>
      </c>
    </row>
    <row r="5339" spans="2:11" ht="31.15" hidden="1" customHeight="1" x14ac:dyDescent="0.25">
      <c r="B5339" s="12" t="s">
        <v>1568</v>
      </c>
      <c r="C5339" s="12">
        <v>2018011000439</v>
      </c>
      <c r="D5339" s="13" t="s">
        <v>1569</v>
      </c>
      <c r="E5339" s="14" t="s">
        <v>1573</v>
      </c>
      <c r="F5339" s="13">
        <v>2401023</v>
      </c>
      <c r="G5339" s="13" t="s">
        <v>841</v>
      </c>
      <c r="H5339" s="12"/>
      <c r="I5339" s="13"/>
      <c r="J5339" s="14"/>
      <c r="K5339" s="14" t="s">
        <v>850</v>
      </c>
    </row>
    <row r="5340" spans="2:11" ht="31.15" hidden="1" customHeight="1" x14ac:dyDescent="0.25">
      <c r="B5340" s="12" t="s">
        <v>1568</v>
      </c>
      <c r="C5340" s="12">
        <v>2018011000439</v>
      </c>
      <c r="D5340" s="13" t="s">
        <v>1569</v>
      </c>
      <c r="E5340" s="14" t="s">
        <v>1573</v>
      </c>
      <c r="F5340" s="13">
        <v>2401023</v>
      </c>
      <c r="G5340" s="13" t="s">
        <v>841</v>
      </c>
      <c r="H5340" s="12"/>
      <c r="I5340" s="13"/>
      <c r="J5340" s="14"/>
      <c r="K5340" s="14" t="s">
        <v>1385</v>
      </c>
    </row>
    <row r="5341" spans="2:11" ht="31.15" hidden="1" customHeight="1" x14ac:dyDescent="0.25">
      <c r="B5341" s="12" t="s">
        <v>1568</v>
      </c>
      <c r="C5341" s="12">
        <v>2018011000439</v>
      </c>
      <c r="D5341" s="13" t="s">
        <v>1569</v>
      </c>
      <c r="E5341" s="14" t="s">
        <v>1573</v>
      </c>
      <c r="F5341" s="13">
        <v>2401023</v>
      </c>
      <c r="G5341" s="13" t="s">
        <v>841</v>
      </c>
      <c r="H5341" s="12"/>
      <c r="I5341" s="13"/>
      <c r="J5341" s="14"/>
      <c r="K5341" s="14" t="s">
        <v>1386</v>
      </c>
    </row>
    <row r="5342" spans="2:11" ht="31.15" hidden="1" customHeight="1" x14ac:dyDescent="0.25">
      <c r="B5342" s="12" t="s">
        <v>1568</v>
      </c>
      <c r="C5342" s="12">
        <v>2018011000439</v>
      </c>
      <c r="D5342" s="13" t="s">
        <v>1569</v>
      </c>
      <c r="E5342" s="14" t="s">
        <v>1573</v>
      </c>
      <c r="F5342" s="13">
        <v>2401023</v>
      </c>
      <c r="G5342" s="13" t="s">
        <v>841</v>
      </c>
      <c r="H5342" s="12"/>
      <c r="I5342" s="13"/>
      <c r="J5342" s="14"/>
      <c r="K5342" s="14" t="s">
        <v>1074</v>
      </c>
    </row>
    <row r="5343" spans="2:11" ht="31.15" hidden="1" customHeight="1" x14ac:dyDescent="0.25">
      <c r="B5343" s="12" t="s">
        <v>1568</v>
      </c>
      <c r="C5343" s="12">
        <v>2018011000439</v>
      </c>
      <c r="D5343" s="13" t="s">
        <v>1569</v>
      </c>
      <c r="E5343" s="14" t="s">
        <v>1573</v>
      </c>
      <c r="F5343" s="13">
        <v>2401023</v>
      </c>
      <c r="G5343" s="13" t="s">
        <v>841</v>
      </c>
      <c r="H5343" s="12"/>
      <c r="I5343" s="13"/>
      <c r="J5343" s="14"/>
      <c r="K5343" s="14" t="s">
        <v>1075</v>
      </c>
    </row>
    <row r="5344" spans="2:11" ht="31.15" hidden="1" customHeight="1" x14ac:dyDescent="0.25">
      <c r="B5344" s="12" t="s">
        <v>1568</v>
      </c>
      <c r="C5344" s="12">
        <v>2018011000439</v>
      </c>
      <c r="D5344" s="13" t="s">
        <v>1569</v>
      </c>
      <c r="E5344" s="14" t="s">
        <v>1573</v>
      </c>
      <c r="F5344" s="13">
        <v>2401023</v>
      </c>
      <c r="G5344" s="13" t="s">
        <v>841</v>
      </c>
      <c r="H5344" s="12"/>
      <c r="I5344" s="13"/>
      <c r="J5344" s="14"/>
      <c r="K5344" s="14" t="s">
        <v>1387</v>
      </c>
    </row>
    <row r="5345" spans="2:11" ht="31.15" hidden="1" customHeight="1" x14ac:dyDescent="0.25">
      <c r="B5345" s="12" t="s">
        <v>1568</v>
      </c>
      <c r="C5345" s="12">
        <v>2018011000439</v>
      </c>
      <c r="D5345" s="13" t="s">
        <v>1569</v>
      </c>
      <c r="E5345" s="14" t="s">
        <v>1573</v>
      </c>
      <c r="F5345" s="13">
        <v>2401024</v>
      </c>
      <c r="G5345" s="13" t="s">
        <v>853</v>
      </c>
      <c r="H5345" s="12">
        <v>240102400</v>
      </c>
      <c r="I5345" s="13" t="s">
        <v>854</v>
      </c>
      <c r="J5345" s="14" t="s">
        <v>837</v>
      </c>
      <c r="K5345" s="14" t="s">
        <v>855</v>
      </c>
    </row>
    <row r="5346" spans="2:11" ht="31.15" hidden="1" customHeight="1" x14ac:dyDescent="0.25">
      <c r="B5346" s="12" t="s">
        <v>1568</v>
      </c>
      <c r="C5346" s="12">
        <v>2018011000439</v>
      </c>
      <c r="D5346" s="13" t="s">
        <v>1569</v>
      </c>
      <c r="E5346" s="14" t="s">
        <v>1573</v>
      </c>
      <c r="F5346" s="13">
        <v>2401024</v>
      </c>
      <c r="G5346" s="13" t="s">
        <v>853</v>
      </c>
      <c r="H5346" s="12"/>
      <c r="I5346" s="13"/>
      <c r="J5346" s="14"/>
      <c r="K5346" s="14" t="s">
        <v>1180</v>
      </c>
    </row>
    <row r="5347" spans="2:11" ht="31.15" hidden="1" customHeight="1" x14ac:dyDescent="0.25">
      <c r="B5347" s="12" t="s">
        <v>1568</v>
      </c>
      <c r="C5347" s="12">
        <v>2018011000439</v>
      </c>
      <c r="D5347" s="13" t="s">
        <v>1569</v>
      </c>
      <c r="E5347" s="14" t="s">
        <v>1573</v>
      </c>
      <c r="F5347" s="13">
        <v>2401024</v>
      </c>
      <c r="G5347" s="13" t="s">
        <v>853</v>
      </c>
      <c r="H5347" s="12"/>
      <c r="I5347" s="13"/>
      <c r="J5347" s="14"/>
      <c r="K5347" s="14" t="s">
        <v>1388</v>
      </c>
    </row>
    <row r="5348" spans="2:11" ht="31.15" hidden="1" customHeight="1" x14ac:dyDescent="0.25">
      <c r="B5348" s="12" t="s">
        <v>1568</v>
      </c>
      <c r="C5348" s="12">
        <v>2018011000439</v>
      </c>
      <c r="D5348" s="13" t="s">
        <v>1569</v>
      </c>
      <c r="E5348" s="14" t="s">
        <v>1573</v>
      </c>
      <c r="F5348" s="13">
        <v>2401024</v>
      </c>
      <c r="G5348" s="13" t="s">
        <v>853</v>
      </c>
      <c r="H5348" s="12"/>
      <c r="I5348" s="13"/>
      <c r="J5348" s="14"/>
      <c r="K5348" s="14" t="s">
        <v>857</v>
      </c>
    </row>
    <row r="5349" spans="2:11" ht="31.15" hidden="1" customHeight="1" x14ac:dyDescent="0.25">
      <c r="B5349" s="12" t="s">
        <v>1568</v>
      </c>
      <c r="C5349" s="12">
        <v>2018011000439</v>
      </c>
      <c r="D5349" s="13" t="s">
        <v>1569</v>
      </c>
      <c r="E5349" s="14" t="s">
        <v>1573</v>
      </c>
      <c r="F5349" s="13">
        <v>2401024</v>
      </c>
      <c r="G5349" s="13" t="s">
        <v>853</v>
      </c>
      <c r="H5349" s="12"/>
      <c r="I5349" s="13"/>
      <c r="J5349" s="14"/>
      <c r="K5349" s="14" t="s">
        <v>1389</v>
      </c>
    </row>
    <row r="5350" spans="2:11" ht="31.15" hidden="1" customHeight="1" x14ac:dyDescent="0.25">
      <c r="B5350" s="12" t="s">
        <v>1568</v>
      </c>
      <c r="C5350" s="12">
        <v>2018011000439</v>
      </c>
      <c r="D5350" s="13" t="s">
        <v>1569</v>
      </c>
      <c r="E5350" s="14" t="s">
        <v>1573</v>
      </c>
      <c r="F5350" s="13">
        <v>2401024</v>
      </c>
      <c r="G5350" s="13" t="s">
        <v>853</v>
      </c>
      <c r="H5350" s="12"/>
      <c r="I5350" s="13"/>
      <c r="J5350" s="14"/>
      <c r="K5350" s="14" t="s">
        <v>858</v>
      </c>
    </row>
    <row r="5351" spans="2:11" ht="31.15" hidden="1" customHeight="1" x14ac:dyDescent="0.25">
      <c r="B5351" s="12" t="s">
        <v>1568</v>
      </c>
      <c r="C5351" s="12">
        <v>2018011000439</v>
      </c>
      <c r="D5351" s="13" t="s">
        <v>1569</v>
      </c>
      <c r="E5351" s="14" t="s">
        <v>1573</v>
      </c>
      <c r="F5351" s="13">
        <v>2401024</v>
      </c>
      <c r="G5351" s="13" t="s">
        <v>853</v>
      </c>
      <c r="H5351" s="12"/>
      <c r="I5351" s="13"/>
      <c r="J5351" s="14"/>
      <c r="K5351" s="14" t="s">
        <v>859</v>
      </c>
    </row>
    <row r="5352" spans="2:11" ht="31.15" hidden="1" customHeight="1" x14ac:dyDescent="0.25">
      <c r="B5352" s="12" t="s">
        <v>1568</v>
      </c>
      <c r="C5352" s="12">
        <v>2018011000439</v>
      </c>
      <c r="D5352" s="13" t="s">
        <v>1569</v>
      </c>
      <c r="E5352" s="14" t="s">
        <v>1573</v>
      </c>
      <c r="F5352" s="13">
        <v>2401024</v>
      </c>
      <c r="G5352" s="13" t="s">
        <v>853</v>
      </c>
      <c r="H5352" s="12"/>
      <c r="I5352" s="13"/>
      <c r="J5352" s="14"/>
      <c r="K5352" s="14" t="s">
        <v>860</v>
      </c>
    </row>
    <row r="5353" spans="2:11" ht="31.15" hidden="1" customHeight="1" x14ac:dyDescent="0.25">
      <c r="B5353" s="12" t="s">
        <v>1568</v>
      </c>
      <c r="C5353" s="12">
        <v>2018011000439</v>
      </c>
      <c r="D5353" s="13" t="s">
        <v>1569</v>
      </c>
      <c r="E5353" s="14" t="s">
        <v>1573</v>
      </c>
      <c r="F5353" s="13">
        <v>2401024</v>
      </c>
      <c r="G5353" s="13" t="s">
        <v>853</v>
      </c>
      <c r="H5353" s="12"/>
      <c r="I5353" s="13"/>
      <c r="J5353" s="14"/>
      <c r="K5353" s="14" t="s">
        <v>861</v>
      </c>
    </row>
    <row r="5354" spans="2:11" ht="31.15" hidden="1" customHeight="1" x14ac:dyDescent="0.25">
      <c r="B5354" s="12" t="s">
        <v>1568</v>
      </c>
      <c r="C5354" s="12">
        <v>2018011000439</v>
      </c>
      <c r="D5354" s="13" t="s">
        <v>1569</v>
      </c>
      <c r="E5354" s="14" t="s">
        <v>1573</v>
      </c>
      <c r="F5354" s="13">
        <v>2401024</v>
      </c>
      <c r="G5354" s="13" t="s">
        <v>853</v>
      </c>
      <c r="H5354" s="12"/>
      <c r="I5354" s="13"/>
      <c r="J5354" s="14"/>
      <c r="K5354" s="14" t="s">
        <v>862</v>
      </c>
    </row>
    <row r="5355" spans="2:11" ht="31.15" hidden="1" customHeight="1" x14ac:dyDescent="0.25">
      <c r="B5355" s="12" t="s">
        <v>1568</v>
      </c>
      <c r="C5355" s="12">
        <v>2018011000439</v>
      </c>
      <c r="D5355" s="13" t="s">
        <v>1569</v>
      </c>
      <c r="E5355" s="14" t="s">
        <v>1573</v>
      </c>
      <c r="F5355" s="13">
        <v>2401025</v>
      </c>
      <c r="G5355" s="13" t="s">
        <v>1082</v>
      </c>
      <c r="H5355" s="12">
        <v>240102500</v>
      </c>
      <c r="I5355" s="13" t="s">
        <v>1083</v>
      </c>
      <c r="J5355" s="14" t="s">
        <v>837</v>
      </c>
      <c r="K5355" s="14" t="s">
        <v>1084</v>
      </c>
    </row>
    <row r="5356" spans="2:11" ht="31.15" hidden="1" customHeight="1" x14ac:dyDescent="0.25">
      <c r="B5356" s="12" t="s">
        <v>1568</v>
      </c>
      <c r="C5356" s="12">
        <v>2018011000439</v>
      </c>
      <c r="D5356" s="13" t="s">
        <v>1569</v>
      </c>
      <c r="E5356" s="14" t="s">
        <v>1573</v>
      </c>
      <c r="F5356" s="13">
        <v>2401025</v>
      </c>
      <c r="G5356" s="13" t="s">
        <v>1082</v>
      </c>
      <c r="H5356" s="12"/>
      <c r="I5356" s="13"/>
      <c r="J5356" s="14"/>
      <c r="K5356" s="14" t="s">
        <v>1085</v>
      </c>
    </row>
    <row r="5357" spans="2:11" ht="31.15" hidden="1" customHeight="1" x14ac:dyDescent="0.25">
      <c r="B5357" s="12" t="s">
        <v>1568</v>
      </c>
      <c r="C5357" s="12">
        <v>2018011000439</v>
      </c>
      <c r="D5357" s="13" t="s">
        <v>1569</v>
      </c>
      <c r="E5357" s="14" t="s">
        <v>1573</v>
      </c>
      <c r="F5357" s="13">
        <v>2401025</v>
      </c>
      <c r="G5357" s="13" t="s">
        <v>1082</v>
      </c>
      <c r="H5357" s="12"/>
      <c r="I5357" s="13"/>
      <c r="J5357" s="14"/>
      <c r="K5357" s="14" t="s">
        <v>1086</v>
      </c>
    </row>
    <row r="5358" spans="2:11" ht="31.15" hidden="1" customHeight="1" x14ac:dyDescent="0.25">
      <c r="B5358" s="12" t="s">
        <v>1568</v>
      </c>
      <c r="C5358" s="12">
        <v>2018011000439</v>
      </c>
      <c r="D5358" s="13" t="s">
        <v>1569</v>
      </c>
      <c r="E5358" s="14" t="s">
        <v>1573</v>
      </c>
      <c r="F5358" s="13">
        <v>2401025</v>
      </c>
      <c r="G5358" s="13" t="s">
        <v>1082</v>
      </c>
      <c r="H5358" s="12"/>
      <c r="I5358" s="13"/>
      <c r="J5358" s="14"/>
      <c r="K5358" s="14" t="s">
        <v>1087</v>
      </c>
    </row>
    <row r="5359" spans="2:11" ht="31.15" hidden="1" customHeight="1" x14ac:dyDescent="0.25">
      <c r="B5359" s="12" t="s">
        <v>1568</v>
      </c>
      <c r="C5359" s="12">
        <v>2018011000439</v>
      </c>
      <c r="D5359" s="13" t="s">
        <v>1569</v>
      </c>
      <c r="E5359" s="14" t="s">
        <v>1573</v>
      </c>
      <c r="F5359" s="13">
        <v>2401025</v>
      </c>
      <c r="G5359" s="13" t="s">
        <v>1082</v>
      </c>
      <c r="H5359" s="12"/>
      <c r="I5359" s="13"/>
      <c r="J5359" s="14"/>
      <c r="K5359" s="14" t="s">
        <v>1088</v>
      </c>
    </row>
    <row r="5360" spans="2:11" ht="31.15" hidden="1" customHeight="1" x14ac:dyDescent="0.25">
      <c r="B5360" s="12" t="s">
        <v>1568</v>
      </c>
      <c r="C5360" s="12">
        <v>2018011000439</v>
      </c>
      <c r="D5360" s="13" t="s">
        <v>1569</v>
      </c>
      <c r="E5360" s="14" t="s">
        <v>1573</v>
      </c>
      <c r="F5360" s="13">
        <v>2401025</v>
      </c>
      <c r="G5360" s="13" t="s">
        <v>1082</v>
      </c>
      <c r="H5360" s="12"/>
      <c r="I5360" s="13"/>
      <c r="J5360" s="14"/>
      <c r="K5360" s="14" t="s">
        <v>1575</v>
      </c>
    </row>
    <row r="5361" spans="2:11" ht="31.15" hidden="1" customHeight="1" x14ac:dyDescent="0.25">
      <c r="B5361" s="12" t="s">
        <v>1568</v>
      </c>
      <c r="C5361" s="12">
        <v>2018011000439</v>
      </c>
      <c r="D5361" s="13" t="s">
        <v>1569</v>
      </c>
      <c r="E5361" s="14" t="s">
        <v>1573</v>
      </c>
      <c r="F5361" s="13">
        <v>2401025</v>
      </c>
      <c r="G5361" s="13" t="s">
        <v>1082</v>
      </c>
      <c r="H5361" s="12"/>
      <c r="I5361" s="13"/>
      <c r="J5361" s="14"/>
      <c r="K5361" s="14" t="s">
        <v>1576</v>
      </c>
    </row>
    <row r="5362" spans="2:11" ht="31.15" hidden="1" customHeight="1" x14ac:dyDescent="0.25">
      <c r="B5362" s="12" t="s">
        <v>1568</v>
      </c>
      <c r="C5362" s="12">
        <v>2018011000439</v>
      </c>
      <c r="D5362" s="13" t="s">
        <v>1569</v>
      </c>
      <c r="E5362" s="14" t="s">
        <v>1573</v>
      </c>
      <c r="F5362" s="13">
        <v>2401056</v>
      </c>
      <c r="G5362" s="13" t="s">
        <v>1089</v>
      </c>
      <c r="H5362" s="12">
        <v>240105600</v>
      </c>
      <c r="I5362" s="13" t="s">
        <v>1089</v>
      </c>
      <c r="J5362" s="14" t="s">
        <v>837</v>
      </c>
      <c r="K5362" s="14" t="s">
        <v>1090</v>
      </c>
    </row>
    <row r="5363" spans="2:11" ht="31.15" hidden="1" customHeight="1" x14ac:dyDescent="0.25">
      <c r="B5363" s="12" t="s">
        <v>1568</v>
      </c>
      <c r="C5363" s="12">
        <v>2018011000439</v>
      </c>
      <c r="D5363" s="13" t="s">
        <v>1569</v>
      </c>
      <c r="E5363" s="14" t="s">
        <v>1573</v>
      </c>
      <c r="F5363" s="13">
        <v>2401056</v>
      </c>
      <c r="G5363" s="13" t="s">
        <v>1089</v>
      </c>
      <c r="H5363" s="12"/>
      <c r="I5363" s="13"/>
      <c r="J5363" s="14"/>
      <c r="K5363" s="14" t="s">
        <v>1064</v>
      </c>
    </row>
    <row r="5364" spans="2:11" ht="31.15" hidden="1" customHeight="1" x14ac:dyDescent="0.25">
      <c r="B5364" s="12" t="s">
        <v>1568</v>
      </c>
      <c r="C5364" s="12">
        <v>2018011000439</v>
      </c>
      <c r="D5364" s="13" t="s">
        <v>1569</v>
      </c>
      <c r="E5364" s="14" t="s">
        <v>1573</v>
      </c>
      <c r="F5364" s="13">
        <v>2401056</v>
      </c>
      <c r="G5364" s="13" t="s">
        <v>1089</v>
      </c>
      <c r="H5364" s="12"/>
      <c r="I5364" s="13"/>
      <c r="J5364" s="14"/>
      <c r="K5364" s="14" t="s">
        <v>898</v>
      </c>
    </row>
    <row r="5365" spans="2:11" ht="31.15" hidden="1" customHeight="1" x14ac:dyDescent="0.25">
      <c r="B5365" s="12" t="s">
        <v>1568</v>
      </c>
      <c r="C5365" s="12">
        <v>2018011000439</v>
      </c>
      <c r="D5365" s="13" t="s">
        <v>1569</v>
      </c>
      <c r="E5365" s="14" t="s">
        <v>1573</v>
      </c>
      <c r="F5365" s="13">
        <v>2401056</v>
      </c>
      <c r="G5365" s="13" t="s">
        <v>1089</v>
      </c>
      <c r="H5365" s="12"/>
      <c r="I5365" s="13"/>
      <c r="J5365" s="14"/>
      <c r="K5365" s="14" t="s">
        <v>899</v>
      </c>
    </row>
    <row r="5366" spans="2:11" ht="31.15" hidden="1" customHeight="1" x14ac:dyDescent="0.25">
      <c r="B5366" s="12" t="s">
        <v>1568</v>
      </c>
      <c r="C5366" s="12">
        <v>2018011000439</v>
      </c>
      <c r="D5366" s="13" t="s">
        <v>1569</v>
      </c>
      <c r="E5366" s="14" t="s">
        <v>1573</v>
      </c>
      <c r="F5366" s="13">
        <v>2401056</v>
      </c>
      <c r="G5366" s="13" t="s">
        <v>1089</v>
      </c>
      <c r="H5366" s="12"/>
      <c r="I5366" s="13"/>
      <c r="J5366" s="14"/>
      <c r="K5366" s="14" t="s">
        <v>1091</v>
      </c>
    </row>
    <row r="5367" spans="2:11" ht="31.15" hidden="1" customHeight="1" x14ac:dyDescent="0.25">
      <c r="B5367" s="12" t="s">
        <v>1568</v>
      </c>
      <c r="C5367" s="12">
        <v>2018011000439</v>
      </c>
      <c r="D5367" s="13" t="s">
        <v>1569</v>
      </c>
      <c r="E5367" s="14" t="s">
        <v>1573</v>
      </c>
      <c r="F5367" s="13">
        <v>2401056</v>
      </c>
      <c r="G5367" s="13" t="s">
        <v>1089</v>
      </c>
      <c r="H5367" s="12"/>
      <c r="I5367" s="13"/>
      <c r="J5367" s="14"/>
      <c r="K5367" s="14" t="s">
        <v>1092</v>
      </c>
    </row>
    <row r="5368" spans="2:11" ht="31.15" hidden="1" customHeight="1" x14ac:dyDescent="0.25">
      <c r="B5368" s="12" t="s">
        <v>1568</v>
      </c>
      <c r="C5368" s="12">
        <v>2018011000439</v>
      </c>
      <c r="D5368" s="13" t="s">
        <v>1569</v>
      </c>
      <c r="E5368" s="14" t="s">
        <v>1573</v>
      </c>
      <c r="F5368" s="13">
        <v>2401056</v>
      </c>
      <c r="G5368" s="13" t="s">
        <v>1089</v>
      </c>
      <c r="H5368" s="12"/>
      <c r="I5368" s="13"/>
      <c r="J5368" s="14"/>
      <c r="K5368" s="14" t="s">
        <v>1577</v>
      </c>
    </row>
    <row r="5369" spans="2:11" ht="31.15" hidden="1" customHeight="1" x14ac:dyDescent="0.25">
      <c r="B5369" s="12" t="s">
        <v>1568</v>
      </c>
      <c r="C5369" s="12">
        <v>2018011000439</v>
      </c>
      <c r="D5369" s="13" t="s">
        <v>1569</v>
      </c>
      <c r="E5369" s="14" t="s">
        <v>1573</v>
      </c>
      <c r="F5369" s="13">
        <v>2401056</v>
      </c>
      <c r="G5369" s="13" t="s">
        <v>1089</v>
      </c>
      <c r="H5369" s="12"/>
      <c r="I5369" s="13"/>
      <c r="J5369" s="14"/>
      <c r="K5369" s="14" t="s">
        <v>1094</v>
      </c>
    </row>
    <row r="5370" spans="2:11" ht="31.15" hidden="1" customHeight="1" x14ac:dyDescent="0.25">
      <c r="B5370" s="12" t="s">
        <v>1568</v>
      </c>
      <c r="C5370" s="12">
        <v>2018011000439</v>
      </c>
      <c r="D5370" s="13" t="s">
        <v>1569</v>
      </c>
      <c r="E5370" s="14" t="s">
        <v>1573</v>
      </c>
      <c r="F5370" s="13">
        <v>2401056</v>
      </c>
      <c r="G5370" s="13" t="s">
        <v>1089</v>
      </c>
      <c r="H5370" s="12"/>
      <c r="I5370" s="13"/>
      <c r="J5370" s="14"/>
      <c r="K5370" s="14" t="s">
        <v>1067</v>
      </c>
    </row>
    <row r="5371" spans="2:11" ht="31.15" hidden="1" customHeight="1" x14ac:dyDescent="0.25">
      <c r="B5371" s="12" t="s">
        <v>1568</v>
      </c>
      <c r="C5371" s="12">
        <v>2018011000439</v>
      </c>
      <c r="D5371" s="13" t="s">
        <v>1569</v>
      </c>
      <c r="E5371" s="14" t="s">
        <v>1573</v>
      </c>
      <c r="F5371" s="13">
        <v>2401057</v>
      </c>
      <c r="G5371" s="13" t="s">
        <v>1095</v>
      </c>
      <c r="H5371" s="12">
        <v>240105700</v>
      </c>
      <c r="I5371" s="13" t="s">
        <v>1096</v>
      </c>
      <c r="J5371" s="14" t="s">
        <v>837</v>
      </c>
      <c r="K5371" s="14" t="s">
        <v>1097</v>
      </c>
    </row>
    <row r="5372" spans="2:11" ht="31.15" hidden="1" customHeight="1" x14ac:dyDescent="0.25">
      <c r="B5372" s="12" t="s">
        <v>1568</v>
      </c>
      <c r="C5372" s="12">
        <v>2018011000439</v>
      </c>
      <c r="D5372" s="13" t="s">
        <v>1569</v>
      </c>
      <c r="E5372" s="14" t="s">
        <v>1573</v>
      </c>
      <c r="F5372" s="13">
        <v>2401057</v>
      </c>
      <c r="G5372" s="13" t="s">
        <v>1095</v>
      </c>
      <c r="H5372" s="12"/>
      <c r="I5372" s="13"/>
      <c r="J5372" s="14"/>
      <c r="K5372" s="14" t="s">
        <v>1391</v>
      </c>
    </row>
    <row r="5373" spans="2:11" ht="31.15" hidden="1" customHeight="1" x14ac:dyDescent="0.25">
      <c r="B5373" s="12" t="s">
        <v>1568</v>
      </c>
      <c r="C5373" s="12">
        <v>2018011000439</v>
      </c>
      <c r="D5373" s="13" t="s">
        <v>1569</v>
      </c>
      <c r="E5373" s="14" t="s">
        <v>1573</v>
      </c>
      <c r="F5373" s="13">
        <v>2401057</v>
      </c>
      <c r="G5373" s="13" t="s">
        <v>1095</v>
      </c>
      <c r="H5373" s="12"/>
      <c r="I5373" s="13"/>
      <c r="J5373" s="14"/>
      <c r="K5373" s="14" t="s">
        <v>1392</v>
      </c>
    </row>
    <row r="5374" spans="2:11" ht="31.15" hidden="1" customHeight="1" x14ac:dyDescent="0.25">
      <c r="B5374" s="12" t="s">
        <v>1568</v>
      </c>
      <c r="C5374" s="12">
        <v>2018011000439</v>
      </c>
      <c r="D5374" s="13" t="s">
        <v>1569</v>
      </c>
      <c r="E5374" s="14" t="s">
        <v>1573</v>
      </c>
      <c r="F5374" s="13">
        <v>2401057</v>
      </c>
      <c r="G5374" s="13" t="s">
        <v>1095</v>
      </c>
      <c r="H5374" s="12"/>
      <c r="I5374" s="13"/>
      <c r="J5374" s="14"/>
      <c r="K5374" s="14" t="s">
        <v>1393</v>
      </c>
    </row>
    <row r="5375" spans="2:11" ht="31.15" hidden="1" customHeight="1" x14ac:dyDescent="0.25">
      <c r="B5375" s="12" t="s">
        <v>1568</v>
      </c>
      <c r="C5375" s="12">
        <v>2018011000439</v>
      </c>
      <c r="D5375" s="13" t="s">
        <v>1569</v>
      </c>
      <c r="E5375" s="14" t="s">
        <v>1573</v>
      </c>
      <c r="F5375" s="13">
        <v>2401057</v>
      </c>
      <c r="G5375" s="13" t="s">
        <v>1095</v>
      </c>
      <c r="H5375" s="12"/>
      <c r="I5375" s="13"/>
      <c r="J5375" s="14"/>
      <c r="K5375" s="14" t="s">
        <v>1394</v>
      </c>
    </row>
    <row r="5376" spans="2:11" ht="31.15" hidden="1" customHeight="1" x14ac:dyDescent="0.25">
      <c r="B5376" s="12" t="s">
        <v>1568</v>
      </c>
      <c r="C5376" s="12">
        <v>2018011000439</v>
      </c>
      <c r="D5376" s="13" t="s">
        <v>1569</v>
      </c>
      <c r="E5376" s="14" t="s">
        <v>1573</v>
      </c>
      <c r="F5376" s="13">
        <v>2401057</v>
      </c>
      <c r="G5376" s="13" t="s">
        <v>1095</v>
      </c>
      <c r="H5376" s="12"/>
      <c r="I5376" s="13"/>
      <c r="J5376" s="14"/>
      <c r="K5376" s="14" t="s">
        <v>859</v>
      </c>
    </row>
    <row r="5377" spans="2:11" ht="31.15" hidden="1" customHeight="1" x14ac:dyDescent="0.25">
      <c r="B5377" s="12" t="s">
        <v>1568</v>
      </c>
      <c r="C5377" s="12">
        <v>2018011000439</v>
      </c>
      <c r="D5377" s="13" t="s">
        <v>1569</v>
      </c>
      <c r="E5377" s="14" t="s">
        <v>1573</v>
      </c>
      <c r="F5377" s="13">
        <v>2401057</v>
      </c>
      <c r="G5377" s="13" t="s">
        <v>1095</v>
      </c>
      <c r="H5377" s="12"/>
      <c r="I5377" s="13"/>
      <c r="J5377" s="14"/>
      <c r="K5377" s="14" t="s">
        <v>860</v>
      </c>
    </row>
    <row r="5378" spans="2:11" ht="31.15" hidden="1" customHeight="1" x14ac:dyDescent="0.25">
      <c r="B5378" s="12" t="s">
        <v>1568</v>
      </c>
      <c r="C5378" s="12">
        <v>2018011000439</v>
      </c>
      <c r="D5378" s="13" t="s">
        <v>1569</v>
      </c>
      <c r="E5378" s="14" t="s">
        <v>1573</v>
      </c>
      <c r="F5378" s="13">
        <v>2401057</v>
      </c>
      <c r="G5378" s="13" t="s">
        <v>1095</v>
      </c>
      <c r="H5378" s="12"/>
      <c r="I5378" s="13"/>
      <c r="J5378" s="14"/>
      <c r="K5378" s="14" t="s">
        <v>861</v>
      </c>
    </row>
    <row r="5379" spans="2:11" ht="31.15" hidden="1" customHeight="1" x14ac:dyDescent="0.25">
      <c r="B5379" s="12" t="s">
        <v>1568</v>
      </c>
      <c r="C5379" s="12">
        <v>2018011000439</v>
      </c>
      <c r="D5379" s="13" t="s">
        <v>1569</v>
      </c>
      <c r="E5379" s="14" t="s">
        <v>1573</v>
      </c>
      <c r="F5379" s="13">
        <v>2401057</v>
      </c>
      <c r="G5379" s="13" t="s">
        <v>1095</v>
      </c>
      <c r="H5379" s="12"/>
      <c r="I5379" s="13"/>
      <c r="J5379" s="14"/>
      <c r="K5379" s="14" t="s">
        <v>862</v>
      </c>
    </row>
    <row r="5380" spans="2:11" ht="31.15" hidden="1" customHeight="1" x14ac:dyDescent="0.25">
      <c r="B5380" s="12" t="s">
        <v>1568</v>
      </c>
      <c r="C5380" s="12">
        <v>2018011000439</v>
      </c>
      <c r="D5380" s="13" t="s">
        <v>1569</v>
      </c>
      <c r="E5380" s="14" t="s">
        <v>1578</v>
      </c>
      <c r="F5380" s="13">
        <v>2401030</v>
      </c>
      <c r="G5380" s="13" t="s">
        <v>1103</v>
      </c>
      <c r="H5380" s="12">
        <v>240103000</v>
      </c>
      <c r="I5380" s="13" t="s">
        <v>1104</v>
      </c>
      <c r="J5380" s="14" t="s">
        <v>843</v>
      </c>
      <c r="K5380" s="14" t="s">
        <v>1309</v>
      </c>
    </row>
    <row r="5381" spans="2:11" ht="31.15" hidden="1" customHeight="1" x14ac:dyDescent="0.25">
      <c r="B5381" s="12" t="s">
        <v>1568</v>
      </c>
      <c r="C5381" s="12">
        <v>2018011000439</v>
      </c>
      <c r="D5381" s="13" t="s">
        <v>1569</v>
      </c>
      <c r="E5381" s="14" t="s">
        <v>1578</v>
      </c>
      <c r="F5381" s="13">
        <v>2401030</v>
      </c>
      <c r="G5381" s="13" t="s">
        <v>1103</v>
      </c>
      <c r="H5381" s="12"/>
      <c r="I5381" s="13"/>
      <c r="J5381" s="14"/>
      <c r="K5381" s="14" t="s">
        <v>1579</v>
      </c>
    </row>
    <row r="5382" spans="2:11" ht="31.15" hidden="1" customHeight="1" x14ac:dyDescent="0.25">
      <c r="B5382" s="12" t="s">
        <v>1568</v>
      </c>
      <c r="C5382" s="12">
        <v>2018011000439</v>
      </c>
      <c r="D5382" s="13" t="s">
        <v>1569</v>
      </c>
      <c r="E5382" s="14" t="s">
        <v>1578</v>
      </c>
      <c r="F5382" s="13">
        <v>2401030</v>
      </c>
      <c r="G5382" s="13" t="s">
        <v>1103</v>
      </c>
      <c r="H5382" s="12"/>
      <c r="I5382" s="13"/>
      <c r="J5382" s="14"/>
      <c r="K5382" s="14" t="s">
        <v>969</v>
      </c>
    </row>
    <row r="5383" spans="2:11" ht="31.15" hidden="1" customHeight="1" x14ac:dyDescent="0.25">
      <c r="B5383" s="12" t="s">
        <v>1568</v>
      </c>
      <c r="C5383" s="12">
        <v>2018011000439</v>
      </c>
      <c r="D5383" s="13" t="s">
        <v>1569</v>
      </c>
      <c r="E5383" s="14" t="s">
        <v>1578</v>
      </c>
      <c r="F5383" s="13">
        <v>2401030</v>
      </c>
      <c r="G5383" s="13" t="s">
        <v>1103</v>
      </c>
      <c r="H5383" s="12"/>
      <c r="I5383" s="13"/>
      <c r="J5383" s="14"/>
      <c r="K5383" s="14" t="s">
        <v>970</v>
      </c>
    </row>
    <row r="5384" spans="2:11" ht="31.15" hidden="1" customHeight="1" x14ac:dyDescent="0.25">
      <c r="B5384" s="12" t="s">
        <v>1568</v>
      </c>
      <c r="C5384" s="12">
        <v>2018011000439</v>
      </c>
      <c r="D5384" s="13" t="s">
        <v>1569</v>
      </c>
      <c r="E5384" s="14" t="s">
        <v>1578</v>
      </c>
      <c r="F5384" s="13">
        <v>2401030</v>
      </c>
      <c r="G5384" s="13" t="s">
        <v>1103</v>
      </c>
      <c r="H5384" s="12"/>
      <c r="I5384" s="13"/>
      <c r="J5384" s="14"/>
      <c r="K5384" s="14" t="s">
        <v>1580</v>
      </c>
    </row>
    <row r="5385" spans="2:11" ht="31.15" hidden="1" customHeight="1" x14ac:dyDescent="0.25">
      <c r="B5385" s="12" t="s">
        <v>1568</v>
      </c>
      <c r="C5385" s="12">
        <v>2018011000439</v>
      </c>
      <c r="D5385" s="13" t="s">
        <v>1569</v>
      </c>
      <c r="E5385" s="14" t="s">
        <v>1578</v>
      </c>
      <c r="F5385" s="13">
        <v>2401031</v>
      </c>
      <c r="G5385" s="13" t="s">
        <v>950</v>
      </c>
      <c r="H5385" s="12">
        <v>240103100</v>
      </c>
      <c r="I5385" s="13" t="s">
        <v>950</v>
      </c>
      <c r="J5385" s="14" t="s">
        <v>837</v>
      </c>
      <c r="K5385" s="14" t="s">
        <v>1116</v>
      </c>
    </row>
    <row r="5386" spans="2:11" ht="31.15" hidden="1" customHeight="1" x14ac:dyDescent="0.25">
      <c r="B5386" s="12" t="s">
        <v>1568</v>
      </c>
      <c r="C5386" s="12">
        <v>2018011000439</v>
      </c>
      <c r="D5386" s="13" t="s">
        <v>1569</v>
      </c>
      <c r="E5386" s="14" t="s">
        <v>1578</v>
      </c>
      <c r="F5386" s="13">
        <v>2401031</v>
      </c>
      <c r="G5386" s="13" t="s">
        <v>950</v>
      </c>
      <c r="H5386" s="12"/>
      <c r="I5386" s="13"/>
      <c r="J5386" s="14"/>
      <c r="K5386" s="14" t="s">
        <v>1117</v>
      </c>
    </row>
    <row r="5387" spans="2:11" ht="31.15" hidden="1" customHeight="1" x14ac:dyDescent="0.25">
      <c r="B5387" s="12" t="s">
        <v>1568</v>
      </c>
      <c r="C5387" s="12">
        <v>2018011000439</v>
      </c>
      <c r="D5387" s="13" t="s">
        <v>1569</v>
      </c>
      <c r="E5387" s="14" t="s">
        <v>1578</v>
      </c>
      <c r="F5387" s="13">
        <v>2401031</v>
      </c>
      <c r="G5387" s="13" t="s">
        <v>950</v>
      </c>
      <c r="H5387" s="12"/>
      <c r="I5387" s="13"/>
      <c r="J5387" s="14"/>
      <c r="K5387" s="14" t="s">
        <v>1118</v>
      </c>
    </row>
    <row r="5388" spans="2:11" ht="31.15" hidden="1" customHeight="1" x14ac:dyDescent="0.25">
      <c r="B5388" s="12" t="s">
        <v>1568</v>
      </c>
      <c r="C5388" s="12">
        <v>2018011000439</v>
      </c>
      <c r="D5388" s="13" t="s">
        <v>1569</v>
      </c>
      <c r="E5388" s="14" t="s">
        <v>1578</v>
      </c>
      <c r="F5388" s="13">
        <v>2401031</v>
      </c>
      <c r="G5388" s="13" t="s">
        <v>950</v>
      </c>
      <c r="H5388" s="12"/>
      <c r="I5388" s="13"/>
      <c r="J5388" s="14"/>
      <c r="K5388" s="14" t="s">
        <v>1119</v>
      </c>
    </row>
    <row r="5389" spans="2:11" ht="31.15" hidden="1" customHeight="1" x14ac:dyDescent="0.25">
      <c r="B5389" s="12" t="s">
        <v>1568</v>
      </c>
      <c r="C5389" s="12">
        <v>2018011000439</v>
      </c>
      <c r="D5389" s="13" t="s">
        <v>1569</v>
      </c>
      <c r="E5389" s="14" t="s">
        <v>1578</v>
      </c>
      <c r="F5389" s="13">
        <v>2401031</v>
      </c>
      <c r="G5389" s="13" t="s">
        <v>950</v>
      </c>
      <c r="H5389" s="12"/>
      <c r="I5389" s="13"/>
      <c r="J5389" s="14"/>
      <c r="K5389" s="14" t="s">
        <v>1120</v>
      </c>
    </row>
    <row r="5390" spans="2:11" ht="31.15" hidden="1" customHeight="1" x14ac:dyDescent="0.25">
      <c r="B5390" s="12" t="s">
        <v>1568</v>
      </c>
      <c r="C5390" s="12">
        <v>2018011000439</v>
      </c>
      <c r="D5390" s="13" t="s">
        <v>1569</v>
      </c>
      <c r="E5390" s="14" t="s">
        <v>1578</v>
      </c>
      <c r="F5390" s="13">
        <v>2401031</v>
      </c>
      <c r="G5390" s="13" t="s">
        <v>950</v>
      </c>
      <c r="H5390" s="12"/>
      <c r="I5390" s="13"/>
      <c r="J5390" s="14"/>
      <c r="K5390" s="14" t="s">
        <v>1121</v>
      </c>
    </row>
    <row r="5391" spans="2:11" ht="31.15" hidden="1" customHeight="1" x14ac:dyDescent="0.25">
      <c r="B5391" s="12" t="s">
        <v>1568</v>
      </c>
      <c r="C5391" s="12">
        <v>2018011000439</v>
      </c>
      <c r="D5391" s="13" t="s">
        <v>1569</v>
      </c>
      <c r="E5391" s="14" t="s">
        <v>1578</v>
      </c>
      <c r="F5391" s="13">
        <v>2401031</v>
      </c>
      <c r="G5391" s="13" t="s">
        <v>950</v>
      </c>
      <c r="H5391" s="12"/>
      <c r="I5391" s="13"/>
      <c r="J5391" s="14"/>
      <c r="K5391" s="14" t="s">
        <v>1122</v>
      </c>
    </row>
    <row r="5392" spans="2:11" ht="31.15" hidden="1" customHeight="1" x14ac:dyDescent="0.25">
      <c r="B5392" s="12" t="s">
        <v>1568</v>
      </c>
      <c r="C5392" s="12">
        <v>2018011000439</v>
      </c>
      <c r="D5392" s="13" t="s">
        <v>1569</v>
      </c>
      <c r="E5392" s="14" t="s">
        <v>1578</v>
      </c>
      <c r="F5392" s="13">
        <v>2401033</v>
      </c>
      <c r="G5392" s="13" t="s">
        <v>963</v>
      </c>
      <c r="H5392" s="12">
        <v>240103300</v>
      </c>
      <c r="I5392" s="13" t="s">
        <v>963</v>
      </c>
      <c r="J5392" s="14" t="s">
        <v>837</v>
      </c>
      <c r="K5392" s="14" t="s">
        <v>1107</v>
      </c>
    </row>
    <row r="5393" spans="2:11" ht="31.15" hidden="1" customHeight="1" x14ac:dyDescent="0.25">
      <c r="B5393" s="12" t="s">
        <v>1568</v>
      </c>
      <c r="C5393" s="12">
        <v>2018011000439</v>
      </c>
      <c r="D5393" s="13" t="s">
        <v>1569</v>
      </c>
      <c r="E5393" s="14" t="s">
        <v>1578</v>
      </c>
      <c r="F5393" s="13">
        <v>2401033</v>
      </c>
      <c r="G5393" s="13" t="s">
        <v>963</v>
      </c>
      <c r="H5393" s="12"/>
      <c r="I5393" s="13"/>
      <c r="J5393" s="14"/>
      <c r="K5393" s="14" t="s">
        <v>1108</v>
      </c>
    </row>
    <row r="5394" spans="2:11" ht="31.15" hidden="1" customHeight="1" x14ac:dyDescent="0.25">
      <c r="B5394" s="12" t="s">
        <v>1568</v>
      </c>
      <c r="C5394" s="12">
        <v>2018011000439</v>
      </c>
      <c r="D5394" s="13" t="s">
        <v>1569</v>
      </c>
      <c r="E5394" s="14" t="s">
        <v>1578</v>
      </c>
      <c r="F5394" s="13">
        <v>2401033</v>
      </c>
      <c r="G5394" s="13" t="s">
        <v>963</v>
      </c>
      <c r="H5394" s="12"/>
      <c r="I5394" s="13"/>
      <c r="J5394" s="14"/>
      <c r="K5394" s="14" t="s">
        <v>1109</v>
      </c>
    </row>
    <row r="5395" spans="2:11" ht="31.15" hidden="1" customHeight="1" x14ac:dyDescent="0.25">
      <c r="B5395" s="12" t="s">
        <v>1568</v>
      </c>
      <c r="C5395" s="12">
        <v>2018011000439</v>
      </c>
      <c r="D5395" s="13" t="s">
        <v>1569</v>
      </c>
      <c r="E5395" s="14" t="s">
        <v>1578</v>
      </c>
      <c r="F5395" s="13">
        <v>2401053</v>
      </c>
      <c r="G5395" s="13" t="s">
        <v>1110</v>
      </c>
      <c r="H5395" s="12">
        <v>240105300</v>
      </c>
      <c r="I5395" s="13" t="s">
        <v>1111</v>
      </c>
      <c r="J5395" s="14" t="s">
        <v>837</v>
      </c>
      <c r="K5395" s="14" t="s">
        <v>1581</v>
      </c>
    </row>
    <row r="5396" spans="2:11" ht="31.15" hidden="1" customHeight="1" x14ac:dyDescent="0.25">
      <c r="B5396" s="12" t="s">
        <v>1568</v>
      </c>
      <c r="C5396" s="12">
        <v>2018011000439</v>
      </c>
      <c r="D5396" s="13" t="s">
        <v>1569</v>
      </c>
      <c r="E5396" s="14" t="s">
        <v>1578</v>
      </c>
      <c r="F5396" s="13">
        <v>2401053</v>
      </c>
      <c r="G5396" s="13" t="s">
        <v>1110</v>
      </c>
      <c r="H5396" s="12"/>
      <c r="I5396" s="13"/>
      <c r="J5396" s="14"/>
      <c r="K5396" s="14" t="s">
        <v>1112</v>
      </c>
    </row>
    <row r="5397" spans="2:11" ht="31.15" hidden="1" customHeight="1" x14ac:dyDescent="0.25">
      <c r="B5397" s="12" t="s">
        <v>1568</v>
      </c>
      <c r="C5397" s="12">
        <v>2018011000439</v>
      </c>
      <c r="D5397" s="13" t="s">
        <v>1569</v>
      </c>
      <c r="E5397" s="14" t="s">
        <v>1578</v>
      </c>
      <c r="F5397" s="13">
        <v>2401053</v>
      </c>
      <c r="G5397" s="13" t="s">
        <v>1110</v>
      </c>
      <c r="H5397" s="12"/>
      <c r="I5397" s="13"/>
      <c r="J5397" s="14"/>
      <c r="K5397" s="14" t="s">
        <v>1396</v>
      </c>
    </row>
    <row r="5398" spans="2:11" ht="31.15" hidden="1" customHeight="1" x14ac:dyDescent="0.25">
      <c r="B5398" s="12" t="s">
        <v>1568</v>
      </c>
      <c r="C5398" s="12">
        <v>2018011000439</v>
      </c>
      <c r="D5398" s="13" t="s">
        <v>1569</v>
      </c>
      <c r="E5398" s="14" t="s">
        <v>1578</v>
      </c>
      <c r="F5398" s="13">
        <v>2401053</v>
      </c>
      <c r="G5398" s="13" t="s">
        <v>1110</v>
      </c>
      <c r="H5398" s="12"/>
      <c r="I5398" s="13"/>
      <c r="J5398" s="14"/>
      <c r="K5398" s="14" t="s">
        <v>1180</v>
      </c>
    </row>
    <row r="5399" spans="2:11" ht="31.15" hidden="1" customHeight="1" x14ac:dyDescent="0.25">
      <c r="B5399" s="12" t="s">
        <v>1568</v>
      </c>
      <c r="C5399" s="12">
        <v>2018011000439</v>
      </c>
      <c r="D5399" s="13" t="s">
        <v>1569</v>
      </c>
      <c r="E5399" s="14" t="s">
        <v>1578</v>
      </c>
      <c r="F5399" s="13">
        <v>2401053</v>
      </c>
      <c r="G5399" s="13" t="s">
        <v>1110</v>
      </c>
      <c r="H5399" s="12"/>
      <c r="I5399" s="13"/>
      <c r="J5399" s="14"/>
      <c r="K5399" s="14" t="s">
        <v>1114</v>
      </c>
    </row>
    <row r="5400" spans="2:11" ht="31.15" hidden="1" customHeight="1" x14ac:dyDescent="0.25">
      <c r="B5400" s="12" t="s">
        <v>1568</v>
      </c>
      <c r="C5400" s="12">
        <v>2018011000439</v>
      </c>
      <c r="D5400" s="13" t="s">
        <v>1569</v>
      </c>
      <c r="E5400" s="14" t="s">
        <v>1578</v>
      </c>
      <c r="F5400" s="13">
        <v>2401053</v>
      </c>
      <c r="G5400" s="13" t="s">
        <v>1110</v>
      </c>
      <c r="H5400" s="12"/>
      <c r="I5400" s="13"/>
      <c r="J5400" s="14"/>
      <c r="K5400" s="14" t="s">
        <v>1582</v>
      </c>
    </row>
    <row r="5401" spans="2:11" ht="31.15" hidden="1" customHeight="1" x14ac:dyDescent="0.25">
      <c r="B5401" s="12" t="s">
        <v>1568</v>
      </c>
      <c r="C5401" s="12">
        <v>2018011000439</v>
      </c>
      <c r="D5401" s="13" t="s">
        <v>1569</v>
      </c>
      <c r="E5401" s="14" t="s">
        <v>1578</v>
      </c>
      <c r="F5401" s="13">
        <v>2401067</v>
      </c>
      <c r="G5401" s="13" t="s">
        <v>1123</v>
      </c>
      <c r="H5401" s="12">
        <v>240106700</v>
      </c>
      <c r="I5401" s="13" t="s">
        <v>1123</v>
      </c>
      <c r="J5401" s="14" t="s">
        <v>837</v>
      </c>
      <c r="K5401" s="14" t="s">
        <v>1583</v>
      </c>
    </row>
    <row r="5402" spans="2:11" ht="31.15" hidden="1" customHeight="1" x14ac:dyDescent="0.25">
      <c r="B5402" s="12" t="s">
        <v>1568</v>
      </c>
      <c r="C5402" s="12">
        <v>2018011000439</v>
      </c>
      <c r="D5402" s="13" t="s">
        <v>1569</v>
      </c>
      <c r="E5402" s="14" t="s">
        <v>1578</v>
      </c>
      <c r="F5402" s="13">
        <v>2401067</v>
      </c>
      <c r="G5402" s="13" t="s">
        <v>1123</v>
      </c>
      <c r="H5402" s="12"/>
      <c r="I5402" s="13"/>
      <c r="J5402" s="14"/>
      <c r="K5402" s="14" t="s">
        <v>1584</v>
      </c>
    </row>
    <row r="5403" spans="2:11" ht="31.15" hidden="1" customHeight="1" x14ac:dyDescent="0.25">
      <c r="B5403" s="12" t="s">
        <v>1568</v>
      </c>
      <c r="C5403" s="12">
        <v>2018011000439</v>
      </c>
      <c r="D5403" s="13" t="s">
        <v>1569</v>
      </c>
      <c r="E5403" s="14" t="s">
        <v>1578</v>
      </c>
      <c r="F5403" s="13">
        <v>2401067</v>
      </c>
      <c r="G5403" s="13" t="s">
        <v>1123</v>
      </c>
      <c r="H5403" s="12"/>
      <c r="I5403" s="13"/>
      <c r="J5403" s="14"/>
      <c r="K5403" s="14" t="s">
        <v>1585</v>
      </c>
    </row>
    <row r="5404" spans="2:11" ht="31.15" hidden="1" customHeight="1" x14ac:dyDescent="0.25">
      <c r="B5404" s="12" t="s">
        <v>1568</v>
      </c>
      <c r="C5404" s="12">
        <v>2018011000439</v>
      </c>
      <c r="D5404" s="13" t="s">
        <v>1569</v>
      </c>
      <c r="E5404" s="14" t="s">
        <v>1578</v>
      </c>
      <c r="F5404" s="13">
        <v>2401067</v>
      </c>
      <c r="G5404" s="13" t="s">
        <v>1123</v>
      </c>
      <c r="H5404" s="12"/>
      <c r="I5404" s="13"/>
      <c r="J5404" s="14"/>
      <c r="K5404" s="14" t="s">
        <v>1586</v>
      </c>
    </row>
    <row r="5405" spans="2:11" ht="31.15" hidden="1" customHeight="1" x14ac:dyDescent="0.25">
      <c r="B5405" s="12" t="s">
        <v>1568</v>
      </c>
      <c r="C5405" s="12">
        <v>2018011000439</v>
      </c>
      <c r="D5405" s="13" t="s">
        <v>1569</v>
      </c>
      <c r="E5405" s="14" t="s">
        <v>1578</v>
      </c>
      <c r="F5405" s="13">
        <v>2401067</v>
      </c>
      <c r="G5405" s="13" t="s">
        <v>1123</v>
      </c>
      <c r="H5405" s="12"/>
      <c r="I5405" s="13"/>
      <c r="J5405" s="14"/>
      <c r="K5405" s="14" t="s">
        <v>1587</v>
      </c>
    </row>
    <row r="5406" spans="2:11" ht="31.15" hidden="1" customHeight="1" x14ac:dyDescent="0.25">
      <c r="B5406" s="12" t="s">
        <v>1568</v>
      </c>
      <c r="C5406" s="12">
        <v>2018011000439</v>
      </c>
      <c r="D5406" s="13" t="s">
        <v>1569</v>
      </c>
      <c r="E5406" s="14" t="s">
        <v>1578</v>
      </c>
      <c r="F5406" s="13">
        <v>2401067</v>
      </c>
      <c r="G5406" s="13" t="s">
        <v>1123</v>
      </c>
      <c r="H5406" s="12"/>
      <c r="I5406" s="13"/>
      <c r="J5406" s="14"/>
      <c r="K5406" s="14" t="s">
        <v>1588</v>
      </c>
    </row>
    <row r="5407" spans="2:11" ht="31.15" hidden="1" customHeight="1" x14ac:dyDescent="0.25">
      <c r="B5407" s="12" t="s">
        <v>1568</v>
      </c>
      <c r="C5407" s="12">
        <v>2018011000439</v>
      </c>
      <c r="D5407" s="13" t="s">
        <v>1569</v>
      </c>
      <c r="E5407" s="14" t="s">
        <v>1578</v>
      </c>
      <c r="F5407" s="13">
        <v>2401067</v>
      </c>
      <c r="G5407" s="13" t="s">
        <v>1123</v>
      </c>
      <c r="H5407" s="12"/>
      <c r="I5407" s="13"/>
      <c r="J5407" s="14"/>
      <c r="K5407" s="14" t="s">
        <v>1589</v>
      </c>
    </row>
    <row r="5408" spans="2:11" ht="31.15" hidden="1" customHeight="1" x14ac:dyDescent="0.25">
      <c r="B5408" s="12" t="s">
        <v>1590</v>
      </c>
      <c r="C5408" s="12">
        <v>2018011000465</v>
      </c>
      <c r="D5408" s="13" t="s">
        <v>1591</v>
      </c>
      <c r="E5408" s="14" t="s">
        <v>1592</v>
      </c>
      <c r="F5408" s="13">
        <v>2401028</v>
      </c>
      <c r="G5408" s="13" t="s">
        <v>1001</v>
      </c>
      <c r="H5408" s="12">
        <v>240102800</v>
      </c>
      <c r="I5408" s="13" t="s">
        <v>1002</v>
      </c>
      <c r="J5408" s="14" t="s">
        <v>837</v>
      </c>
      <c r="K5408" s="14" t="s">
        <v>996</v>
      </c>
    </row>
    <row r="5409" spans="2:11" ht="31.15" hidden="1" customHeight="1" x14ac:dyDescent="0.25">
      <c r="B5409" s="12" t="s">
        <v>1590</v>
      </c>
      <c r="C5409" s="12">
        <v>2018011000465</v>
      </c>
      <c r="D5409" s="13" t="s">
        <v>1591</v>
      </c>
      <c r="E5409" s="14" t="s">
        <v>1592</v>
      </c>
      <c r="F5409" s="13">
        <v>2401028</v>
      </c>
      <c r="G5409" s="13" t="s">
        <v>1001</v>
      </c>
      <c r="H5409" s="12"/>
      <c r="I5409" s="13"/>
      <c r="J5409" s="14"/>
      <c r="K5409" s="14" t="s">
        <v>1003</v>
      </c>
    </row>
    <row r="5410" spans="2:11" ht="31.15" hidden="1" customHeight="1" x14ac:dyDescent="0.25">
      <c r="B5410" s="12" t="s">
        <v>1590</v>
      </c>
      <c r="C5410" s="12">
        <v>2018011000465</v>
      </c>
      <c r="D5410" s="13" t="s">
        <v>1591</v>
      </c>
      <c r="E5410" s="14" t="s">
        <v>1592</v>
      </c>
      <c r="F5410" s="13">
        <v>2401028</v>
      </c>
      <c r="G5410" s="13" t="s">
        <v>1001</v>
      </c>
      <c r="H5410" s="12"/>
      <c r="I5410" s="13"/>
      <c r="J5410" s="14"/>
      <c r="K5410" s="14" t="s">
        <v>998</v>
      </c>
    </row>
    <row r="5411" spans="2:11" ht="31.15" hidden="1" customHeight="1" x14ac:dyDescent="0.25">
      <c r="B5411" s="12" t="s">
        <v>1590</v>
      </c>
      <c r="C5411" s="12">
        <v>2018011000465</v>
      </c>
      <c r="D5411" s="13" t="s">
        <v>1591</v>
      </c>
      <c r="E5411" s="14" t="s">
        <v>1592</v>
      </c>
      <c r="F5411" s="13">
        <v>2401028</v>
      </c>
      <c r="G5411" s="13" t="s">
        <v>1001</v>
      </c>
      <c r="H5411" s="12"/>
      <c r="I5411" s="13"/>
      <c r="J5411" s="14"/>
      <c r="K5411" s="14" t="s">
        <v>999</v>
      </c>
    </row>
    <row r="5412" spans="2:11" ht="31.15" hidden="1" customHeight="1" x14ac:dyDescent="0.25">
      <c r="B5412" s="12" t="s">
        <v>1590</v>
      </c>
      <c r="C5412" s="12">
        <v>2018011000465</v>
      </c>
      <c r="D5412" s="13" t="s">
        <v>1591</v>
      </c>
      <c r="E5412" s="14" t="s">
        <v>1592</v>
      </c>
      <c r="F5412" s="13">
        <v>2401029</v>
      </c>
      <c r="G5412" s="13" t="s">
        <v>879</v>
      </c>
      <c r="H5412" s="12">
        <v>240102900</v>
      </c>
      <c r="I5412" s="13" t="s">
        <v>879</v>
      </c>
      <c r="J5412" s="14" t="s">
        <v>837</v>
      </c>
      <c r="K5412" s="14" t="s">
        <v>880</v>
      </c>
    </row>
    <row r="5413" spans="2:11" ht="31.15" hidden="1" customHeight="1" x14ac:dyDescent="0.25">
      <c r="B5413" s="12" t="s">
        <v>1590</v>
      </c>
      <c r="C5413" s="12">
        <v>2018011000465</v>
      </c>
      <c r="D5413" s="13" t="s">
        <v>1591</v>
      </c>
      <c r="E5413" s="14" t="s">
        <v>1592</v>
      </c>
      <c r="F5413" s="13">
        <v>2401029</v>
      </c>
      <c r="G5413" s="13" t="s">
        <v>879</v>
      </c>
      <c r="H5413" s="12"/>
      <c r="I5413" s="13"/>
      <c r="J5413" s="14"/>
      <c r="K5413" s="14" t="s">
        <v>1004</v>
      </c>
    </row>
    <row r="5414" spans="2:11" ht="31.15" hidden="1" customHeight="1" x14ac:dyDescent="0.25">
      <c r="B5414" s="12" t="s">
        <v>1590</v>
      </c>
      <c r="C5414" s="12">
        <v>2018011000465</v>
      </c>
      <c r="D5414" s="13" t="s">
        <v>1591</v>
      </c>
      <c r="E5414" s="14" t="s">
        <v>1592</v>
      </c>
      <c r="F5414" s="13">
        <v>2401029</v>
      </c>
      <c r="G5414" s="13" t="s">
        <v>879</v>
      </c>
      <c r="H5414" s="12"/>
      <c r="I5414" s="13"/>
      <c r="J5414" s="14"/>
      <c r="K5414" s="14" t="s">
        <v>883</v>
      </c>
    </row>
    <row r="5415" spans="2:11" ht="31.15" hidden="1" customHeight="1" x14ac:dyDescent="0.25">
      <c r="B5415" s="12" t="s">
        <v>1590</v>
      </c>
      <c r="C5415" s="12">
        <v>2018011000465</v>
      </c>
      <c r="D5415" s="13" t="s">
        <v>1591</v>
      </c>
      <c r="E5415" s="14" t="s">
        <v>1592</v>
      </c>
      <c r="F5415" s="13">
        <v>2401029</v>
      </c>
      <c r="G5415" s="13" t="s">
        <v>879</v>
      </c>
      <c r="H5415" s="12"/>
      <c r="I5415" s="13"/>
      <c r="J5415" s="14"/>
      <c r="K5415" s="14" t="s">
        <v>884</v>
      </c>
    </row>
    <row r="5416" spans="2:11" ht="31.15" hidden="1" customHeight="1" x14ac:dyDescent="0.25">
      <c r="B5416" s="12" t="s">
        <v>1590</v>
      </c>
      <c r="C5416" s="12">
        <v>2018011000465</v>
      </c>
      <c r="D5416" s="13" t="s">
        <v>1591</v>
      </c>
      <c r="E5416" s="14" t="s">
        <v>1592</v>
      </c>
      <c r="F5416" s="13">
        <v>2401029</v>
      </c>
      <c r="G5416" s="13" t="s">
        <v>879</v>
      </c>
      <c r="H5416" s="12"/>
      <c r="I5416" s="13"/>
      <c r="J5416" s="14"/>
      <c r="K5416" s="14" t="s">
        <v>885</v>
      </c>
    </row>
    <row r="5417" spans="2:11" ht="31.15" hidden="1" customHeight="1" x14ac:dyDescent="0.25">
      <c r="B5417" s="12" t="s">
        <v>1590</v>
      </c>
      <c r="C5417" s="12">
        <v>2018011000465</v>
      </c>
      <c r="D5417" s="13" t="s">
        <v>1591</v>
      </c>
      <c r="E5417" s="14" t="s">
        <v>1592</v>
      </c>
      <c r="F5417" s="13">
        <v>2401029</v>
      </c>
      <c r="G5417" s="13" t="s">
        <v>879</v>
      </c>
      <c r="H5417" s="12"/>
      <c r="I5417" s="13"/>
      <c r="J5417" s="14"/>
      <c r="K5417" s="14" t="s">
        <v>1006</v>
      </c>
    </row>
    <row r="5418" spans="2:11" ht="31.15" hidden="1" customHeight="1" x14ac:dyDescent="0.25">
      <c r="B5418" s="12" t="s">
        <v>1590</v>
      </c>
      <c r="C5418" s="12">
        <v>2018011000465</v>
      </c>
      <c r="D5418" s="13" t="s">
        <v>1591</v>
      </c>
      <c r="E5418" s="14" t="s">
        <v>1592</v>
      </c>
      <c r="F5418" s="13">
        <v>2401029</v>
      </c>
      <c r="G5418" s="13" t="s">
        <v>879</v>
      </c>
      <c r="H5418" s="12"/>
      <c r="I5418" s="13"/>
      <c r="J5418" s="14"/>
      <c r="K5418" s="14" t="s">
        <v>1007</v>
      </c>
    </row>
    <row r="5419" spans="2:11" ht="31.15" hidden="1" customHeight="1" x14ac:dyDescent="0.25">
      <c r="B5419" s="12" t="s">
        <v>1590</v>
      </c>
      <c r="C5419" s="12">
        <v>2018011000465</v>
      </c>
      <c r="D5419" s="13" t="s">
        <v>1591</v>
      </c>
      <c r="E5419" s="14" t="s">
        <v>1592</v>
      </c>
      <c r="F5419" s="13">
        <v>2401060</v>
      </c>
      <c r="G5419" s="13" t="s">
        <v>1134</v>
      </c>
      <c r="H5419" s="12">
        <v>240106000</v>
      </c>
      <c r="I5419" s="13" t="s">
        <v>1135</v>
      </c>
      <c r="J5419" s="14" t="s">
        <v>843</v>
      </c>
      <c r="K5419" s="14" t="s">
        <v>996</v>
      </c>
    </row>
    <row r="5420" spans="2:11" ht="31.15" hidden="1" customHeight="1" x14ac:dyDescent="0.25">
      <c r="B5420" s="12" t="s">
        <v>1590</v>
      </c>
      <c r="C5420" s="12">
        <v>2018011000465</v>
      </c>
      <c r="D5420" s="13" t="s">
        <v>1591</v>
      </c>
      <c r="E5420" s="14" t="s">
        <v>1592</v>
      </c>
      <c r="F5420" s="13">
        <v>2401060</v>
      </c>
      <c r="G5420" s="13" t="s">
        <v>1134</v>
      </c>
      <c r="H5420" s="12"/>
      <c r="I5420" s="13"/>
      <c r="J5420" s="14"/>
      <c r="K5420" s="14" t="s">
        <v>866</v>
      </c>
    </row>
    <row r="5421" spans="2:11" ht="31.15" hidden="1" customHeight="1" x14ac:dyDescent="0.25">
      <c r="B5421" s="12" t="s">
        <v>1590</v>
      </c>
      <c r="C5421" s="12">
        <v>2018011000465</v>
      </c>
      <c r="D5421" s="13" t="s">
        <v>1591</v>
      </c>
      <c r="E5421" s="14" t="s">
        <v>1592</v>
      </c>
      <c r="F5421" s="13">
        <v>2401060</v>
      </c>
      <c r="G5421" s="13" t="s">
        <v>1134</v>
      </c>
      <c r="H5421" s="12"/>
      <c r="I5421" s="13"/>
      <c r="J5421" s="14"/>
      <c r="K5421" s="14" t="s">
        <v>997</v>
      </c>
    </row>
    <row r="5422" spans="2:11" ht="31.15" hidden="1" customHeight="1" x14ac:dyDescent="0.25">
      <c r="B5422" s="12" t="s">
        <v>1590</v>
      </c>
      <c r="C5422" s="12">
        <v>2018011000465</v>
      </c>
      <c r="D5422" s="13" t="s">
        <v>1591</v>
      </c>
      <c r="E5422" s="14" t="s">
        <v>1592</v>
      </c>
      <c r="F5422" s="13">
        <v>2401060</v>
      </c>
      <c r="G5422" s="13" t="s">
        <v>1134</v>
      </c>
      <c r="H5422" s="12"/>
      <c r="I5422" s="13"/>
      <c r="J5422" s="14"/>
      <c r="K5422" s="14" t="s">
        <v>998</v>
      </c>
    </row>
    <row r="5423" spans="2:11" ht="31.15" hidden="1" customHeight="1" x14ac:dyDescent="0.25">
      <c r="B5423" s="12" t="s">
        <v>1590</v>
      </c>
      <c r="C5423" s="12">
        <v>2018011000465</v>
      </c>
      <c r="D5423" s="13" t="s">
        <v>1591</v>
      </c>
      <c r="E5423" s="14" t="s">
        <v>1592</v>
      </c>
      <c r="F5423" s="13">
        <v>2401060</v>
      </c>
      <c r="G5423" s="13" t="s">
        <v>1134</v>
      </c>
      <c r="H5423" s="12"/>
      <c r="I5423" s="13"/>
      <c r="J5423" s="14"/>
      <c r="K5423" s="14" t="s">
        <v>999</v>
      </c>
    </row>
    <row r="5424" spans="2:11" ht="31.15" hidden="1" customHeight="1" x14ac:dyDescent="0.25">
      <c r="B5424" s="12" t="s">
        <v>1590</v>
      </c>
      <c r="C5424" s="12">
        <v>2018011000465</v>
      </c>
      <c r="D5424" s="13" t="s">
        <v>1591</v>
      </c>
      <c r="E5424" s="14" t="s">
        <v>1593</v>
      </c>
      <c r="F5424" s="13">
        <v>2401008</v>
      </c>
      <c r="G5424" s="13" t="s">
        <v>907</v>
      </c>
      <c r="H5424" s="12">
        <v>240100800</v>
      </c>
      <c r="I5424" s="13" t="s">
        <v>908</v>
      </c>
      <c r="J5424" s="14" t="s">
        <v>843</v>
      </c>
      <c r="K5424" s="14" t="s">
        <v>909</v>
      </c>
    </row>
    <row r="5425" spans="2:11" ht="31.15" hidden="1" customHeight="1" x14ac:dyDescent="0.25">
      <c r="B5425" s="12" t="s">
        <v>1590</v>
      </c>
      <c r="C5425" s="12">
        <v>2018011000465</v>
      </c>
      <c r="D5425" s="13" t="s">
        <v>1591</v>
      </c>
      <c r="E5425" s="14" t="s">
        <v>1593</v>
      </c>
      <c r="F5425" s="13">
        <v>2401008</v>
      </c>
      <c r="G5425" s="13" t="s">
        <v>907</v>
      </c>
      <c r="H5425" s="12"/>
      <c r="I5425" s="13"/>
      <c r="J5425" s="14"/>
      <c r="K5425" s="14" t="s">
        <v>911</v>
      </c>
    </row>
    <row r="5426" spans="2:11" ht="31.15" hidden="1" customHeight="1" x14ac:dyDescent="0.25">
      <c r="B5426" s="12" t="s">
        <v>1590</v>
      </c>
      <c r="C5426" s="12">
        <v>2018011000465</v>
      </c>
      <c r="D5426" s="13" t="s">
        <v>1591</v>
      </c>
      <c r="E5426" s="14" t="s">
        <v>1593</v>
      </c>
      <c r="F5426" s="13">
        <v>2401008</v>
      </c>
      <c r="G5426" s="13" t="s">
        <v>907</v>
      </c>
      <c r="H5426" s="12"/>
      <c r="I5426" s="13"/>
      <c r="J5426" s="14"/>
      <c r="K5426" s="14" t="s">
        <v>914</v>
      </c>
    </row>
    <row r="5427" spans="2:11" ht="31.15" hidden="1" customHeight="1" x14ac:dyDescent="0.25">
      <c r="B5427" s="12" t="s">
        <v>1590</v>
      </c>
      <c r="C5427" s="12">
        <v>2018011000465</v>
      </c>
      <c r="D5427" s="13" t="s">
        <v>1591</v>
      </c>
      <c r="E5427" s="14" t="s">
        <v>1593</v>
      </c>
      <c r="F5427" s="13">
        <v>2401008</v>
      </c>
      <c r="G5427" s="13" t="s">
        <v>907</v>
      </c>
      <c r="H5427" s="12"/>
      <c r="I5427" s="13"/>
      <c r="J5427" s="14"/>
      <c r="K5427" s="14" t="s">
        <v>915</v>
      </c>
    </row>
    <row r="5428" spans="2:11" ht="31.15" hidden="1" customHeight="1" x14ac:dyDescent="0.25">
      <c r="B5428" s="12" t="s">
        <v>1590</v>
      </c>
      <c r="C5428" s="12">
        <v>2018011000465</v>
      </c>
      <c r="D5428" s="13" t="s">
        <v>1591</v>
      </c>
      <c r="E5428" s="14" t="s">
        <v>1593</v>
      </c>
      <c r="F5428" s="13">
        <v>2401008</v>
      </c>
      <c r="G5428" s="13" t="s">
        <v>907</v>
      </c>
      <c r="H5428" s="12"/>
      <c r="I5428" s="13"/>
      <c r="J5428" s="14"/>
      <c r="K5428" s="14" t="s">
        <v>916</v>
      </c>
    </row>
    <row r="5429" spans="2:11" ht="31.15" hidden="1" customHeight="1" x14ac:dyDescent="0.25">
      <c r="B5429" s="12" t="s">
        <v>1590</v>
      </c>
      <c r="C5429" s="12">
        <v>2018011000465</v>
      </c>
      <c r="D5429" s="13" t="s">
        <v>1591</v>
      </c>
      <c r="E5429" s="14" t="s">
        <v>1593</v>
      </c>
      <c r="F5429" s="13">
        <v>2401008</v>
      </c>
      <c r="G5429" s="13" t="s">
        <v>907</v>
      </c>
      <c r="H5429" s="12"/>
      <c r="I5429" s="13"/>
      <c r="J5429" s="14"/>
      <c r="K5429" s="14" t="s">
        <v>919</v>
      </c>
    </row>
    <row r="5430" spans="2:11" ht="31.15" hidden="1" customHeight="1" x14ac:dyDescent="0.25">
      <c r="B5430" s="12" t="s">
        <v>1590</v>
      </c>
      <c r="C5430" s="12">
        <v>2018011000465</v>
      </c>
      <c r="D5430" s="13" t="s">
        <v>1591</v>
      </c>
      <c r="E5430" s="14" t="s">
        <v>1593</v>
      </c>
      <c r="F5430" s="13">
        <v>2401008</v>
      </c>
      <c r="G5430" s="13" t="s">
        <v>907</v>
      </c>
      <c r="H5430" s="12"/>
      <c r="I5430" s="13"/>
      <c r="J5430" s="14"/>
      <c r="K5430" s="14" t="s">
        <v>845</v>
      </c>
    </row>
    <row r="5431" spans="2:11" ht="31.15" hidden="1" customHeight="1" x14ac:dyDescent="0.25">
      <c r="B5431" s="12" t="s">
        <v>1590</v>
      </c>
      <c r="C5431" s="12">
        <v>2018011000465</v>
      </c>
      <c r="D5431" s="13" t="s">
        <v>1591</v>
      </c>
      <c r="E5431" s="14" t="s">
        <v>1593</v>
      </c>
      <c r="F5431" s="13">
        <v>2401008</v>
      </c>
      <c r="G5431" s="13" t="s">
        <v>907</v>
      </c>
      <c r="H5431" s="12"/>
      <c r="I5431" s="13"/>
      <c r="J5431" s="14"/>
      <c r="K5431" s="14" t="s">
        <v>1010</v>
      </c>
    </row>
    <row r="5432" spans="2:11" ht="31.15" hidden="1" customHeight="1" x14ac:dyDescent="0.25">
      <c r="B5432" s="12" t="s">
        <v>1590</v>
      </c>
      <c r="C5432" s="12">
        <v>2018011000465</v>
      </c>
      <c r="D5432" s="13" t="s">
        <v>1591</v>
      </c>
      <c r="E5432" s="14" t="s">
        <v>1593</v>
      </c>
      <c r="F5432" s="13">
        <v>2401008</v>
      </c>
      <c r="G5432" s="13" t="s">
        <v>907</v>
      </c>
      <c r="H5432" s="12"/>
      <c r="I5432" s="13"/>
      <c r="J5432" s="14"/>
      <c r="K5432" s="14" t="s">
        <v>922</v>
      </c>
    </row>
    <row r="5433" spans="2:11" ht="31.15" hidden="1" customHeight="1" x14ac:dyDescent="0.25">
      <c r="B5433" s="12" t="s">
        <v>1590</v>
      </c>
      <c r="C5433" s="12">
        <v>2018011000465</v>
      </c>
      <c r="D5433" s="13" t="s">
        <v>1591</v>
      </c>
      <c r="E5433" s="14" t="s">
        <v>1593</v>
      </c>
      <c r="F5433" s="13">
        <v>2401008</v>
      </c>
      <c r="G5433" s="13" t="s">
        <v>907</v>
      </c>
      <c r="H5433" s="12"/>
      <c r="I5433" s="13"/>
      <c r="J5433" s="14"/>
      <c r="K5433" s="14" t="s">
        <v>1011</v>
      </c>
    </row>
    <row r="5434" spans="2:11" ht="31.15" hidden="1" customHeight="1" x14ac:dyDescent="0.25">
      <c r="B5434" s="12" t="s">
        <v>1590</v>
      </c>
      <c r="C5434" s="12">
        <v>2018011000465</v>
      </c>
      <c r="D5434" s="13" t="s">
        <v>1591</v>
      </c>
      <c r="E5434" s="14" t="s">
        <v>1593</v>
      </c>
      <c r="F5434" s="13">
        <v>2401008</v>
      </c>
      <c r="G5434" s="13" t="s">
        <v>907</v>
      </c>
      <c r="H5434" s="12"/>
      <c r="I5434" s="13"/>
      <c r="J5434" s="14"/>
      <c r="K5434" s="14" t="s">
        <v>1012</v>
      </c>
    </row>
    <row r="5435" spans="2:11" ht="31.15" hidden="1" customHeight="1" x14ac:dyDescent="0.25">
      <c r="B5435" s="12" t="s">
        <v>1590</v>
      </c>
      <c r="C5435" s="12">
        <v>2018011000465</v>
      </c>
      <c r="D5435" s="13" t="s">
        <v>1591</v>
      </c>
      <c r="E5435" s="14" t="s">
        <v>1593</v>
      </c>
      <c r="F5435" s="13">
        <v>2401008</v>
      </c>
      <c r="G5435" s="13" t="s">
        <v>907</v>
      </c>
      <c r="H5435" s="12"/>
      <c r="I5435" s="13"/>
      <c r="J5435" s="14"/>
      <c r="K5435" s="14" t="s">
        <v>926</v>
      </c>
    </row>
    <row r="5436" spans="2:11" ht="31.15" hidden="1" customHeight="1" x14ac:dyDescent="0.25">
      <c r="B5436" s="12" t="s">
        <v>1590</v>
      </c>
      <c r="C5436" s="12">
        <v>2018011000465</v>
      </c>
      <c r="D5436" s="13" t="s">
        <v>1591</v>
      </c>
      <c r="E5436" s="14" t="s">
        <v>1593</v>
      </c>
      <c r="F5436" s="13">
        <v>2401008</v>
      </c>
      <c r="G5436" s="13" t="s">
        <v>907</v>
      </c>
      <c r="H5436" s="12"/>
      <c r="I5436" s="13"/>
      <c r="J5436" s="14"/>
      <c r="K5436" s="14" t="s">
        <v>1013</v>
      </c>
    </row>
    <row r="5437" spans="2:11" ht="31.15" hidden="1" customHeight="1" x14ac:dyDescent="0.25">
      <c r="B5437" s="12" t="s">
        <v>1590</v>
      </c>
      <c r="C5437" s="12">
        <v>2018011000465</v>
      </c>
      <c r="D5437" s="13" t="s">
        <v>1591</v>
      </c>
      <c r="E5437" s="14" t="s">
        <v>1593</v>
      </c>
      <c r="F5437" s="13">
        <v>2401008</v>
      </c>
      <c r="G5437" s="13" t="s">
        <v>907</v>
      </c>
      <c r="H5437" s="12"/>
      <c r="I5437" s="13"/>
      <c r="J5437" s="14"/>
      <c r="K5437" s="14" t="s">
        <v>1014</v>
      </c>
    </row>
    <row r="5438" spans="2:11" ht="31.15" hidden="1" customHeight="1" x14ac:dyDescent="0.25">
      <c r="B5438" s="12" t="s">
        <v>1590</v>
      </c>
      <c r="C5438" s="12">
        <v>2018011000465</v>
      </c>
      <c r="D5438" s="13" t="s">
        <v>1591</v>
      </c>
      <c r="E5438" s="14" t="s">
        <v>1593</v>
      </c>
      <c r="F5438" s="13">
        <v>2401013</v>
      </c>
      <c r="G5438" s="13" t="s">
        <v>1016</v>
      </c>
      <c r="H5438" s="12">
        <v>240101300</v>
      </c>
      <c r="I5438" s="13" t="s">
        <v>1017</v>
      </c>
      <c r="J5438" s="14" t="s">
        <v>837</v>
      </c>
      <c r="K5438" s="14" t="s">
        <v>1018</v>
      </c>
    </row>
    <row r="5439" spans="2:11" ht="31.15" hidden="1" customHeight="1" x14ac:dyDescent="0.25">
      <c r="B5439" s="12" t="s">
        <v>1590</v>
      </c>
      <c r="C5439" s="12">
        <v>2018011000465</v>
      </c>
      <c r="D5439" s="13" t="s">
        <v>1591</v>
      </c>
      <c r="E5439" s="14" t="s">
        <v>1593</v>
      </c>
      <c r="F5439" s="13">
        <v>2401013</v>
      </c>
      <c r="G5439" s="13" t="s">
        <v>1016</v>
      </c>
      <c r="H5439" s="12"/>
      <c r="I5439" s="13"/>
      <c r="J5439" s="14"/>
      <c r="K5439" s="14" t="s">
        <v>1019</v>
      </c>
    </row>
    <row r="5440" spans="2:11" ht="31.15" hidden="1" customHeight="1" x14ac:dyDescent="0.25">
      <c r="B5440" s="12" t="s">
        <v>1590</v>
      </c>
      <c r="C5440" s="12">
        <v>2018011000465</v>
      </c>
      <c r="D5440" s="13" t="s">
        <v>1591</v>
      </c>
      <c r="E5440" s="14" t="s">
        <v>1593</v>
      </c>
      <c r="F5440" s="13">
        <v>2401013</v>
      </c>
      <c r="G5440" s="13" t="s">
        <v>1016</v>
      </c>
      <c r="H5440" s="12"/>
      <c r="I5440" s="13"/>
      <c r="J5440" s="14"/>
      <c r="K5440" s="14" t="s">
        <v>1020</v>
      </c>
    </row>
    <row r="5441" spans="2:11" ht="31.15" hidden="1" customHeight="1" x14ac:dyDescent="0.25">
      <c r="B5441" s="12" t="s">
        <v>1590</v>
      </c>
      <c r="C5441" s="12">
        <v>2018011000465</v>
      </c>
      <c r="D5441" s="13" t="s">
        <v>1591</v>
      </c>
      <c r="E5441" s="14" t="s">
        <v>1593</v>
      </c>
      <c r="F5441" s="13">
        <v>2401013</v>
      </c>
      <c r="G5441" s="13" t="s">
        <v>1016</v>
      </c>
      <c r="H5441" s="12"/>
      <c r="I5441" s="13"/>
      <c r="J5441" s="14"/>
      <c r="K5441" s="14" t="s">
        <v>1021</v>
      </c>
    </row>
    <row r="5442" spans="2:11" ht="31.15" hidden="1" customHeight="1" x14ac:dyDescent="0.25">
      <c r="B5442" s="12" t="s">
        <v>1590</v>
      </c>
      <c r="C5442" s="12">
        <v>2018011000465</v>
      </c>
      <c r="D5442" s="13" t="s">
        <v>1591</v>
      </c>
      <c r="E5442" s="14" t="s">
        <v>1593</v>
      </c>
      <c r="F5442" s="13">
        <v>2401013</v>
      </c>
      <c r="G5442" s="13" t="s">
        <v>1016</v>
      </c>
      <c r="H5442" s="12"/>
      <c r="I5442" s="13"/>
      <c r="J5442" s="14"/>
      <c r="K5442" s="14" t="s">
        <v>1022</v>
      </c>
    </row>
    <row r="5443" spans="2:11" ht="31.15" hidden="1" customHeight="1" x14ac:dyDescent="0.25">
      <c r="B5443" s="12" t="s">
        <v>1590</v>
      </c>
      <c r="C5443" s="12">
        <v>2018011000465</v>
      </c>
      <c r="D5443" s="13" t="s">
        <v>1591</v>
      </c>
      <c r="E5443" s="14" t="s">
        <v>1593</v>
      </c>
      <c r="F5443" s="13">
        <v>2401013</v>
      </c>
      <c r="G5443" s="13" t="s">
        <v>1016</v>
      </c>
      <c r="H5443" s="12"/>
      <c r="I5443" s="13"/>
      <c r="J5443" s="14"/>
      <c r="K5443" s="14" t="s">
        <v>1023</v>
      </c>
    </row>
    <row r="5444" spans="2:11" ht="31.15" hidden="1" customHeight="1" x14ac:dyDescent="0.25">
      <c r="B5444" s="12" t="s">
        <v>1590</v>
      </c>
      <c r="C5444" s="12">
        <v>2018011000465</v>
      </c>
      <c r="D5444" s="13" t="s">
        <v>1591</v>
      </c>
      <c r="E5444" s="14" t="s">
        <v>1593</v>
      </c>
      <c r="F5444" s="13">
        <v>2401013</v>
      </c>
      <c r="G5444" s="13" t="s">
        <v>1016</v>
      </c>
      <c r="H5444" s="12"/>
      <c r="I5444" s="13"/>
      <c r="J5444" s="14"/>
      <c r="K5444" s="14" t="s">
        <v>1024</v>
      </c>
    </row>
    <row r="5445" spans="2:11" ht="31.15" hidden="1" customHeight="1" x14ac:dyDescent="0.25">
      <c r="B5445" s="12" t="s">
        <v>1590</v>
      </c>
      <c r="C5445" s="12">
        <v>2018011000465</v>
      </c>
      <c r="D5445" s="13" t="s">
        <v>1591</v>
      </c>
      <c r="E5445" s="14" t="s">
        <v>1593</v>
      </c>
      <c r="F5445" s="13">
        <v>2401013</v>
      </c>
      <c r="G5445" s="13" t="s">
        <v>1016</v>
      </c>
      <c r="H5445" s="12"/>
      <c r="I5445" s="13"/>
      <c r="J5445" s="14"/>
      <c r="K5445" s="14" t="s">
        <v>1025</v>
      </c>
    </row>
    <row r="5446" spans="2:11" ht="31.15" hidden="1" customHeight="1" x14ac:dyDescent="0.25">
      <c r="B5446" s="12" t="s">
        <v>1590</v>
      </c>
      <c r="C5446" s="12">
        <v>2018011000465</v>
      </c>
      <c r="D5446" s="13" t="s">
        <v>1591</v>
      </c>
      <c r="E5446" s="14" t="s">
        <v>1593</v>
      </c>
      <c r="F5446" s="13">
        <v>2401013</v>
      </c>
      <c r="G5446" s="13" t="s">
        <v>1016</v>
      </c>
      <c r="H5446" s="12"/>
      <c r="I5446" s="13"/>
      <c r="J5446" s="14"/>
      <c r="K5446" s="14" t="s">
        <v>1026</v>
      </c>
    </row>
    <row r="5447" spans="2:11" ht="31.15" hidden="1" customHeight="1" x14ac:dyDescent="0.25">
      <c r="B5447" s="12" t="s">
        <v>1590</v>
      </c>
      <c r="C5447" s="12">
        <v>2018011000465</v>
      </c>
      <c r="D5447" s="13" t="s">
        <v>1591</v>
      </c>
      <c r="E5447" s="14" t="s">
        <v>1593</v>
      </c>
      <c r="F5447" s="13">
        <v>2401015</v>
      </c>
      <c r="G5447" s="13" t="s">
        <v>1027</v>
      </c>
      <c r="H5447" s="12">
        <v>240101500</v>
      </c>
      <c r="I5447" s="13" t="s">
        <v>1028</v>
      </c>
      <c r="J5447" s="14" t="s">
        <v>837</v>
      </c>
      <c r="K5447" s="14" t="s">
        <v>1029</v>
      </c>
    </row>
    <row r="5448" spans="2:11" ht="31.15" hidden="1" customHeight="1" x14ac:dyDescent="0.25">
      <c r="B5448" s="12" t="s">
        <v>1590</v>
      </c>
      <c r="C5448" s="12">
        <v>2018011000465</v>
      </c>
      <c r="D5448" s="13" t="s">
        <v>1591</v>
      </c>
      <c r="E5448" s="14" t="s">
        <v>1593</v>
      </c>
      <c r="F5448" s="13">
        <v>2401015</v>
      </c>
      <c r="G5448" s="13" t="s">
        <v>1027</v>
      </c>
      <c r="H5448" s="12"/>
      <c r="I5448" s="13"/>
      <c r="J5448" s="14"/>
      <c r="K5448" s="14" t="s">
        <v>1030</v>
      </c>
    </row>
    <row r="5449" spans="2:11" ht="31.15" hidden="1" customHeight="1" x14ac:dyDescent="0.25">
      <c r="B5449" s="12" t="s">
        <v>1590</v>
      </c>
      <c r="C5449" s="12">
        <v>2018011000465</v>
      </c>
      <c r="D5449" s="13" t="s">
        <v>1591</v>
      </c>
      <c r="E5449" s="14" t="s">
        <v>1593</v>
      </c>
      <c r="F5449" s="13">
        <v>2401015</v>
      </c>
      <c r="G5449" s="13" t="s">
        <v>1027</v>
      </c>
      <c r="H5449" s="12"/>
      <c r="I5449" s="13"/>
      <c r="J5449" s="14"/>
      <c r="K5449" s="14" t="s">
        <v>1031</v>
      </c>
    </row>
    <row r="5450" spans="2:11" ht="31.15" hidden="1" customHeight="1" x14ac:dyDescent="0.25">
      <c r="B5450" s="12" t="s">
        <v>1590</v>
      </c>
      <c r="C5450" s="12">
        <v>2018011000465</v>
      </c>
      <c r="D5450" s="13" t="s">
        <v>1591</v>
      </c>
      <c r="E5450" s="14" t="s">
        <v>1593</v>
      </c>
      <c r="F5450" s="13">
        <v>2401015</v>
      </c>
      <c r="G5450" s="13" t="s">
        <v>1027</v>
      </c>
      <c r="H5450" s="12"/>
      <c r="I5450" s="13"/>
      <c r="J5450" s="14"/>
      <c r="K5450" s="14" t="s">
        <v>1032</v>
      </c>
    </row>
    <row r="5451" spans="2:11" ht="31.15" hidden="1" customHeight="1" x14ac:dyDescent="0.25">
      <c r="B5451" s="12" t="s">
        <v>1590</v>
      </c>
      <c r="C5451" s="12">
        <v>2018011000465</v>
      </c>
      <c r="D5451" s="13" t="s">
        <v>1591</v>
      </c>
      <c r="E5451" s="14" t="s">
        <v>1593</v>
      </c>
      <c r="F5451" s="13">
        <v>2401015</v>
      </c>
      <c r="G5451" s="13" t="s">
        <v>1027</v>
      </c>
      <c r="H5451" s="12"/>
      <c r="I5451" s="13"/>
      <c r="J5451" s="14"/>
      <c r="K5451" s="14" t="s">
        <v>921</v>
      </c>
    </row>
    <row r="5452" spans="2:11" ht="31.15" hidden="1" customHeight="1" x14ac:dyDescent="0.25">
      <c r="B5452" s="12" t="s">
        <v>1590</v>
      </c>
      <c r="C5452" s="12">
        <v>2018011000465</v>
      </c>
      <c r="D5452" s="13" t="s">
        <v>1591</v>
      </c>
      <c r="E5452" s="14" t="s">
        <v>1593</v>
      </c>
      <c r="F5452" s="13">
        <v>2401015</v>
      </c>
      <c r="G5452" s="13" t="s">
        <v>1027</v>
      </c>
      <c r="H5452" s="12"/>
      <c r="I5452" s="13"/>
      <c r="J5452" s="14"/>
      <c r="K5452" s="14" t="s">
        <v>1033</v>
      </c>
    </row>
    <row r="5453" spans="2:11" ht="31.15" hidden="1" customHeight="1" x14ac:dyDescent="0.25">
      <c r="B5453" s="12" t="s">
        <v>1590</v>
      </c>
      <c r="C5453" s="12">
        <v>2018011000465</v>
      </c>
      <c r="D5453" s="13" t="s">
        <v>1591</v>
      </c>
      <c r="E5453" s="14" t="s">
        <v>1593</v>
      </c>
      <c r="F5453" s="13">
        <v>2401015</v>
      </c>
      <c r="G5453" s="13" t="s">
        <v>1027</v>
      </c>
      <c r="H5453" s="12"/>
      <c r="I5453" s="13"/>
      <c r="J5453" s="14"/>
      <c r="K5453" s="14" t="s">
        <v>1034</v>
      </c>
    </row>
    <row r="5454" spans="2:11" ht="31.15" hidden="1" customHeight="1" x14ac:dyDescent="0.25">
      <c r="B5454" s="12" t="s">
        <v>1590</v>
      </c>
      <c r="C5454" s="12">
        <v>2018011000465</v>
      </c>
      <c r="D5454" s="13" t="s">
        <v>1591</v>
      </c>
      <c r="E5454" s="14" t="s">
        <v>1593</v>
      </c>
      <c r="F5454" s="13">
        <v>2401015</v>
      </c>
      <c r="G5454" s="13" t="s">
        <v>1027</v>
      </c>
      <c r="H5454" s="12"/>
      <c r="I5454" s="13"/>
      <c r="J5454" s="14"/>
      <c r="K5454" s="14" t="s">
        <v>1035</v>
      </c>
    </row>
    <row r="5455" spans="2:11" ht="31.15" hidden="1" customHeight="1" x14ac:dyDescent="0.25">
      <c r="B5455" s="12" t="s">
        <v>1590</v>
      </c>
      <c r="C5455" s="12">
        <v>2018011000465</v>
      </c>
      <c r="D5455" s="13" t="s">
        <v>1591</v>
      </c>
      <c r="E5455" s="14" t="s">
        <v>1593</v>
      </c>
      <c r="F5455" s="13">
        <v>2401015</v>
      </c>
      <c r="G5455" s="13" t="s">
        <v>1027</v>
      </c>
      <c r="H5455" s="12"/>
      <c r="I5455" s="13"/>
      <c r="J5455" s="14"/>
      <c r="K5455" s="14" t="s">
        <v>1036</v>
      </c>
    </row>
    <row r="5456" spans="2:11" ht="31.15" hidden="1" customHeight="1" x14ac:dyDescent="0.25">
      <c r="B5456" s="12" t="s">
        <v>1590</v>
      </c>
      <c r="C5456" s="12">
        <v>2018011000465</v>
      </c>
      <c r="D5456" s="13" t="s">
        <v>1591</v>
      </c>
      <c r="E5456" s="14" t="s">
        <v>1593</v>
      </c>
      <c r="F5456" s="13">
        <v>2401015</v>
      </c>
      <c r="G5456" s="13" t="s">
        <v>1027</v>
      </c>
      <c r="H5456" s="12"/>
      <c r="I5456" s="13"/>
      <c r="J5456" s="14"/>
      <c r="K5456" s="14" t="s">
        <v>1037</v>
      </c>
    </row>
    <row r="5457" spans="2:11" ht="31.15" hidden="1" customHeight="1" x14ac:dyDescent="0.25">
      <c r="B5457" s="12" t="s">
        <v>1590</v>
      </c>
      <c r="C5457" s="12">
        <v>2018011000465</v>
      </c>
      <c r="D5457" s="13" t="s">
        <v>1591</v>
      </c>
      <c r="E5457" s="14" t="s">
        <v>1593</v>
      </c>
      <c r="F5457" s="13">
        <v>2401015</v>
      </c>
      <c r="G5457" s="13" t="s">
        <v>1027</v>
      </c>
      <c r="H5457" s="12"/>
      <c r="I5457" s="13"/>
      <c r="J5457" s="14"/>
      <c r="K5457" s="14" t="s">
        <v>1038</v>
      </c>
    </row>
    <row r="5458" spans="2:11" ht="31.15" hidden="1" customHeight="1" x14ac:dyDescent="0.25">
      <c r="B5458" s="12" t="s">
        <v>1590</v>
      </c>
      <c r="C5458" s="12">
        <v>2018011000465</v>
      </c>
      <c r="D5458" s="13" t="s">
        <v>1591</v>
      </c>
      <c r="E5458" s="14" t="s">
        <v>1593</v>
      </c>
      <c r="F5458" s="13">
        <v>2401017</v>
      </c>
      <c r="G5458" s="13" t="s">
        <v>930</v>
      </c>
      <c r="H5458" s="12">
        <v>240101700</v>
      </c>
      <c r="I5458" s="13" t="s">
        <v>931</v>
      </c>
      <c r="J5458" s="14" t="s">
        <v>837</v>
      </c>
      <c r="K5458" s="14" t="s">
        <v>1039</v>
      </c>
    </row>
    <row r="5459" spans="2:11" ht="31.15" hidden="1" customHeight="1" x14ac:dyDescent="0.25">
      <c r="B5459" s="12" t="s">
        <v>1590</v>
      </c>
      <c r="C5459" s="12">
        <v>2018011000465</v>
      </c>
      <c r="D5459" s="13" t="s">
        <v>1591</v>
      </c>
      <c r="E5459" s="14" t="s">
        <v>1593</v>
      </c>
      <c r="F5459" s="13">
        <v>2401017</v>
      </c>
      <c r="G5459" s="13" t="s">
        <v>930</v>
      </c>
      <c r="H5459" s="12"/>
      <c r="I5459" s="13"/>
      <c r="J5459" s="14"/>
      <c r="K5459" s="14" t="s">
        <v>1040</v>
      </c>
    </row>
    <row r="5460" spans="2:11" ht="31.15" hidden="1" customHeight="1" x14ac:dyDescent="0.25">
      <c r="B5460" s="12" t="s">
        <v>1590</v>
      </c>
      <c r="C5460" s="12">
        <v>2018011000465</v>
      </c>
      <c r="D5460" s="13" t="s">
        <v>1591</v>
      </c>
      <c r="E5460" s="14" t="s">
        <v>1593</v>
      </c>
      <c r="F5460" s="13">
        <v>2401017</v>
      </c>
      <c r="G5460" s="13" t="s">
        <v>930</v>
      </c>
      <c r="H5460" s="12"/>
      <c r="I5460" s="13"/>
      <c r="J5460" s="14"/>
      <c r="K5460" s="14" t="s">
        <v>1041</v>
      </c>
    </row>
    <row r="5461" spans="2:11" ht="31.15" hidden="1" customHeight="1" x14ac:dyDescent="0.25">
      <c r="B5461" s="12" t="s">
        <v>1590</v>
      </c>
      <c r="C5461" s="12">
        <v>2018011000465</v>
      </c>
      <c r="D5461" s="13" t="s">
        <v>1591</v>
      </c>
      <c r="E5461" s="14" t="s">
        <v>1593</v>
      </c>
      <c r="F5461" s="13">
        <v>2401017</v>
      </c>
      <c r="G5461" s="13" t="s">
        <v>930</v>
      </c>
      <c r="H5461" s="12"/>
      <c r="I5461" s="13"/>
      <c r="J5461" s="14"/>
      <c r="K5461" s="14" t="s">
        <v>1042</v>
      </c>
    </row>
    <row r="5462" spans="2:11" ht="31.15" hidden="1" customHeight="1" x14ac:dyDescent="0.25">
      <c r="B5462" s="12" t="s">
        <v>1590</v>
      </c>
      <c r="C5462" s="12">
        <v>2018011000465</v>
      </c>
      <c r="D5462" s="13" t="s">
        <v>1591</v>
      </c>
      <c r="E5462" s="14" t="s">
        <v>1593</v>
      </c>
      <c r="F5462" s="13">
        <v>2401017</v>
      </c>
      <c r="G5462" s="13" t="s">
        <v>930</v>
      </c>
      <c r="H5462" s="12"/>
      <c r="I5462" s="13"/>
      <c r="J5462" s="14"/>
      <c r="K5462" s="14" t="s">
        <v>1043</v>
      </c>
    </row>
    <row r="5463" spans="2:11" ht="31.15" hidden="1" customHeight="1" x14ac:dyDescent="0.25">
      <c r="B5463" s="12" t="s">
        <v>1590</v>
      </c>
      <c r="C5463" s="12">
        <v>2018011000465</v>
      </c>
      <c r="D5463" s="13" t="s">
        <v>1591</v>
      </c>
      <c r="E5463" s="14" t="s">
        <v>1593</v>
      </c>
      <c r="F5463" s="13">
        <v>2401017</v>
      </c>
      <c r="G5463" s="13" t="s">
        <v>930</v>
      </c>
      <c r="H5463" s="12"/>
      <c r="I5463" s="13"/>
      <c r="J5463" s="14"/>
      <c r="K5463" s="14" t="s">
        <v>1044</v>
      </c>
    </row>
    <row r="5464" spans="2:11" ht="31.15" hidden="1" customHeight="1" x14ac:dyDescent="0.25">
      <c r="B5464" s="12" t="s">
        <v>1590</v>
      </c>
      <c r="C5464" s="12">
        <v>2018011000465</v>
      </c>
      <c r="D5464" s="13" t="s">
        <v>1591</v>
      </c>
      <c r="E5464" s="14" t="s">
        <v>1593</v>
      </c>
      <c r="F5464" s="13">
        <v>2401017</v>
      </c>
      <c r="G5464" s="13" t="s">
        <v>930</v>
      </c>
      <c r="H5464" s="12"/>
      <c r="I5464" s="13"/>
      <c r="J5464" s="14"/>
      <c r="K5464" s="14" t="s">
        <v>1045</v>
      </c>
    </row>
    <row r="5465" spans="2:11" ht="31.15" hidden="1" customHeight="1" x14ac:dyDescent="0.25">
      <c r="B5465" s="12" t="s">
        <v>1590</v>
      </c>
      <c r="C5465" s="12">
        <v>2018011000465</v>
      </c>
      <c r="D5465" s="13" t="s">
        <v>1591</v>
      </c>
      <c r="E5465" s="14" t="s">
        <v>1593</v>
      </c>
      <c r="F5465" s="13">
        <v>2401017</v>
      </c>
      <c r="G5465" s="13" t="s">
        <v>930</v>
      </c>
      <c r="H5465" s="12"/>
      <c r="I5465" s="13"/>
      <c r="J5465" s="14"/>
      <c r="K5465" s="14" t="s">
        <v>1046</v>
      </c>
    </row>
    <row r="5466" spans="2:11" ht="31.15" hidden="1" customHeight="1" x14ac:dyDescent="0.25">
      <c r="B5466" s="12" t="s">
        <v>1590</v>
      </c>
      <c r="C5466" s="12">
        <v>2018011000465</v>
      </c>
      <c r="D5466" s="13" t="s">
        <v>1591</v>
      </c>
      <c r="E5466" s="14" t="s">
        <v>1593</v>
      </c>
      <c r="F5466" s="13">
        <v>2401017</v>
      </c>
      <c r="G5466" s="13" t="s">
        <v>930</v>
      </c>
      <c r="H5466" s="12"/>
      <c r="I5466" s="13"/>
      <c r="J5466" s="14"/>
      <c r="K5466" s="14" t="s">
        <v>1047</v>
      </c>
    </row>
    <row r="5467" spans="2:11" ht="31.15" hidden="1" customHeight="1" x14ac:dyDescent="0.25">
      <c r="B5467" s="12" t="s">
        <v>1590</v>
      </c>
      <c r="C5467" s="12">
        <v>2018011000465</v>
      </c>
      <c r="D5467" s="13" t="s">
        <v>1591</v>
      </c>
      <c r="E5467" s="14" t="s">
        <v>1593</v>
      </c>
      <c r="F5467" s="13">
        <v>2401061</v>
      </c>
      <c r="G5467" s="13" t="s">
        <v>1048</v>
      </c>
      <c r="H5467" s="12">
        <v>240106100</v>
      </c>
      <c r="I5467" s="13" t="s">
        <v>1049</v>
      </c>
      <c r="J5467" s="14" t="s">
        <v>837</v>
      </c>
      <c r="K5467" s="14" t="s">
        <v>1050</v>
      </c>
    </row>
    <row r="5468" spans="2:11" ht="31.15" hidden="1" customHeight="1" x14ac:dyDescent="0.25">
      <c r="B5468" s="12" t="s">
        <v>1590</v>
      </c>
      <c r="C5468" s="12">
        <v>2018011000465</v>
      </c>
      <c r="D5468" s="13" t="s">
        <v>1591</v>
      </c>
      <c r="E5468" s="14" t="s">
        <v>1593</v>
      </c>
      <c r="F5468" s="13">
        <v>2401061</v>
      </c>
      <c r="G5468" s="13" t="s">
        <v>1048</v>
      </c>
      <c r="H5468" s="12"/>
      <c r="I5468" s="13"/>
      <c r="J5468" s="14"/>
      <c r="K5468" s="14" t="s">
        <v>1051</v>
      </c>
    </row>
    <row r="5469" spans="2:11" ht="31.15" hidden="1" customHeight="1" x14ac:dyDescent="0.25">
      <c r="B5469" s="12" t="s">
        <v>1590</v>
      </c>
      <c r="C5469" s="12">
        <v>2018011000465</v>
      </c>
      <c r="D5469" s="13" t="s">
        <v>1591</v>
      </c>
      <c r="E5469" s="14" t="s">
        <v>1593</v>
      </c>
      <c r="F5469" s="13">
        <v>2401061</v>
      </c>
      <c r="G5469" s="13" t="s">
        <v>1048</v>
      </c>
      <c r="H5469" s="12"/>
      <c r="I5469" s="13"/>
      <c r="J5469" s="14"/>
      <c r="K5469" s="14" t="s">
        <v>913</v>
      </c>
    </row>
    <row r="5470" spans="2:11" ht="31.15" hidden="1" customHeight="1" x14ac:dyDescent="0.25">
      <c r="B5470" s="12" t="s">
        <v>1590</v>
      </c>
      <c r="C5470" s="12">
        <v>2018011000465</v>
      </c>
      <c r="D5470" s="13" t="s">
        <v>1591</v>
      </c>
      <c r="E5470" s="14" t="s">
        <v>1593</v>
      </c>
      <c r="F5470" s="13">
        <v>2401061</v>
      </c>
      <c r="G5470" s="13" t="s">
        <v>1048</v>
      </c>
      <c r="H5470" s="12"/>
      <c r="I5470" s="13"/>
      <c r="J5470" s="14"/>
      <c r="K5470" s="14" t="s">
        <v>1052</v>
      </c>
    </row>
    <row r="5471" spans="2:11" ht="31.15" hidden="1" customHeight="1" x14ac:dyDescent="0.25">
      <c r="B5471" s="12" t="s">
        <v>1590</v>
      </c>
      <c r="C5471" s="12">
        <v>2018011000465</v>
      </c>
      <c r="D5471" s="13" t="s">
        <v>1591</v>
      </c>
      <c r="E5471" s="14" t="s">
        <v>1593</v>
      </c>
      <c r="F5471" s="13">
        <v>2401061</v>
      </c>
      <c r="G5471" s="13" t="s">
        <v>1048</v>
      </c>
      <c r="H5471" s="12"/>
      <c r="I5471" s="13"/>
      <c r="J5471" s="14"/>
      <c r="K5471" s="14" t="s">
        <v>1053</v>
      </c>
    </row>
    <row r="5472" spans="2:11" ht="31.15" hidden="1" customHeight="1" x14ac:dyDescent="0.25">
      <c r="B5472" s="12" t="s">
        <v>1590</v>
      </c>
      <c r="C5472" s="12">
        <v>2018011000465</v>
      </c>
      <c r="D5472" s="13" t="s">
        <v>1591</v>
      </c>
      <c r="E5472" s="14" t="s">
        <v>1593</v>
      </c>
      <c r="F5472" s="13">
        <v>2401061</v>
      </c>
      <c r="G5472" s="13" t="s">
        <v>1048</v>
      </c>
      <c r="H5472" s="12"/>
      <c r="I5472" s="13"/>
      <c r="J5472" s="14"/>
      <c r="K5472" s="14" t="s">
        <v>1054</v>
      </c>
    </row>
    <row r="5473" spans="2:11" ht="31.15" hidden="1" customHeight="1" x14ac:dyDescent="0.25">
      <c r="B5473" s="12" t="s">
        <v>1590</v>
      </c>
      <c r="C5473" s="12">
        <v>2018011000465</v>
      </c>
      <c r="D5473" s="13" t="s">
        <v>1591</v>
      </c>
      <c r="E5473" s="14" t="s">
        <v>1593</v>
      </c>
      <c r="F5473" s="13">
        <v>2401061</v>
      </c>
      <c r="G5473" s="13" t="s">
        <v>1048</v>
      </c>
      <c r="H5473" s="12"/>
      <c r="I5473" s="13"/>
      <c r="J5473" s="14"/>
      <c r="K5473" s="14" t="s">
        <v>1055</v>
      </c>
    </row>
    <row r="5474" spans="2:11" ht="31.15" hidden="1" customHeight="1" x14ac:dyDescent="0.25">
      <c r="B5474" s="12" t="s">
        <v>1590</v>
      </c>
      <c r="C5474" s="12">
        <v>2018011000465</v>
      </c>
      <c r="D5474" s="13" t="s">
        <v>1591</v>
      </c>
      <c r="E5474" s="14" t="s">
        <v>1593</v>
      </c>
      <c r="F5474" s="13">
        <v>2401061</v>
      </c>
      <c r="G5474" s="13" t="s">
        <v>1048</v>
      </c>
      <c r="H5474" s="12"/>
      <c r="I5474" s="13"/>
      <c r="J5474" s="14"/>
      <c r="K5474" s="14" t="s">
        <v>1056</v>
      </c>
    </row>
    <row r="5475" spans="2:11" ht="31.15" hidden="1" customHeight="1" x14ac:dyDescent="0.25">
      <c r="B5475" s="12" t="s">
        <v>1590</v>
      </c>
      <c r="C5475" s="12">
        <v>2018011000465</v>
      </c>
      <c r="D5475" s="13" t="s">
        <v>1591</v>
      </c>
      <c r="E5475" s="14" t="s">
        <v>1594</v>
      </c>
      <c r="F5475" s="13">
        <v>2401020</v>
      </c>
      <c r="G5475" s="13" t="s">
        <v>887</v>
      </c>
      <c r="H5475" s="12">
        <v>240102000</v>
      </c>
      <c r="I5475" s="13" t="s">
        <v>888</v>
      </c>
      <c r="J5475" s="14" t="s">
        <v>843</v>
      </c>
      <c r="K5475" s="14" t="s">
        <v>1058</v>
      </c>
    </row>
    <row r="5476" spans="2:11" ht="31.15" hidden="1" customHeight="1" x14ac:dyDescent="0.25">
      <c r="B5476" s="12" t="s">
        <v>1590</v>
      </c>
      <c r="C5476" s="12">
        <v>2018011000465</v>
      </c>
      <c r="D5476" s="13" t="s">
        <v>1591</v>
      </c>
      <c r="E5476" s="14" t="s">
        <v>1594</v>
      </c>
      <c r="F5476" s="13">
        <v>2401020</v>
      </c>
      <c r="G5476" s="13" t="s">
        <v>887</v>
      </c>
      <c r="H5476" s="12"/>
      <c r="I5476" s="13"/>
      <c r="J5476" s="14"/>
      <c r="K5476" s="14" t="s">
        <v>1059</v>
      </c>
    </row>
    <row r="5477" spans="2:11" ht="31.15" hidden="1" customHeight="1" x14ac:dyDescent="0.25">
      <c r="B5477" s="12" t="s">
        <v>1590</v>
      </c>
      <c r="C5477" s="12">
        <v>2018011000465</v>
      </c>
      <c r="D5477" s="13" t="s">
        <v>1591</v>
      </c>
      <c r="E5477" s="14" t="s">
        <v>1594</v>
      </c>
      <c r="F5477" s="13">
        <v>2401020</v>
      </c>
      <c r="G5477" s="13" t="s">
        <v>887</v>
      </c>
      <c r="H5477" s="12"/>
      <c r="I5477" s="13"/>
      <c r="J5477" s="14"/>
      <c r="K5477" s="14" t="s">
        <v>1060</v>
      </c>
    </row>
    <row r="5478" spans="2:11" ht="31.15" hidden="1" customHeight="1" x14ac:dyDescent="0.25">
      <c r="B5478" s="12" t="s">
        <v>1590</v>
      </c>
      <c r="C5478" s="12">
        <v>2018011000465</v>
      </c>
      <c r="D5478" s="13" t="s">
        <v>1591</v>
      </c>
      <c r="E5478" s="14" t="s">
        <v>1594</v>
      </c>
      <c r="F5478" s="13">
        <v>2401020</v>
      </c>
      <c r="G5478" s="13" t="s">
        <v>887</v>
      </c>
      <c r="H5478" s="12"/>
      <c r="I5478" s="13"/>
      <c r="J5478" s="14"/>
      <c r="K5478" s="14" t="s">
        <v>1061</v>
      </c>
    </row>
    <row r="5479" spans="2:11" ht="31.15" hidden="1" customHeight="1" x14ac:dyDescent="0.25">
      <c r="B5479" s="12" t="s">
        <v>1590</v>
      </c>
      <c r="C5479" s="12">
        <v>2018011000465</v>
      </c>
      <c r="D5479" s="13" t="s">
        <v>1591</v>
      </c>
      <c r="E5479" s="14" t="s">
        <v>1594</v>
      </c>
      <c r="F5479" s="13">
        <v>2401020</v>
      </c>
      <c r="G5479" s="13" t="s">
        <v>887</v>
      </c>
      <c r="H5479" s="12"/>
      <c r="I5479" s="13"/>
      <c r="J5479" s="14"/>
      <c r="K5479" s="14" t="s">
        <v>1062</v>
      </c>
    </row>
    <row r="5480" spans="2:11" ht="31.15" hidden="1" customHeight="1" x14ac:dyDescent="0.25">
      <c r="B5480" s="12" t="s">
        <v>1590</v>
      </c>
      <c r="C5480" s="12">
        <v>2018011000465</v>
      </c>
      <c r="D5480" s="13" t="s">
        <v>1591</v>
      </c>
      <c r="E5480" s="14" t="s">
        <v>1594</v>
      </c>
      <c r="F5480" s="13">
        <v>2401020</v>
      </c>
      <c r="G5480" s="13" t="s">
        <v>887</v>
      </c>
      <c r="H5480" s="12"/>
      <c r="I5480" s="13"/>
      <c r="J5480" s="14"/>
      <c r="K5480" s="14" t="s">
        <v>1063</v>
      </c>
    </row>
    <row r="5481" spans="2:11" ht="31.15" hidden="1" customHeight="1" x14ac:dyDescent="0.25">
      <c r="B5481" s="12" t="s">
        <v>1590</v>
      </c>
      <c r="C5481" s="12">
        <v>2018011000465</v>
      </c>
      <c r="D5481" s="13" t="s">
        <v>1591</v>
      </c>
      <c r="E5481" s="14" t="s">
        <v>1594</v>
      </c>
      <c r="F5481" s="13">
        <v>2401020</v>
      </c>
      <c r="G5481" s="13" t="s">
        <v>887</v>
      </c>
      <c r="H5481" s="12"/>
      <c r="I5481" s="13"/>
      <c r="J5481" s="14"/>
      <c r="K5481" s="14" t="s">
        <v>893</v>
      </c>
    </row>
    <row r="5482" spans="2:11" ht="31.15" hidden="1" customHeight="1" x14ac:dyDescent="0.25">
      <c r="B5482" s="12" t="s">
        <v>1590</v>
      </c>
      <c r="C5482" s="12">
        <v>2018011000465</v>
      </c>
      <c r="D5482" s="13" t="s">
        <v>1591</v>
      </c>
      <c r="E5482" s="14" t="s">
        <v>1594</v>
      </c>
      <c r="F5482" s="13">
        <v>2401021</v>
      </c>
      <c r="G5482" s="13" t="s">
        <v>894</v>
      </c>
      <c r="H5482" s="12">
        <v>240102100</v>
      </c>
      <c r="I5482" s="13" t="s">
        <v>895</v>
      </c>
      <c r="J5482" s="14" t="s">
        <v>837</v>
      </c>
      <c r="K5482" s="14" t="s">
        <v>896</v>
      </c>
    </row>
    <row r="5483" spans="2:11" ht="31.15" hidden="1" customHeight="1" x14ac:dyDescent="0.25">
      <c r="B5483" s="12" t="s">
        <v>1590</v>
      </c>
      <c r="C5483" s="12">
        <v>2018011000465</v>
      </c>
      <c r="D5483" s="13" t="s">
        <v>1591</v>
      </c>
      <c r="E5483" s="14" t="s">
        <v>1594</v>
      </c>
      <c r="F5483" s="13">
        <v>2401021</v>
      </c>
      <c r="G5483" s="13" t="s">
        <v>894</v>
      </c>
      <c r="H5483" s="12"/>
      <c r="I5483" s="13"/>
      <c r="J5483" s="14"/>
      <c r="K5483" s="14" t="s">
        <v>1064</v>
      </c>
    </row>
    <row r="5484" spans="2:11" ht="31.15" hidden="1" customHeight="1" x14ac:dyDescent="0.25">
      <c r="B5484" s="12" t="s">
        <v>1590</v>
      </c>
      <c r="C5484" s="12">
        <v>2018011000465</v>
      </c>
      <c r="D5484" s="13" t="s">
        <v>1591</v>
      </c>
      <c r="E5484" s="14" t="s">
        <v>1594</v>
      </c>
      <c r="F5484" s="13">
        <v>2401021</v>
      </c>
      <c r="G5484" s="13" t="s">
        <v>894</v>
      </c>
      <c r="H5484" s="12"/>
      <c r="I5484" s="13"/>
      <c r="J5484" s="14"/>
      <c r="K5484" s="14" t="s">
        <v>898</v>
      </c>
    </row>
    <row r="5485" spans="2:11" ht="31.15" hidden="1" customHeight="1" x14ac:dyDescent="0.25">
      <c r="B5485" s="12" t="s">
        <v>1590</v>
      </c>
      <c r="C5485" s="12">
        <v>2018011000465</v>
      </c>
      <c r="D5485" s="13" t="s">
        <v>1591</v>
      </c>
      <c r="E5485" s="14" t="s">
        <v>1594</v>
      </c>
      <c r="F5485" s="13">
        <v>2401021</v>
      </c>
      <c r="G5485" s="13" t="s">
        <v>894</v>
      </c>
      <c r="H5485" s="12"/>
      <c r="I5485" s="13"/>
      <c r="J5485" s="14"/>
      <c r="K5485" s="14" t="s">
        <v>899</v>
      </c>
    </row>
    <row r="5486" spans="2:11" ht="31.15" hidden="1" customHeight="1" x14ac:dyDescent="0.25">
      <c r="B5486" s="12" t="s">
        <v>1590</v>
      </c>
      <c r="C5486" s="12">
        <v>2018011000465</v>
      </c>
      <c r="D5486" s="13" t="s">
        <v>1591</v>
      </c>
      <c r="E5486" s="14" t="s">
        <v>1594</v>
      </c>
      <c r="F5486" s="13">
        <v>2401021</v>
      </c>
      <c r="G5486" s="13" t="s">
        <v>894</v>
      </c>
      <c r="H5486" s="12"/>
      <c r="I5486" s="13"/>
      <c r="J5486" s="14"/>
      <c r="K5486" s="14" t="s">
        <v>1065</v>
      </c>
    </row>
    <row r="5487" spans="2:11" ht="31.15" hidden="1" customHeight="1" x14ac:dyDescent="0.25">
      <c r="B5487" s="12" t="s">
        <v>1590</v>
      </c>
      <c r="C5487" s="12">
        <v>2018011000465</v>
      </c>
      <c r="D5487" s="13" t="s">
        <v>1591</v>
      </c>
      <c r="E5487" s="14" t="s">
        <v>1594</v>
      </c>
      <c r="F5487" s="13">
        <v>2401021</v>
      </c>
      <c r="G5487" s="13" t="s">
        <v>894</v>
      </c>
      <c r="H5487" s="12"/>
      <c r="I5487" s="13"/>
      <c r="J5487" s="14"/>
      <c r="K5487" s="14" t="s">
        <v>902</v>
      </c>
    </row>
    <row r="5488" spans="2:11" ht="31.15" hidden="1" customHeight="1" x14ac:dyDescent="0.25">
      <c r="B5488" s="12" t="s">
        <v>1590</v>
      </c>
      <c r="C5488" s="12">
        <v>2018011000465</v>
      </c>
      <c r="D5488" s="13" t="s">
        <v>1591</v>
      </c>
      <c r="E5488" s="14" t="s">
        <v>1594</v>
      </c>
      <c r="F5488" s="13">
        <v>2401021</v>
      </c>
      <c r="G5488" s="13" t="s">
        <v>894</v>
      </c>
      <c r="H5488" s="12"/>
      <c r="I5488" s="13"/>
      <c r="J5488" s="14"/>
      <c r="K5488" s="14" t="s">
        <v>1066</v>
      </c>
    </row>
    <row r="5489" spans="2:11" ht="31.15" hidden="1" customHeight="1" x14ac:dyDescent="0.25">
      <c r="B5489" s="12" t="s">
        <v>1590</v>
      </c>
      <c r="C5489" s="12">
        <v>2018011000465</v>
      </c>
      <c r="D5489" s="13" t="s">
        <v>1591</v>
      </c>
      <c r="E5489" s="14" t="s">
        <v>1594</v>
      </c>
      <c r="F5489" s="13">
        <v>2401021</v>
      </c>
      <c r="G5489" s="13" t="s">
        <v>894</v>
      </c>
      <c r="H5489" s="12"/>
      <c r="I5489" s="13"/>
      <c r="J5489" s="14"/>
      <c r="K5489" s="14" t="s">
        <v>903</v>
      </c>
    </row>
    <row r="5490" spans="2:11" ht="31.15" hidden="1" customHeight="1" x14ac:dyDescent="0.25">
      <c r="B5490" s="12" t="s">
        <v>1590</v>
      </c>
      <c r="C5490" s="12">
        <v>2018011000465</v>
      </c>
      <c r="D5490" s="13" t="s">
        <v>1591</v>
      </c>
      <c r="E5490" s="14" t="s">
        <v>1594</v>
      </c>
      <c r="F5490" s="13">
        <v>2401021</v>
      </c>
      <c r="G5490" s="13" t="s">
        <v>894</v>
      </c>
      <c r="H5490" s="12"/>
      <c r="I5490" s="13"/>
      <c r="J5490" s="14"/>
      <c r="K5490" s="14" t="s">
        <v>1067</v>
      </c>
    </row>
    <row r="5491" spans="2:11" ht="31.15" hidden="1" customHeight="1" x14ac:dyDescent="0.25">
      <c r="B5491" s="12" t="s">
        <v>1590</v>
      </c>
      <c r="C5491" s="12">
        <v>2018011000465</v>
      </c>
      <c r="D5491" s="13" t="s">
        <v>1591</v>
      </c>
      <c r="E5491" s="14" t="s">
        <v>1594</v>
      </c>
      <c r="F5491" s="13">
        <v>2401023</v>
      </c>
      <c r="G5491" s="13" t="s">
        <v>841</v>
      </c>
      <c r="H5491" s="12">
        <v>240102300</v>
      </c>
      <c r="I5491" s="13" t="s">
        <v>842</v>
      </c>
      <c r="J5491" s="14" t="s">
        <v>843</v>
      </c>
      <c r="K5491" s="14" t="s">
        <v>1068</v>
      </c>
    </row>
    <row r="5492" spans="2:11" ht="31.15" hidden="1" customHeight="1" x14ac:dyDescent="0.25">
      <c r="B5492" s="12" t="s">
        <v>1590</v>
      </c>
      <c r="C5492" s="12">
        <v>2018011000465</v>
      </c>
      <c r="D5492" s="13" t="s">
        <v>1591</v>
      </c>
      <c r="E5492" s="14" t="s">
        <v>1594</v>
      </c>
      <c r="F5492" s="13">
        <v>2401023</v>
      </c>
      <c r="G5492" s="13" t="s">
        <v>841</v>
      </c>
      <c r="H5492" s="12"/>
      <c r="I5492" s="13"/>
      <c r="J5492" s="14"/>
      <c r="K5492" s="14" t="s">
        <v>1069</v>
      </c>
    </row>
    <row r="5493" spans="2:11" ht="31.15" hidden="1" customHeight="1" x14ac:dyDescent="0.25">
      <c r="B5493" s="12" t="s">
        <v>1590</v>
      </c>
      <c r="C5493" s="12">
        <v>2018011000465</v>
      </c>
      <c r="D5493" s="13" t="s">
        <v>1591</v>
      </c>
      <c r="E5493" s="14" t="s">
        <v>1594</v>
      </c>
      <c r="F5493" s="13">
        <v>2401023</v>
      </c>
      <c r="G5493" s="13" t="s">
        <v>841</v>
      </c>
      <c r="H5493" s="12"/>
      <c r="I5493" s="13"/>
      <c r="J5493" s="14"/>
      <c r="K5493" s="14" t="s">
        <v>845</v>
      </c>
    </row>
    <row r="5494" spans="2:11" ht="31.15" hidden="1" customHeight="1" x14ac:dyDescent="0.25">
      <c r="B5494" s="12" t="s">
        <v>1590</v>
      </c>
      <c r="C5494" s="12">
        <v>2018011000465</v>
      </c>
      <c r="D5494" s="13" t="s">
        <v>1591</v>
      </c>
      <c r="E5494" s="14" t="s">
        <v>1594</v>
      </c>
      <c r="F5494" s="13">
        <v>2401023</v>
      </c>
      <c r="G5494" s="13" t="s">
        <v>841</v>
      </c>
      <c r="H5494" s="12"/>
      <c r="I5494" s="13"/>
      <c r="J5494" s="14"/>
      <c r="K5494" s="14" t="s">
        <v>1070</v>
      </c>
    </row>
    <row r="5495" spans="2:11" ht="31.15" hidden="1" customHeight="1" x14ac:dyDescent="0.25">
      <c r="B5495" s="12" t="s">
        <v>1590</v>
      </c>
      <c r="C5495" s="12">
        <v>2018011000465</v>
      </c>
      <c r="D5495" s="13" t="s">
        <v>1591</v>
      </c>
      <c r="E5495" s="14" t="s">
        <v>1594</v>
      </c>
      <c r="F5495" s="13">
        <v>2401023</v>
      </c>
      <c r="G5495" s="13" t="s">
        <v>841</v>
      </c>
      <c r="H5495" s="12"/>
      <c r="I5495" s="13"/>
      <c r="J5495" s="14"/>
      <c r="K5495" s="14" t="s">
        <v>1071</v>
      </c>
    </row>
    <row r="5496" spans="2:11" ht="31.15" hidden="1" customHeight="1" x14ac:dyDescent="0.25">
      <c r="B5496" s="12" t="s">
        <v>1590</v>
      </c>
      <c r="C5496" s="12">
        <v>2018011000465</v>
      </c>
      <c r="D5496" s="13" t="s">
        <v>1591</v>
      </c>
      <c r="E5496" s="14" t="s">
        <v>1594</v>
      </c>
      <c r="F5496" s="13">
        <v>2401023</v>
      </c>
      <c r="G5496" s="13" t="s">
        <v>841</v>
      </c>
      <c r="H5496" s="12"/>
      <c r="I5496" s="13"/>
      <c r="J5496" s="14"/>
      <c r="K5496" s="14" t="s">
        <v>1073</v>
      </c>
    </row>
    <row r="5497" spans="2:11" ht="31.15" hidden="1" customHeight="1" x14ac:dyDescent="0.25">
      <c r="B5497" s="12" t="s">
        <v>1590</v>
      </c>
      <c r="C5497" s="12">
        <v>2018011000465</v>
      </c>
      <c r="D5497" s="13" t="s">
        <v>1591</v>
      </c>
      <c r="E5497" s="14" t="s">
        <v>1594</v>
      </c>
      <c r="F5497" s="13">
        <v>2401023</v>
      </c>
      <c r="G5497" s="13" t="s">
        <v>841</v>
      </c>
      <c r="H5497" s="12"/>
      <c r="I5497" s="13"/>
      <c r="J5497" s="14"/>
      <c r="K5497" s="14" t="s">
        <v>1074</v>
      </c>
    </row>
    <row r="5498" spans="2:11" ht="31.15" hidden="1" customHeight="1" x14ac:dyDescent="0.25">
      <c r="B5498" s="12" t="s">
        <v>1590</v>
      </c>
      <c r="C5498" s="12">
        <v>2018011000465</v>
      </c>
      <c r="D5498" s="13" t="s">
        <v>1591</v>
      </c>
      <c r="E5498" s="14" t="s">
        <v>1594</v>
      </c>
      <c r="F5498" s="13">
        <v>2401023</v>
      </c>
      <c r="G5498" s="13" t="s">
        <v>841</v>
      </c>
      <c r="H5498" s="12"/>
      <c r="I5498" s="13"/>
      <c r="J5498" s="14"/>
      <c r="K5498" s="14" t="s">
        <v>1075</v>
      </c>
    </row>
    <row r="5499" spans="2:11" ht="31.15" hidden="1" customHeight="1" x14ac:dyDescent="0.25">
      <c r="B5499" s="12" t="s">
        <v>1590</v>
      </c>
      <c r="C5499" s="12">
        <v>2018011000465</v>
      </c>
      <c r="D5499" s="13" t="s">
        <v>1591</v>
      </c>
      <c r="E5499" s="14" t="s">
        <v>1594</v>
      </c>
      <c r="F5499" s="13">
        <v>2401023</v>
      </c>
      <c r="G5499" s="13" t="s">
        <v>841</v>
      </c>
      <c r="H5499" s="12"/>
      <c r="I5499" s="13"/>
      <c r="J5499" s="14"/>
      <c r="K5499" s="14" t="s">
        <v>1076</v>
      </c>
    </row>
    <row r="5500" spans="2:11" ht="31.15" hidden="1" customHeight="1" x14ac:dyDescent="0.25">
      <c r="B5500" s="12" t="s">
        <v>1590</v>
      </c>
      <c r="C5500" s="12">
        <v>2018011000465</v>
      </c>
      <c r="D5500" s="13" t="s">
        <v>1591</v>
      </c>
      <c r="E5500" s="14" t="s">
        <v>1594</v>
      </c>
      <c r="F5500" s="13">
        <v>2401024</v>
      </c>
      <c r="G5500" s="13" t="s">
        <v>853</v>
      </c>
      <c r="H5500" s="12">
        <v>240102400</v>
      </c>
      <c r="I5500" s="13" t="s">
        <v>854</v>
      </c>
      <c r="J5500" s="14" t="s">
        <v>837</v>
      </c>
      <c r="K5500" s="14" t="s">
        <v>1077</v>
      </c>
    </row>
    <row r="5501" spans="2:11" ht="31.15" hidden="1" customHeight="1" x14ac:dyDescent="0.25">
      <c r="B5501" s="12" t="s">
        <v>1590</v>
      </c>
      <c r="C5501" s="12">
        <v>2018011000465</v>
      </c>
      <c r="D5501" s="13" t="s">
        <v>1591</v>
      </c>
      <c r="E5501" s="14" t="s">
        <v>1594</v>
      </c>
      <c r="F5501" s="13">
        <v>2401024</v>
      </c>
      <c r="G5501" s="13" t="s">
        <v>853</v>
      </c>
      <c r="H5501" s="12"/>
      <c r="I5501" s="13"/>
      <c r="J5501" s="14"/>
      <c r="K5501" s="14" t="s">
        <v>1078</v>
      </c>
    </row>
    <row r="5502" spans="2:11" ht="31.15" hidden="1" customHeight="1" x14ac:dyDescent="0.25">
      <c r="B5502" s="12" t="s">
        <v>1590</v>
      </c>
      <c r="C5502" s="12">
        <v>2018011000465</v>
      </c>
      <c r="D5502" s="13" t="s">
        <v>1591</v>
      </c>
      <c r="E5502" s="14" t="s">
        <v>1594</v>
      </c>
      <c r="F5502" s="13">
        <v>2401024</v>
      </c>
      <c r="G5502" s="13" t="s">
        <v>853</v>
      </c>
      <c r="H5502" s="12"/>
      <c r="I5502" s="13"/>
      <c r="J5502" s="14"/>
      <c r="K5502" s="14" t="s">
        <v>1079</v>
      </c>
    </row>
    <row r="5503" spans="2:11" ht="31.15" hidden="1" customHeight="1" x14ac:dyDescent="0.25">
      <c r="B5503" s="12" t="s">
        <v>1590</v>
      </c>
      <c r="C5503" s="12">
        <v>2018011000465</v>
      </c>
      <c r="D5503" s="13" t="s">
        <v>1591</v>
      </c>
      <c r="E5503" s="14" t="s">
        <v>1594</v>
      </c>
      <c r="F5503" s="13">
        <v>2401024</v>
      </c>
      <c r="G5503" s="13" t="s">
        <v>853</v>
      </c>
      <c r="H5503" s="12"/>
      <c r="I5503" s="13"/>
      <c r="J5503" s="14"/>
      <c r="K5503" s="14" t="s">
        <v>1080</v>
      </c>
    </row>
    <row r="5504" spans="2:11" ht="31.15" hidden="1" customHeight="1" x14ac:dyDescent="0.25">
      <c r="B5504" s="12" t="s">
        <v>1590</v>
      </c>
      <c r="C5504" s="12">
        <v>2018011000465</v>
      </c>
      <c r="D5504" s="13" t="s">
        <v>1591</v>
      </c>
      <c r="E5504" s="14" t="s">
        <v>1594</v>
      </c>
      <c r="F5504" s="13">
        <v>2401024</v>
      </c>
      <c r="G5504" s="13" t="s">
        <v>853</v>
      </c>
      <c r="H5504" s="12"/>
      <c r="I5504" s="13"/>
      <c r="J5504" s="14"/>
      <c r="K5504" s="14" t="s">
        <v>1081</v>
      </c>
    </row>
    <row r="5505" spans="2:11" ht="31.15" hidden="1" customHeight="1" x14ac:dyDescent="0.25">
      <c r="B5505" s="12" t="s">
        <v>1590</v>
      </c>
      <c r="C5505" s="12">
        <v>2018011000465</v>
      </c>
      <c r="D5505" s="13" t="s">
        <v>1591</v>
      </c>
      <c r="E5505" s="14" t="s">
        <v>1594</v>
      </c>
      <c r="F5505" s="13">
        <v>2401024</v>
      </c>
      <c r="G5505" s="13" t="s">
        <v>853</v>
      </c>
      <c r="H5505" s="12"/>
      <c r="I5505" s="13"/>
      <c r="J5505" s="14"/>
      <c r="K5505" s="14" t="s">
        <v>859</v>
      </c>
    </row>
    <row r="5506" spans="2:11" ht="31.15" hidden="1" customHeight="1" x14ac:dyDescent="0.25">
      <c r="B5506" s="12" t="s">
        <v>1590</v>
      </c>
      <c r="C5506" s="12">
        <v>2018011000465</v>
      </c>
      <c r="D5506" s="13" t="s">
        <v>1591</v>
      </c>
      <c r="E5506" s="14" t="s">
        <v>1594</v>
      </c>
      <c r="F5506" s="13">
        <v>2401024</v>
      </c>
      <c r="G5506" s="13" t="s">
        <v>853</v>
      </c>
      <c r="H5506" s="12"/>
      <c r="I5506" s="13"/>
      <c r="J5506" s="14"/>
      <c r="K5506" s="14" t="s">
        <v>860</v>
      </c>
    </row>
    <row r="5507" spans="2:11" ht="31.15" hidden="1" customHeight="1" x14ac:dyDescent="0.25">
      <c r="B5507" s="12" t="s">
        <v>1590</v>
      </c>
      <c r="C5507" s="12">
        <v>2018011000465</v>
      </c>
      <c r="D5507" s="13" t="s">
        <v>1591</v>
      </c>
      <c r="E5507" s="14" t="s">
        <v>1594</v>
      </c>
      <c r="F5507" s="13">
        <v>2401024</v>
      </c>
      <c r="G5507" s="13" t="s">
        <v>853</v>
      </c>
      <c r="H5507" s="12"/>
      <c r="I5507" s="13"/>
      <c r="J5507" s="14"/>
      <c r="K5507" s="14" t="s">
        <v>861</v>
      </c>
    </row>
    <row r="5508" spans="2:11" ht="31.15" hidden="1" customHeight="1" x14ac:dyDescent="0.25">
      <c r="B5508" s="12" t="s">
        <v>1590</v>
      </c>
      <c r="C5508" s="12">
        <v>2018011000465</v>
      </c>
      <c r="D5508" s="13" t="s">
        <v>1591</v>
      </c>
      <c r="E5508" s="14" t="s">
        <v>1594</v>
      </c>
      <c r="F5508" s="13">
        <v>2401024</v>
      </c>
      <c r="G5508" s="13" t="s">
        <v>853</v>
      </c>
      <c r="H5508" s="12"/>
      <c r="I5508" s="13"/>
      <c r="J5508" s="14"/>
      <c r="K5508" s="14" t="s">
        <v>862</v>
      </c>
    </row>
    <row r="5509" spans="2:11" ht="31.15" hidden="1" customHeight="1" x14ac:dyDescent="0.25">
      <c r="B5509" s="12" t="s">
        <v>1590</v>
      </c>
      <c r="C5509" s="12">
        <v>2018011000465</v>
      </c>
      <c r="D5509" s="13" t="s">
        <v>1591</v>
      </c>
      <c r="E5509" s="14" t="s">
        <v>1594</v>
      </c>
      <c r="F5509" s="13">
        <v>2401025</v>
      </c>
      <c r="G5509" s="13" t="s">
        <v>1082</v>
      </c>
      <c r="H5509" s="12">
        <v>240102500</v>
      </c>
      <c r="I5509" s="13" t="s">
        <v>1083</v>
      </c>
      <c r="J5509" s="14" t="s">
        <v>837</v>
      </c>
      <c r="K5509" s="14" t="s">
        <v>1084</v>
      </c>
    </row>
    <row r="5510" spans="2:11" ht="31.15" hidden="1" customHeight="1" x14ac:dyDescent="0.25">
      <c r="B5510" s="12" t="s">
        <v>1590</v>
      </c>
      <c r="C5510" s="12">
        <v>2018011000465</v>
      </c>
      <c r="D5510" s="13" t="s">
        <v>1591</v>
      </c>
      <c r="E5510" s="14" t="s">
        <v>1594</v>
      </c>
      <c r="F5510" s="13">
        <v>2401025</v>
      </c>
      <c r="G5510" s="13" t="s">
        <v>1082</v>
      </c>
      <c r="H5510" s="12"/>
      <c r="I5510" s="13"/>
      <c r="J5510" s="14"/>
      <c r="K5510" s="14" t="s">
        <v>1085</v>
      </c>
    </row>
    <row r="5511" spans="2:11" ht="31.15" hidden="1" customHeight="1" x14ac:dyDescent="0.25">
      <c r="B5511" s="12" t="s">
        <v>1590</v>
      </c>
      <c r="C5511" s="12">
        <v>2018011000465</v>
      </c>
      <c r="D5511" s="13" t="s">
        <v>1591</v>
      </c>
      <c r="E5511" s="14" t="s">
        <v>1594</v>
      </c>
      <c r="F5511" s="13">
        <v>2401025</v>
      </c>
      <c r="G5511" s="13" t="s">
        <v>1082</v>
      </c>
      <c r="H5511" s="12"/>
      <c r="I5511" s="13"/>
      <c r="J5511" s="14"/>
      <c r="K5511" s="14" t="s">
        <v>1086</v>
      </c>
    </row>
    <row r="5512" spans="2:11" ht="31.15" hidden="1" customHeight="1" x14ac:dyDescent="0.25">
      <c r="B5512" s="12" t="s">
        <v>1590</v>
      </c>
      <c r="C5512" s="12">
        <v>2018011000465</v>
      </c>
      <c r="D5512" s="13" t="s">
        <v>1591</v>
      </c>
      <c r="E5512" s="14" t="s">
        <v>1594</v>
      </c>
      <c r="F5512" s="13">
        <v>2401025</v>
      </c>
      <c r="G5512" s="13" t="s">
        <v>1082</v>
      </c>
      <c r="H5512" s="12"/>
      <c r="I5512" s="13"/>
      <c r="J5512" s="14"/>
      <c r="K5512" s="14" t="s">
        <v>1087</v>
      </c>
    </row>
    <row r="5513" spans="2:11" ht="31.15" hidden="1" customHeight="1" x14ac:dyDescent="0.25">
      <c r="B5513" s="12" t="s">
        <v>1590</v>
      </c>
      <c r="C5513" s="12">
        <v>2018011000465</v>
      </c>
      <c r="D5513" s="13" t="s">
        <v>1591</v>
      </c>
      <c r="E5513" s="14" t="s">
        <v>1594</v>
      </c>
      <c r="F5513" s="13">
        <v>2401025</v>
      </c>
      <c r="G5513" s="13" t="s">
        <v>1082</v>
      </c>
      <c r="H5513" s="12"/>
      <c r="I5513" s="13"/>
      <c r="J5513" s="14"/>
      <c r="K5513" s="14" t="s">
        <v>1088</v>
      </c>
    </row>
    <row r="5514" spans="2:11" ht="31.15" hidden="1" customHeight="1" x14ac:dyDescent="0.25">
      <c r="B5514" s="12" t="s">
        <v>1590</v>
      </c>
      <c r="C5514" s="12">
        <v>2018011000465</v>
      </c>
      <c r="D5514" s="13" t="s">
        <v>1591</v>
      </c>
      <c r="E5514" s="14" t="s">
        <v>1594</v>
      </c>
      <c r="F5514" s="13">
        <v>2401056</v>
      </c>
      <c r="G5514" s="13" t="s">
        <v>1089</v>
      </c>
      <c r="H5514" s="12">
        <v>240105600</v>
      </c>
      <c r="I5514" s="13" t="s">
        <v>1089</v>
      </c>
      <c r="J5514" s="14" t="s">
        <v>837</v>
      </c>
      <c r="K5514" s="14" t="s">
        <v>1090</v>
      </c>
    </row>
    <row r="5515" spans="2:11" ht="31.15" hidden="1" customHeight="1" x14ac:dyDescent="0.25">
      <c r="B5515" s="12" t="s">
        <v>1590</v>
      </c>
      <c r="C5515" s="12">
        <v>2018011000465</v>
      </c>
      <c r="D5515" s="13" t="s">
        <v>1591</v>
      </c>
      <c r="E5515" s="14" t="s">
        <v>1594</v>
      </c>
      <c r="F5515" s="13">
        <v>2401056</v>
      </c>
      <c r="G5515" s="13" t="s">
        <v>1089</v>
      </c>
      <c r="H5515" s="12"/>
      <c r="I5515" s="13"/>
      <c r="J5515" s="14"/>
      <c r="K5515" s="14" t="s">
        <v>1064</v>
      </c>
    </row>
    <row r="5516" spans="2:11" ht="31.15" hidden="1" customHeight="1" x14ac:dyDescent="0.25">
      <c r="B5516" s="12" t="s">
        <v>1590</v>
      </c>
      <c r="C5516" s="12">
        <v>2018011000465</v>
      </c>
      <c r="D5516" s="13" t="s">
        <v>1591</v>
      </c>
      <c r="E5516" s="14" t="s">
        <v>1594</v>
      </c>
      <c r="F5516" s="13">
        <v>2401056</v>
      </c>
      <c r="G5516" s="13" t="s">
        <v>1089</v>
      </c>
      <c r="H5516" s="12"/>
      <c r="I5516" s="13"/>
      <c r="J5516" s="14"/>
      <c r="K5516" s="14" t="s">
        <v>898</v>
      </c>
    </row>
    <row r="5517" spans="2:11" ht="31.15" hidden="1" customHeight="1" x14ac:dyDescent="0.25">
      <c r="B5517" s="12" t="s">
        <v>1590</v>
      </c>
      <c r="C5517" s="12">
        <v>2018011000465</v>
      </c>
      <c r="D5517" s="13" t="s">
        <v>1591</v>
      </c>
      <c r="E5517" s="14" t="s">
        <v>1594</v>
      </c>
      <c r="F5517" s="13">
        <v>2401056</v>
      </c>
      <c r="G5517" s="13" t="s">
        <v>1089</v>
      </c>
      <c r="H5517" s="12"/>
      <c r="I5517" s="13"/>
      <c r="J5517" s="14"/>
      <c r="K5517" s="14" t="s">
        <v>899</v>
      </c>
    </row>
    <row r="5518" spans="2:11" ht="31.15" hidden="1" customHeight="1" x14ac:dyDescent="0.25">
      <c r="B5518" s="12" t="s">
        <v>1590</v>
      </c>
      <c r="C5518" s="12">
        <v>2018011000465</v>
      </c>
      <c r="D5518" s="13" t="s">
        <v>1591</v>
      </c>
      <c r="E5518" s="14" t="s">
        <v>1594</v>
      </c>
      <c r="F5518" s="13">
        <v>2401056</v>
      </c>
      <c r="G5518" s="13" t="s">
        <v>1089</v>
      </c>
      <c r="H5518" s="12"/>
      <c r="I5518" s="13"/>
      <c r="J5518" s="14"/>
      <c r="K5518" s="14" t="s">
        <v>1091</v>
      </c>
    </row>
    <row r="5519" spans="2:11" ht="31.15" hidden="1" customHeight="1" x14ac:dyDescent="0.25">
      <c r="B5519" s="12" t="s">
        <v>1590</v>
      </c>
      <c r="C5519" s="12">
        <v>2018011000465</v>
      </c>
      <c r="D5519" s="13" t="s">
        <v>1591</v>
      </c>
      <c r="E5519" s="14" t="s">
        <v>1594</v>
      </c>
      <c r="F5519" s="13">
        <v>2401056</v>
      </c>
      <c r="G5519" s="13" t="s">
        <v>1089</v>
      </c>
      <c r="H5519" s="12"/>
      <c r="I5519" s="13"/>
      <c r="J5519" s="14"/>
      <c r="K5519" s="14" t="s">
        <v>1092</v>
      </c>
    </row>
    <row r="5520" spans="2:11" ht="31.15" hidden="1" customHeight="1" x14ac:dyDescent="0.25">
      <c r="B5520" s="12" t="s">
        <v>1590</v>
      </c>
      <c r="C5520" s="12">
        <v>2018011000465</v>
      </c>
      <c r="D5520" s="13" t="s">
        <v>1591</v>
      </c>
      <c r="E5520" s="14" t="s">
        <v>1594</v>
      </c>
      <c r="F5520" s="13">
        <v>2401056</v>
      </c>
      <c r="G5520" s="13" t="s">
        <v>1089</v>
      </c>
      <c r="H5520" s="12"/>
      <c r="I5520" s="13"/>
      <c r="J5520" s="14"/>
      <c r="K5520" s="14" t="s">
        <v>1093</v>
      </c>
    </row>
    <row r="5521" spans="2:11" ht="31.15" hidden="1" customHeight="1" x14ac:dyDescent="0.25">
      <c r="B5521" s="12" t="s">
        <v>1590</v>
      </c>
      <c r="C5521" s="12">
        <v>2018011000465</v>
      </c>
      <c r="D5521" s="13" t="s">
        <v>1591</v>
      </c>
      <c r="E5521" s="14" t="s">
        <v>1594</v>
      </c>
      <c r="F5521" s="13">
        <v>2401056</v>
      </c>
      <c r="G5521" s="13" t="s">
        <v>1089</v>
      </c>
      <c r="H5521" s="12"/>
      <c r="I5521" s="13"/>
      <c r="J5521" s="14"/>
      <c r="K5521" s="14" t="s">
        <v>1094</v>
      </c>
    </row>
    <row r="5522" spans="2:11" ht="31.15" hidden="1" customHeight="1" x14ac:dyDescent="0.25">
      <c r="B5522" s="12" t="s">
        <v>1590</v>
      </c>
      <c r="C5522" s="12">
        <v>2018011000465</v>
      </c>
      <c r="D5522" s="13" t="s">
        <v>1591</v>
      </c>
      <c r="E5522" s="14" t="s">
        <v>1594</v>
      </c>
      <c r="F5522" s="13">
        <v>2401056</v>
      </c>
      <c r="G5522" s="13" t="s">
        <v>1089</v>
      </c>
      <c r="H5522" s="12"/>
      <c r="I5522" s="13"/>
      <c r="J5522" s="14"/>
      <c r="K5522" s="14" t="s">
        <v>1067</v>
      </c>
    </row>
    <row r="5523" spans="2:11" ht="31.15" hidden="1" customHeight="1" x14ac:dyDescent="0.25">
      <c r="B5523" s="12" t="s">
        <v>1590</v>
      </c>
      <c r="C5523" s="12">
        <v>2018011000465</v>
      </c>
      <c r="D5523" s="13" t="s">
        <v>1591</v>
      </c>
      <c r="E5523" s="14" t="s">
        <v>1594</v>
      </c>
      <c r="F5523" s="13">
        <v>2401057</v>
      </c>
      <c r="G5523" s="13" t="s">
        <v>1095</v>
      </c>
      <c r="H5523" s="12">
        <v>240105700</v>
      </c>
      <c r="I5523" s="13" t="s">
        <v>1096</v>
      </c>
      <c r="J5523" s="14" t="s">
        <v>837</v>
      </c>
      <c r="K5523" s="14" t="s">
        <v>1097</v>
      </c>
    </row>
    <row r="5524" spans="2:11" ht="31.15" hidden="1" customHeight="1" x14ac:dyDescent="0.25">
      <c r="B5524" s="12" t="s">
        <v>1590</v>
      </c>
      <c r="C5524" s="12">
        <v>2018011000465</v>
      </c>
      <c r="D5524" s="13" t="s">
        <v>1591</v>
      </c>
      <c r="E5524" s="14" t="s">
        <v>1594</v>
      </c>
      <c r="F5524" s="13">
        <v>2401057</v>
      </c>
      <c r="G5524" s="13" t="s">
        <v>1095</v>
      </c>
      <c r="H5524" s="12"/>
      <c r="I5524" s="13"/>
      <c r="J5524" s="14"/>
      <c r="K5524" s="14" t="s">
        <v>1098</v>
      </c>
    </row>
    <row r="5525" spans="2:11" ht="31.15" hidden="1" customHeight="1" x14ac:dyDescent="0.25">
      <c r="B5525" s="12" t="s">
        <v>1590</v>
      </c>
      <c r="C5525" s="12">
        <v>2018011000465</v>
      </c>
      <c r="D5525" s="13" t="s">
        <v>1591</v>
      </c>
      <c r="E5525" s="14" t="s">
        <v>1594</v>
      </c>
      <c r="F5525" s="13">
        <v>2401057</v>
      </c>
      <c r="G5525" s="13" t="s">
        <v>1095</v>
      </c>
      <c r="H5525" s="12"/>
      <c r="I5525" s="13"/>
      <c r="J5525" s="14"/>
      <c r="K5525" s="14" t="s">
        <v>1099</v>
      </c>
    </row>
    <row r="5526" spans="2:11" ht="31.15" hidden="1" customHeight="1" x14ac:dyDescent="0.25">
      <c r="B5526" s="12" t="s">
        <v>1590</v>
      </c>
      <c r="C5526" s="12">
        <v>2018011000465</v>
      </c>
      <c r="D5526" s="13" t="s">
        <v>1591</v>
      </c>
      <c r="E5526" s="14" t="s">
        <v>1594</v>
      </c>
      <c r="F5526" s="13">
        <v>2401057</v>
      </c>
      <c r="G5526" s="13" t="s">
        <v>1095</v>
      </c>
      <c r="H5526" s="12"/>
      <c r="I5526" s="13"/>
      <c r="J5526" s="14"/>
      <c r="K5526" s="14" t="s">
        <v>1100</v>
      </c>
    </row>
    <row r="5527" spans="2:11" ht="31.15" hidden="1" customHeight="1" x14ac:dyDescent="0.25">
      <c r="B5527" s="12" t="s">
        <v>1590</v>
      </c>
      <c r="C5527" s="12">
        <v>2018011000465</v>
      </c>
      <c r="D5527" s="13" t="s">
        <v>1591</v>
      </c>
      <c r="E5527" s="14" t="s">
        <v>1594</v>
      </c>
      <c r="F5527" s="13">
        <v>2401057</v>
      </c>
      <c r="G5527" s="13" t="s">
        <v>1095</v>
      </c>
      <c r="H5527" s="12"/>
      <c r="I5527" s="13"/>
      <c r="J5527" s="14"/>
      <c r="K5527" s="14" t="s">
        <v>1101</v>
      </c>
    </row>
    <row r="5528" spans="2:11" ht="31.15" hidden="1" customHeight="1" x14ac:dyDescent="0.25">
      <c r="B5528" s="12" t="s">
        <v>1590</v>
      </c>
      <c r="C5528" s="12">
        <v>2018011000465</v>
      </c>
      <c r="D5528" s="13" t="s">
        <v>1591</v>
      </c>
      <c r="E5528" s="14" t="s">
        <v>1594</v>
      </c>
      <c r="F5528" s="13">
        <v>2401057</v>
      </c>
      <c r="G5528" s="13" t="s">
        <v>1095</v>
      </c>
      <c r="H5528" s="12"/>
      <c r="I5528" s="13"/>
      <c r="J5528" s="14"/>
      <c r="K5528" s="14" t="s">
        <v>859</v>
      </c>
    </row>
    <row r="5529" spans="2:11" ht="31.15" hidden="1" customHeight="1" x14ac:dyDescent="0.25">
      <c r="B5529" s="12" t="s">
        <v>1590</v>
      </c>
      <c r="C5529" s="12">
        <v>2018011000465</v>
      </c>
      <c r="D5529" s="13" t="s">
        <v>1591</v>
      </c>
      <c r="E5529" s="14" t="s">
        <v>1594</v>
      </c>
      <c r="F5529" s="13">
        <v>2401057</v>
      </c>
      <c r="G5529" s="13" t="s">
        <v>1095</v>
      </c>
      <c r="H5529" s="12"/>
      <c r="I5529" s="13"/>
      <c r="J5529" s="14"/>
      <c r="K5529" s="14" t="s">
        <v>860</v>
      </c>
    </row>
    <row r="5530" spans="2:11" ht="31.15" hidden="1" customHeight="1" x14ac:dyDescent="0.25">
      <c r="B5530" s="12" t="s">
        <v>1590</v>
      </c>
      <c r="C5530" s="12">
        <v>2018011000465</v>
      </c>
      <c r="D5530" s="13" t="s">
        <v>1591</v>
      </c>
      <c r="E5530" s="14" t="s">
        <v>1594</v>
      </c>
      <c r="F5530" s="13">
        <v>2401057</v>
      </c>
      <c r="G5530" s="13" t="s">
        <v>1095</v>
      </c>
      <c r="H5530" s="12"/>
      <c r="I5530" s="13"/>
      <c r="J5530" s="14"/>
      <c r="K5530" s="14" t="s">
        <v>861</v>
      </c>
    </row>
    <row r="5531" spans="2:11" ht="31.15" hidden="1" customHeight="1" x14ac:dyDescent="0.25">
      <c r="B5531" s="12" t="s">
        <v>1590</v>
      </c>
      <c r="C5531" s="12">
        <v>2018011000465</v>
      </c>
      <c r="D5531" s="13" t="s">
        <v>1591</v>
      </c>
      <c r="E5531" s="14" t="s">
        <v>1594</v>
      </c>
      <c r="F5531" s="13">
        <v>2401057</v>
      </c>
      <c r="G5531" s="13" t="s">
        <v>1095</v>
      </c>
      <c r="H5531" s="12"/>
      <c r="I5531" s="13"/>
      <c r="J5531" s="14"/>
      <c r="K5531" s="14" t="s">
        <v>862</v>
      </c>
    </row>
    <row r="5532" spans="2:11" ht="31.15" hidden="1" customHeight="1" x14ac:dyDescent="0.25">
      <c r="B5532" s="12" t="s">
        <v>1590</v>
      </c>
      <c r="C5532" s="12">
        <v>2018011000465</v>
      </c>
      <c r="D5532" s="13" t="s">
        <v>1591</v>
      </c>
      <c r="E5532" s="14" t="s">
        <v>1595</v>
      </c>
      <c r="F5532" s="13">
        <v>2401030</v>
      </c>
      <c r="G5532" s="13" t="s">
        <v>1103</v>
      </c>
      <c r="H5532" s="12">
        <v>240103000</v>
      </c>
      <c r="I5532" s="13" t="s">
        <v>1104</v>
      </c>
      <c r="J5532" s="14" t="s">
        <v>843</v>
      </c>
      <c r="K5532" s="14" t="s">
        <v>1105</v>
      </c>
    </row>
    <row r="5533" spans="2:11" ht="31.15" hidden="1" customHeight="1" x14ac:dyDescent="0.25">
      <c r="B5533" s="12" t="s">
        <v>1590</v>
      </c>
      <c r="C5533" s="12">
        <v>2018011000465</v>
      </c>
      <c r="D5533" s="13" t="s">
        <v>1591</v>
      </c>
      <c r="E5533" s="14" t="s">
        <v>1595</v>
      </c>
      <c r="F5533" s="13">
        <v>2401030</v>
      </c>
      <c r="G5533" s="13" t="s">
        <v>1103</v>
      </c>
      <c r="H5533" s="12"/>
      <c r="I5533" s="13"/>
      <c r="J5533" s="14"/>
      <c r="K5533" s="14" t="s">
        <v>1106</v>
      </c>
    </row>
    <row r="5534" spans="2:11" ht="31.15" hidden="1" customHeight="1" x14ac:dyDescent="0.25">
      <c r="B5534" s="12" t="s">
        <v>1590</v>
      </c>
      <c r="C5534" s="12">
        <v>2018011000465</v>
      </c>
      <c r="D5534" s="13" t="s">
        <v>1591</v>
      </c>
      <c r="E5534" s="14" t="s">
        <v>1595</v>
      </c>
      <c r="F5534" s="13">
        <v>2401031</v>
      </c>
      <c r="G5534" s="13" t="s">
        <v>950</v>
      </c>
      <c r="H5534" s="12">
        <v>240103100</v>
      </c>
      <c r="I5534" s="13" t="s">
        <v>950</v>
      </c>
      <c r="J5534" s="14" t="s">
        <v>837</v>
      </c>
      <c r="K5534" s="14" t="s">
        <v>1116</v>
      </c>
    </row>
    <row r="5535" spans="2:11" ht="31.15" hidden="1" customHeight="1" x14ac:dyDescent="0.25">
      <c r="B5535" s="12" t="s">
        <v>1590</v>
      </c>
      <c r="C5535" s="12">
        <v>2018011000465</v>
      </c>
      <c r="D5535" s="13" t="s">
        <v>1591</v>
      </c>
      <c r="E5535" s="14" t="s">
        <v>1595</v>
      </c>
      <c r="F5535" s="13">
        <v>2401031</v>
      </c>
      <c r="G5535" s="13" t="s">
        <v>950</v>
      </c>
      <c r="H5535" s="12"/>
      <c r="I5535" s="13"/>
      <c r="J5535" s="14"/>
      <c r="K5535" s="14" t="s">
        <v>1117</v>
      </c>
    </row>
    <row r="5536" spans="2:11" ht="31.15" hidden="1" customHeight="1" x14ac:dyDescent="0.25">
      <c r="B5536" s="12" t="s">
        <v>1590</v>
      </c>
      <c r="C5536" s="12">
        <v>2018011000465</v>
      </c>
      <c r="D5536" s="13" t="s">
        <v>1591</v>
      </c>
      <c r="E5536" s="14" t="s">
        <v>1595</v>
      </c>
      <c r="F5536" s="13">
        <v>2401031</v>
      </c>
      <c r="G5536" s="13" t="s">
        <v>950</v>
      </c>
      <c r="H5536" s="12"/>
      <c r="I5536" s="13"/>
      <c r="J5536" s="14"/>
      <c r="K5536" s="14" t="s">
        <v>1118</v>
      </c>
    </row>
    <row r="5537" spans="2:11" ht="31.15" hidden="1" customHeight="1" x14ac:dyDescent="0.25">
      <c r="B5537" s="12" t="s">
        <v>1590</v>
      </c>
      <c r="C5537" s="12">
        <v>2018011000465</v>
      </c>
      <c r="D5537" s="13" t="s">
        <v>1591</v>
      </c>
      <c r="E5537" s="14" t="s">
        <v>1595</v>
      </c>
      <c r="F5537" s="13">
        <v>2401031</v>
      </c>
      <c r="G5537" s="13" t="s">
        <v>950</v>
      </c>
      <c r="H5537" s="12"/>
      <c r="I5537" s="13"/>
      <c r="J5537" s="14"/>
      <c r="K5537" s="14" t="s">
        <v>1119</v>
      </c>
    </row>
    <row r="5538" spans="2:11" ht="31.15" hidden="1" customHeight="1" x14ac:dyDescent="0.25">
      <c r="B5538" s="12" t="s">
        <v>1590</v>
      </c>
      <c r="C5538" s="12">
        <v>2018011000465</v>
      </c>
      <c r="D5538" s="13" t="s">
        <v>1591</v>
      </c>
      <c r="E5538" s="14" t="s">
        <v>1595</v>
      </c>
      <c r="F5538" s="13">
        <v>2401031</v>
      </c>
      <c r="G5538" s="13" t="s">
        <v>950</v>
      </c>
      <c r="H5538" s="12"/>
      <c r="I5538" s="13"/>
      <c r="J5538" s="14"/>
      <c r="K5538" s="14" t="s">
        <v>1120</v>
      </c>
    </row>
    <row r="5539" spans="2:11" ht="31.15" hidden="1" customHeight="1" x14ac:dyDescent="0.25">
      <c r="B5539" s="12" t="s">
        <v>1590</v>
      </c>
      <c r="C5539" s="12">
        <v>2018011000465</v>
      </c>
      <c r="D5539" s="13" t="s">
        <v>1591</v>
      </c>
      <c r="E5539" s="14" t="s">
        <v>1595</v>
      </c>
      <c r="F5539" s="13">
        <v>2401031</v>
      </c>
      <c r="G5539" s="13" t="s">
        <v>950</v>
      </c>
      <c r="H5539" s="12"/>
      <c r="I5539" s="13"/>
      <c r="J5539" s="14"/>
      <c r="K5539" s="14" t="s">
        <v>1121</v>
      </c>
    </row>
    <row r="5540" spans="2:11" ht="31.15" hidden="1" customHeight="1" x14ac:dyDescent="0.25">
      <c r="B5540" s="12" t="s">
        <v>1590</v>
      </c>
      <c r="C5540" s="12">
        <v>2018011000465</v>
      </c>
      <c r="D5540" s="13" t="s">
        <v>1591</v>
      </c>
      <c r="E5540" s="14" t="s">
        <v>1595</v>
      </c>
      <c r="F5540" s="13">
        <v>2401031</v>
      </c>
      <c r="G5540" s="13" t="s">
        <v>950</v>
      </c>
      <c r="H5540" s="12"/>
      <c r="I5540" s="13"/>
      <c r="J5540" s="14"/>
      <c r="K5540" s="14" t="s">
        <v>1122</v>
      </c>
    </row>
    <row r="5541" spans="2:11" ht="31.15" hidden="1" customHeight="1" x14ac:dyDescent="0.25">
      <c r="B5541" s="12" t="s">
        <v>1590</v>
      </c>
      <c r="C5541" s="12">
        <v>2018011000465</v>
      </c>
      <c r="D5541" s="13" t="s">
        <v>1591</v>
      </c>
      <c r="E5541" s="14" t="s">
        <v>1595</v>
      </c>
      <c r="F5541" s="13">
        <v>2401033</v>
      </c>
      <c r="G5541" s="13" t="s">
        <v>963</v>
      </c>
      <c r="H5541" s="12">
        <v>240103300</v>
      </c>
      <c r="I5541" s="13" t="s">
        <v>963</v>
      </c>
      <c r="J5541" s="14" t="s">
        <v>837</v>
      </c>
      <c r="K5541" s="14" t="s">
        <v>1107</v>
      </c>
    </row>
    <row r="5542" spans="2:11" ht="31.15" hidden="1" customHeight="1" x14ac:dyDescent="0.25">
      <c r="B5542" s="12" t="s">
        <v>1590</v>
      </c>
      <c r="C5542" s="12">
        <v>2018011000465</v>
      </c>
      <c r="D5542" s="13" t="s">
        <v>1591</v>
      </c>
      <c r="E5542" s="14" t="s">
        <v>1595</v>
      </c>
      <c r="F5542" s="13">
        <v>2401033</v>
      </c>
      <c r="G5542" s="13" t="s">
        <v>963</v>
      </c>
      <c r="H5542" s="12"/>
      <c r="I5542" s="13"/>
      <c r="J5542" s="14"/>
      <c r="K5542" s="14" t="s">
        <v>1108</v>
      </c>
    </row>
    <row r="5543" spans="2:11" ht="31.15" hidden="1" customHeight="1" x14ac:dyDescent="0.25">
      <c r="B5543" s="12" t="s">
        <v>1590</v>
      </c>
      <c r="C5543" s="12">
        <v>2018011000465</v>
      </c>
      <c r="D5543" s="13" t="s">
        <v>1591</v>
      </c>
      <c r="E5543" s="14" t="s">
        <v>1595</v>
      </c>
      <c r="F5543" s="13">
        <v>2401033</v>
      </c>
      <c r="G5543" s="13" t="s">
        <v>963</v>
      </c>
      <c r="H5543" s="12"/>
      <c r="I5543" s="13"/>
      <c r="J5543" s="14"/>
      <c r="K5543" s="14" t="s">
        <v>1109</v>
      </c>
    </row>
    <row r="5544" spans="2:11" ht="31.15" hidden="1" customHeight="1" x14ac:dyDescent="0.25">
      <c r="B5544" s="12" t="s">
        <v>1590</v>
      </c>
      <c r="C5544" s="12">
        <v>2018011000465</v>
      </c>
      <c r="D5544" s="13" t="s">
        <v>1591</v>
      </c>
      <c r="E5544" s="14" t="s">
        <v>1595</v>
      </c>
      <c r="F5544" s="13">
        <v>2401053</v>
      </c>
      <c r="G5544" s="13" t="s">
        <v>1110</v>
      </c>
      <c r="H5544" s="12">
        <v>240105300</v>
      </c>
      <c r="I5544" s="13" t="s">
        <v>1111</v>
      </c>
      <c r="J5544" s="14" t="s">
        <v>837</v>
      </c>
      <c r="K5544" s="14" t="s">
        <v>1112</v>
      </c>
    </row>
    <row r="5545" spans="2:11" ht="31.15" hidden="1" customHeight="1" x14ac:dyDescent="0.25">
      <c r="B5545" s="12" t="s">
        <v>1590</v>
      </c>
      <c r="C5545" s="12">
        <v>2018011000465</v>
      </c>
      <c r="D5545" s="13" t="s">
        <v>1591</v>
      </c>
      <c r="E5545" s="14" t="s">
        <v>1595</v>
      </c>
      <c r="F5545" s="13">
        <v>2401053</v>
      </c>
      <c r="G5545" s="13" t="s">
        <v>1110</v>
      </c>
      <c r="H5545" s="12"/>
      <c r="I5545" s="13"/>
      <c r="J5545" s="14"/>
      <c r="K5545" s="14" t="s">
        <v>1113</v>
      </c>
    </row>
    <row r="5546" spans="2:11" ht="31.15" hidden="1" customHeight="1" x14ac:dyDescent="0.25">
      <c r="B5546" s="12" t="s">
        <v>1590</v>
      </c>
      <c r="C5546" s="12">
        <v>2018011000465</v>
      </c>
      <c r="D5546" s="13" t="s">
        <v>1591</v>
      </c>
      <c r="E5546" s="14" t="s">
        <v>1595</v>
      </c>
      <c r="F5546" s="13">
        <v>2401053</v>
      </c>
      <c r="G5546" s="13" t="s">
        <v>1110</v>
      </c>
      <c r="H5546" s="12"/>
      <c r="I5546" s="13"/>
      <c r="J5546" s="14"/>
      <c r="K5546" s="14" t="s">
        <v>1114</v>
      </c>
    </row>
    <row r="5547" spans="2:11" ht="31.15" hidden="1" customHeight="1" x14ac:dyDescent="0.25">
      <c r="B5547" s="12" t="s">
        <v>1590</v>
      </c>
      <c r="C5547" s="12">
        <v>2018011000465</v>
      </c>
      <c r="D5547" s="13" t="s">
        <v>1591</v>
      </c>
      <c r="E5547" s="14" t="s">
        <v>1595</v>
      </c>
      <c r="F5547" s="13">
        <v>2401067</v>
      </c>
      <c r="G5547" s="13" t="s">
        <v>1123</v>
      </c>
      <c r="H5547" s="12">
        <v>240106700</v>
      </c>
      <c r="I5547" s="13" t="s">
        <v>1123</v>
      </c>
      <c r="J5547" s="14" t="s">
        <v>837</v>
      </c>
      <c r="K5547" s="14" t="s">
        <v>1124</v>
      </c>
    </row>
    <row r="5548" spans="2:11" ht="31.15" hidden="1" customHeight="1" x14ac:dyDescent="0.25">
      <c r="B5548" s="12" t="s">
        <v>1590</v>
      </c>
      <c r="C5548" s="12">
        <v>2018011000465</v>
      </c>
      <c r="D5548" s="13" t="s">
        <v>1591</v>
      </c>
      <c r="E5548" s="14" t="s">
        <v>1595</v>
      </c>
      <c r="F5548" s="13">
        <v>2401067</v>
      </c>
      <c r="G5548" s="13" t="s">
        <v>1123</v>
      </c>
      <c r="H5548" s="12"/>
      <c r="I5548" s="13"/>
      <c r="J5548" s="14"/>
      <c r="K5548" s="14" t="s">
        <v>1125</v>
      </c>
    </row>
    <row r="5549" spans="2:11" ht="31.15" hidden="1" customHeight="1" x14ac:dyDescent="0.25">
      <c r="B5549" s="12" t="s">
        <v>1590</v>
      </c>
      <c r="C5549" s="12">
        <v>2018011000465</v>
      </c>
      <c r="D5549" s="13" t="s">
        <v>1591</v>
      </c>
      <c r="E5549" s="14" t="s">
        <v>1595</v>
      </c>
      <c r="F5549" s="13">
        <v>2401067</v>
      </c>
      <c r="G5549" s="13" t="s">
        <v>1123</v>
      </c>
      <c r="H5549" s="12"/>
      <c r="I5549" s="13"/>
      <c r="J5549" s="14"/>
      <c r="K5549" s="14" t="s">
        <v>1126</v>
      </c>
    </row>
    <row r="5550" spans="2:11" ht="31.15" hidden="1" customHeight="1" x14ac:dyDescent="0.25">
      <c r="B5550" s="12" t="s">
        <v>1590</v>
      </c>
      <c r="C5550" s="12">
        <v>2018011000465</v>
      </c>
      <c r="D5550" s="13" t="s">
        <v>1591</v>
      </c>
      <c r="E5550" s="14" t="s">
        <v>1595</v>
      </c>
      <c r="F5550" s="13">
        <v>2401067</v>
      </c>
      <c r="G5550" s="13" t="s">
        <v>1123</v>
      </c>
      <c r="H5550" s="12"/>
      <c r="I5550" s="13"/>
      <c r="J5550" s="14"/>
      <c r="K5550" s="14" t="s">
        <v>1127</v>
      </c>
    </row>
    <row r="5551" spans="2:11" ht="31.15" hidden="1" customHeight="1" x14ac:dyDescent="0.25">
      <c r="B5551" s="12" t="s">
        <v>1590</v>
      </c>
      <c r="C5551" s="12">
        <v>2018011000465</v>
      </c>
      <c r="D5551" s="13" t="s">
        <v>1591</v>
      </c>
      <c r="E5551" s="14" t="s">
        <v>1595</v>
      </c>
      <c r="F5551" s="13">
        <v>2401067</v>
      </c>
      <c r="G5551" s="13" t="s">
        <v>1123</v>
      </c>
      <c r="H5551" s="12"/>
      <c r="I5551" s="13"/>
      <c r="J5551" s="14"/>
      <c r="K5551" s="14" t="s">
        <v>1128</v>
      </c>
    </row>
    <row r="5552" spans="2:11" ht="31.15" hidden="1" customHeight="1" x14ac:dyDescent="0.25">
      <c r="B5552" s="12" t="s">
        <v>1590</v>
      </c>
      <c r="C5552" s="12">
        <v>2018011000465</v>
      </c>
      <c r="D5552" s="13" t="s">
        <v>1591</v>
      </c>
      <c r="E5552" s="14" t="s">
        <v>1595</v>
      </c>
      <c r="F5552" s="13">
        <v>2401067</v>
      </c>
      <c r="G5552" s="13" t="s">
        <v>1123</v>
      </c>
      <c r="H5552" s="12"/>
      <c r="I5552" s="13"/>
      <c r="J5552" s="14"/>
      <c r="K5552" s="14" t="s">
        <v>1129</v>
      </c>
    </row>
    <row r="5553" spans="2:11" ht="31.15" hidden="1" customHeight="1" x14ac:dyDescent="0.25">
      <c r="B5553" s="12" t="s">
        <v>1590</v>
      </c>
      <c r="C5553" s="12">
        <v>2018011000465</v>
      </c>
      <c r="D5553" s="13" t="s">
        <v>1591</v>
      </c>
      <c r="E5553" s="14" t="s">
        <v>1595</v>
      </c>
      <c r="F5553" s="13">
        <v>2401067</v>
      </c>
      <c r="G5553" s="13" t="s">
        <v>1123</v>
      </c>
      <c r="H5553" s="12"/>
      <c r="I5553" s="13"/>
      <c r="J5553" s="14"/>
      <c r="K5553" s="14" t="s">
        <v>1130</v>
      </c>
    </row>
    <row r="5554" spans="2:11" ht="31.15" hidden="1" customHeight="1" x14ac:dyDescent="0.25">
      <c r="B5554" s="12" t="s">
        <v>1596</v>
      </c>
      <c r="C5554" s="12">
        <v>2018011000925</v>
      </c>
      <c r="D5554" s="13" t="s">
        <v>1597</v>
      </c>
      <c r="E5554" s="14" t="s">
        <v>1598</v>
      </c>
      <c r="F5554" s="13">
        <v>2401028</v>
      </c>
      <c r="G5554" s="13" t="s">
        <v>1001</v>
      </c>
      <c r="H5554" s="12">
        <v>240102800</v>
      </c>
      <c r="I5554" s="13" t="s">
        <v>1002</v>
      </c>
      <c r="J5554" s="14" t="s">
        <v>837</v>
      </c>
      <c r="K5554" s="14" t="s">
        <v>996</v>
      </c>
    </row>
    <row r="5555" spans="2:11" ht="31.15" hidden="1" customHeight="1" x14ac:dyDescent="0.25">
      <c r="B5555" s="12" t="s">
        <v>1596</v>
      </c>
      <c r="C5555" s="12">
        <v>2018011000925</v>
      </c>
      <c r="D5555" s="13" t="s">
        <v>1597</v>
      </c>
      <c r="E5555" s="14" t="s">
        <v>1598</v>
      </c>
      <c r="F5555" s="13">
        <v>2401028</v>
      </c>
      <c r="G5555" s="13" t="s">
        <v>1001</v>
      </c>
      <c r="H5555" s="12"/>
      <c r="I5555" s="13"/>
      <c r="J5555" s="14"/>
      <c r="K5555" s="14" t="s">
        <v>1003</v>
      </c>
    </row>
    <row r="5556" spans="2:11" ht="31.15" hidden="1" customHeight="1" x14ac:dyDescent="0.25">
      <c r="B5556" s="12" t="s">
        <v>1596</v>
      </c>
      <c r="C5556" s="12">
        <v>2018011000925</v>
      </c>
      <c r="D5556" s="13" t="s">
        <v>1597</v>
      </c>
      <c r="E5556" s="14" t="s">
        <v>1598</v>
      </c>
      <c r="F5556" s="13">
        <v>2401028</v>
      </c>
      <c r="G5556" s="13" t="s">
        <v>1001</v>
      </c>
      <c r="H5556" s="12"/>
      <c r="I5556" s="13"/>
      <c r="J5556" s="14"/>
      <c r="K5556" s="14" t="s">
        <v>998</v>
      </c>
    </row>
    <row r="5557" spans="2:11" ht="31.15" hidden="1" customHeight="1" x14ac:dyDescent="0.25">
      <c r="B5557" s="12" t="s">
        <v>1596</v>
      </c>
      <c r="C5557" s="12">
        <v>2018011000925</v>
      </c>
      <c r="D5557" s="13" t="s">
        <v>1597</v>
      </c>
      <c r="E5557" s="14" t="s">
        <v>1598</v>
      </c>
      <c r="F5557" s="13">
        <v>2401028</v>
      </c>
      <c r="G5557" s="13" t="s">
        <v>1001</v>
      </c>
      <c r="H5557" s="12"/>
      <c r="I5557" s="13"/>
      <c r="J5557" s="14"/>
      <c r="K5557" s="14" t="s">
        <v>999</v>
      </c>
    </row>
    <row r="5558" spans="2:11" ht="31.15" hidden="1" customHeight="1" x14ac:dyDescent="0.25">
      <c r="B5558" s="12" t="s">
        <v>1596</v>
      </c>
      <c r="C5558" s="12">
        <v>2018011000925</v>
      </c>
      <c r="D5558" s="13" t="s">
        <v>1597</v>
      </c>
      <c r="E5558" s="14" t="s">
        <v>1598</v>
      </c>
      <c r="F5558" s="13">
        <v>2401029</v>
      </c>
      <c r="G5558" s="13" t="s">
        <v>879</v>
      </c>
      <c r="H5558" s="12">
        <v>240102900</v>
      </c>
      <c r="I5558" s="13" t="s">
        <v>879</v>
      </c>
      <c r="J5558" s="14" t="s">
        <v>837</v>
      </c>
      <c r="K5558" s="14" t="s">
        <v>880</v>
      </c>
    </row>
    <row r="5559" spans="2:11" ht="31.15" hidden="1" customHeight="1" x14ac:dyDescent="0.25">
      <c r="B5559" s="12" t="s">
        <v>1596</v>
      </c>
      <c r="C5559" s="12">
        <v>2018011000925</v>
      </c>
      <c r="D5559" s="13" t="s">
        <v>1597</v>
      </c>
      <c r="E5559" s="14" t="s">
        <v>1598</v>
      </c>
      <c r="F5559" s="13">
        <v>2401029</v>
      </c>
      <c r="G5559" s="13" t="s">
        <v>879</v>
      </c>
      <c r="H5559" s="12"/>
      <c r="I5559" s="13"/>
      <c r="J5559" s="14"/>
      <c r="K5559" s="14" t="s">
        <v>1004</v>
      </c>
    </row>
    <row r="5560" spans="2:11" ht="31.15" hidden="1" customHeight="1" x14ac:dyDescent="0.25">
      <c r="B5560" s="12" t="s">
        <v>1596</v>
      </c>
      <c r="C5560" s="12">
        <v>2018011000925</v>
      </c>
      <c r="D5560" s="13" t="s">
        <v>1597</v>
      </c>
      <c r="E5560" s="14" t="s">
        <v>1598</v>
      </c>
      <c r="F5560" s="13">
        <v>2401029</v>
      </c>
      <c r="G5560" s="13" t="s">
        <v>879</v>
      </c>
      <c r="H5560" s="12"/>
      <c r="I5560" s="13"/>
      <c r="J5560" s="14"/>
      <c r="K5560" s="14" t="s">
        <v>883</v>
      </c>
    </row>
    <row r="5561" spans="2:11" ht="31.15" hidden="1" customHeight="1" x14ac:dyDescent="0.25">
      <c r="B5561" s="12" t="s">
        <v>1596</v>
      </c>
      <c r="C5561" s="12">
        <v>2018011000925</v>
      </c>
      <c r="D5561" s="13" t="s">
        <v>1597</v>
      </c>
      <c r="E5561" s="14" t="s">
        <v>1598</v>
      </c>
      <c r="F5561" s="13">
        <v>2401029</v>
      </c>
      <c r="G5561" s="13" t="s">
        <v>879</v>
      </c>
      <c r="H5561" s="12"/>
      <c r="I5561" s="13"/>
      <c r="J5561" s="14"/>
      <c r="K5561" s="14" t="s">
        <v>884</v>
      </c>
    </row>
    <row r="5562" spans="2:11" ht="31.15" hidden="1" customHeight="1" x14ac:dyDescent="0.25">
      <c r="B5562" s="12" t="s">
        <v>1596</v>
      </c>
      <c r="C5562" s="12">
        <v>2018011000925</v>
      </c>
      <c r="D5562" s="13" t="s">
        <v>1597</v>
      </c>
      <c r="E5562" s="14" t="s">
        <v>1598</v>
      </c>
      <c r="F5562" s="13">
        <v>2401029</v>
      </c>
      <c r="G5562" s="13" t="s">
        <v>879</v>
      </c>
      <c r="H5562" s="12"/>
      <c r="I5562" s="13"/>
      <c r="J5562" s="14"/>
      <c r="K5562" s="14" t="s">
        <v>885</v>
      </c>
    </row>
    <row r="5563" spans="2:11" ht="31.15" hidden="1" customHeight="1" x14ac:dyDescent="0.25">
      <c r="B5563" s="12" t="s">
        <v>1596</v>
      </c>
      <c r="C5563" s="12">
        <v>2018011000925</v>
      </c>
      <c r="D5563" s="13" t="s">
        <v>1597</v>
      </c>
      <c r="E5563" s="14" t="s">
        <v>1598</v>
      </c>
      <c r="F5563" s="13">
        <v>2401029</v>
      </c>
      <c r="G5563" s="13" t="s">
        <v>879</v>
      </c>
      <c r="H5563" s="12"/>
      <c r="I5563" s="13"/>
      <c r="J5563" s="14"/>
      <c r="K5563" s="14" t="s">
        <v>1006</v>
      </c>
    </row>
    <row r="5564" spans="2:11" ht="31.15" hidden="1" customHeight="1" x14ac:dyDescent="0.25">
      <c r="B5564" s="12" t="s">
        <v>1596</v>
      </c>
      <c r="C5564" s="12">
        <v>2018011000925</v>
      </c>
      <c r="D5564" s="13" t="s">
        <v>1597</v>
      </c>
      <c r="E5564" s="14" t="s">
        <v>1598</v>
      </c>
      <c r="F5564" s="13">
        <v>2401029</v>
      </c>
      <c r="G5564" s="13" t="s">
        <v>879</v>
      </c>
      <c r="H5564" s="12"/>
      <c r="I5564" s="13"/>
      <c r="J5564" s="14"/>
      <c r="K5564" s="14" t="s">
        <v>1007</v>
      </c>
    </row>
    <row r="5565" spans="2:11" ht="31.15" hidden="1" customHeight="1" x14ac:dyDescent="0.25">
      <c r="B5565" s="12" t="s">
        <v>1596</v>
      </c>
      <c r="C5565" s="12">
        <v>2018011000925</v>
      </c>
      <c r="D5565" s="13" t="s">
        <v>1597</v>
      </c>
      <c r="E5565" s="14" t="s">
        <v>1598</v>
      </c>
      <c r="F5565" s="13">
        <v>2401060</v>
      </c>
      <c r="G5565" s="13" t="s">
        <v>1134</v>
      </c>
      <c r="H5565" s="12">
        <v>240106000</v>
      </c>
      <c r="I5565" s="13" t="s">
        <v>1135</v>
      </c>
      <c r="J5565" s="14" t="s">
        <v>843</v>
      </c>
      <c r="K5565" s="14" t="s">
        <v>996</v>
      </c>
    </row>
    <row r="5566" spans="2:11" ht="31.15" hidden="1" customHeight="1" x14ac:dyDescent="0.25">
      <c r="B5566" s="12" t="s">
        <v>1596</v>
      </c>
      <c r="C5566" s="12">
        <v>2018011000925</v>
      </c>
      <c r="D5566" s="13" t="s">
        <v>1597</v>
      </c>
      <c r="E5566" s="14" t="s">
        <v>1598</v>
      </c>
      <c r="F5566" s="13">
        <v>2401060</v>
      </c>
      <c r="G5566" s="13" t="s">
        <v>1134</v>
      </c>
      <c r="H5566" s="12"/>
      <c r="I5566" s="13"/>
      <c r="J5566" s="14"/>
      <c r="K5566" s="14" t="s">
        <v>866</v>
      </c>
    </row>
    <row r="5567" spans="2:11" ht="31.15" hidden="1" customHeight="1" x14ac:dyDescent="0.25">
      <c r="B5567" s="12" t="s">
        <v>1596</v>
      </c>
      <c r="C5567" s="12">
        <v>2018011000925</v>
      </c>
      <c r="D5567" s="13" t="s">
        <v>1597</v>
      </c>
      <c r="E5567" s="14" t="s">
        <v>1598</v>
      </c>
      <c r="F5567" s="13">
        <v>2401060</v>
      </c>
      <c r="G5567" s="13" t="s">
        <v>1134</v>
      </c>
      <c r="H5567" s="12"/>
      <c r="I5567" s="13"/>
      <c r="J5567" s="14"/>
      <c r="K5567" s="14" t="s">
        <v>997</v>
      </c>
    </row>
    <row r="5568" spans="2:11" ht="31.15" hidden="1" customHeight="1" x14ac:dyDescent="0.25">
      <c r="B5568" s="12" t="s">
        <v>1596</v>
      </c>
      <c r="C5568" s="12">
        <v>2018011000925</v>
      </c>
      <c r="D5568" s="13" t="s">
        <v>1597</v>
      </c>
      <c r="E5568" s="14" t="s">
        <v>1598</v>
      </c>
      <c r="F5568" s="13">
        <v>2401060</v>
      </c>
      <c r="G5568" s="13" t="s">
        <v>1134</v>
      </c>
      <c r="H5568" s="12"/>
      <c r="I5568" s="13"/>
      <c r="J5568" s="14"/>
      <c r="K5568" s="14" t="s">
        <v>998</v>
      </c>
    </row>
    <row r="5569" spans="2:11" ht="31.15" hidden="1" customHeight="1" x14ac:dyDescent="0.25">
      <c r="B5569" s="12" t="s">
        <v>1596</v>
      </c>
      <c r="C5569" s="12">
        <v>2018011000925</v>
      </c>
      <c r="D5569" s="13" t="s">
        <v>1597</v>
      </c>
      <c r="E5569" s="14" t="s">
        <v>1598</v>
      </c>
      <c r="F5569" s="13">
        <v>2401060</v>
      </c>
      <c r="G5569" s="13" t="s">
        <v>1134</v>
      </c>
      <c r="H5569" s="12"/>
      <c r="I5569" s="13"/>
      <c r="J5569" s="14"/>
      <c r="K5569" s="14" t="s">
        <v>999</v>
      </c>
    </row>
    <row r="5570" spans="2:11" ht="31.15" hidden="1" customHeight="1" x14ac:dyDescent="0.25">
      <c r="B5570" s="12" t="s">
        <v>1596</v>
      </c>
      <c r="C5570" s="12">
        <v>2018011000925</v>
      </c>
      <c r="D5570" s="13" t="s">
        <v>1597</v>
      </c>
      <c r="E5570" s="14" t="s">
        <v>1599</v>
      </c>
      <c r="F5570" s="13">
        <v>2401008</v>
      </c>
      <c r="G5570" s="13" t="s">
        <v>907</v>
      </c>
      <c r="H5570" s="12">
        <v>240100800</v>
      </c>
      <c r="I5570" s="13" t="s">
        <v>908</v>
      </c>
      <c r="J5570" s="14" t="s">
        <v>843</v>
      </c>
      <c r="K5570" s="14" t="s">
        <v>909</v>
      </c>
    </row>
    <row r="5571" spans="2:11" ht="31.15" hidden="1" customHeight="1" x14ac:dyDescent="0.25">
      <c r="B5571" s="12" t="s">
        <v>1596</v>
      </c>
      <c r="C5571" s="12">
        <v>2018011000925</v>
      </c>
      <c r="D5571" s="13" t="s">
        <v>1597</v>
      </c>
      <c r="E5571" s="14" t="s">
        <v>1599</v>
      </c>
      <c r="F5571" s="13">
        <v>2401008</v>
      </c>
      <c r="G5571" s="13" t="s">
        <v>907</v>
      </c>
      <c r="H5571" s="12"/>
      <c r="I5571" s="13"/>
      <c r="J5571" s="14"/>
      <c r="K5571" s="14" t="s">
        <v>914</v>
      </c>
    </row>
    <row r="5572" spans="2:11" ht="31.15" hidden="1" customHeight="1" x14ac:dyDescent="0.25">
      <c r="B5572" s="12" t="s">
        <v>1596</v>
      </c>
      <c r="C5572" s="12">
        <v>2018011000925</v>
      </c>
      <c r="D5572" s="13" t="s">
        <v>1597</v>
      </c>
      <c r="E5572" s="14" t="s">
        <v>1599</v>
      </c>
      <c r="F5572" s="13">
        <v>2401008</v>
      </c>
      <c r="G5572" s="13" t="s">
        <v>907</v>
      </c>
      <c r="H5572" s="12"/>
      <c r="I5572" s="13"/>
      <c r="J5572" s="14"/>
      <c r="K5572" s="14" t="s">
        <v>915</v>
      </c>
    </row>
    <row r="5573" spans="2:11" ht="31.15" hidden="1" customHeight="1" x14ac:dyDescent="0.25">
      <c r="B5573" s="12" t="s">
        <v>1596</v>
      </c>
      <c r="C5573" s="12">
        <v>2018011000925</v>
      </c>
      <c r="D5573" s="13" t="s">
        <v>1597</v>
      </c>
      <c r="E5573" s="14" t="s">
        <v>1599</v>
      </c>
      <c r="F5573" s="13">
        <v>2401008</v>
      </c>
      <c r="G5573" s="13" t="s">
        <v>907</v>
      </c>
      <c r="H5573" s="12"/>
      <c r="I5573" s="13"/>
      <c r="J5573" s="14"/>
      <c r="K5573" s="14" t="s">
        <v>919</v>
      </c>
    </row>
    <row r="5574" spans="2:11" ht="31.15" hidden="1" customHeight="1" x14ac:dyDescent="0.25">
      <c r="B5574" s="12" t="s">
        <v>1596</v>
      </c>
      <c r="C5574" s="12">
        <v>2018011000925</v>
      </c>
      <c r="D5574" s="13" t="s">
        <v>1597</v>
      </c>
      <c r="E5574" s="14" t="s">
        <v>1599</v>
      </c>
      <c r="F5574" s="13">
        <v>2401008</v>
      </c>
      <c r="G5574" s="13" t="s">
        <v>907</v>
      </c>
      <c r="H5574" s="12"/>
      <c r="I5574" s="13"/>
      <c r="J5574" s="14"/>
      <c r="K5574" s="14" t="s">
        <v>1010</v>
      </c>
    </row>
    <row r="5575" spans="2:11" ht="31.15" hidden="1" customHeight="1" x14ac:dyDescent="0.25">
      <c r="B5575" s="12" t="s">
        <v>1596</v>
      </c>
      <c r="C5575" s="12">
        <v>2018011000925</v>
      </c>
      <c r="D5575" s="13" t="s">
        <v>1597</v>
      </c>
      <c r="E5575" s="14" t="s">
        <v>1599</v>
      </c>
      <c r="F5575" s="13">
        <v>2401013</v>
      </c>
      <c r="G5575" s="13" t="s">
        <v>1016</v>
      </c>
      <c r="H5575" s="12">
        <v>240101300</v>
      </c>
      <c r="I5575" s="13" t="s">
        <v>1017</v>
      </c>
      <c r="J5575" s="14" t="s">
        <v>837</v>
      </c>
      <c r="K5575" s="14" t="s">
        <v>1018</v>
      </c>
    </row>
    <row r="5576" spans="2:11" ht="31.15" hidden="1" customHeight="1" x14ac:dyDescent="0.25">
      <c r="B5576" s="12" t="s">
        <v>1596</v>
      </c>
      <c r="C5576" s="12">
        <v>2018011000925</v>
      </c>
      <c r="D5576" s="13" t="s">
        <v>1597</v>
      </c>
      <c r="E5576" s="14" t="s">
        <v>1599</v>
      </c>
      <c r="F5576" s="13">
        <v>2401013</v>
      </c>
      <c r="G5576" s="13" t="s">
        <v>1016</v>
      </c>
      <c r="H5576" s="12"/>
      <c r="I5576" s="13"/>
      <c r="J5576" s="14"/>
      <c r="K5576" s="14" t="s">
        <v>1019</v>
      </c>
    </row>
    <row r="5577" spans="2:11" ht="31.15" hidden="1" customHeight="1" x14ac:dyDescent="0.25">
      <c r="B5577" s="12" t="s">
        <v>1596</v>
      </c>
      <c r="C5577" s="12">
        <v>2018011000925</v>
      </c>
      <c r="D5577" s="13" t="s">
        <v>1597</v>
      </c>
      <c r="E5577" s="14" t="s">
        <v>1599</v>
      </c>
      <c r="F5577" s="13">
        <v>2401013</v>
      </c>
      <c r="G5577" s="13" t="s">
        <v>1016</v>
      </c>
      <c r="H5577" s="12"/>
      <c r="I5577" s="13"/>
      <c r="J5577" s="14"/>
      <c r="K5577" s="14" t="s">
        <v>1020</v>
      </c>
    </row>
    <row r="5578" spans="2:11" ht="31.15" hidden="1" customHeight="1" x14ac:dyDescent="0.25">
      <c r="B5578" s="12" t="s">
        <v>1596</v>
      </c>
      <c r="C5578" s="12">
        <v>2018011000925</v>
      </c>
      <c r="D5578" s="13" t="s">
        <v>1597</v>
      </c>
      <c r="E5578" s="14" t="s">
        <v>1599</v>
      </c>
      <c r="F5578" s="13">
        <v>2401013</v>
      </c>
      <c r="G5578" s="13" t="s">
        <v>1016</v>
      </c>
      <c r="H5578" s="12"/>
      <c r="I5578" s="13"/>
      <c r="J5578" s="14"/>
      <c r="K5578" s="14" t="s">
        <v>1021</v>
      </c>
    </row>
    <row r="5579" spans="2:11" ht="31.15" hidden="1" customHeight="1" x14ac:dyDescent="0.25">
      <c r="B5579" s="12" t="s">
        <v>1596</v>
      </c>
      <c r="C5579" s="12">
        <v>2018011000925</v>
      </c>
      <c r="D5579" s="13" t="s">
        <v>1597</v>
      </c>
      <c r="E5579" s="14" t="s">
        <v>1599</v>
      </c>
      <c r="F5579" s="13">
        <v>2401013</v>
      </c>
      <c r="G5579" s="13" t="s">
        <v>1016</v>
      </c>
      <c r="H5579" s="12"/>
      <c r="I5579" s="13"/>
      <c r="J5579" s="14"/>
      <c r="K5579" s="14" t="s">
        <v>1022</v>
      </c>
    </row>
    <row r="5580" spans="2:11" ht="31.15" hidden="1" customHeight="1" x14ac:dyDescent="0.25">
      <c r="B5580" s="12" t="s">
        <v>1596</v>
      </c>
      <c r="C5580" s="12">
        <v>2018011000925</v>
      </c>
      <c r="D5580" s="13" t="s">
        <v>1597</v>
      </c>
      <c r="E5580" s="14" t="s">
        <v>1599</v>
      </c>
      <c r="F5580" s="13">
        <v>2401013</v>
      </c>
      <c r="G5580" s="13" t="s">
        <v>1016</v>
      </c>
      <c r="H5580" s="12"/>
      <c r="I5580" s="13"/>
      <c r="J5580" s="14"/>
      <c r="K5580" s="14" t="s">
        <v>1023</v>
      </c>
    </row>
    <row r="5581" spans="2:11" ht="31.15" hidden="1" customHeight="1" x14ac:dyDescent="0.25">
      <c r="B5581" s="12" t="s">
        <v>1596</v>
      </c>
      <c r="C5581" s="12">
        <v>2018011000925</v>
      </c>
      <c r="D5581" s="13" t="s">
        <v>1597</v>
      </c>
      <c r="E5581" s="14" t="s">
        <v>1599</v>
      </c>
      <c r="F5581" s="13">
        <v>2401013</v>
      </c>
      <c r="G5581" s="13" t="s">
        <v>1016</v>
      </c>
      <c r="H5581" s="12"/>
      <c r="I5581" s="13"/>
      <c r="J5581" s="14"/>
      <c r="K5581" s="14" t="s">
        <v>1024</v>
      </c>
    </row>
    <row r="5582" spans="2:11" ht="31.15" hidden="1" customHeight="1" x14ac:dyDescent="0.25">
      <c r="B5582" s="12" t="s">
        <v>1596</v>
      </c>
      <c r="C5582" s="12">
        <v>2018011000925</v>
      </c>
      <c r="D5582" s="13" t="s">
        <v>1597</v>
      </c>
      <c r="E5582" s="14" t="s">
        <v>1599</v>
      </c>
      <c r="F5582" s="13">
        <v>2401013</v>
      </c>
      <c r="G5582" s="13" t="s">
        <v>1016</v>
      </c>
      <c r="H5582" s="12"/>
      <c r="I5582" s="13"/>
      <c r="J5582" s="14"/>
      <c r="K5582" s="14" t="s">
        <v>1025</v>
      </c>
    </row>
    <row r="5583" spans="2:11" ht="31.15" hidden="1" customHeight="1" x14ac:dyDescent="0.25">
      <c r="B5583" s="12" t="s">
        <v>1596</v>
      </c>
      <c r="C5583" s="12">
        <v>2018011000925</v>
      </c>
      <c r="D5583" s="13" t="s">
        <v>1597</v>
      </c>
      <c r="E5583" s="14" t="s">
        <v>1599</v>
      </c>
      <c r="F5583" s="13">
        <v>2401013</v>
      </c>
      <c r="G5583" s="13" t="s">
        <v>1016</v>
      </c>
      <c r="H5583" s="12"/>
      <c r="I5583" s="13"/>
      <c r="J5583" s="14"/>
      <c r="K5583" s="14" t="s">
        <v>1026</v>
      </c>
    </row>
    <row r="5584" spans="2:11" ht="31.15" hidden="1" customHeight="1" x14ac:dyDescent="0.25">
      <c r="B5584" s="12" t="s">
        <v>1596</v>
      </c>
      <c r="C5584" s="12">
        <v>2018011000925</v>
      </c>
      <c r="D5584" s="13" t="s">
        <v>1597</v>
      </c>
      <c r="E5584" s="14" t="s">
        <v>1599</v>
      </c>
      <c r="F5584" s="13">
        <v>2401015</v>
      </c>
      <c r="G5584" s="13" t="s">
        <v>1027</v>
      </c>
      <c r="H5584" s="12">
        <v>240101500</v>
      </c>
      <c r="I5584" s="13" t="s">
        <v>1028</v>
      </c>
      <c r="J5584" s="14" t="s">
        <v>837</v>
      </c>
      <c r="K5584" s="14" t="s">
        <v>1029</v>
      </c>
    </row>
    <row r="5585" spans="2:11" ht="31.15" hidden="1" customHeight="1" x14ac:dyDescent="0.25">
      <c r="B5585" s="12" t="s">
        <v>1596</v>
      </c>
      <c r="C5585" s="12">
        <v>2018011000925</v>
      </c>
      <c r="D5585" s="13" t="s">
        <v>1597</v>
      </c>
      <c r="E5585" s="14" t="s">
        <v>1599</v>
      </c>
      <c r="F5585" s="13">
        <v>2401015</v>
      </c>
      <c r="G5585" s="13" t="s">
        <v>1027</v>
      </c>
      <c r="H5585" s="12"/>
      <c r="I5585" s="13"/>
      <c r="J5585" s="14"/>
      <c r="K5585" s="14" t="s">
        <v>1030</v>
      </c>
    </row>
    <row r="5586" spans="2:11" ht="31.15" hidden="1" customHeight="1" x14ac:dyDescent="0.25">
      <c r="B5586" s="12" t="s">
        <v>1596</v>
      </c>
      <c r="C5586" s="12">
        <v>2018011000925</v>
      </c>
      <c r="D5586" s="13" t="s">
        <v>1597</v>
      </c>
      <c r="E5586" s="14" t="s">
        <v>1599</v>
      </c>
      <c r="F5586" s="13">
        <v>2401015</v>
      </c>
      <c r="G5586" s="13" t="s">
        <v>1027</v>
      </c>
      <c r="H5586" s="12"/>
      <c r="I5586" s="13"/>
      <c r="J5586" s="14"/>
      <c r="K5586" s="14" t="s">
        <v>1031</v>
      </c>
    </row>
    <row r="5587" spans="2:11" ht="31.15" hidden="1" customHeight="1" x14ac:dyDescent="0.25">
      <c r="B5587" s="12" t="s">
        <v>1596</v>
      </c>
      <c r="C5587" s="12">
        <v>2018011000925</v>
      </c>
      <c r="D5587" s="13" t="s">
        <v>1597</v>
      </c>
      <c r="E5587" s="14" t="s">
        <v>1599</v>
      </c>
      <c r="F5587" s="13">
        <v>2401015</v>
      </c>
      <c r="G5587" s="13" t="s">
        <v>1027</v>
      </c>
      <c r="H5587" s="12"/>
      <c r="I5587" s="13"/>
      <c r="J5587" s="14"/>
      <c r="K5587" s="14" t="s">
        <v>1032</v>
      </c>
    </row>
    <row r="5588" spans="2:11" ht="31.15" hidden="1" customHeight="1" x14ac:dyDescent="0.25">
      <c r="B5588" s="12" t="s">
        <v>1596</v>
      </c>
      <c r="C5588" s="12">
        <v>2018011000925</v>
      </c>
      <c r="D5588" s="13" t="s">
        <v>1597</v>
      </c>
      <c r="E5588" s="14" t="s">
        <v>1599</v>
      </c>
      <c r="F5588" s="13">
        <v>2401015</v>
      </c>
      <c r="G5588" s="13" t="s">
        <v>1027</v>
      </c>
      <c r="H5588" s="12"/>
      <c r="I5588" s="13"/>
      <c r="J5588" s="14"/>
      <c r="K5588" s="14" t="s">
        <v>921</v>
      </c>
    </row>
    <row r="5589" spans="2:11" ht="31.15" hidden="1" customHeight="1" x14ac:dyDescent="0.25">
      <c r="B5589" s="12" t="s">
        <v>1596</v>
      </c>
      <c r="C5589" s="12">
        <v>2018011000925</v>
      </c>
      <c r="D5589" s="13" t="s">
        <v>1597</v>
      </c>
      <c r="E5589" s="14" t="s">
        <v>1599</v>
      </c>
      <c r="F5589" s="13">
        <v>2401015</v>
      </c>
      <c r="G5589" s="13" t="s">
        <v>1027</v>
      </c>
      <c r="H5589" s="12"/>
      <c r="I5589" s="13"/>
      <c r="J5589" s="14"/>
      <c r="K5589" s="14" t="s">
        <v>1033</v>
      </c>
    </row>
    <row r="5590" spans="2:11" ht="31.15" hidden="1" customHeight="1" x14ac:dyDescent="0.25">
      <c r="B5590" s="12" t="s">
        <v>1596</v>
      </c>
      <c r="C5590" s="12">
        <v>2018011000925</v>
      </c>
      <c r="D5590" s="13" t="s">
        <v>1597</v>
      </c>
      <c r="E5590" s="14" t="s">
        <v>1599</v>
      </c>
      <c r="F5590" s="13">
        <v>2401015</v>
      </c>
      <c r="G5590" s="13" t="s">
        <v>1027</v>
      </c>
      <c r="H5590" s="12"/>
      <c r="I5590" s="13"/>
      <c r="J5590" s="14"/>
      <c r="K5590" s="14" t="s">
        <v>1034</v>
      </c>
    </row>
    <row r="5591" spans="2:11" ht="31.15" hidden="1" customHeight="1" x14ac:dyDescent="0.25">
      <c r="B5591" s="12" t="s">
        <v>1596</v>
      </c>
      <c r="C5591" s="12">
        <v>2018011000925</v>
      </c>
      <c r="D5591" s="13" t="s">
        <v>1597</v>
      </c>
      <c r="E5591" s="14" t="s">
        <v>1599</v>
      </c>
      <c r="F5591" s="13">
        <v>2401015</v>
      </c>
      <c r="G5591" s="13" t="s">
        <v>1027</v>
      </c>
      <c r="H5591" s="12"/>
      <c r="I5591" s="13"/>
      <c r="J5591" s="14"/>
      <c r="K5591" s="14" t="s">
        <v>1035</v>
      </c>
    </row>
    <row r="5592" spans="2:11" ht="31.15" hidden="1" customHeight="1" x14ac:dyDescent="0.25">
      <c r="B5592" s="12" t="s">
        <v>1596</v>
      </c>
      <c r="C5592" s="12">
        <v>2018011000925</v>
      </c>
      <c r="D5592" s="13" t="s">
        <v>1597</v>
      </c>
      <c r="E5592" s="14" t="s">
        <v>1599</v>
      </c>
      <c r="F5592" s="13">
        <v>2401015</v>
      </c>
      <c r="G5592" s="13" t="s">
        <v>1027</v>
      </c>
      <c r="H5592" s="12"/>
      <c r="I5592" s="13"/>
      <c r="J5592" s="14"/>
      <c r="K5592" s="14" t="s">
        <v>1036</v>
      </c>
    </row>
    <row r="5593" spans="2:11" ht="31.15" hidden="1" customHeight="1" x14ac:dyDescent="0.25">
      <c r="B5593" s="12" t="s">
        <v>1596</v>
      </c>
      <c r="C5593" s="12">
        <v>2018011000925</v>
      </c>
      <c r="D5593" s="13" t="s">
        <v>1597</v>
      </c>
      <c r="E5593" s="14" t="s">
        <v>1599</v>
      </c>
      <c r="F5593" s="13">
        <v>2401015</v>
      </c>
      <c r="G5593" s="13" t="s">
        <v>1027</v>
      </c>
      <c r="H5593" s="12"/>
      <c r="I5593" s="13"/>
      <c r="J5593" s="14"/>
      <c r="K5593" s="14" t="s">
        <v>1037</v>
      </c>
    </row>
    <row r="5594" spans="2:11" ht="31.15" hidden="1" customHeight="1" x14ac:dyDescent="0.25">
      <c r="B5594" s="12" t="s">
        <v>1596</v>
      </c>
      <c r="C5594" s="12">
        <v>2018011000925</v>
      </c>
      <c r="D5594" s="13" t="s">
        <v>1597</v>
      </c>
      <c r="E5594" s="14" t="s">
        <v>1599</v>
      </c>
      <c r="F5594" s="13">
        <v>2401015</v>
      </c>
      <c r="G5594" s="13" t="s">
        <v>1027</v>
      </c>
      <c r="H5594" s="12"/>
      <c r="I5594" s="13"/>
      <c r="J5594" s="14"/>
      <c r="K5594" s="14" t="s">
        <v>1038</v>
      </c>
    </row>
    <row r="5595" spans="2:11" ht="31.15" hidden="1" customHeight="1" x14ac:dyDescent="0.25">
      <c r="B5595" s="12" t="s">
        <v>1596</v>
      </c>
      <c r="C5595" s="12">
        <v>2018011000925</v>
      </c>
      <c r="D5595" s="13" t="s">
        <v>1597</v>
      </c>
      <c r="E5595" s="14" t="s">
        <v>1599</v>
      </c>
      <c r="F5595" s="13">
        <v>2401017</v>
      </c>
      <c r="G5595" s="13" t="s">
        <v>930</v>
      </c>
      <c r="H5595" s="12">
        <v>240101700</v>
      </c>
      <c r="I5595" s="13" t="s">
        <v>931</v>
      </c>
      <c r="J5595" s="14" t="s">
        <v>837</v>
      </c>
      <c r="K5595" s="14" t="s">
        <v>1039</v>
      </c>
    </row>
    <row r="5596" spans="2:11" ht="31.15" hidden="1" customHeight="1" x14ac:dyDescent="0.25">
      <c r="B5596" s="12" t="s">
        <v>1596</v>
      </c>
      <c r="C5596" s="12">
        <v>2018011000925</v>
      </c>
      <c r="D5596" s="13" t="s">
        <v>1597</v>
      </c>
      <c r="E5596" s="14" t="s">
        <v>1599</v>
      </c>
      <c r="F5596" s="13">
        <v>2401017</v>
      </c>
      <c r="G5596" s="13" t="s">
        <v>930</v>
      </c>
      <c r="H5596" s="12"/>
      <c r="I5596" s="13"/>
      <c r="J5596" s="14"/>
      <c r="K5596" s="14" t="s">
        <v>1040</v>
      </c>
    </row>
    <row r="5597" spans="2:11" ht="31.15" hidden="1" customHeight="1" x14ac:dyDescent="0.25">
      <c r="B5597" s="12" t="s">
        <v>1596</v>
      </c>
      <c r="C5597" s="12">
        <v>2018011000925</v>
      </c>
      <c r="D5597" s="13" t="s">
        <v>1597</v>
      </c>
      <c r="E5597" s="14" t="s">
        <v>1599</v>
      </c>
      <c r="F5597" s="13">
        <v>2401017</v>
      </c>
      <c r="G5597" s="13" t="s">
        <v>930</v>
      </c>
      <c r="H5597" s="12"/>
      <c r="I5597" s="13"/>
      <c r="J5597" s="14"/>
      <c r="K5597" s="14" t="s">
        <v>1041</v>
      </c>
    </row>
    <row r="5598" spans="2:11" ht="31.15" hidden="1" customHeight="1" x14ac:dyDescent="0.25">
      <c r="B5598" s="12" t="s">
        <v>1596</v>
      </c>
      <c r="C5598" s="12">
        <v>2018011000925</v>
      </c>
      <c r="D5598" s="13" t="s">
        <v>1597</v>
      </c>
      <c r="E5598" s="14" t="s">
        <v>1599</v>
      </c>
      <c r="F5598" s="13">
        <v>2401017</v>
      </c>
      <c r="G5598" s="13" t="s">
        <v>930</v>
      </c>
      <c r="H5598" s="12"/>
      <c r="I5598" s="13"/>
      <c r="J5598" s="14"/>
      <c r="K5598" s="14" t="s">
        <v>1042</v>
      </c>
    </row>
    <row r="5599" spans="2:11" ht="31.15" hidden="1" customHeight="1" x14ac:dyDescent="0.25">
      <c r="B5599" s="12" t="s">
        <v>1596</v>
      </c>
      <c r="C5599" s="12">
        <v>2018011000925</v>
      </c>
      <c r="D5599" s="13" t="s">
        <v>1597</v>
      </c>
      <c r="E5599" s="14" t="s">
        <v>1599</v>
      </c>
      <c r="F5599" s="13">
        <v>2401017</v>
      </c>
      <c r="G5599" s="13" t="s">
        <v>930</v>
      </c>
      <c r="H5599" s="12"/>
      <c r="I5599" s="13"/>
      <c r="J5599" s="14"/>
      <c r="K5599" s="14" t="s">
        <v>1043</v>
      </c>
    </row>
    <row r="5600" spans="2:11" ht="31.15" hidden="1" customHeight="1" x14ac:dyDescent="0.25">
      <c r="B5600" s="12" t="s">
        <v>1596</v>
      </c>
      <c r="C5600" s="12">
        <v>2018011000925</v>
      </c>
      <c r="D5600" s="13" t="s">
        <v>1597</v>
      </c>
      <c r="E5600" s="14" t="s">
        <v>1599</v>
      </c>
      <c r="F5600" s="13">
        <v>2401017</v>
      </c>
      <c r="G5600" s="13" t="s">
        <v>930</v>
      </c>
      <c r="H5600" s="12"/>
      <c r="I5600" s="13"/>
      <c r="J5600" s="14"/>
      <c r="K5600" s="14" t="s">
        <v>1044</v>
      </c>
    </row>
    <row r="5601" spans="2:11" ht="31.15" hidden="1" customHeight="1" x14ac:dyDescent="0.25">
      <c r="B5601" s="12" t="s">
        <v>1596</v>
      </c>
      <c r="C5601" s="12">
        <v>2018011000925</v>
      </c>
      <c r="D5601" s="13" t="s">
        <v>1597</v>
      </c>
      <c r="E5601" s="14" t="s">
        <v>1599</v>
      </c>
      <c r="F5601" s="13">
        <v>2401017</v>
      </c>
      <c r="G5601" s="13" t="s">
        <v>930</v>
      </c>
      <c r="H5601" s="12"/>
      <c r="I5601" s="13"/>
      <c r="J5601" s="14"/>
      <c r="K5601" s="14" t="s">
        <v>1045</v>
      </c>
    </row>
    <row r="5602" spans="2:11" ht="31.15" hidden="1" customHeight="1" x14ac:dyDescent="0.25">
      <c r="B5602" s="12" t="s">
        <v>1596</v>
      </c>
      <c r="C5602" s="12">
        <v>2018011000925</v>
      </c>
      <c r="D5602" s="13" t="s">
        <v>1597</v>
      </c>
      <c r="E5602" s="14" t="s">
        <v>1599</v>
      </c>
      <c r="F5602" s="13">
        <v>2401017</v>
      </c>
      <c r="G5602" s="13" t="s">
        <v>930</v>
      </c>
      <c r="H5602" s="12"/>
      <c r="I5602" s="13"/>
      <c r="J5602" s="14"/>
      <c r="K5602" s="14" t="s">
        <v>1046</v>
      </c>
    </row>
    <row r="5603" spans="2:11" ht="31.15" hidden="1" customHeight="1" x14ac:dyDescent="0.25">
      <c r="B5603" s="12" t="s">
        <v>1596</v>
      </c>
      <c r="C5603" s="12">
        <v>2018011000925</v>
      </c>
      <c r="D5603" s="13" t="s">
        <v>1597</v>
      </c>
      <c r="E5603" s="14" t="s">
        <v>1599</v>
      </c>
      <c r="F5603" s="13">
        <v>2401017</v>
      </c>
      <c r="G5603" s="13" t="s">
        <v>930</v>
      </c>
      <c r="H5603" s="12"/>
      <c r="I5603" s="13"/>
      <c r="J5603" s="14"/>
      <c r="K5603" s="14" t="s">
        <v>1047</v>
      </c>
    </row>
    <row r="5604" spans="2:11" ht="31.15" hidden="1" customHeight="1" x14ac:dyDescent="0.25">
      <c r="B5604" s="12" t="s">
        <v>1596</v>
      </c>
      <c r="C5604" s="12">
        <v>2018011000925</v>
      </c>
      <c r="D5604" s="13" t="s">
        <v>1597</v>
      </c>
      <c r="E5604" s="14" t="s">
        <v>1599</v>
      </c>
      <c r="F5604" s="13">
        <v>2401061</v>
      </c>
      <c r="G5604" s="13" t="s">
        <v>1048</v>
      </c>
      <c r="H5604" s="12">
        <v>240106100</v>
      </c>
      <c r="I5604" s="13" t="s">
        <v>1049</v>
      </c>
      <c r="J5604" s="14" t="s">
        <v>837</v>
      </c>
      <c r="K5604" s="14" t="s">
        <v>1050</v>
      </c>
    </row>
    <row r="5605" spans="2:11" ht="31.15" hidden="1" customHeight="1" x14ac:dyDescent="0.25">
      <c r="B5605" s="12" t="s">
        <v>1596</v>
      </c>
      <c r="C5605" s="12">
        <v>2018011000925</v>
      </c>
      <c r="D5605" s="13" t="s">
        <v>1597</v>
      </c>
      <c r="E5605" s="14" t="s">
        <v>1599</v>
      </c>
      <c r="F5605" s="13">
        <v>2401061</v>
      </c>
      <c r="G5605" s="13" t="s">
        <v>1048</v>
      </c>
      <c r="H5605" s="12"/>
      <c r="I5605" s="13"/>
      <c r="J5605" s="14"/>
      <c r="K5605" s="14" t="s">
        <v>1051</v>
      </c>
    </row>
    <row r="5606" spans="2:11" ht="31.15" hidden="1" customHeight="1" x14ac:dyDescent="0.25">
      <c r="B5606" s="12" t="s">
        <v>1596</v>
      </c>
      <c r="C5606" s="12">
        <v>2018011000925</v>
      </c>
      <c r="D5606" s="13" t="s">
        <v>1597</v>
      </c>
      <c r="E5606" s="14" t="s">
        <v>1599</v>
      </c>
      <c r="F5606" s="13">
        <v>2401061</v>
      </c>
      <c r="G5606" s="13" t="s">
        <v>1048</v>
      </c>
      <c r="H5606" s="12"/>
      <c r="I5606" s="13"/>
      <c r="J5606" s="14"/>
      <c r="K5606" s="14" t="s">
        <v>913</v>
      </c>
    </row>
    <row r="5607" spans="2:11" ht="31.15" hidden="1" customHeight="1" x14ac:dyDescent="0.25">
      <c r="B5607" s="12" t="s">
        <v>1596</v>
      </c>
      <c r="C5607" s="12">
        <v>2018011000925</v>
      </c>
      <c r="D5607" s="13" t="s">
        <v>1597</v>
      </c>
      <c r="E5607" s="14" t="s">
        <v>1599</v>
      </c>
      <c r="F5607" s="13">
        <v>2401061</v>
      </c>
      <c r="G5607" s="13" t="s">
        <v>1048</v>
      </c>
      <c r="H5607" s="12"/>
      <c r="I5607" s="13"/>
      <c r="J5607" s="14"/>
      <c r="K5607" s="14" t="s">
        <v>1052</v>
      </c>
    </row>
    <row r="5608" spans="2:11" ht="31.15" hidden="1" customHeight="1" x14ac:dyDescent="0.25">
      <c r="B5608" s="12" t="s">
        <v>1596</v>
      </c>
      <c r="C5608" s="12">
        <v>2018011000925</v>
      </c>
      <c r="D5608" s="13" t="s">
        <v>1597</v>
      </c>
      <c r="E5608" s="14" t="s">
        <v>1599</v>
      </c>
      <c r="F5608" s="13">
        <v>2401061</v>
      </c>
      <c r="G5608" s="13" t="s">
        <v>1048</v>
      </c>
      <c r="H5608" s="12"/>
      <c r="I5608" s="13"/>
      <c r="J5608" s="14"/>
      <c r="K5608" s="14" t="s">
        <v>1053</v>
      </c>
    </row>
    <row r="5609" spans="2:11" ht="31.15" hidden="1" customHeight="1" x14ac:dyDescent="0.25">
      <c r="B5609" s="12" t="s">
        <v>1596</v>
      </c>
      <c r="C5609" s="12">
        <v>2018011000925</v>
      </c>
      <c r="D5609" s="13" t="s">
        <v>1597</v>
      </c>
      <c r="E5609" s="14" t="s">
        <v>1599</v>
      </c>
      <c r="F5609" s="13">
        <v>2401061</v>
      </c>
      <c r="G5609" s="13" t="s">
        <v>1048</v>
      </c>
      <c r="H5609" s="12"/>
      <c r="I5609" s="13"/>
      <c r="J5609" s="14"/>
      <c r="K5609" s="14" t="s">
        <v>1054</v>
      </c>
    </row>
    <row r="5610" spans="2:11" ht="31.15" hidden="1" customHeight="1" x14ac:dyDescent="0.25">
      <c r="B5610" s="12" t="s">
        <v>1596</v>
      </c>
      <c r="C5610" s="12">
        <v>2018011000925</v>
      </c>
      <c r="D5610" s="13" t="s">
        <v>1597</v>
      </c>
      <c r="E5610" s="14" t="s">
        <v>1599</v>
      </c>
      <c r="F5610" s="13">
        <v>2401061</v>
      </c>
      <c r="G5610" s="13" t="s">
        <v>1048</v>
      </c>
      <c r="H5610" s="12"/>
      <c r="I5610" s="13"/>
      <c r="J5610" s="14"/>
      <c r="K5610" s="14" t="s">
        <v>1055</v>
      </c>
    </row>
    <row r="5611" spans="2:11" ht="31.15" hidden="1" customHeight="1" x14ac:dyDescent="0.25">
      <c r="B5611" s="12" t="s">
        <v>1596</v>
      </c>
      <c r="C5611" s="12">
        <v>2018011000925</v>
      </c>
      <c r="D5611" s="13" t="s">
        <v>1597</v>
      </c>
      <c r="E5611" s="14" t="s">
        <v>1599</v>
      </c>
      <c r="F5611" s="13">
        <v>2401061</v>
      </c>
      <c r="G5611" s="13" t="s">
        <v>1048</v>
      </c>
      <c r="H5611" s="12"/>
      <c r="I5611" s="13"/>
      <c r="J5611" s="14"/>
      <c r="K5611" s="14" t="s">
        <v>1056</v>
      </c>
    </row>
    <row r="5612" spans="2:11" ht="31.15" hidden="1" customHeight="1" x14ac:dyDescent="0.25">
      <c r="B5612" s="12" t="s">
        <v>1596</v>
      </c>
      <c r="C5612" s="12">
        <v>2018011000925</v>
      </c>
      <c r="D5612" s="13" t="s">
        <v>1597</v>
      </c>
      <c r="E5612" s="14" t="s">
        <v>1600</v>
      </c>
      <c r="F5612" s="13">
        <v>2401020</v>
      </c>
      <c r="G5612" s="13" t="s">
        <v>887</v>
      </c>
      <c r="H5612" s="12">
        <v>240102000</v>
      </c>
      <c r="I5612" s="13" t="s">
        <v>888</v>
      </c>
      <c r="J5612" s="14" t="s">
        <v>843</v>
      </c>
      <c r="K5612" s="14" t="s">
        <v>1058</v>
      </c>
    </row>
    <row r="5613" spans="2:11" ht="31.15" hidden="1" customHeight="1" x14ac:dyDescent="0.25">
      <c r="B5613" s="12" t="s">
        <v>1596</v>
      </c>
      <c r="C5613" s="12">
        <v>2018011000925</v>
      </c>
      <c r="D5613" s="13" t="s">
        <v>1597</v>
      </c>
      <c r="E5613" s="14" t="s">
        <v>1600</v>
      </c>
      <c r="F5613" s="13">
        <v>2401020</v>
      </c>
      <c r="G5613" s="13" t="s">
        <v>887</v>
      </c>
      <c r="H5613" s="12"/>
      <c r="I5613" s="13"/>
      <c r="J5613" s="14"/>
      <c r="K5613" s="14" t="s">
        <v>845</v>
      </c>
    </row>
    <row r="5614" spans="2:11" ht="31.15" hidden="1" customHeight="1" x14ac:dyDescent="0.25">
      <c r="B5614" s="12" t="s">
        <v>1596</v>
      </c>
      <c r="C5614" s="12">
        <v>2018011000925</v>
      </c>
      <c r="D5614" s="13" t="s">
        <v>1597</v>
      </c>
      <c r="E5614" s="14" t="s">
        <v>1600</v>
      </c>
      <c r="F5614" s="13">
        <v>2401020</v>
      </c>
      <c r="G5614" s="13" t="s">
        <v>887</v>
      </c>
      <c r="H5614" s="12"/>
      <c r="I5614" s="13"/>
      <c r="J5614" s="14"/>
      <c r="K5614" s="14" t="s">
        <v>1059</v>
      </c>
    </row>
    <row r="5615" spans="2:11" ht="31.15" hidden="1" customHeight="1" x14ac:dyDescent="0.25">
      <c r="B5615" s="12" t="s">
        <v>1596</v>
      </c>
      <c r="C5615" s="12">
        <v>2018011000925</v>
      </c>
      <c r="D5615" s="13" t="s">
        <v>1597</v>
      </c>
      <c r="E5615" s="14" t="s">
        <v>1600</v>
      </c>
      <c r="F5615" s="13">
        <v>2401020</v>
      </c>
      <c r="G5615" s="13" t="s">
        <v>887</v>
      </c>
      <c r="H5615" s="12"/>
      <c r="I5615" s="13"/>
      <c r="J5615" s="14"/>
      <c r="K5615" s="14" t="s">
        <v>1060</v>
      </c>
    </row>
    <row r="5616" spans="2:11" ht="31.15" hidden="1" customHeight="1" x14ac:dyDescent="0.25">
      <c r="B5616" s="12" t="s">
        <v>1596</v>
      </c>
      <c r="C5616" s="12">
        <v>2018011000925</v>
      </c>
      <c r="D5616" s="13" t="s">
        <v>1597</v>
      </c>
      <c r="E5616" s="14" t="s">
        <v>1600</v>
      </c>
      <c r="F5616" s="13">
        <v>2401020</v>
      </c>
      <c r="G5616" s="13" t="s">
        <v>887</v>
      </c>
      <c r="H5616" s="12"/>
      <c r="I5616" s="13"/>
      <c r="J5616" s="14"/>
      <c r="K5616" s="14" t="s">
        <v>1061</v>
      </c>
    </row>
    <row r="5617" spans="2:11" ht="31.15" hidden="1" customHeight="1" x14ac:dyDescent="0.25">
      <c r="B5617" s="12" t="s">
        <v>1596</v>
      </c>
      <c r="C5617" s="12">
        <v>2018011000925</v>
      </c>
      <c r="D5617" s="13" t="s">
        <v>1597</v>
      </c>
      <c r="E5617" s="14" t="s">
        <v>1600</v>
      </c>
      <c r="F5617" s="13">
        <v>2401020</v>
      </c>
      <c r="G5617" s="13" t="s">
        <v>887</v>
      </c>
      <c r="H5617" s="12"/>
      <c r="I5617" s="13"/>
      <c r="J5617" s="14"/>
      <c r="K5617" s="14" t="s">
        <v>1062</v>
      </c>
    </row>
    <row r="5618" spans="2:11" ht="31.15" hidden="1" customHeight="1" x14ac:dyDescent="0.25">
      <c r="B5618" s="12" t="s">
        <v>1596</v>
      </c>
      <c r="C5618" s="12">
        <v>2018011000925</v>
      </c>
      <c r="D5618" s="13" t="s">
        <v>1597</v>
      </c>
      <c r="E5618" s="14" t="s">
        <v>1600</v>
      </c>
      <c r="F5618" s="13">
        <v>2401020</v>
      </c>
      <c r="G5618" s="13" t="s">
        <v>887</v>
      </c>
      <c r="H5618" s="12"/>
      <c r="I5618" s="13"/>
      <c r="J5618" s="14"/>
      <c r="K5618" s="14" t="s">
        <v>1063</v>
      </c>
    </row>
    <row r="5619" spans="2:11" ht="31.15" hidden="1" customHeight="1" x14ac:dyDescent="0.25">
      <c r="B5619" s="12" t="s">
        <v>1596</v>
      </c>
      <c r="C5619" s="12">
        <v>2018011000925</v>
      </c>
      <c r="D5619" s="13" t="s">
        <v>1597</v>
      </c>
      <c r="E5619" s="14" t="s">
        <v>1600</v>
      </c>
      <c r="F5619" s="13">
        <v>2401020</v>
      </c>
      <c r="G5619" s="13" t="s">
        <v>887</v>
      </c>
      <c r="H5619" s="12"/>
      <c r="I5619" s="13"/>
      <c r="J5619" s="14"/>
      <c r="K5619" s="14" t="s">
        <v>893</v>
      </c>
    </row>
    <row r="5620" spans="2:11" ht="31.15" hidden="1" customHeight="1" x14ac:dyDescent="0.25">
      <c r="B5620" s="12" t="s">
        <v>1596</v>
      </c>
      <c r="C5620" s="12">
        <v>2018011000925</v>
      </c>
      <c r="D5620" s="13" t="s">
        <v>1597</v>
      </c>
      <c r="E5620" s="14" t="s">
        <v>1600</v>
      </c>
      <c r="F5620" s="13">
        <v>2401021</v>
      </c>
      <c r="G5620" s="13" t="s">
        <v>894</v>
      </c>
      <c r="H5620" s="12">
        <v>240102100</v>
      </c>
      <c r="I5620" s="13" t="s">
        <v>895</v>
      </c>
      <c r="J5620" s="14" t="s">
        <v>837</v>
      </c>
      <c r="K5620" s="14" t="s">
        <v>896</v>
      </c>
    </row>
    <row r="5621" spans="2:11" ht="31.15" hidden="1" customHeight="1" x14ac:dyDescent="0.25">
      <c r="B5621" s="12" t="s">
        <v>1596</v>
      </c>
      <c r="C5621" s="12">
        <v>2018011000925</v>
      </c>
      <c r="D5621" s="13" t="s">
        <v>1597</v>
      </c>
      <c r="E5621" s="14" t="s">
        <v>1600</v>
      </c>
      <c r="F5621" s="13">
        <v>2401021</v>
      </c>
      <c r="G5621" s="13" t="s">
        <v>894</v>
      </c>
      <c r="H5621" s="12"/>
      <c r="I5621" s="13"/>
      <c r="J5621" s="14"/>
      <c r="K5621" s="14" t="s">
        <v>1064</v>
      </c>
    </row>
    <row r="5622" spans="2:11" ht="31.15" hidden="1" customHeight="1" x14ac:dyDescent="0.25">
      <c r="B5622" s="12" t="s">
        <v>1596</v>
      </c>
      <c r="C5622" s="12">
        <v>2018011000925</v>
      </c>
      <c r="D5622" s="13" t="s">
        <v>1597</v>
      </c>
      <c r="E5622" s="14" t="s">
        <v>1600</v>
      </c>
      <c r="F5622" s="13">
        <v>2401021</v>
      </c>
      <c r="G5622" s="13" t="s">
        <v>894</v>
      </c>
      <c r="H5622" s="12"/>
      <c r="I5622" s="13"/>
      <c r="J5622" s="14"/>
      <c r="K5622" s="14" t="s">
        <v>898</v>
      </c>
    </row>
    <row r="5623" spans="2:11" ht="31.15" hidden="1" customHeight="1" x14ac:dyDescent="0.25">
      <c r="B5623" s="12" t="s">
        <v>1596</v>
      </c>
      <c r="C5623" s="12">
        <v>2018011000925</v>
      </c>
      <c r="D5623" s="13" t="s">
        <v>1597</v>
      </c>
      <c r="E5623" s="14" t="s">
        <v>1600</v>
      </c>
      <c r="F5623" s="13">
        <v>2401021</v>
      </c>
      <c r="G5623" s="13" t="s">
        <v>894</v>
      </c>
      <c r="H5623" s="12"/>
      <c r="I5623" s="13"/>
      <c r="J5623" s="14"/>
      <c r="K5623" s="14" t="s">
        <v>899</v>
      </c>
    </row>
    <row r="5624" spans="2:11" ht="31.15" hidden="1" customHeight="1" x14ac:dyDescent="0.25">
      <c r="B5624" s="12" t="s">
        <v>1596</v>
      </c>
      <c r="C5624" s="12">
        <v>2018011000925</v>
      </c>
      <c r="D5624" s="13" t="s">
        <v>1597</v>
      </c>
      <c r="E5624" s="14" t="s">
        <v>1600</v>
      </c>
      <c r="F5624" s="13">
        <v>2401021</v>
      </c>
      <c r="G5624" s="13" t="s">
        <v>894</v>
      </c>
      <c r="H5624" s="12"/>
      <c r="I5624" s="13"/>
      <c r="J5624" s="14"/>
      <c r="K5624" s="14" t="s">
        <v>1065</v>
      </c>
    </row>
    <row r="5625" spans="2:11" ht="31.15" hidden="1" customHeight="1" x14ac:dyDescent="0.25">
      <c r="B5625" s="12" t="s">
        <v>1596</v>
      </c>
      <c r="C5625" s="12">
        <v>2018011000925</v>
      </c>
      <c r="D5625" s="13" t="s">
        <v>1597</v>
      </c>
      <c r="E5625" s="14" t="s">
        <v>1600</v>
      </c>
      <c r="F5625" s="13">
        <v>2401021</v>
      </c>
      <c r="G5625" s="13" t="s">
        <v>894</v>
      </c>
      <c r="H5625" s="12"/>
      <c r="I5625" s="13"/>
      <c r="J5625" s="14"/>
      <c r="K5625" s="14" t="s">
        <v>902</v>
      </c>
    </row>
    <row r="5626" spans="2:11" ht="31.15" hidden="1" customHeight="1" x14ac:dyDescent="0.25">
      <c r="B5626" s="12" t="s">
        <v>1596</v>
      </c>
      <c r="C5626" s="12">
        <v>2018011000925</v>
      </c>
      <c r="D5626" s="13" t="s">
        <v>1597</v>
      </c>
      <c r="E5626" s="14" t="s">
        <v>1600</v>
      </c>
      <c r="F5626" s="13">
        <v>2401021</v>
      </c>
      <c r="G5626" s="13" t="s">
        <v>894</v>
      </c>
      <c r="H5626" s="12"/>
      <c r="I5626" s="13"/>
      <c r="J5626" s="14"/>
      <c r="K5626" s="14" t="s">
        <v>1066</v>
      </c>
    </row>
    <row r="5627" spans="2:11" ht="31.15" hidden="1" customHeight="1" x14ac:dyDescent="0.25">
      <c r="B5627" s="12" t="s">
        <v>1596</v>
      </c>
      <c r="C5627" s="12">
        <v>2018011000925</v>
      </c>
      <c r="D5627" s="13" t="s">
        <v>1597</v>
      </c>
      <c r="E5627" s="14" t="s">
        <v>1600</v>
      </c>
      <c r="F5627" s="13">
        <v>2401021</v>
      </c>
      <c r="G5627" s="13" t="s">
        <v>894</v>
      </c>
      <c r="H5627" s="12"/>
      <c r="I5627" s="13"/>
      <c r="J5627" s="14"/>
      <c r="K5627" s="14" t="s">
        <v>903</v>
      </c>
    </row>
    <row r="5628" spans="2:11" ht="31.15" hidden="1" customHeight="1" x14ac:dyDescent="0.25">
      <c r="B5628" s="12" t="s">
        <v>1596</v>
      </c>
      <c r="C5628" s="12">
        <v>2018011000925</v>
      </c>
      <c r="D5628" s="13" t="s">
        <v>1597</v>
      </c>
      <c r="E5628" s="14" t="s">
        <v>1600</v>
      </c>
      <c r="F5628" s="13">
        <v>2401021</v>
      </c>
      <c r="G5628" s="13" t="s">
        <v>894</v>
      </c>
      <c r="H5628" s="12"/>
      <c r="I5628" s="13"/>
      <c r="J5628" s="14"/>
      <c r="K5628" s="14" t="s">
        <v>1067</v>
      </c>
    </row>
    <row r="5629" spans="2:11" ht="31.15" hidden="1" customHeight="1" x14ac:dyDescent="0.25">
      <c r="B5629" s="12" t="s">
        <v>1596</v>
      </c>
      <c r="C5629" s="12">
        <v>2018011000925</v>
      </c>
      <c r="D5629" s="13" t="s">
        <v>1597</v>
      </c>
      <c r="E5629" s="14" t="s">
        <v>1600</v>
      </c>
      <c r="F5629" s="13">
        <v>2401023</v>
      </c>
      <c r="G5629" s="13" t="s">
        <v>841</v>
      </c>
      <c r="H5629" s="12">
        <v>240102300</v>
      </c>
      <c r="I5629" s="13" t="s">
        <v>842</v>
      </c>
      <c r="J5629" s="14" t="s">
        <v>843</v>
      </c>
      <c r="K5629" s="14" t="s">
        <v>1068</v>
      </c>
    </row>
    <row r="5630" spans="2:11" ht="31.15" hidden="1" customHeight="1" x14ac:dyDescent="0.25">
      <c r="B5630" s="12" t="s">
        <v>1596</v>
      </c>
      <c r="C5630" s="12">
        <v>2018011000925</v>
      </c>
      <c r="D5630" s="13" t="s">
        <v>1597</v>
      </c>
      <c r="E5630" s="14" t="s">
        <v>1600</v>
      </c>
      <c r="F5630" s="13">
        <v>2401023</v>
      </c>
      <c r="G5630" s="13" t="s">
        <v>841</v>
      </c>
      <c r="H5630" s="12"/>
      <c r="I5630" s="13"/>
      <c r="J5630" s="14"/>
      <c r="K5630" s="14" t="s">
        <v>1069</v>
      </c>
    </row>
    <row r="5631" spans="2:11" ht="31.15" hidden="1" customHeight="1" x14ac:dyDescent="0.25">
      <c r="B5631" s="12" t="s">
        <v>1596</v>
      </c>
      <c r="C5631" s="12">
        <v>2018011000925</v>
      </c>
      <c r="D5631" s="13" t="s">
        <v>1597</v>
      </c>
      <c r="E5631" s="14" t="s">
        <v>1600</v>
      </c>
      <c r="F5631" s="13">
        <v>2401023</v>
      </c>
      <c r="G5631" s="13" t="s">
        <v>841</v>
      </c>
      <c r="H5631" s="12"/>
      <c r="I5631" s="13"/>
      <c r="J5631" s="14"/>
      <c r="K5631" s="14" t="s">
        <v>1195</v>
      </c>
    </row>
    <row r="5632" spans="2:11" ht="31.15" hidden="1" customHeight="1" x14ac:dyDescent="0.25">
      <c r="B5632" s="12" t="s">
        <v>1596</v>
      </c>
      <c r="C5632" s="12">
        <v>2018011000925</v>
      </c>
      <c r="D5632" s="13" t="s">
        <v>1597</v>
      </c>
      <c r="E5632" s="14" t="s">
        <v>1600</v>
      </c>
      <c r="F5632" s="13">
        <v>2401023</v>
      </c>
      <c r="G5632" s="13" t="s">
        <v>841</v>
      </c>
      <c r="H5632" s="12"/>
      <c r="I5632" s="13"/>
      <c r="J5632" s="14"/>
      <c r="K5632" s="14" t="s">
        <v>1070</v>
      </c>
    </row>
    <row r="5633" spans="2:11" ht="31.15" hidden="1" customHeight="1" x14ac:dyDescent="0.25">
      <c r="B5633" s="12" t="s">
        <v>1596</v>
      </c>
      <c r="C5633" s="12">
        <v>2018011000925</v>
      </c>
      <c r="D5633" s="13" t="s">
        <v>1597</v>
      </c>
      <c r="E5633" s="14" t="s">
        <v>1600</v>
      </c>
      <c r="F5633" s="13">
        <v>2401023</v>
      </c>
      <c r="G5633" s="13" t="s">
        <v>841</v>
      </c>
      <c r="H5633" s="12"/>
      <c r="I5633" s="13"/>
      <c r="J5633" s="14"/>
      <c r="K5633" s="14" t="s">
        <v>1071</v>
      </c>
    </row>
    <row r="5634" spans="2:11" ht="31.15" hidden="1" customHeight="1" x14ac:dyDescent="0.25">
      <c r="B5634" s="12" t="s">
        <v>1596</v>
      </c>
      <c r="C5634" s="12">
        <v>2018011000925</v>
      </c>
      <c r="D5634" s="13" t="s">
        <v>1597</v>
      </c>
      <c r="E5634" s="14" t="s">
        <v>1600</v>
      </c>
      <c r="F5634" s="13">
        <v>2401023</v>
      </c>
      <c r="G5634" s="13" t="s">
        <v>841</v>
      </c>
      <c r="H5634" s="12"/>
      <c r="I5634" s="13"/>
      <c r="J5634" s="14"/>
      <c r="K5634" s="14" t="s">
        <v>1601</v>
      </c>
    </row>
    <row r="5635" spans="2:11" ht="31.15" hidden="1" customHeight="1" x14ac:dyDescent="0.25">
      <c r="B5635" s="12" t="s">
        <v>1596</v>
      </c>
      <c r="C5635" s="12">
        <v>2018011000925</v>
      </c>
      <c r="D5635" s="13" t="s">
        <v>1597</v>
      </c>
      <c r="E5635" s="14" t="s">
        <v>1600</v>
      </c>
      <c r="F5635" s="13">
        <v>2401023</v>
      </c>
      <c r="G5635" s="13" t="s">
        <v>841</v>
      </c>
      <c r="H5635" s="12"/>
      <c r="I5635" s="13"/>
      <c r="J5635" s="14"/>
      <c r="K5635" s="14" t="s">
        <v>1073</v>
      </c>
    </row>
    <row r="5636" spans="2:11" ht="31.15" hidden="1" customHeight="1" x14ac:dyDescent="0.25">
      <c r="B5636" s="12" t="s">
        <v>1596</v>
      </c>
      <c r="C5636" s="12">
        <v>2018011000925</v>
      </c>
      <c r="D5636" s="13" t="s">
        <v>1597</v>
      </c>
      <c r="E5636" s="14" t="s">
        <v>1600</v>
      </c>
      <c r="F5636" s="13">
        <v>2401023</v>
      </c>
      <c r="G5636" s="13" t="s">
        <v>841</v>
      </c>
      <c r="H5636" s="12"/>
      <c r="I5636" s="13"/>
      <c r="J5636" s="14"/>
      <c r="K5636" s="14" t="s">
        <v>1074</v>
      </c>
    </row>
    <row r="5637" spans="2:11" ht="31.15" hidden="1" customHeight="1" x14ac:dyDescent="0.25">
      <c r="B5637" s="12" t="s">
        <v>1596</v>
      </c>
      <c r="C5637" s="12">
        <v>2018011000925</v>
      </c>
      <c r="D5637" s="13" t="s">
        <v>1597</v>
      </c>
      <c r="E5637" s="14" t="s">
        <v>1600</v>
      </c>
      <c r="F5637" s="13">
        <v>2401023</v>
      </c>
      <c r="G5637" s="13" t="s">
        <v>841</v>
      </c>
      <c r="H5637" s="12"/>
      <c r="I5637" s="13"/>
      <c r="J5637" s="14"/>
      <c r="K5637" s="14" t="s">
        <v>1075</v>
      </c>
    </row>
    <row r="5638" spans="2:11" ht="31.15" hidden="1" customHeight="1" x14ac:dyDescent="0.25">
      <c r="B5638" s="12" t="s">
        <v>1596</v>
      </c>
      <c r="C5638" s="12">
        <v>2018011000925</v>
      </c>
      <c r="D5638" s="13" t="s">
        <v>1597</v>
      </c>
      <c r="E5638" s="14" t="s">
        <v>1600</v>
      </c>
      <c r="F5638" s="13">
        <v>2401023</v>
      </c>
      <c r="G5638" s="13" t="s">
        <v>841</v>
      </c>
      <c r="H5638" s="12"/>
      <c r="I5638" s="13"/>
      <c r="J5638" s="14"/>
      <c r="K5638" s="14" t="s">
        <v>1076</v>
      </c>
    </row>
    <row r="5639" spans="2:11" ht="31.15" hidden="1" customHeight="1" x14ac:dyDescent="0.25">
      <c r="B5639" s="12" t="s">
        <v>1596</v>
      </c>
      <c r="C5639" s="12">
        <v>2018011000925</v>
      </c>
      <c r="D5639" s="13" t="s">
        <v>1597</v>
      </c>
      <c r="E5639" s="14" t="s">
        <v>1600</v>
      </c>
      <c r="F5639" s="13">
        <v>2401024</v>
      </c>
      <c r="G5639" s="13" t="s">
        <v>853</v>
      </c>
      <c r="H5639" s="12">
        <v>240102400</v>
      </c>
      <c r="I5639" s="13" t="s">
        <v>854</v>
      </c>
      <c r="J5639" s="14" t="s">
        <v>837</v>
      </c>
      <c r="K5639" s="14" t="s">
        <v>1077</v>
      </c>
    </row>
    <row r="5640" spans="2:11" ht="31.15" hidden="1" customHeight="1" x14ac:dyDescent="0.25">
      <c r="B5640" s="12" t="s">
        <v>1596</v>
      </c>
      <c r="C5640" s="12">
        <v>2018011000925</v>
      </c>
      <c r="D5640" s="13" t="s">
        <v>1597</v>
      </c>
      <c r="E5640" s="14" t="s">
        <v>1600</v>
      </c>
      <c r="F5640" s="13">
        <v>2401024</v>
      </c>
      <c r="G5640" s="13" t="s">
        <v>853</v>
      </c>
      <c r="H5640" s="12"/>
      <c r="I5640" s="13"/>
      <c r="J5640" s="14"/>
      <c r="K5640" s="14" t="s">
        <v>1078</v>
      </c>
    </row>
    <row r="5641" spans="2:11" ht="31.15" hidden="1" customHeight="1" x14ac:dyDescent="0.25">
      <c r="B5641" s="12" t="s">
        <v>1596</v>
      </c>
      <c r="C5641" s="12">
        <v>2018011000925</v>
      </c>
      <c r="D5641" s="13" t="s">
        <v>1597</v>
      </c>
      <c r="E5641" s="14" t="s">
        <v>1600</v>
      </c>
      <c r="F5641" s="13">
        <v>2401024</v>
      </c>
      <c r="G5641" s="13" t="s">
        <v>853</v>
      </c>
      <c r="H5641" s="12"/>
      <c r="I5641" s="13"/>
      <c r="J5641" s="14"/>
      <c r="K5641" s="14" t="s">
        <v>1079</v>
      </c>
    </row>
    <row r="5642" spans="2:11" ht="31.15" hidden="1" customHeight="1" x14ac:dyDescent="0.25">
      <c r="B5642" s="12" t="s">
        <v>1596</v>
      </c>
      <c r="C5642" s="12">
        <v>2018011000925</v>
      </c>
      <c r="D5642" s="13" t="s">
        <v>1597</v>
      </c>
      <c r="E5642" s="14" t="s">
        <v>1600</v>
      </c>
      <c r="F5642" s="13">
        <v>2401024</v>
      </c>
      <c r="G5642" s="13" t="s">
        <v>853</v>
      </c>
      <c r="H5642" s="12"/>
      <c r="I5642" s="13"/>
      <c r="J5642" s="14"/>
      <c r="K5642" s="14" t="s">
        <v>1080</v>
      </c>
    </row>
    <row r="5643" spans="2:11" ht="31.15" hidden="1" customHeight="1" x14ac:dyDescent="0.25">
      <c r="B5643" s="12" t="s">
        <v>1596</v>
      </c>
      <c r="C5643" s="12">
        <v>2018011000925</v>
      </c>
      <c r="D5643" s="13" t="s">
        <v>1597</v>
      </c>
      <c r="E5643" s="14" t="s">
        <v>1600</v>
      </c>
      <c r="F5643" s="13">
        <v>2401024</v>
      </c>
      <c r="G5643" s="13" t="s">
        <v>853</v>
      </c>
      <c r="H5643" s="12"/>
      <c r="I5643" s="13"/>
      <c r="J5643" s="14"/>
      <c r="K5643" s="14" t="s">
        <v>1081</v>
      </c>
    </row>
    <row r="5644" spans="2:11" ht="31.15" hidden="1" customHeight="1" x14ac:dyDescent="0.25">
      <c r="B5644" s="12" t="s">
        <v>1596</v>
      </c>
      <c r="C5644" s="12">
        <v>2018011000925</v>
      </c>
      <c r="D5644" s="13" t="s">
        <v>1597</v>
      </c>
      <c r="E5644" s="14" t="s">
        <v>1600</v>
      </c>
      <c r="F5644" s="13">
        <v>2401024</v>
      </c>
      <c r="G5644" s="13" t="s">
        <v>853</v>
      </c>
      <c r="H5644" s="12"/>
      <c r="I5644" s="13"/>
      <c r="J5644" s="14"/>
      <c r="K5644" s="14" t="s">
        <v>859</v>
      </c>
    </row>
    <row r="5645" spans="2:11" ht="31.15" hidden="1" customHeight="1" x14ac:dyDescent="0.25">
      <c r="B5645" s="12" t="s">
        <v>1596</v>
      </c>
      <c r="C5645" s="12">
        <v>2018011000925</v>
      </c>
      <c r="D5645" s="13" t="s">
        <v>1597</v>
      </c>
      <c r="E5645" s="14" t="s">
        <v>1600</v>
      </c>
      <c r="F5645" s="13">
        <v>2401024</v>
      </c>
      <c r="G5645" s="13" t="s">
        <v>853</v>
      </c>
      <c r="H5645" s="12"/>
      <c r="I5645" s="13"/>
      <c r="J5645" s="14"/>
      <c r="K5645" s="14" t="s">
        <v>860</v>
      </c>
    </row>
    <row r="5646" spans="2:11" ht="31.15" hidden="1" customHeight="1" x14ac:dyDescent="0.25">
      <c r="B5646" s="12" t="s">
        <v>1596</v>
      </c>
      <c r="C5646" s="12">
        <v>2018011000925</v>
      </c>
      <c r="D5646" s="13" t="s">
        <v>1597</v>
      </c>
      <c r="E5646" s="14" t="s">
        <v>1600</v>
      </c>
      <c r="F5646" s="13">
        <v>2401024</v>
      </c>
      <c r="G5646" s="13" t="s">
        <v>853</v>
      </c>
      <c r="H5646" s="12"/>
      <c r="I5646" s="13"/>
      <c r="J5646" s="14"/>
      <c r="K5646" s="14" t="s">
        <v>861</v>
      </c>
    </row>
    <row r="5647" spans="2:11" ht="31.15" hidden="1" customHeight="1" x14ac:dyDescent="0.25">
      <c r="B5647" s="12" t="s">
        <v>1596</v>
      </c>
      <c r="C5647" s="12">
        <v>2018011000925</v>
      </c>
      <c r="D5647" s="13" t="s">
        <v>1597</v>
      </c>
      <c r="E5647" s="14" t="s">
        <v>1600</v>
      </c>
      <c r="F5647" s="13">
        <v>2401024</v>
      </c>
      <c r="G5647" s="13" t="s">
        <v>853</v>
      </c>
      <c r="H5647" s="12"/>
      <c r="I5647" s="13"/>
      <c r="J5647" s="14"/>
      <c r="K5647" s="14" t="s">
        <v>862</v>
      </c>
    </row>
    <row r="5648" spans="2:11" ht="31.15" hidden="1" customHeight="1" x14ac:dyDescent="0.25">
      <c r="B5648" s="12" t="s">
        <v>1596</v>
      </c>
      <c r="C5648" s="12">
        <v>2018011000925</v>
      </c>
      <c r="D5648" s="13" t="s">
        <v>1597</v>
      </c>
      <c r="E5648" s="14" t="s">
        <v>1600</v>
      </c>
      <c r="F5648" s="13">
        <v>2401025</v>
      </c>
      <c r="G5648" s="13" t="s">
        <v>1082</v>
      </c>
      <c r="H5648" s="12">
        <v>240102500</v>
      </c>
      <c r="I5648" s="13" t="s">
        <v>1083</v>
      </c>
      <c r="J5648" s="14" t="s">
        <v>837</v>
      </c>
      <c r="K5648" s="14" t="s">
        <v>1084</v>
      </c>
    </row>
    <row r="5649" spans="2:11" ht="31.15" hidden="1" customHeight="1" x14ac:dyDescent="0.25">
      <c r="B5649" s="12" t="s">
        <v>1596</v>
      </c>
      <c r="C5649" s="12">
        <v>2018011000925</v>
      </c>
      <c r="D5649" s="13" t="s">
        <v>1597</v>
      </c>
      <c r="E5649" s="14" t="s">
        <v>1600</v>
      </c>
      <c r="F5649" s="13">
        <v>2401025</v>
      </c>
      <c r="G5649" s="13" t="s">
        <v>1082</v>
      </c>
      <c r="H5649" s="12"/>
      <c r="I5649" s="13"/>
      <c r="J5649" s="14"/>
      <c r="K5649" s="14" t="s">
        <v>1085</v>
      </c>
    </row>
    <row r="5650" spans="2:11" ht="31.15" hidden="1" customHeight="1" x14ac:dyDescent="0.25">
      <c r="B5650" s="12" t="s">
        <v>1596</v>
      </c>
      <c r="C5650" s="12">
        <v>2018011000925</v>
      </c>
      <c r="D5650" s="13" t="s">
        <v>1597</v>
      </c>
      <c r="E5650" s="14" t="s">
        <v>1600</v>
      </c>
      <c r="F5650" s="13">
        <v>2401025</v>
      </c>
      <c r="G5650" s="13" t="s">
        <v>1082</v>
      </c>
      <c r="H5650" s="12"/>
      <c r="I5650" s="13"/>
      <c r="J5650" s="14"/>
      <c r="K5650" s="14" t="s">
        <v>1086</v>
      </c>
    </row>
    <row r="5651" spans="2:11" ht="31.15" hidden="1" customHeight="1" x14ac:dyDescent="0.25">
      <c r="B5651" s="12" t="s">
        <v>1596</v>
      </c>
      <c r="C5651" s="12">
        <v>2018011000925</v>
      </c>
      <c r="D5651" s="13" t="s">
        <v>1597</v>
      </c>
      <c r="E5651" s="14" t="s">
        <v>1600</v>
      </c>
      <c r="F5651" s="13">
        <v>2401025</v>
      </c>
      <c r="G5651" s="13" t="s">
        <v>1082</v>
      </c>
      <c r="H5651" s="12"/>
      <c r="I5651" s="13"/>
      <c r="J5651" s="14"/>
      <c r="K5651" s="14" t="s">
        <v>1087</v>
      </c>
    </row>
    <row r="5652" spans="2:11" ht="31.15" hidden="1" customHeight="1" x14ac:dyDescent="0.25">
      <c r="B5652" s="12" t="s">
        <v>1596</v>
      </c>
      <c r="C5652" s="12">
        <v>2018011000925</v>
      </c>
      <c r="D5652" s="13" t="s">
        <v>1597</v>
      </c>
      <c r="E5652" s="14" t="s">
        <v>1600</v>
      </c>
      <c r="F5652" s="13">
        <v>2401025</v>
      </c>
      <c r="G5652" s="13" t="s">
        <v>1082</v>
      </c>
      <c r="H5652" s="12"/>
      <c r="I5652" s="13"/>
      <c r="J5652" s="14"/>
      <c r="K5652" s="14" t="s">
        <v>1088</v>
      </c>
    </row>
    <row r="5653" spans="2:11" ht="31.15" hidden="1" customHeight="1" x14ac:dyDescent="0.25">
      <c r="B5653" s="12" t="s">
        <v>1596</v>
      </c>
      <c r="C5653" s="12">
        <v>2018011000925</v>
      </c>
      <c r="D5653" s="13" t="s">
        <v>1597</v>
      </c>
      <c r="E5653" s="14" t="s">
        <v>1600</v>
      </c>
      <c r="F5653" s="13">
        <v>2401056</v>
      </c>
      <c r="G5653" s="13" t="s">
        <v>1089</v>
      </c>
      <c r="H5653" s="12">
        <v>240105600</v>
      </c>
      <c r="I5653" s="13" t="s">
        <v>1089</v>
      </c>
      <c r="J5653" s="14" t="s">
        <v>837</v>
      </c>
      <c r="K5653" s="14" t="s">
        <v>1090</v>
      </c>
    </row>
    <row r="5654" spans="2:11" ht="31.15" hidden="1" customHeight="1" x14ac:dyDescent="0.25">
      <c r="B5654" s="12" t="s">
        <v>1596</v>
      </c>
      <c r="C5654" s="12">
        <v>2018011000925</v>
      </c>
      <c r="D5654" s="13" t="s">
        <v>1597</v>
      </c>
      <c r="E5654" s="14" t="s">
        <v>1600</v>
      </c>
      <c r="F5654" s="13">
        <v>2401056</v>
      </c>
      <c r="G5654" s="13" t="s">
        <v>1089</v>
      </c>
      <c r="H5654" s="12"/>
      <c r="I5654" s="13"/>
      <c r="J5654" s="14"/>
      <c r="K5654" s="14" t="s">
        <v>1064</v>
      </c>
    </row>
    <row r="5655" spans="2:11" ht="31.15" hidden="1" customHeight="1" x14ac:dyDescent="0.25">
      <c r="B5655" s="12" t="s">
        <v>1596</v>
      </c>
      <c r="C5655" s="12">
        <v>2018011000925</v>
      </c>
      <c r="D5655" s="13" t="s">
        <v>1597</v>
      </c>
      <c r="E5655" s="14" t="s">
        <v>1600</v>
      </c>
      <c r="F5655" s="13">
        <v>2401056</v>
      </c>
      <c r="G5655" s="13" t="s">
        <v>1089</v>
      </c>
      <c r="H5655" s="12"/>
      <c r="I5655" s="13"/>
      <c r="J5655" s="14"/>
      <c r="K5655" s="14" t="s">
        <v>898</v>
      </c>
    </row>
    <row r="5656" spans="2:11" ht="31.15" hidden="1" customHeight="1" x14ac:dyDescent="0.25">
      <c r="B5656" s="12" t="s">
        <v>1596</v>
      </c>
      <c r="C5656" s="12">
        <v>2018011000925</v>
      </c>
      <c r="D5656" s="13" t="s">
        <v>1597</v>
      </c>
      <c r="E5656" s="14" t="s">
        <v>1600</v>
      </c>
      <c r="F5656" s="13">
        <v>2401056</v>
      </c>
      <c r="G5656" s="13" t="s">
        <v>1089</v>
      </c>
      <c r="H5656" s="12"/>
      <c r="I5656" s="13"/>
      <c r="J5656" s="14"/>
      <c r="K5656" s="14" t="s">
        <v>899</v>
      </c>
    </row>
    <row r="5657" spans="2:11" ht="31.15" hidden="1" customHeight="1" x14ac:dyDescent="0.25">
      <c r="B5657" s="12" t="s">
        <v>1596</v>
      </c>
      <c r="C5657" s="12">
        <v>2018011000925</v>
      </c>
      <c r="D5657" s="13" t="s">
        <v>1597</v>
      </c>
      <c r="E5657" s="14" t="s">
        <v>1600</v>
      </c>
      <c r="F5657" s="13">
        <v>2401056</v>
      </c>
      <c r="G5657" s="13" t="s">
        <v>1089</v>
      </c>
      <c r="H5657" s="12"/>
      <c r="I5657" s="13"/>
      <c r="J5657" s="14"/>
      <c r="K5657" s="14" t="s">
        <v>1091</v>
      </c>
    </row>
    <row r="5658" spans="2:11" ht="31.15" hidden="1" customHeight="1" x14ac:dyDescent="0.25">
      <c r="B5658" s="12" t="s">
        <v>1596</v>
      </c>
      <c r="C5658" s="12">
        <v>2018011000925</v>
      </c>
      <c r="D5658" s="13" t="s">
        <v>1597</v>
      </c>
      <c r="E5658" s="14" t="s">
        <v>1600</v>
      </c>
      <c r="F5658" s="13">
        <v>2401056</v>
      </c>
      <c r="G5658" s="13" t="s">
        <v>1089</v>
      </c>
      <c r="H5658" s="12"/>
      <c r="I5658" s="13"/>
      <c r="J5658" s="14"/>
      <c r="K5658" s="14" t="s">
        <v>1092</v>
      </c>
    </row>
    <row r="5659" spans="2:11" ht="31.15" hidden="1" customHeight="1" x14ac:dyDescent="0.25">
      <c r="B5659" s="12" t="s">
        <v>1596</v>
      </c>
      <c r="C5659" s="12">
        <v>2018011000925</v>
      </c>
      <c r="D5659" s="13" t="s">
        <v>1597</v>
      </c>
      <c r="E5659" s="14" t="s">
        <v>1600</v>
      </c>
      <c r="F5659" s="13">
        <v>2401056</v>
      </c>
      <c r="G5659" s="13" t="s">
        <v>1089</v>
      </c>
      <c r="H5659" s="12"/>
      <c r="I5659" s="13"/>
      <c r="J5659" s="14"/>
      <c r="K5659" s="14" t="s">
        <v>1093</v>
      </c>
    </row>
    <row r="5660" spans="2:11" ht="31.15" hidden="1" customHeight="1" x14ac:dyDescent="0.25">
      <c r="B5660" s="12" t="s">
        <v>1596</v>
      </c>
      <c r="C5660" s="12">
        <v>2018011000925</v>
      </c>
      <c r="D5660" s="13" t="s">
        <v>1597</v>
      </c>
      <c r="E5660" s="14" t="s">
        <v>1600</v>
      </c>
      <c r="F5660" s="13">
        <v>2401056</v>
      </c>
      <c r="G5660" s="13" t="s">
        <v>1089</v>
      </c>
      <c r="H5660" s="12"/>
      <c r="I5660" s="13"/>
      <c r="J5660" s="14"/>
      <c r="K5660" s="14" t="s">
        <v>1094</v>
      </c>
    </row>
    <row r="5661" spans="2:11" ht="31.15" hidden="1" customHeight="1" x14ac:dyDescent="0.25">
      <c r="B5661" s="12" t="s">
        <v>1596</v>
      </c>
      <c r="C5661" s="12">
        <v>2018011000925</v>
      </c>
      <c r="D5661" s="13" t="s">
        <v>1597</v>
      </c>
      <c r="E5661" s="14" t="s">
        <v>1600</v>
      </c>
      <c r="F5661" s="13">
        <v>2401056</v>
      </c>
      <c r="G5661" s="13" t="s">
        <v>1089</v>
      </c>
      <c r="H5661" s="12"/>
      <c r="I5661" s="13"/>
      <c r="J5661" s="14"/>
      <c r="K5661" s="14" t="s">
        <v>1067</v>
      </c>
    </row>
    <row r="5662" spans="2:11" ht="31.15" hidden="1" customHeight="1" x14ac:dyDescent="0.25">
      <c r="B5662" s="12" t="s">
        <v>1596</v>
      </c>
      <c r="C5662" s="12">
        <v>2018011000925</v>
      </c>
      <c r="D5662" s="13" t="s">
        <v>1597</v>
      </c>
      <c r="E5662" s="14" t="s">
        <v>1600</v>
      </c>
      <c r="F5662" s="13">
        <v>2401057</v>
      </c>
      <c r="G5662" s="13" t="s">
        <v>1095</v>
      </c>
      <c r="H5662" s="12">
        <v>240105700</v>
      </c>
      <c r="I5662" s="13" t="s">
        <v>1096</v>
      </c>
      <c r="J5662" s="14" t="s">
        <v>837</v>
      </c>
      <c r="K5662" s="14" t="s">
        <v>1097</v>
      </c>
    </row>
    <row r="5663" spans="2:11" ht="31.15" hidden="1" customHeight="1" x14ac:dyDescent="0.25">
      <c r="B5663" s="12" t="s">
        <v>1596</v>
      </c>
      <c r="C5663" s="12">
        <v>2018011000925</v>
      </c>
      <c r="D5663" s="13" t="s">
        <v>1597</v>
      </c>
      <c r="E5663" s="14" t="s">
        <v>1600</v>
      </c>
      <c r="F5663" s="13">
        <v>2401057</v>
      </c>
      <c r="G5663" s="13" t="s">
        <v>1095</v>
      </c>
      <c r="H5663" s="12"/>
      <c r="I5663" s="13"/>
      <c r="J5663" s="14"/>
      <c r="K5663" s="14" t="s">
        <v>1098</v>
      </c>
    </row>
    <row r="5664" spans="2:11" ht="31.15" hidden="1" customHeight="1" x14ac:dyDescent="0.25">
      <c r="B5664" s="12" t="s">
        <v>1596</v>
      </c>
      <c r="C5664" s="12">
        <v>2018011000925</v>
      </c>
      <c r="D5664" s="13" t="s">
        <v>1597</v>
      </c>
      <c r="E5664" s="14" t="s">
        <v>1600</v>
      </c>
      <c r="F5664" s="13">
        <v>2401057</v>
      </c>
      <c r="G5664" s="13" t="s">
        <v>1095</v>
      </c>
      <c r="H5664" s="12"/>
      <c r="I5664" s="13"/>
      <c r="J5664" s="14"/>
      <c r="K5664" s="14" t="s">
        <v>1099</v>
      </c>
    </row>
    <row r="5665" spans="2:11" ht="31.15" hidden="1" customHeight="1" x14ac:dyDescent="0.25">
      <c r="B5665" s="12" t="s">
        <v>1596</v>
      </c>
      <c r="C5665" s="12">
        <v>2018011000925</v>
      </c>
      <c r="D5665" s="13" t="s">
        <v>1597</v>
      </c>
      <c r="E5665" s="14" t="s">
        <v>1600</v>
      </c>
      <c r="F5665" s="13">
        <v>2401057</v>
      </c>
      <c r="G5665" s="13" t="s">
        <v>1095</v>
      </c>
      <c r="H5665" s="12"/>
      <c r="I5665" s="13"/>
      <c r="J5665" s="14"/>
      <c r="K5665" s="14" t="s">
        <v>1100</v>
      </c>
    </row>
    <row r="5666" spans="2:11" ht="31.15" hidden="1" customHeight="1" x14ac:dyDescent="0.25">
      <c r="B5666" s="12" t="s">
        <v>1596</v>
      </c>
      <c r="C5666" s="12">
        <v>2018011000925</v>
      </c>
      <c r="D5666" s="13" t="s">
        <v>1597</v>
      </c>
      <c r="E5666" s="14" t="s">
        <v>1600</v>
      </c>
      <c r="F5666" s="13">
        <v>2401057</v>
      </c>
      <c r="G5666" s="13" t="s">
        <v>1095</v>
      </c>
      <c r="H5666" s="12"/>
      <c r="I5666" s="13"/>
      <c r="J5666" s="14"/>
      <c r="K5666" s="14" t="s">
        <v>1101</v>
      </c>
    </row>
    <row r="5667" spans="2:11" ht="31.15" hidden="1" customHeight="1" x14ac:dyDescent="0.25">
      <c r="B5667" s="12" t="s">
        <v>1596</v>
      </c>
      <c r="C5667" s="12">
        <v>2018011000925</v>
      </c>
      <c r="D5667" s="13" t="s">
        <v>1597</v>
      </c>
      <c r="E5667" s="14" t="s">
        <v>1600</v>
      </c>
      <c r="F5667" s="13">
        <v>2401057</v>
      </c>
      <c r="G5667" s="13" t="s">
        <v>1095</v>
      </c>
      <c r="H5667" s="12"/>
      <c r="I5667" s="13"/>
      <c r="J5667" s="14"/>
      <c r="K5667" s="14" t="s">
        <v>859</v>
      </c>
    </row>
    <row r="5668" spans="2:11" ht="31.15" hidden="1" customHeight="1" x14ac:dyDescent="0.25">
      <c r="B5668" s="12" t="s">
        <v>1596</v>
      </c>
      <c r="C5668" s="12">
        <v>2018011000925</v>
      </c>
      <c r="D5668" s="13" t="s">
        <v>1597</v>
      </c>
      <c r="E5668" s="14" t="s">
        <v>1600</v>
      </c>
      <c r="F5668" s="13">
        <v>2401057</v>
      </c>
      <c r="G5668" s="13" t="s">
        <v>1095</v>
      </c>
      <c r="H5668" s="12"/>
      <c r="I5668" s="13"/>
      <c r="J5668" s="14"/>
      <c r="K5668" s="14" t="s">
        <v>860</v>
      </c>
    </row>
    <row r="5669" spans="2:11" ht="31.15" hidden="1" customHeight="1" x14ac:dyDescent="0.25">
      <c r="B5669" s="12" t="s">
        <v>1596</v>
      </c>
      <c r="C5669" s="12">
        <v>2018011000925</v>
      </c>
      <c r="D5669" s="13" t="s">
        <v>1597</v>
      </c>
      <c r="E5669" s="14" t="s">
        <v>1600</v>
      </c>
      <c r="F5669" s="13">
        <v>2401057</v>
      </c>
      <c r="G5669" s="13" t="s">
        <v>1095</v>
      </c>
      <c r="H5669" s="12"/>
      <c r="I5669" s="13"/>
      <c r="J5669" s="14"/>
      <c r="K5669" s="14" t="s">
        <v>861</v>
      </c>
    </row>
    <row r="5670" spans="2:11" ht="31.15" hidden="1" customHeight="1" x14ac:dyDescent="0.25">
      <c r="B5670" s="12" t="s">
        <v>1596</v>
      </c>
      <c r="C5670" s="12">
        <v>2018011000925</v>
      </c>
      <c r="D5670" s="13" t="s">
        <v>1597</v>
      </c>
      <c r="E5670" s="14" t="s">
        <v>1600</v>
      </c>
      <c r="F5670" s="13">
        <v>2401057</v>
      </c>
      <c r="G5670" s="13" t="s">
        <v>1095</v>
      </c>
      <c r="H5670" s="12"/>
      <c r="I5670" s="13"/>
      <c r="J5670" s="14"/>
      <c r="K5670" s="14" t="s">
        <v>862</v>
      </c>
    </row>
    <row r="5671" spans="2:11" ht="31.15" hidden="1" customHeight="1" x14ac:dyDescent="0.25">
      <c r="B5671" s="12" t="s">
        <v>1596</v>
      </c>
      <c r="C5671" s="12">
        <v>2018011000925</v>
      </c>
      <c r="D5671" s="13" t="s">
        <v>1597</v>
      </c>
      <c r="E5671" s="14" t="s">
        <v>1602</v>
      </c>
      <c r="F5671" s="13">
        <v>2401031</v>
      </c>
      <c r="G5671" s="13" t="s">
        <v>950</v>
      </c>
      <c r="H5671" s="12">
        <v>240103100</v>
      </c>
      <c r="I5671" s="13" t="s">
        <v>950</v>
      </c>
      <c r="J5671" s="14" t="s">
        <v>837</v>
      </c>
      <c r="K5671" s="14" t="s">
        <v>1116</v>
      </c>
    </row>
    <row r="5672" spans="2:11" ht="31.15" hidden="1" customHeight="1" x14ac:dyDescent="0.25">
      <c r="B5672" s="12" t="s">
        <v>1596</v>
      </c>
      <c r="C5672" s="12">
        <v>2018011000925</v>
      </c>
      <c r="D5672" s="13" t="s">
        <v>1597</v>
      </c>
      <c r="E5672" s="14" t="s">
        <v>1602</v>
      </c>
      <c r="F5672" s="13">
        <v>2401031</v>
      </c>
      <c r="G5672" s="13" t="s">
        <v>950</v>
      </c>
      <c r="H5672" s="12"/>
      <c r="I5672" s="13"/>
      <c r="J5672" s="14"/>
      <c r="K5672" s="14" t="s">
        <v>1117</v>
      </c>
    </row>
    <row r="5673" spans="2:11" ht="31.15" hidden="1" customHeight="1" x14ac:dyDescent="0.25">
      <c r="B5673" s="12" t="s">
        <v>1596</v>
      </c>
      <c r="C5673" s="12">
        <v>2018011000925</v>
      </c>
      <c r="D5673" s="13" t="s">
        <v>1597</v>
      </c>
      <c r="E5673" s="14" t="s">
        <v>1602</v>
      </c>
      <c r="F5673" s="13">
        <v>2401031</v>
      </c>
      <c r="G5673" s="13" t="s">
        <v>950</v>
      </c>
      <c r="H5673" s="12"/>
      <c r="I5673" s="13"/>
      <c r="J5673" s="14"/>
      <c r="K5673" s="14" t="s">
        <v>1118</v>
      </c>
    </row>
    <row r="5674" spans="2:11" ht="31.15" hidden="1" customHeight="1" x14ac:dyDescent="0.25">
      <c r="B5674" s="12" t="s">
        <v>1596</v>
      </c>
      <c r="C5674" s="12">
        <v>2018011000925</v>
      </c>
      <c r="D5674" s="13" t="s">
        <v>1597</v>
      </c>
      <c r="E5674" s="14" t="s">
        <v>1602</v>
      </c>
      <c r="F5674" s="13">
        <v>2401031</v>
      </c>
      <c r="G5674" s="13" t="s">
        <v>950</v>
      </c>
      <c r="H5674" s="12"/>
      <c r="I5674" s="13"/>
      <c r="J5674" s="14"/>
      <c r="K5674" s="14" t="s">
        <v>1119</v>
      </c>
    </row>
    <row r="5675" spans="2:11" ht="31.15" hidden="1" customHeight="1" x14ac:dyDescent="0.25">
      <c r="B5675" s="12" t="s">
        <v>1596</v>
      </c>
      <c r="C5675" s="12">
        <v>2018011000925</v>
      </c>
      <c r="D5675" s="13" t="s">
        <v>1597</v>
      </c>
      <c r="E5675" s="14" t="s">
        <v>1602</v>
      </c>
      <c r="F5675" s="13">
        <v>2401031</v>
      </c>
      <c r="G5675" s="13" t="s">
        <v>950</v>
      </c>
      <c r="H5675" s="12"/>
      <c r="I5675" s="13"/>
      <c r="J5675" s="14"/>
      <c r="K5675" s="14" t="s">
        <v>1120</v>
      </c>
    </row>
    <row r="5676" spans="2:11" ht="31.15" hidden="1" customHeight="1" x14ac:dyDescent="0.25">
      <c r="B5676" s="12" t="s">
        <v>1596</v>
      </c>
      <c r="C5676" s="12">
        <v>2018011000925</v>
      </c>
      <c r="D5676" s="13" t="s">
        <v>1597</v>
      </c>
      <c r="E5676" s="14" t="s">
        <v>1602</v>
      </c>
      <c r="F5676" s="13">
        <v>2401031</v>
      </c>
      <c r="G5676" s="13" t="s">
        <v>950</v>
      </c>
      <c r="H5676" s="12"/>
      <c r="I5676" s="13"/>
      <c r="J5676" s="14"/>
      <c r="K5676" s="14" t="s">
        <v>1121</v>
      </c>
    </row>
    <row r="5677" spans="2:11" ht="31.15" hidden="1" customHeight="1" x14ac:dyDescent="0.25">
      <c r="B5677" s="12" t="s">
        <v>1596</v>
      </c>
      <c r="C5677" s="12">
        <v>2018011000925</v>
      </c>
      <c r="D5677" s="13" t="s">
        <v>1597</v>
      </c>
      <c r="E5677" s="14" t="s">
        <v>1602</v>
      </c>
      <c r="F5677" s="13">
        <v>2401031</v>
      </c>
      <c r="G5677" s="13" t="s">
        <v>950</v>
      </c>
      <c r="H5677" s="12"/>
      <c r="I5677" s="13"/>
      <c r="J5677" s="14"/>
      <c r="K5677" s="14" t="s">
        <v>1122</v>
      </c>
    </row>
    <row r="5678" spans="2:11" ht="31.15" hidden="1" customHeight="1" x14ac:dyDescent="0.25">
      <c r="B5678" s="12" t="s">
        <v>1596</v>
      </c>
      <c r="C5678" s="12">
        <v>2018011000925</v>
      </c>
      <c r="D5678" s="13" t="s">
        <v>1597</v>
      </c>
      <c r="E5678" s="14" t="s">
        <v>1602</v>
      </c>
      <c r="F5678" s="13">
        <v>2401033</v>
      </c>
      <c r="G5678" s="13" t="s">
        <v>963</v>
      </c>
      <c r="H5678" s="12">
        <v>240103300</v>
      </c>
      <c r="I5678" s="13" t="s">
        <v>963</v>
      </c>
      <c r="J5678" s="14" t="s">
        <v>837</v>
      </c>
      <c r="K5678" s="14" t="s">
        <v>1107</v>
      </c>
    </row>
    <row r="5679" spans="2:11" ht="31.15" hidden="1" customHeight="1" x14ac:dyDescent="0.25">
      <c r="B5679" s="12" t="s">
        <v>1596</v>
      </c>
      <c r="C5679" s="12">
        <v>2018011000925</v>
      </c>
      <c r="D5679" s="13" t="s">
        <v>1597</v>
      </c>
      <c r="E5679" s="14" t="s">
        <v>1602</v>
      </c>
      <c r="F5679" s="13">
        <v>2401033</v>
      </c>
      <c r="G5679" s="13" t="s">
        <v>963</v>
      </c>
      <c r="H5679" s="12"/>
      <c r="I5679" s="13"/>
      <c r="J5679" s="14"/>
      <c r="K5679" s="14" t="s">
        <v>1108</v>
      </c>
    </row>
    <row r="5680" spans="2:11" ht="31.15" hidden="1" customHeight="1" x14ac:dyDescent="0.25">
      <c r="B5680" s="12" t="s">
        <v>1596</v>
      </c>
      <c r="C5680" s="12">
        <v>2018011000925</v>
      </c>
      <c r="D5680" s="13" t="s">
        <v>1597</v>
      </c>
      <c r="E5680" s="14" t="s">
        <v>1602</v>
      </c>
      <c r="F5680" s="13">
        <v>2401033</v>
      </c>
      <c r="G5680" s="13" t="s">
        <v>963</v>
      </c>
      <c r="H5680" s="12"/>
      <c r="I5680" s="13"/>
      <c r="J5680" s="14"/>
      <c r="K5680" s="14" t="s">
        <v>1109</v>
      </c>
    </row>
    <row r="5681" spans="2:11" ht="31.15" hidden="1" customHeight="1" x14ac:dyDescent="0.25">
      <c r="B5681" s="12" t="s">
        <v>1596</v>
      </c>
      <c r="C5681" s="12">
        <v>2018011000925</v>
      </c>
      <c r="D5681" s="13" t="s">
        <v>1597</v>
      </c>
      <c r="E5681" s="14" t="s">
        <v>1602</v>
      </c>
      <c r="F5681" s="13">
        <v>2401051</v>
      </c>
      <c r="G5681" s="13" t="s">
        <v>965</v>
      </c>
      <c r="H5681" s="12">
        <v>240105100</v>
      </c>
      <c r="I5681" s="13" t="s">
        <v>966</v>
      </c>
      <c r="J5681" s="14" t="s">
        <v>843</v>
      </c>
      <c r="K5681" s="14" t="s">
        <v>1105</v>
      </c>
    </row>
    <row r="5682" spans="2:11" ht="31.15" hidden="1" customHeight="1" x14ac:dyDescent="0.25">
      <c r="B5682" s="12" t="s">
        <v>1596</v>
      </c>
      <c r="C5682" s="12">
        <v>2018011000925</v>
      </c>
      <c r="D5682" s="13" t="s">
        <v>1597</v>
      </c>
      <c r="E5682" s="14" t="s">
        <v>1602</v>
      </c>
      <c r="F5682" s="13">
        <v>2401051</v>
      </c>
      <c r="G5682" s="13" t="s">
        <v>965</v>
      </c>
      <c r="H5682" s="12"/>
      <c r="I5682" s="13"/>
      <c r="J5682" s="14"/>
      <c r="K5682" s="14" t="s">
        <v>1106</v>
      </c>
    </row>
    <row r="5683" spans="2:11" ht="31.15" hidden="1" customHeight="1" x14ac:dyDescent="0.25">
      <c r="B5683" s="12" t="s">
        <v>1596</v>
      </c>
      <c r="C5683" s="12">
        <v>2018011000925</v>
      </c>
      <c r="D5683" s="13" t="s">
        <v>1597</v>
      </c>
      <c r="E5683" s="14" t="s">
        <v>1602</v>
      </c>
      <c r="F5683" s="13">
        <v>2401053</v>
      </c>
      <c r="G5683" s="13" t="s">
        <v>1110</v>
      </c>
      <c r="H5683" s="12">
        <v>240105300</v>
      </c>
      <c r="I5683" s="13" t="s">
        <v>1111</v>
      </c>
      <c r="J5683" s="14" t="s">
        <v>837</v>
      </c>
      <c r="K5683" s="14" t="s">
        <v>1112</v>
      </c>
    </row>
    <row r="5684" spans="2:11" ht="31.15" hidden="1" customHeight="1" x14ac:dyDescent="0.25">
      <c r="B5684" s="12" t="s">
        <v>1596</v>
      </c>
      <c r="C5684" s="12">
        <v>2018011000925</v>
      </c>
      <c r="D5684" s="13" t="s">
        <v>1597</v>
      </c>
      <c r="E5684" s="14" t="s">
        <v>1602</v>
      </c>
      <c r="F5684" s="13">
        <v>2401053</v>
      </c>
      <c r="G5684" s="13" t="s">
        <v>1110</v>
      </c>
      <c r="H5684" s="12"/>
      <c r="I5684" s="13"/>
      <c r="J5684" s="14"/>
      <c r="K5684" s="14" t="s">
        <v>1113</v>
      </c>
    </row>
    <row r="5685" spans="2:11" ht="31.15" hidden="1" customHeight="1" x14ac:dyDescent="0.25">
      <c r="B5685" s="12" t="s">
        <v>1596</v>
      </c>
      <c r="C5685" s="12">
        <v>2018011000925</v>
      </c>
      <c r="D5685" s="13" t="s">
        <v>1597</v>
      </c>
      <c r="E5685" s="14" t="s">
        <v>1602</v>
      </c>
      <c r="F5685" s="13">
        <v>2401053</v>
      </c>
      <c r="G5685" s="13" t="s">
        <v>1110</v>
      </c>
      <c r="H5685" s="12"/>
      <c r="I5685" s="13"/>
      <c r="J5685" s="14"/>
      <c r="K5685" s="14" t="s">
        <v>1114</v>
      </c>
    </row>
    <row r="5686" spans="2:11" ht="31.15" hidden="1" customHeight="1" x14ac:dyDescent="0.25">
      <c r="B5686" s="12" t="s">
        <v>1596</v>
      </c>
      <c r="C5686" s="12">
        <v>2018011000925</v>
      </c>
      <c r="D5686" s="13" t="s">
        <v>1597</v>
      </c>
      <c r="E5686" s="14" t="s">
        <v>1602</v>
      </c>
      <c r="F5686" s="13">
        <v>2401067</v>
      </c>
      <c r="G5686" s="13" t="s">
        <v>1123</v>
      </c>
      <c r="H5686" s="12">
        <v>240106700</v>
      </c>
      <c r="I5686" s="13" t="s">
        <v>1123</v>
      </c>
      <c r="J5686" s="14" t="s">
        <v>837</v>
      </c>
      <c r="K5686" s="14" t="s">
        <v>1124</v>
      </c>
    </row>
    <row r="5687" spans="2:11" ht="31.15" hidden="1" customHeight="1" x14ac:dyDescent="0.25">
      <c r="B5687" s="12" t="s">
        <v>1596</v>
      </c>
      <c r="C5687" s="12">
        <v>2018011000925</v>
      </c>
      <c r="D5687" s="13" t="s">
        <v>1597</v>
      </c>
      <c r="E5687" s="14" t="s">
        <v>1602</v>
      </c>
      <c r="F5687" s="13">
        <v>2401067</v>
      </c>
      <c r="G5687" s="13" t="s">
        <v>1123</v>
      </c>
      <c r="H5687" s="12"/>
      <c r="I5687" s="13"/>
      <c r="J5687" s="14"/>
      <c r="K5687" s="14" t="s">
        <v>1125</v>
      </c>
    </row>
    <row r="5688" spans="2:11" ht="31.15" hidden="1" customHeight="1" x14ac:dyDescent="0.25">
      <c r="B5688" s="12" t="s">
        <v>1596</v>
      </c>
      <c r="C5688" s="12">
        <v>2018011000925</v>
      </c>
      <c r="D5688" s="13" t="s">
        <v>1597</v>
      </c>
      <c r="E5688" s="14" t="s">
        <v>1602</v>
      </c>
      <c r="F5688" s="13">
        <v>2401067</v>
      </c>
      <c r="G5688" s="13" t="s">
        <v>1123</v>
      </c>
      <c r="H5688" s="12"/>
      <c r="I5688" s="13"/>
      <c r="J5688" s="14"/>
      <c r="K5688" s="14" t="s">
        <v>1126</v>
      </c>
    </row>
    <row r="5689" spans="2:11" ht="31.15" hidden="1" customHeight="1" x14ac:dyDescent="0.25">
      <c r="B5689" s="12" t="s">
        <v>1596</v>
      </c>
      <c r="C5689" s="12">
        <v>2018011000925</v>
      </c>
      <c r="D5689" s="13" t="s">
        <v>1597</v>
      </c>
      <c r="E5689" s="14" t="s">
        <v>1602</v>
      </c>
      <c r="F5689" s="13">
        <v>2401067</v>
      </c>
      <c r="G5689" s="13" t="s">
        <v>1123</v>
      </c>
      <c r="H5689" s="12"/>
      <c r="I5689" s="13"/>
      <c r="J5689" s="14"/>
      <c r="K5689" s="14" t="s">
        <v>1127</v>
      </c>
    </row>
    <row r="5690" spans="2:11" ht="31.15" hidden="1" customHeight="1" x14ac:dyDescent="0.25">
      <c r="B5690" s="12" t="s">
        <v>1596</v>
      </c>
      <c r="C5690" s="12">
        <v>2018011000925</v>
      </c>
      <c r="D5690" s="13" t="s">
        <v>1597</v>
      </c>
      <c r="E5690" s="14" t="s">
        <v>1602</v>
      </c>
      <c r="F5690" s="13">
        <v>2401067</v>
      </c>
      <c r="G5690" s="13" t="s">
        <v>1123</v>
      </c>
      <c r="H5690" s="12"/>
      <c r="I5690" s="13"/>
      <c r="J5690" s="14"/>
      <c r="K5690" s="14" t="s">
        <v>1128</v>
      </c>
    </row>
    <row r="5691" spans="2:11" ht="31.15" hidden="1" customHeight="1" x14ac:dyDescent="0.25">
      <c r="B5691" s="12" t="s">
        <v>1596</v>
      </c>
      <c r="C5691" s="12">
        <v>2018011000925</v>
      </c>
      <c r="D5691" s="13" t="s">
        <v>1597</v>
      </c>
      <c r="E5691" s="14" t="s">
        <v>1602</v>
      </c>
      <c r="F5691" s="13">
        <v>2401067</v>
      </c>
      <c r="G5691" s="13" t="s">
        <v>1123</v>
      </c>
      <c r="H5691" s="12"/>
      <c r="I5691" s="13"/>
      <c r="J5691" s="14"/>
      <c r="K5691" s="14" t="s">
        <v>1129</v>
      </c>
    </row>
    <row r="5692" spans="2:11" ht="31.15" hidden="1" customHeight="1" x14ac:dyDescent="0.25">
      <c r="B5692" s="12" t="s">
        <v>1596</v>
      </c>
      <c r="C5692" s="12">
        <v>2018011000925</v>
      </c>
      <c r="D5692" s="13" t="s">
        <v>1597</v>
      </c>
      <c r="E5692" s="14" t="s">
        <v>1602</v>
      </c>
      <c r="F5692" s="13">
        <v>2401067</v>
      </c>
      <c r="G5692" s="13" t="s">
        <v>1123</v>
      </c>
      <c r="H5692" s="12"/>
      <c r="I5692" s="13"/>
      <c r="J5692" s="14"/>
      <c r="K5692" s="14" t="s">
        <v>1130</v>
      </c>
    </row>
    <row r="5693" spans="2:11" ht="31.15" hidden="1" customHeight="1" x14ac:dyDescent="0.25">
      <c r="B5693" s="12" t="s">
        <v>1603</v>
      </c>
      <c r="C5693" s="12">
        <v>2018011000528</v>
      </c>
      <c r="D5693" s="13" t="s">
        <v>1604</v>
      </c>
      <c r="E5693" s="14" t="s">
        <v>1605</v>
      </c>
      <c r="F5693" s="13">
        <v>2401028</v>
      </c>
      <c r="G5693" s="13" t="s">
        <v>1001</v>
      </c>
      <c r="H5693" s="12">
        <v>240102800</v>
      </c>
      <c r="I5693" s="13" t="s">
        <v>1002</v>
      </c>
      <c r="J5693" s="14" t="s">
        <v>837</v>
      </c>
      <c r="K5693" s="14" t="s">
        <v>996</v>
      </c>
    </row>
    <row r="5694" spans="2:11" ht="31.15" hidden="1" customHeight="1" x14ac:dyDescent="0.25">
      <c r="B5694" s="12" t="s">
        <v>1603</v>
      </c>
      <c r="C5694" s="12">
        <v>2018011000528</v>
      </c>
      <c r="D5694" s="13" t="s">
        <v>1604</v>
      </c>
      <c r="E5694" s="14" t="s">
        <v>1605</v>
      </c>
      <c r="F5694" s="13">
        <v>2401028</v>
      </c>
      <c r="G5694" s="13" t="s">
        <v>1001</v>
      </c>
      <c r="H5694" s="12"/>
      <c r="I5694" s="13"/>
      <c r="J5694" s="14"/>
      <c r="K5694" s="14" t="s">
        <v>1003</v>
      </c>
    </row>
    <row r="5695" spans="2:11" ht="31.15" hidden="1" customHeight="1" x14ac:dyDescent="0.25">
      <c r="B5695" s="12" t="s">
        <v>1603</v>
      </c>
      <c r="C5695" s="12">
        <v>2018011000528</v>
      </c>
      <c r="D5695" s="13" t="s">
        <v>1604</v>
      </c>
      <c r="E5695" s="14" t="s">
        <v>1605</v>
      </c>
      <c r="F5695" s="13">
        <v>2401028</v>
      </c>
      <c r="G5695" s="13" t="s">
        <v>1001</v>
      </c>
      <c r="H5695" s="12"/>
      <c r="I5695" s="13"/>
      <c r="J5695" s="14"/>
      <c r="K5695" s="14" t="s">
        <v>998</v>
      </c>
    </row>
    <row r="5696" spans="2:11" ht="31.15" hidden="1" customHeight="1" x14ac:dyDescent="0.25">
      <c r="B5696" s="12" t="s">
        <v>1603</v>
      </c>
      <c r="C5696" s="12">
        <v>2018011000528</v>
      </c>
      <c r="D5696" s="13" t="s">
        <v>1604</v>
      </c>
      <c r="E5696" s="14" t="s">
        <v>1605</v>
      </c>
      <c r="F5696" s="13">
        <v>2401028</v>
      </c>
      <c r="G5696" s="13" t="s">
        <v>1001</v>
      </c>
      <c r="H5696" s="12"/>
      <c r="I5696" s="13"/>
      <c r="J5696" s="14"/>
      <c r="K5696" s="14" t="s">
        <v>999</v>
      </c>
    </row>
    <row r="5697" spans="2:11" ht="31.15" hidden="1" customHeight="1" x14ac:dyDescent="0.25">
      <c r="B5697" s="12" t="s">
        <v>1603</v>
      </c>
      <c r="C5697" s="12">
        <v>2018011000528</v>
      </c>
      <c r="D5697" s="13" t="s">
        <v>1604</v>
      </c>
      <c r="E5697" s="14" t="s">
        <v>1605</v>
      </c>
      <c r="F5697" s="13">
        <v>2401029</v>
      </c>
      <c r="G5697" s="13" t="s">
        <v>879</v>
      </c>
      <c r="H5697" s="12">
        <v>240102900</v>
      </c>
      <c r="I5697" s="13" t="s">
        <v>879</v>
      </c>
      <c r="J5697" s="14" t="s">
        <v>837</v>
      </c>
      <c r="K5697" s="14" t="s">
        <v>880</v>
      </c>
    </row>
    <row r="5698" spans="2:11" ht="31.15" hidden="1" customHeight="1" x14ac:dyDescent="0.25">
      <c r="B5698" s="12" t="s">
        <v>1603</v>
      </c>
      <c r="C5698" s="12">
        <v>2018011000528</v>
      </c>
      <c r="D5698" s="13" t="s">
        <v>1604</v>
      </c>
      <c r="E5698" s="14" t="s">
        <v>1605</v>
      </c>
      <c r="F5698" s="13">
        <v>2401029</v>
      </c>
      <c r="G5698" s="13" t="s">
        <v>879</v>
      </c>
      <c r="H5698" s="12"/>
      <c r="I5698" s="13"/>
      <c r="J5698" s="14"/>
      <c r="K5698" s="14" t="s">
        <v>1004</v>
      </c>
    </row>
    <row r="5699" spans="2:11" ht="31.15" hidden="1" customHeight="1" x14ac:dyDescent="0.25">
      <c r="B5699" s="12" t="s">
        <v>1603</v>
      </c>
      <c r="C5699" s="12">
        <v>2018011000528</v>
      </c>
      <c r="D5699" s="13" t="s">
        <v>1604</v>
      </c>
      <c r="E5699" s="14" t="s">
        <v>1605</v>
      </c>
      <c r="F5699" s="13">
        <v>2401029</v>
      </c>
      <c r="G5699" s="13" t="s">
        <v>879</v>
      </c>
      <c r="H5699" s="12"/>
      <c r="I5699" s="13"/>
      <c r="J5699" s="14"/>
      <c r="K5699" s="14" t="s">
        <v>845</v>
      </c>
    </row>
    <row r="5700" spans="2:11" ht="31.15" hidden="1" customHeight="1" x14ac:dyDescent="0.25">
      <c r="B5700" s="12" t="s">
        <v>1603</v>
      </c>
      <c r="C5700" s="12">
        <v>2018011000528</v>
      </c>
      <c r="D5700" s="13" t="s">
        <v>1604</v>
      </c>
      <c r="E5700" s="14" t="s">
        <v>1605</v>
      </c>
      <c r="F5700" s="13">
        <v>2401029</v>
      </c>
      <c r="G5700" s="13" t="s">
        <v>879</v>
      </c>
      <c r="H5700" s="12"/>
      <c r="I5700" s="13"/>
      <c r="J5700" s="14"/>
      <c r="K5700" s="14" t="s">
        <v>883</v>
      </c>
    </row>
    <row r="5701" spans="2:11" ht="31.15" hidden="1" customHeight="1" x14ac:dyDescent="0.25">
      <c r="B5701" s="12" t="s">
        <v>1603</v>
      </c>
      <c r="C5701" s="12">
        <v>2018011000528</v>
      </c>
      <c r="D5701" s="13" t="s">
        <v>1604</v>
      </c>
      <c r="E5701" s="14" t="s">
        <v>1605</v>
      </c>
      <c r="F5701" s="13">
        <v>2401029</v>
      </c>
      <c r="G5701" s="13" t="s">
        <v>879</v>
      </c>
      <c r="H5701" s="12"/>
      <c r="I5701" s="13"/>
      <c r="J5701" s="14"/>
      <c r="K5701" s="14" t="s">
        <v>884</v>
      </c>
    </row>
    <row r="5702" spans="2:11" ht="31.15" hidden="1" customHeight="1" x14ac:dyDescent="0.25">
      <c r="B5702" s="12" t="s">
        <v>1603</v>
      </c>
      <c r="C5702" s="12">
        <v>2018011000528</v>
      </c>
      <c r="D5702" s="13" t="s">
        <v>1604</v>
      </c>
      <c r="E5702" s="14" t="s">
        <v>1605</v>
      </c>
      <c r="F5702" s="13">
        <v>2401029</v>
      </c>
      <c r="G5702" s="13" t="s">
        <v>879</v>
      </c>
      <c r="H5702" s="12"/>
      <c r="I5702" s="13"/>
      <c r="J5702" s="14"/>
      <c r="K5702" s="14" t="s">
        <v>885</v>
      </c>
    </row>
    <row r="5703" spans="2:11" ht="31.15" hidden="1" customHeight="1" x14ac:dyDescent="0.25">
      <c r="B5703" s="12" t="s">
        <v>1603</v>
      </c>
      <c r="C5703" s="12">
        <v>2018011000528</v>
      </c>
      <c r="D5703" s="13" t="s">
        <v>1604</v>
      </c>
      <c r="E5703" s="14" t="s">
        <v>1605</v>
      </c>
      <c r="F5703" s="13">
        <v>2401029</v>
      </c>
      <c r="G5703" s="13" t="s">
        <v>879</v>
      </c>
      <c r="H5703" s="12"/>
      <c r="I5703" s="13"/>
      <c r="J5703" s="14"/>
      <c r="K5703" s="14" t="s">
        <v>1006</v>
      </c>
    </row>
    <row r="5704" spans="2:11" ht="31.15" hidden="1" customHeight="1" x14ac:dyDescent="0.25">
      <c r="B5704" s="12" t="s">
        <v>1603</v>
      </c>
      <c r="C5704" s="12">
        <v>2018011000528</v>
      </c>
      <c r="D5704" s="13" t="s">
        <v>1604</v>
      </c>
      <c r="E5704" s="14" t="s">
        <v>1605</v>
      </c>
      <c r="F5704" s="13">
        <v>2401029</v>
      </c>
      <c r="G5704" s="13" t="s">
        <v>879</v>
      </c>
      <c r="H5704" s="12"/>
      <c r="I5704" s="13"/>
      <c r="J5704" s="14"/>
      <c r="K5704" s="14" t="s">
        <v>1007</v>
      </c>
    </row>
    <row r="5705" spans="2:11" ht="31.15" hidden="1" customHeight="1" x14ac:dyDescent="0.25">
      <c r="B5705" s="12" t="s">
        <v>1603</v>
      </c>
      <c r="C5705" s="12">
        <v>2018011000528</v>
      </c>
      <c r="D5705" s="13" t="s">
        <v>1604</v>
      </c>
      <c r="E5705" s="14" t="s">
        <v>1605</v>
      </c>
      <c r="F5705" s="13">
        <v>2401060</v>
      </c>
      <c r="G5705" s="13" t="s">
        <v>1134</v>
      </c>
      <c r="H5705" s="12">
        <v>240106000</v>
      </c>
      <c r="I5705" s="13" t="s">
        <v>1135</v>
      </c>
      <c r="J5705" s="14" t="s">
        <v>843</v>
      </c>
      <c r="K5705" s="14" t="s">
        <v>996</v>
      </c>
    </row>
    <row r="5706" spans="2:11" ht="31.15" hidden="1" customHeight="1" x14ac:dyDescent="0.25">
      <c r="B5706" s="12" t="s">
        <v>1603</v>
      </c>
      <c r="C5706" s="12">
        <v>2018011000528</v>
      </c>
      <c r="D5706" s="13" t="s">
        <v>1604</v>
      </c>
      <c r="E5706" s="14" t="s">
        <v>1605</v>
      </c>
      <c r="F5706" s="13">
        <v>2401060</v>
      </c>
      <c r="G5706" s="13" t="s">
        <v>1134</v>
      </c>
      <c r="H5706" s="12"/>
      <c r="I5706" s="13"/>
      <c r="J5706" s="14"/>
      <c r="K5706" s="14" t="s">
        <v>866</v>
      </c>
    </row>
    <row r="5707" spans="2:11" ht="31.15" hidden="1" customHeight="1" x14ac:dyDescent="0.25">
      <c r="B5707" s="12" t="s">
        <v>1603</v>
      </c>
      <c r="C5707" s="12">
        <v>2018011000528</v>
      </c>
      <c r="D5707" s="13" t="s">
        <v>1604</v>
      </c>
      <c r="E5707" s="14" t="s">
        <v>1605</v>
      </c>
      <c r="F5707" s="13">
        <v>2401060</v>
      </c>
      <c r="G5707" s="13" t="s">
        <v>1134</v>
      </c>
      <c r="H5707" s="12"/>
      <c r="I5707" s="13"/>
      <c r="J5707" s="14"/>
      <c r="K5707" s="14" t="s">
        <v>997</v>
      </c>
    </row>
    <row r="5708" spans="2:11" ht="31.15" hidden="1" customHeight="1" x14ac:dyDescent="0.25">
      <c r="B5708" s="12" t="s">
        <v>1603</v>
      </c>
      <c r="C5708" s="12">
        <v>2018011000528</v>
      </c>
      <c r="D5708" s="13" t="s">
        <v>1604</v>
      </c>
      <c r="E5708" s="14" t="s">
        <v>1605</v>
      </c>
      <c r="F5708" s="13">
        <v>2401060</v>
      </c>
      <c r="G5708" s="13" t="s">
        <v>1134</v>
      </c>
      <c r="H5708" s="12"/>
      <c r="I5708" s="13"/>
      <c r="J5708" s="14"/>
      <c r="K5708" s="14" t="s">
        <v>998</v>
      </c>
    </row>
    <row r="5709" spans="2:11" ht="31.15" hidden="1" customHeight="1" x14ac:dyDescent="0.25">
      <c r="B5709" s="12" t="s">
        <v>1603</v>
      </c>
      <c r="C5709" s="12">
        <v>2018011000528</v>
      </c>
      <c r="D5709" s="13" t="s">
        <v>1604</v>
      </c>
      <c r="E5709" s="14" t="s">
        <v>1605</v>
      </c>
      <c r="F5709" s="13">
        <v>2401060</v>
      </c>
      <c r="G5709" s="13" t="s">
        <v>1134</v>
      </c>
      <c r="H5709" s="12"/>
      <c r="I5709" s="13"/>
      <c r="J5709" s="14"/>
      <c r="K5709" s="14" t="s">
        <v>999</v>
      </c>
    </row>
    <row r="5710" spans="2:11" ht="31.15" hidden="1" customHeight="1" x14ac:dyDescent="0.25">
      <c r="B5710" s="12" t="s">
        <v>1603</v>
      </c>
      <c r="C5710" s="12">
        <v>2018011000528</v>
      </c>
      <c r="D5710" s="13" t="s">
        <v>1604</v>
      </c>
      <c r="E5710" s="14" t="s">
        <v>1606</v>
      </c>
      <c r="F5710" s="13">
        <v>2401008</v>
      </c>
      <c r="G5710" s="13" t="s">
        <v>907</v>
      </c>
      <c r="H5710" s="12">
        <v>240100800</v>
      </c>
      <c r="I5710" s="13" t="s">
        <v>908</v>
      </c>
      <c r="J5710" s="14" t="s">
        <v>843</v>
      </c>
      <c r="K5710" s="14" t="s">
        <v>909</v>
      </c>
    </row>
    <row r="5711" spans="2:11" ht="31.15" hidden="1" customHeight="1" x14ac:dyDescent="0.25">
      <c r="B5711" s="12" t="s">
        <v>1603</v>
      </c>
      <c r="C5711" s="12">
        <v>2018011000528</v>
      </c>
      <c r="D5711" s="13" t="s">
        <v>1604</v>
      </c>
      <c r="E5711" s="14" t="s">
        <v>1606</v>
      </c>
      <c r="F5711" s="13">
        <v>2401008</v>
      </c>
      <c r="G5711" s="13" t="s">
        <v>907</v>
      </c>
      <c r="H5711" s="12"/>
      <c r="I5711" s="13"/>
      <c r="J5711" s="14"/>
      <c r="K5711" s="14" t="s">
        <v>1607</v>
      </c>
    </row>
    <row r="5712" spans="2:11" ht="31.15" hidden="1" customHeight="1" x14ac:dyDescent="0.25">
      <c r="B5712" s="12" t="s">
        <v>1603</v>
      </c>
      <c r="C5712" s="12">
        <v>2018011000528</v>
      </c>
      <c r="D5712" s="13" t="s">
        <v>1604</v>
      </c>
      <c r="E5712" s="14" t="s">
        <v>1606</v>
      </c>
      <c r="F5712" s="13">
        <v>2401008</v>
      </c>
      <c r="G5712" s="13" t="s">
        <v>907</v>
      </c>
      <c r="H5712" s="12"/>
      <c r="I5712" s="13"/>
      <c r="J5712" s="14"/>
      <c r="K5712" s="14" t="s">
        <v>914</v>
      </c>
    </row>
    <row r="5713" spans="2:11" ht="31.15" hidden="1" customHeight="1" x14ac:dyDescent="0.25">
      <c r="B5713" s="12" t="s">
        <v>1603</v>
      </c>
      <c r="C5713" s="12">
        <v>2018011000528</v>
      </c>
      <c r="D5713" s="13" t="s">
        <v>1604</v>
      </c>
      <c r="E5713" s="14" t="s">
        <v>1606</v>
      </c>
      <c r="F5713" s="13">
        <v>2401008</v>
      </c>
      <c r="G5713" s="13" t="s">
        <v>907</v>
      </c>
      <c r="H5713" s="12"/>
      <c r="I5713" s="13"/>
      <c r="J5713" s="14"/>
      <c r="K5713" s="14" t="s">
        <v>915</v>
      </c>
    </row>
    <row r="5714" spans="2:11" ht="31.15" hidden="1" customHeight="1" x14ac:dyDescent="0.25">
      <c r="B5714" s="12" t="s">
        <v>1603</v>
      </c>
      <c r="C5714" s="12">
        <v>2018011000528</v>
      </c>
      <c r="D5714" s="13" t="s">
        <v>1604</v>
      </c>
      <c r="E5714" s="14" t="s">
        <v>1606</v>
      </c>
      <c r="F5714" s="13">
        <v>2401008</v>
      </c>
      <c r="G5714" s="13" t="s">
        <v>907</v>
      </c>
      <c r="H5714" s="12"/>
      <c r="I5714" s="13"/>
      <c r="J5714" s="14"/>
      <c r="K5714" s="14" t="s">
        <v>919</v>
      </c>
    </row>
    <row r="5715" spans="2:11" ht="31.15" hidden="1" customHeight="1" x14ac:dyDescent="0.25">
      <c r="B5715" s="12" t="s">
        <v>1603</v>
      </c>
      <c r="C5715" s="12">
        <v>2018011000528</v>
      </c>
      <c r="D5715" s="13" t="s">
        <v>1604</v>
      </c>
      <c r="E5715" s="14" t="s">
        <v>1606</v>
      </c>
      <c r="F5715" s="13">
        <v>2401008</v>
      </c>
      <c r="G5715" s="13" t="s">
        <v>907</v>
      </c>
      <c r="H5715" s="12"/>
      <c r="I5715" s="13"/>
      <c r="J5715" s="14"/>
      <c r="K5715" s="14" t="s">
        <v>845</v>
      </c>
    </row>
    <row r="5716" spans="2:11" ht="31.15" hidden="1" customHeight="1" x14ac:dyDescent="0.25">
      <c r="B5716" s="12" t="s">
        <v>1603</v>
      </c>
      <c r="C5716" s="12">
        <v>2018011000528</v>
      </c>
      <c r="D5716" s="13" t="s">
        <v>1604</v>
      </c>
      <c r="E5716" s="14" t="s">
        <v>1606</v>
      </c>
      <c r="F5716" s="13">
        <v>2401008</v>
      </c>
      <c r="G5716" s="13" t="s">
        <v>907</v>
      </c>
      <c r="H5716" s="12"/>
      <c r="I5716" s="13"/>
      <c r="J5716" s="14"/>
      <c r="K5716" s="14" t="s">
        <v>1010</v>
      </c>
    </row>
    <row r="5717" spans="2:11" ht="31.15" hidden="1" customHeight="1" x14ac:dyDescent="0.25">
      <c r="B5717" s="12" t="s">
        <v>1603</v>
      </c>
      <c r="C5717" s="12">
        <v>2018011000528</v>
      </c>
      <c r="D5717" s="13" t="s">
        <v>1604</v>
      </c>
      <c r="E5717" s="14" t="s">
        <v>1606</v>
      </c>
      <c r="F5717" s="13">
        <v>2401008</v>
      </c>
      <c r="G5717" s="13" t="s">
        <v>907</v>
      </c>
      <c r="H5717" s="12"/>
      <c r="I5717" s="13"/>
      <c r="J5717" s="14"/>
      <c r="K5717" s="14" t="s">
        <v>1608</v>
      </c>
    </row>
    <row r="5718" spans="2:11" ht="31.15" hidden="1" customHeight="1" x14ac:dyDescent="0.25">
      <c r="B5718" s="12" t="s">
        <v>1603</v>
      </c>
      <c r="C5718" s="12">
        <v>2018011000528</v>
      </c>
      <c r="D5718" s="13" t="s">
        <v>1604</v>
      </c>
      <c r="E5718" s="14" t="s">
        <v>1606</v>
      </c>
      <c r="F5718" s="13">
        <v>2401008</v>
      </c>
      <c r="G5718" s="13" t="s">
        <v>907</v>
      </c>
      <c r="H5718" s="12"/>
      <c r="I5718" s="13"/>
      <c r="J5718" s="14"/>
      <c r="K5718" s="14" t="s">
        <v>1011</v>
      </c>
    </row>
    <row r="5719" spans="2:11" ht="31.15" hidden="1" customHeight="1" x14ac:dyDescent="0.25">
      <c r="B5719" s="12" t="s">
        <v>1603</v>
      </c>
      <c r="C5719" s="12">
        <v>2018011000528</v>
      </c>
      <c r="D5719" s="13" t="s">
        <v>1604</v>
      </c>
      <c r="E5719" s="14" t="s">
        <v>1606</v>
      </c>
      <c r="F5719" s="13">
        <v>2401008</v>
      </c>
      <c r="G5719" s="13" t="s">
        <v>907</v>
      </c>
      <c r="H5719" s="12"/>
      <c r="I5719" s="13"/>
      <c r="J5719" s="14"/>
      <c r="K5719" s="14" t="s">
        <v>1609</v>
      </c>
    </row>
    <row r="5720" spans="2:11" ht="31.15" hidden="1" customHeight="1" x14ac:dyDescent="0.25">
      <c r="B5720" s="12" t="s">
        <v>1603</v>
      </c>
      <c r="C5720" s="12">
        <v>2018011000528</v>
      </c>
      <c r="D5720" s="13" t="s">
        <v>1604</v>
      </c>
      <c r="E5720" s="14" t="s">
        <v>1606</v>
      </c>
      <c r="F5720" s="13">
        <v>2401008</v>
      </c>
      <c r="G5720" s="13" t="s">
        <v>907</v>
      </c>
      <c r="H5720" s="12"/>
      <c r="I5720" s="13"/>
      <c r="J5720" s="14"/>
      <c r="K5720" s="14" t="s">
        <v>1610</v>
      </c>
    </row>
    <row r="5721" spans="2:11" ht="31.15" hidden="1" customHeight="1" x14ac:dyDescent="0.25">
      <c r="B5721" s="12" t="s">
        <v>1603</v>
      </c>
      <c r="C5721" s="12">
        <v>2018011000528</v>
      </c>
      <c r="D5721" s="13" t="s">
        <v>1604</v>
      </c>
      <c r="E5721" s="14" t="s">
        <v>1606</v>
      </c>
      <c r="F5721" s="13">
        <v>2401008</v>
      </c>
      <c r="G5721" s="13" t="s">
        <v>907</v>
      </c>
      <c r="H5721" s="12"/>
      <c r="I5721" s="13"/>
      <c r="J5721" s="14"/>
      <c r="K5721" s="14" t="s">
        <v>1611</v>
      </c>
    </row>
    <row r="5722" spans="2:11" ht="31.15" hidden="1" customHeight="1" x14ac:dyDescent="0.25">
      <c r="B5722" s="12" t="s">
        <v>1603</v>
      </c>
      <c r="C5722" s="12">
        <v>2018011000528</v>
      </c>
      <c r="D5722" s="13" t="s">
        <v>1604</v>
      </c>
      <c r="E5722" s="14" t="s">
        <v>1606</v>
      </c>
      <c r="F5722" s="13">
        <v>2401013</v>
      </c>
      <c r="G5722" s="13" t="s">
        <v>1016</v>
      </c>
      <c r="H5722" s="12">
        <v>240101300</v>
      </c>
      <c r="I5722" s="13" t="s">
        <v>1017</v>
      </c>
      <c r="J5722" s="14" t="s">
        <v>837</v>
      </c>
      <c r="K5722" s="14" t="s">
        <v>1018</v>
      </c>
    </row>
    <row r="5723" spans="2:11" ht="31.15" hidden="1" customHeight="1" x14ac:dyDescent="0.25">
      <c r="B5723" s="12" t="s">
        <v>1603</v>
      </c>
      <c r="C5723" s="12">
        <v>2018011000528</v>
      </c>
      <c r="D5723" s="13" t="s">
        <v>1604</v>
      </c>
      <c r="E5723" s="14" t="s">
        <v>1606</v>
      </c>
      <c r="F5723" s="13">
        <v>2401013</v>
      </c>
      <c r="G5723" s="13" t="s">
        <v>1016</v>
      </c>
      <c r="H5723" s="12"/>
      <c r="I5723" s="13"/>
      <c r="J5723" s="14"/>
      <c r="K5723" s="14" t="s">
        <v>1019</v>
      </c>
    </row>
    <row r="5724" spans="2:11" ht="31.15" hidden="1" customHeight="1" x14ac:dyDescent="0.25">
      <c r="B5724" s="12" t="s">
        <v>1603</v>
      </c>
      <c r="C5724" s="12">
        <v>2018011000528</v>
      </c>
      <c r="D5724" s="13" t="s">
        <v>1604</v>
      </c>
      <c r="E5724" s="14" t="s">
        <v>1606</v>
      </c>
      <c r="F5724" s="13">
        <v>2401013</v>
      </c>
      <c r="G5724" s="13" t="s">
        <v>1016</v>
      </c>
      <c r="H5724" s="12"/>
      <c r="I5724" s="13"/>
      <c r="J5724" s="14"/>
      <c r="K5724" s="14" t="s">
        <v>1020</v>
      </c>
    </row>
    <row r="5725" spans="2:11" ht="31.15" hidden="1" customHeight="1" x14ac:dyDescent="0.25">
      <c r="B5725" s="12" t="s">
        <v>1603</v>
      </c>
      <c r="C5725" s="12">
        <v>2018011000528</v>
      </c>
      <c r="D5725" s="13" t="s">
        <v>1604</v>
      </c>
      <c r="E5725" s="14" t="s">
        <v>1606</v>
      </c>
      <c r="F5725" s="13">
        <v>2401013</v>
      </c>
      <c r="G5725" s="13" t="s">
        <v>1016</v>
      </c>
      <c r="H5725" s="12"/>
      <c r="I5725" s="13"/>
      <c r="J5725" s="14"/>
      <c r="K5725" s="14" t="s">
        <v>1021</v>
      </c>
    </row>
    <row r="5726" spans="2:11" ht="31.15" hidden="1" customHeight="1" x14ac:dyDescent="0.25">
      <c r="B5726" s="12" t="s">
        <v>1603</v>
      </c>
      <c r="C5726" s="12">
        <v>2018011000528</v>
      </c>
      <c r="D5726" s="13" t="s">
        <v>1604</v>
      </c>
      <c r="E5726" s="14" t="s">
        <v>1606</v>
      </c>
      <c r="F5726" s="13">
        <v>2401013</v>
      </c>
      <c r="G5726" s="13" t="s">
        <v>1016</v>
      </c>
      <c r="H5726" s="12"/>
      <c r="I5726" s="13"/>
      <c r="J5726" s="14"/>
      <c r="K5726" s="14" t="s">
        <v>1022</v>
      </c>
    </row>
    <row r="5727" spans="2:11" ht="31.15" hidden="1" customHeight="1" x14ac:dyDescent="0.25">
      <c r="B5727" s="12" t="s">
        <v>1603</v>
      </c>
      <c r="C5727" s="12">
        <v>2018011000528</v>
      </c>
      <c r="D5727" s="13" t="s">
        <v>1604</v>
      </c>
      <c r="E5727" s="14" t="s">
        <v>1606</v>
      </c>
      <c r="F5727" s="13">
        <v>2401013</v>
      </c>
      <c r="G5727" s="13" t="s">
        <v>1016</v>
      </c>
      <c r="H5727" s="12"/>
      <c r="I5727" s="13"/>
      <c r="J5727" s="14"/>
      <c r="K5727" s="14" t="s">
        <v>1023</v>
      </c>
    </row>
    <row r="5728" spans="2:11" ht="31.15" hidden="1" customHeight="1" x14ac:dyDescent="0.25">
      <c r="B5728" s="12" t="s">
        <v>1603</v>
      </c>
      <c r="C5728" s="12">
        <v>2018011000528</v>
      </c>
      <c r="D5728" s="13" t="s">
        <v>1604</v>
      </c>
      <c r="E5728" s="14" t="s">
        <v>1606</v>
      </c>
      <c r="F5728" s="13">
        <v>2401013</v>
      </c>
      <c r="G5728" s="13" t="s">
        <v>1016</v>
      </c>
      <c r="H5728" s="12"/>
      <c r="I5728" s="13"/>
      <c r="J5728" s="14"/>
      <c r="K5728" s="14" t="s">
        <v>1024</v>
      </c>
    </row>
    <row r="5729" spans="2:11" ht="31.15" hidden="1" customHeight="1" x14ac:dyDescent="0.25">
      <c r="B5729" s="12" t="s">
        <v>1603</v>
      </c>
      <c r="C5729" s="12">
        <v>2018011000528</v>
      </c>
      <c r="D5729" s="13" t="s">
        <v>1604</v>
      </c>
      <c r="E5729" s="14" t="s">
        <v>1606</v>
      </c>
      <c r="F5729" s="13">
        <v>2401013</v>
      </c>
      <c r="G5729" s="13" t="s">
        <v>1016</v>
      </c>
      <c r="H5729" s="12"/>
      <c r="I5729" s="13"/>
      <c r="J5729" s="14"/>
      <c r="K5729" s="14" t="s">
        <v>1025</v>
      </c>
    </row>
    <row r="5730" spans="2:11" ht="31.15" hidden="1" customHeight="1" x14ac:dyDescent="0.25">
      <c r="B5730" s="12" t="s">
        <v>1603</v>
      </c>
      <c r="C5730" s="12">
        <v>2018011000528</v>
      </c>
      <c r="D5730" s="13" t="s">
        <v>1604</v>
      </c>
      <c r="E5730" s="14" t="s">
        <v>1606</v>
      </c>
      <c r="F5730" s="13">
        <v>2401013</v>
      </c>
      <c r="G5730" s="13" t="s">
        <v>1016</v>
      </c>
      <c r="H5730" s="12"/>
      <c r="I5730" s="13"/>
      <c r="J5730" s="14"/>
      <c r="K5730" s="14" t="s">
        <v>1026</v>
      </c>
    </row>
    <row r="5731" spans="2:11" ht="31.15" hidden="1" customHeight="1" x14ac:dyDescent="0.25">
      <c r="B5731" s="12" t="s">
        <v>1603</v>
      </c>
      <c r="C5731" s="12">
        <v>2018011000528</v>
      </c>
      <c r="D5731" s="13" t="s">
        <v>1604</v>
      </c>
      <c r="E5731" s="14" t="s">
        <v>1606</v>
      </c>
      <c r="F5731" s="13">
        <v>2401015</v>
      </c>
      <c r="G5731" s="13" t="s">
        <v>1027</v>
      </c>
      <c r="H5731" s="12">
        <v>240101500</v>
      </c>
      <c r="I5731" s="13" t="s">
        <v>1028</v>
      </c>
      <c r="J5731" s="14" t="s">
        <v>837</v>
      </c>
      <c r="K5731" s="14" t="s">
        <v>1029</v>
      </c>
    </row>
    <row r="5732" spans="2:11" ht="31.15" hidden="1" customHeight="1" x14ac:dyDescent="0.25">
      <c r="B5732" s="12" t="s">
        <v>1603</v>
      </c>
      <c r="C5732" s="12">
        <v>2018011000528</v>
      </c>
      <c r="D5732" s="13" t="s">
        <v>1604</v>
      </c>
      <c r="E5732" s="14" t="s">
        <v>1606</v>
      </c>
      <c r="F5732" s="13">
        <v>2401015</v>
      </c>
      <c r="G5732" s="13" t="s">
        <v>1027</v>
      </c>
      <c r="H5732" s="12"/>
      <c r="I5732" s="13"/>
      <c r="J5732" s="14"/>
      <c r="K5732" s="14" t="s">
        <v>1030</v>
      </c>
    </row>
    <row r="5733" spans="2:11" ht="31.15" hidden="1" customHeight="1" x14ac:dyDescent="0.25">
      <c r="B5733" s="12" t="s">
        <v>1603</v>
      </c>
      <c r="C5733" s="12">
        <v>2018011000528</v>
      </c>
      <c r="D5733" s="13" t="s">
        <v>1604</v>
      </c>
      <c r="E5733" s="14" t="s">
        <v>1606</v>
      </c>
      <c r="F5733" s="13">
        <v>2401015</v>
      </c>
      <c r="G5733" s="13" t="s">
        <v>1027</v>
      </c>
      <c r="H5733" s="12"/>
      <c r="I5733" s="13"/>
      <c r="J5733" s="14"/>
      <c r="K5733" s="14" t="s">
        <v>1031</v>
      </c>
    </row>
    <row r="5734" spans="2:11" ht="31.15" hidden="1" customHeight="1" x14ac:dyDescent="0.25">
      <c r="B5734" s="12" t="s">
        <v>1603</v>
      </c>
      <c r="C5734" s="12">
        <v>2018011000528</v>
      </c>
      <c r="D5734" s="13" t="s">
        <v>1604</v>
      </c>
      <c r="E5734" s="14" t="s">
        <v>1606</v>
      </c>
      <c r="F5734" s="13">
        <v>2401015</v>
      </c>
      <c r="G5734" s="13" t="s">
        <v>1027</v>
      </c>
      <c r="H5734" s="12"/>
      <c r="I5734" s="13"/>
      <c r="J5734" s="14"/>
      <c r="K5734" s="14" t="s">
        <v>1032</v>
      </c>
    </row>
    <row r="5735" spans="2:11" ht="31.15" hidden="1" customHeight="1" x14ac:dyDescent="0.25">
      <c r="B5735" s="12" t="s">
        <v>1603</v>
      </c>
      <c r="C5735" s="12">
        <v>2018011000528</v>
      </c>
      <c r="D5735" s="13" t="s">
        <v>1604</v>
      </c>
      <c r="E5735" s="14" t="s">
        <v>1606</v>
      </c>
      <c r="F5735" s="13">
        <v>2401015</v>
      </c>
      <c r="G5735" s="13" t="s">
        <v>1027</v>
      </c>
      <c r="H5735" s="12"/>
      <c r="I5735" s="13"/>
      <c r="J5735" s="14"/>
      <c r="K5735" s="14" t="s">
        <v>921</v>
      </c>
    </row>
    <row r="5736" spans="2:11" ht="31.15" hidden="1" customHeight="1" x14ac:dyDescent="0.25">
      <c r="B5736" s="12" t="s">
        <v>1603</v>
      </c>
      <c r="C5736" s="12">
        <v>2018011000528</v>
      </c>
      <c r="D5736" s="13" t="s">
        <v>1604</v>
      </c>
      <c r="E5736" s="14" t="s">
        <v>1606</v>
      </c>
      <c r="F5736" s="13">
        <v>2401015</v>
      </c>
      <c r="G5736" s="13" t="s">
        <v>1027</v>
      </c>
      <c r="H5736" s="12"/>
      <c r="I5736" s="13"/>
      <c r="J5736" s="14"/>
      <c r="K5736" s="14" t="s">
        <v>1033</v>
      </c>
    </row>
    <row r="5737" spans="2:11" ht="31.15" hidden="1" customHeight="1" x14ac:dyDescent="0.25">
      <c r="B5737" s="12" t="s">
        <v>1603</v>
      </c>
      <c r="C5737" s="12">
        <v>2018011000528</v>
      </c>
      <c r="D5737" s="13" t="s">
        <v>1604</v>
      </c>
      <c r="E5737" s="14" t="s">
        <v>1606</v>
      </c>
      <c r="F5737" s="13">
        <v>2401015</v>
      </c>
      <c r="G5737" s="13" t="s">
        <v>1027</v>
      </c>
      <c r="H5737" s="12"/>
      <c r="I5737" s="13"/>
      <c r="J5737" s="14"/>
      <c r="K5737" s="14" t="s">
        <v>1034</v>
      </c>
    </row>
    <row r="5738" spans="2:11" ht="31.15" hidden="1" customHeight="1" x14ac:dyDescent="0.25">
      <c r="B5738" s="12" t="s">
        <v>1603</v>
      </c>
      <c r="C5738" s="12">
        <v>2018011000528</v>
      </c>
      <c r="D5738" s="13" t="s">
        <v>1604</v>
      </c>
      <c r="E5738" s="14" t="s">
        <v>1606</v>
      </c>
      <c r="F5738" s="13">
        <v>2401015</v>
      </c>
      <c r="G5738" s="13" t="s">
        <v>1027</v>
      </c>
      <c r="H5738" s="12"/>
      <c r="I5738" s="13"/>
      <c r="J5738" s="14"/>
      <c r="K5738" s="14" t="s">
        <v>1035</v>
      </c>
    </row>
    <row r="5739" spans="2:11" ht="31.15" hidden="1" customHeight="1" x14ac:dyDescent="0.25">
      <c r="B5739" s="12" t="s">
        <v>1603</v>
      </c>
      <c r="C5739" s="12">
        <v>2018011000528</v>
      </c>
      <c r="D5739" s="13" t="s">
        <v>1604</v>
      </c>
      <c r="E5739" s="14" t="s">
        <v>1606</v>
      </c>
      <c r="F5739" s="13">
        <v>2401015</v>
      </c>
      <c r="G5739" s="13" t="s">
        <v>1027</v>
      </c>
      <c r="H5739" s="12"/>
      <c r="I5739" s="13"/>
      <c r="J5739" s="14"/>
      <c r="K5739" s="14" t="s">
        <v>1036</v>
      </c>
    </row>
    <row r="5740" spans="2:11" ht="31.15" hidden="1" customHeight="1" x14ac:dyDescent="0.25">
      <c r="B5740" s="12" t="s">
        <v>1603</v>
      </c>
      <c r="C5740" s="12">
        <v>2018011000528</v>
      </c>
      <c r="D5740" s="13" t="s">
        <v>1604</v>
      </c>
      <c r="E5740" s="14" t="s">
        <v>1606</v>
      </c>
      <c r="F5740" s="13">
        <v>2401015</v>
      </c>
      <c r="G5740" s="13" t="s">
        <v>1027</v>
      </c>
      <c r="H5740" s="12"/>
      <c r="I5740" s="13"/>
      <c r="J5740" s="14"/>
      <c r="K5740" s="14" t="s">
        <v>1037</v>
      </c>
    </row>
    <row r="5741" spans="2:11" ht="31.15" hidden="1" customHeight="1" x14ac:dyDescent="0.25">
      <c r="B5741" s="12" t="s">
        <v>1603</v>
      </c>
      <c r="C5741" s="12">
        <v>2018011000528</v>
      </c>
      <c r="D5741" s="13" t="s">
        <v>1604</v>
      </c>
      <c r="E5741" s="14" t="s">
        <v>1606</v>
      </c>
      <c r="F5741" s="13">
        <v>2401015</v>
      </c>
      <c r="G5741" s="13" t="s">
        <v>1027</v>
      </c>
      <c r="H5741" s="12"/>
      <c r="I5741" s="13"/>
      <c r="J5741" s="14"/>
      <c r="K5741" s="14" t="s">
        <v>1038</v>
      </c>
    </row>
    <row r="5742" spans="2:11" ht="31.15" hidden="1" customHeight="1" x14ac:dyDescent="0.25">
      <c r="B5742" s="12" t="s">
        <v>1603</v>
      </c>
      <c r="C5742" s="12">
        <v>2018011000528</v>
      </c>
      <c r="D5742" s="13" t="s">
        <v>1604</v>
      </c>
      <c r="E5742" s="14" t="s">
        <v>1606</v>
      </c>
      <c r="F5742" s="13">
        <v>2401017</v>
      </c>
      <c r="G5742" s="13" t="s">
        <v>930</v>
      </c>
      <c r="H5742" s="12">
        <v>240101700</v>
      </c>
      <c r="I5742" s="13" t="s">
        <v>931</v>
      </c>
      <c r="J5742" s="14" t="s">
        <v>837</v>
      </c>
      <c r="K5742" s="14" t="s">
        <v>1039</v>
      </c>
    </row>
    <row r="5743" spans="2:11" ht="31.15" hidden="1" customHeight="1" x14ac:dyDescent="0.25">
      <c r="B5743" s="12" t="s">
        <v>1603</v>
      </c>
      <c r="C5743" s="12">
        <v>2018011000528</v>
      </c>
      <c r="D5743" s="13" t="s">
        <v>1604</v>
      </c>
      <c r="E5743" s="14" t="s">
        <v>1606</v>
      </c>
      <c r="F5743" s="13">
        <v>2401017</v>
      </c>
      <c r="G5743" s="13" t="s">
        <v>930</v>
      </c>
      <c r="H5743" s="12"/>
      <c r="I5743" s="13"/>
      <c r="J5743" s="14"/>
      <c r="K5743" s="14" t="s">
        <v>1040</v>
      </c>
    </row>
    <row r="5744" spans="2:11" ht="31.15" hidden="1" customHeight="1" x14ac:dyDescent="0.25">
      <c r="B5744" s="12" t="s">
        <v>1603</v>
      </c>
      <c r="C5744" s="12">
        <v>2018011000528</v>
      </c>
      <c r="D5744" s="13" t="s">
        <v>1604</v>
      </c>
      <c r="E5744" s="14" t="s">
        <v>1606</v>
      </c>
      <c r="F5744" s="13">
        <v>2401017</v>
      </c>
      <c r="G5744" s="13" t="s">
        <v>930</v>
      </c>
      <c r="H5744" s="12"/>
      <c r="I5744" s="13"/>
      <c r="J5744" s="14"/>
      <c r="K5744" s="14" t="s">
        <v>1041</v>
      </c>
    </row>
    <row r="5745" spans="2:11" ht="31.15" hidden="1" customHeight="1" x14ac:dyDescent="0.25">
      <c r="B5745" s="12" t="s">
        <v>1603</v>
      </c>
      <c r="C5745" s="12">
        <v>2018011000528</v>
      </c>
      <c r="D5745" s="13" t="s">
        <v>1604</v>
      </c>
      <c r="E5745" s="14" t="s">
        <v>1606</v>
      </c>
      <c r="F5745" s="13">
        <v>2401017</v>
      </c>
      <c r="G5745" s="13" t="s">
        <v>930</v>
      </c>
      <c r="H5745" s="12"/>
      <c r="I5745" s="13"/>
      <c r="J5745" s="14"/>
      <c r="K5745" s="14" t="s">
        <v>1042</v>
      </c>
    </row>
    <row r="5746" spans="2:11" ht="31.15" hidden="1" customHeight="1" x14ac:dyDescent="0.25">
      <c r="B5746" s="12" t="s">
        <v>1603</v>
      </c>
      <c r="C5746" s="12">
        <v>2018011000528</v>
      </c>
      <c r="D5746" s="13" t="s">
        <v>1604</v>
      </c>
      <c r="E5746" s="14" t="s">
        <v>1606</v>
      </c>
      <c r="F5746" s="13">
        <v>2401017</v>
      </c>
      <c r="G5746" s="13" t="s">
        <v>930</v>
      </c>
      <c r="H5746" s="12"/>
      <c r="I5746" s="13"/>
      <c r="J5746" s="14"/>
      <c r="K5746" s="14" t="s">
        <v>1043</v>
      </c>
    </row>
    <row r="5747" spans="2:11" ht="31.15" hidden="1" customHeight="1" x14ac:dyDescent="0.25">
      <c r="B5747" s="12" t="s">
        <v>1603</v>
      </c>
      <c r="C5747" s="12">
        <v>2018011000528</v>
      </c>
      <c r="D5747" s="13" t="s">
        <v>1604</v>
      </c>
      <c r="E5747" s="14" t="s">
        <v>1606</v>
      </c>
      <c r="F5747" s="13">
        <v>2401017</v>
      </c>
      <c r="G5747" s="13" t="s">
        <v>930</v>
      </c>
      <c r="H5747" s="12"/>
      <c r="I5747" s="13"/>
      <c r="J5747" s="14"/>
      <c r="K5747" s="14" t="s">
        <v>1044</v>
      </c>
    </row>
    <row r="5748" spans="2:11" ht="31.15" hidden="1" customHeight="1" x14ac:dyDescent="0.25">
      <c r="B5748" s="12" t="s">
        <v>1603</v>
      </c>
      <c r="C5748" s="12">
        <v>2018011000528</v>
      </c>
      <c r="D5748" s="13" t="s">
        <v>1604</v>
      </c>
      <c r="E5748" s="14" t="s">
        <v>1606</v>
      </c>
      <c r="F5748" s="13">
        <v>2401017</v>
      </c>
      <c r="G5748" s="13" t="s">
        <v>930</v>
      </c>
      <c r="H5748" s="12"/>
      <c r="I5748" s="13"/>
      <c r="J5748" s="14"/>
      <c r="K5748" s="14" t="s">
        <v>1045</v>
      </c>
    </row>
    <row r="5749" spans="2:11" ht="31.15" hidden="1" customHeight="1" x14ac:dyDescent="0.25">
      <c r="B5749" s="12" t="s">
        <v>1603</v>
      </c>
      <c r="C5749" s="12">
        <v>2018011000528</v>
      </c>
      <c r="D5749" s="13" t="s">
        <v>1604</v>
      </c>
      <c r="E5749" s="14" t="s">
        <v>1606</v>
      </c>
      <c r="F5749" s="13">
        <v>2401017</v>
      </c>
      <c r="G5749" s="13" t="s">
        <v>930</v>
      </c>
      <c r="H5749" s="12"/>
      <c r="I5749" s="13"/>
      <c r="J5749" s="14"/>
      <c r="K5749" s="14" t="s">
        <v>1046</v>
      </c>
    </row>
    <row r="5750" spans="2:11" ht="31.15" hidden="1" customHeight="1" x14ac:dyDescent="0.25">
      <c r="B5750" s="12" t="s">
        <v>1603</v>
      </c>
      <c r="C5750" s="12">
        <v>2018011000528</v>
      </c>
      <c r="D5750" s="13" t="s">
        <v>1604</v>
      </c>
      <c r="E5750" s="14" t="s">
        <v>1606</v>
      </c>
      <c r="F5750" s="13">
        <v>2401017</v>
      </c>
      <c r="G5750" s="13" t="s">
        <v>930</v>
      </c>
      <c r="H5750" s="12"/>
      <c r="I5750" s="13"/>
      <c r="J5750" s="14"/>
      <c r="K5750" s="14" t="s">
        <v>1047</v>
      </c>
    </row>
    <row r="5751" spans="2:11" ht="31.15" hidden="1" customHeight="1" x14ac:dyDescent="0.25">
      <c r="B5751" s="12" t="s">
        <v>1603</v>
      </c>
      <c r="C5751" s="12">
        <v>2018011000528</v>
      </c>
      <c r="D5751" s="13" t="s">
        <v>1604</v>
      </c>
      <c r="E5751" s="14" t="s">
        <v>1606</v>
      </c>
      <c r="F5751" s="13">
        <v>2401061</v>
      </c>
      <c r="G5751" s="13" t="s">
        <v>1048</v>
      </c>
      <c r="H5751" s="12">
        <v>240106100</v>
      </c>
      <c r="I5751" s="13" t="s">
        <v>1049</v>
      </c>
      <c r="J5751" s="14" t="s">
        <v>837</v>
      </c>
      <c r="K5751" s="14" t="s">
        <v>1050</v>
      </c>
    </row>
    <row r="5752" spans="2:11" ht="31.15" hidden="1" customHeight="1" x14ac:dyDescent="0.25">
      <c r="B5752" s="12" t="s">
        <v>1603</v>
      </c>
      <c r="C5752" s="12">
        <v>2018011000528</v>
      </c>
      <c r="D5752" s="13" t="s">
        <v>1604</v>
      </c>
      <c r="E5752" s="14" t="s">
        <v>1606</v>
      </c>
      <c r="F5752" s="13">
        <v>2401061</v>
      </c>
      <c r="G5752" s="13" t="s">
        <v>1048</v>
      </c>
      <c r="H5752" s="12"/>
      <c r="I5752" s="13"/>
      <c r="J5752" s="14"/>
      <c r="K5752" s="14" t="s">
        <v>1051</v>
      </c>
    </row>
    <row r="5753" spans="2:11" ht="31.15" hidden="1" customHeight="1" x14ac:dyDescent="0.25">
      <c r="B5753" s="12" t="s">
        <v>1603</v>
      </c>
      <c r="C5753" s="12">
        <v>2018011000528</v>
      </c>
      <c r="D5753" s="13" t="s">
        <v>1604</v>
      </c>
      <c r="E5753" s="14" t="s">
        <v>1606</v>
      </c>
      <c r="F5753" s="13">
        <v>2401061</v>
      </c>
      <c r="G5753" s="13" t="s">
        <v>1048</v>
      </c>
      <c r="H5753" s="12"/>
      <c r="I5753" s="13"/>
      <c r="J5753" s="14"/>
      <c r="K5753" s="14" t="s">
        <v>913</v>
      </c>
    </row>
    <row r="5754" spans="2:11" ht="31.15" hidden="1" customHeight="1" x14ac:dyDescent="0.25">
      <c r="B5754" s="12" t="s">
        <v>1603</v>
      </c>
      <c r="C5754" s="12">
        <v>2018011000528</v>
      </c>
      <c r="D5754" s="13" t="s">
        <v>1604</v>
      </c>
      <c r="E5754" s="14" t="s">
        <v>1606</v>
      </c>
      <c r="F5754" s="13">
        <v>2401061</v>
      </c>
      <c r="G5754" s="13" t="s">
        <v>1048</v>
      </c>
      <c r="H5754" s="12"/>
      <c r="I5754" s="13"/>
      <c r="J5754" s="14"/>
      <c r="K5754" s="14" t="s">
        <v>1052</v>
      </c>
    </row>
    <row r="5755" spans="2:11" ht="31.15" hidden="1" customHeight="1" x14ac:dyDescent="0.25">
      <c r="B5755" s="12" t="s">
        <v>1603</v>
      </c>
      <c r="C5755" s="12">
        <v>2018011000528</v>
      </c>
      <c r="D5755" s="13" t="s">
        <v>1604</v>
      </c>
      <c r="E5755" s="14" t="s">
        <v>1606</v>
      </c>
      <c r="F5755" s="13">
        <v>2401061</v>
      </c>
      <c r="G5755" s="13" t="s">
        <v>1048</v>
      </c>
      <c r="H5755" s="12"/>
      <c r="I5755" s="13"/>
      <c r="J5755" s="14"/>
      <c r="K5755" s="14" t="s">
        <v>1053</v>
      </c>
    </row>
    <row r="5756" spans="2:11" ht="31.15" hidden="1" customHeight="1" x14ac:dyDescent="0.25">
      <c r="B5756" s="12" t="s">
        <v>1603</v>
      </c>
      <c r="C5756" s="12">
        <v>2018011000528</v>
      </c>
      <c r="D5756" s="13" t="s">
        <v>1604</v>
      </c>
      <c r="E5756" s="14" t="s">
        <v>1606</v>
      </c>
      <c r="F5756" s="13">
        <v>2401061</v>
      </c>
      <c r="G5756" s="13" t="s">
        <v>1048</v>
      </c>
      <c r="H5756" s="12"/>
      <c r="I5756" s="13"/>
      <c r="J5756" s="14"/>
      <c r="K5756" s="14" t="s">
        <v>1054</v>
      </c>
    </row>
    <row r="5757" spans="2:11" ht="31.15" hidden="1" customHeight="1" x14ac:dyDescent="0.25">
      <c r="B5757" s="12" t="s">
        <v>1603</v>
      </c>
      <c r="C5757" s="12">
        <v>2018011000528</v>
      </c>
      <c r="D5757" s="13" t="s">
        <v>1604</v>
      </c>
      <c r="E5757" s="14" t="s">
        <v>1606</v>
      </c>
      <c r="F5757" s="13">
        <v>2401061</v>
      </c>
      <c r="G5757" s="13" t="s">
        <v>1048</v>
      </c>
      <c r="H5757" s="12"/>
      <c r="I5757" s="13"/>
      <c r="J5757" s="14"/>
      <c r="K5757" s="14" t="s">
        <v>1055</v>
      </c>
    </row>
    <row r="5758" spans="2:11" ht="31.15" hidden="1" customHeight="1" x14ac:dyDescent="0.25">
      <c r="B5758" s="12" t="s">
        <v>1603</v>
      </c>
      <c r="C5758" s="12">
        <v>2018011000528</v>
      </c>
      <c r="D5758" s="13" t="s">
        <v>1604</v>
      </c>
      <c r="E5758" s="14" t="s">
        <v>1606</v>
      </c>
      <c r="F5758" s="13">
        <v>2401061</v>
      </c>
      <c r="G5758" s="13" t="s">
        <v>1048</v>
      </c>
      <c r="H5758" s="12"/>
      <c r="I5758" s="13"/>
      <c r="J5758" s="14"/>
      <c r="K5758" s="14" t="s">
        <v>1056</v>
      </c>
    </row>
    <row r="5759" spans="2:11" ht="31.15" hidden="1" customHeight="1" x14ac:dyDescent="0.25">
      <c r="B5759" s="12" t="s">
        <v>1603</v>
      </c>
      <c r="C5759" s="12">
        <v>2018011000528</v>
      </c>
      <c r="D5759" s="13" t="s">
        <v>1604</v>
      </c>
      <c r="E5759" s="14" t="s">
        <v>1147</v>
      </c>
      <c r="F5759" s="13">
        <v>2401020</v>
      </c>
      <c r="G5759" s="13" t="s">
        <v>887</v>
      </c>
      <c r="H5759" s="12">
        <v>240102000</v>
      </c>
      <c r="I5759" s="13" t="s">
        <v>888</v>
      </c>
      <c r="J5759" s="14" t="s">
        <v>843</v>
      </c>
      <c r="K5759" s="14" t="s">
        <v>1058</v>
      </c>
    </row>
    <row r="5760" spans="2:11" ht="31.15" hidden="1" customHeight="1" x14ac:dyDescent="0.25">
      <c r="B5760" s="12" t="s">
        <v>1603</v>
      </c>
      <c r="C5760" s="12">
        <v>2018011000528</v>
      </c>
      <c r="D5760" s="13" t="s">
        <v>1604</v>
      </c>
      <c r="E5760" s="14" t="s">
        <v>1147</v>
      </c>
      <c r="F5760" s="13">
        <v>2401020</v>
      </c>
      <c r="G5760" s="13" t="s">
        <v>887</v>
      </c>
      <c r="H5760" s="12"/>
      <c r="I5760" s="13"/>
      <c r="J5760" s="14"/>
      <c r="K5760" s="14" t="s">
        <v>1149</v>
      </c>
    </row>
    <row r="5761" spans="2:11" ht="31.15" hidden="1" customHeight="1" x14ac:dyDescent="0.25">
      <c r="B5761" s="12" t="s">
        <v>1603</v>
      </c>
      <c r="C5761" s="12">
        <v>2018011000528</v>
      </c>
      <c r="D5761" s="13" t="s">
        <v>1604</v>
      </c>
      <c r="E5761" s="14" t="s">
        <v>1147</v>
      </c>
      <c r="F5761" s="13">
        <v>2401020</v>
      </c>
      <c r="G5761" s="13" t="s">
        <v>887</v>
      </c>
      <c r="H5761" s="12"/>
      <c r="I5761" s="13"/>
      <c r="J5761" s="14"/>
      <c r="K5761" s="14" t="s">
        <v>1150</v>
      </c>
    </row>
    <row r="5762" spans="2:11" ht="31.15" hidden="1" customHeight="1" x14ac:dyDescent="0.25">
      <c r="B5762" s="12" t="s">
        <v>1603</v>
      </c>
      <c r="C5762" s="12">
        <v>2018011000528</v>
      </c>
      <c r="D5762" s="13" t="s">
        <v>1604</v>
      </c>
      <c r="E5762" s="14" t="s">
        <v>1147</v>
      </c>
      <c r="F5762" s="13">
        <v>2401020</v>
      </c>
      <c r="G5762" s="13" t="s">
        <v>887</v>
      </c>
      <c r="H5762" s="12"/>
      <c r="I5762" s="13"/>
      <c r="J5762" s="14"/>
      <c r="K5762" s="14" t="s">
        <v>1061</v>
      </c>
    </row>
    <row r="5763" spans="2:11" ht="31.15" hidden="1" customHeight="1" x14ac:dyDescent="0.25">
      <c r="B5763" s="12" t="s">
        <v>1603</v>
      </c>
      <c r="C5763" s="12">
        <v>2018011000528</v>
      </c>
      <c r="D5763" s="13" t="s">
        <v>1604</v>
      </c>
      <c r="E5763" s="14" t="s">
        <v>1147</v>
      </c>
      <c r="F5763" s="13">
        <v>2401020</v>
      </c>
      <c r="G5763" s="13" t="s">
        <v>887</v>
      </c>
      <c r="H5763" s="12"/>
      <c r="I5763" s="13"/>
      <c r="J5763" s="14"/>
      <c r="K5763" s="14" t="s">
        <v>1062</v>
      </c>
    </row>
    <row r="5764" spans="2:11" ht="31.15" hidden="1" customHeight="1" x14ac:dyDescent="0.25">
      <c r="B5764" s="12" t="s">
        <v>1603</v>
      </c>
      <c r="C5764" s="12">
        <v>2018011000528</v>
      </c>
      <c r="D5764" s="13" t="s">
        <v>1604</v>
      </c>
      <c r="E5764" s="14" t="s">
        <v>1147</v>
      </c>
      <c r="F5764" s="13">
        <v>2401020</v>
      </c>
      <c r="G5764" s="13" t="s">
        <v>887</v>
      </c>
      <c r="H5764" s="12"/>
      <c r="I5764" s="13"/>
      <c r="J5764" s="14"/>
      <c r="K5764" s="14" t="s">
        <v>1063</v>
      </c>
    </row>
    <row r="5765" spans="2:11" ht="31.15" hidden="1" customHeight="1" x14ac:dyDescent="0.25">
      <c r="B5765" s="12" t="s">
        <v>1603</v>
      </c>
      <c r="C5765" s="12">
        <v>2018011000528</v>
      </c>
      <c r="D5765" s="13" t="s">
        <v>1604</v>
      </c>
      <c r="E5765" s="14" t="s">
        <v>1147</v>
      </c>
      <c r="F5765" s="13">
        <v>2401020</v>
      </c>
      <c r="G5765" s="13" t="s">
        <v>887</v>
      </c>
      <c r="H5765" s="12"/>
      <c r="I5765" s="13"/>
      <c r="J5765" s="14"/>
      <c r="K5765" s="14" t="s">
        <v>893</v>
      </c>
    </row>
    <row r="5766" spans="2:11" ht="31.15" hidden="1" customHeight="1" x14ac:dyDescent="0.25">
      <c r="B5766" s="12" t="s">
        <v>1603</v>
      </c>
      <c r="C5766" s="12">
        <v>2018011000528</v>
      </c>
      <c r="D5766" s="13" t="s">
        <v>1604</v>
      </c>
      <c r="E5766" s="14" t="s">
        <v>1147</v>
      </c>
      <c r="F5766" s="13">
        <v>2401021</v>
      </c>
      <c r="G5766" s="13" t="s">
        <v>894</v>
      </c>
      <c r="H5766" s="12">
        <v>240102100</v>
      </c>
      <c r="I5766" s="13" t="s">
        <v>895</v>
      </c>
      <c r="J5766" s="14" t="s">
        <v>837</v>
      </c>
      <c r="K5766" s="14" t="s">
        <v>896</v>
      </c>
    </row>
    <row r="5767" spans="2:11" ht="31.15" hidden="1" customHeight="1" x14ac:dyDescent="0.25">
      <c r="B5767" s="12" t="s">
        <v>1603</v>
      </c>
      <c r="C5767" s="12">
        <v>2018011000528</v>
      </c>
      <c r="D5767" s="13" t="s">
        <v>1604</v>
      </c>
      <c r="E5767" s="14" t="s">
        <v>1147</v>
      </c>
      <c r="F5767" s="13">
        <v>2401021</v>
      </c>
      <c r="G5767" s="13" t="s">
        <v>894</v>
      </c>
      <c r="H5767" s="12"/>
      <c r="I5767" s="13"/>
      <c r="J5767" s="14"/>
      <c r="K5767" s="14" t="s">
        <v>1064</v>
      </c>
    </row>
    <row r="5768" spans="2:11" ht="31.15" hidden="1" customHeight="1" x14ac:dyDescent="0.25">
      <c r="B5768" s="12" t="s">
        <v>1603</v>
      </c>
      <c r="C5768" s="12">
        <v>2018011000528</v>
      </c>
      <c r="D5768" s="13" t="s">
        <v>1604</v>
      </c>
      <c r="E5768" s="14" t="s">
        <v>1147</v>
      </c>
      <c r="F5768" s="13">
        <v>2401021</v>
      </c>
      <c r="G5768" s="13" t="s">
        <v>894</v>
      </c>
      <c r="H5768" s="12"/>
      <c r="I5768" s="13"/>
      <c r="J5768" s="14"/>
      <c r="K5768" s="14" t="s">
        <v>898</v>
      </c>
    </row>
    <row r="5769" spans="2:11" ht="31.15" hidden="1" customHeight="1" x14ac:dyDescent="0.25">
      <c r="B5769" s="12" t="s">
        <v>1603</v>
      </c>
      <c r="C5769" s="12">
        <v>2018011000528</v>
      </c>
      <c r="D5769" s="13" t="s">
        <v>1604</v>
      </c>
      <c r="E5769" s="14" t="s">
        <v>1147</v>
      </c>
      <c r="F5769" s="13">
        <v>2401021</v>
      </c>
      <c r="G5769" s="13" t="s">
        <v>894</v>
      </c>
      <c r="H5769" s="12"/>
      <c r="I5769" s="13"/>
      <c r="J5769" s="14"/>
      <c r="K5769" s="14" t="s">
        <v>899</v>
      </c>
    </row>
    <row r="5770" spans="2:11" ht="31.15" hidden="1" customHeight="1" x14ac:dyDescent="0.25">
      <c r="B5770" s="12" t="s">
        <v>1603</v>
      </c>
      <c r="C5770" s="12">
        <v>2018011000528</v>
      </c>
      <c r="D5770" s="13" t="s">
        <v>1604</v>
      </c>
      <c r="E5770" s="14" t="s">
        <v>1147</v>
      </c>
      <c r="F5770" s="13">
        <v>2401021</v>
      </c>
      <c r="G5770" s="13" t="s">
        <v>894</v>
      </c>
      <c r="H5770" s="12"/>
      <c r="I5770" s="13"/>
      <c r="J5770" s="14"/>
      <c r="K5770" s="14" t="s">
        <v>1065</v>
      </c>
    </row>
    <row r="5771" spans="2:11" ht="31.15" hidden="1" customHeight="1" x14ac:dyDescent="0.25">
      <c r="B5771" s="12" t="s">
        <v>1603</v>
      </c>
      <c r="C5771" s="12">
        <v>2018011000528</v>
      </c>
      <c r="D5771" s="13" t="s">
        <v>1604</v>
      </c>
      <c r="E5771" s="14" t="s">
        <v>1147</v>
      </c>
      <c r="F5771" s="13">
        <v>2401021</v>
      </c>
      <c r="G5771" s="13" t="s">
        <v>894</v>
      </c>
      <c r="H5771" s="12"/>
      <c r="I5771" s="13"/>
      <c r="J5771" s="14"/>
      <c r="K5771" s="14" t="s">
        <v>902</v>
      </c>
    </row>
    <row r="5772" spans="2:11" ht="31.15" hidden="1" customHeight="1" x14ac:dyDescent="0.25">
      <c r="B5772" s="12" t="s">
        <v>1603</v>
      </c>
      <c r="C5772" s="12">
        <v>2018011000528</v>
      </c>
      <c r="D5772" s="13" t="s">
        <v>1604</v>
      </c>
      <c r="E5772" s="14" t="s">
        <v>1147</v>
      </c>
      <c r="F5772" s="13">
        <v>2401021</v>
      </c>
      <c r="G5772" s="13" t="s">
        <v>894</v>
      </c>
      <c r="H5772" s="12"/>
      <c r="I5772" s="13"/>
      <c r="J5772" s="14"/>
      <c r="K5772" s="14" t="s">
        <v>1066</v>
      </c>
    </row>
    <row r="5773" spans="2:11" ht="31.15" hidden="1" customHeight="1" x14ac:dyDescent="0.25">
      <c r="B5773" s="12" t="s">
        <v>1603</v>
      </c>
      <c r="C5773" s="12">
        <v>2018011000528</v>
      </c>
      <c r="D5773" s="13" t="s">
        <v>1604</v>
      </c>
      <c r="E5773" s="14" t="s">
        <v>1147</v>
      </c>
      <c r="F5773" s="13">
        <v>2401021</v>
      </c>
      <c r="G5773" s="13" t="s">
        <v>894</v>
      </c>
      <c r="H5773" s="12"/>
      <c r="I5773" s="13"/>
      <c r="J5773" s="14"/>
      <c r="K5773" s="14" t="s">
        <v>903</v>
      </c>
    </row>
    <row r="5774" spans="2:11" ht="31.15" hidden="1" customHeight="1" x14ac:dyDescent="0.25">
      <c r="B5774" s="12" t="s">
        <v>1603</v>
      </c>
      <c r="C5774" s="12">
        <v>2018011000528</v>
      </c>
      <c r="D5774" s="13" t="s">
        <v>1604</v>
      </c>
      <c r="E5774" s="14" t="s">
        <v>1147</v>
      </c>
      <c r="F5774" s="13">
        <v>2401021</v>
      </c>
      <c r="G5774" s="13" t="s">
        <v>894</v>
      </c>
      <c r="H5774" s="12"/>
      <c r="I5774" s="13"/>
      <c r="J5774" s="14"/>
      <c r="K5774" s="14" t="s">
        <v>1067</v>
      </c>
    </row>
    <row r="5775" spans="2:11" ht="31.15" hidden="1" customHeight="1" x14ac:dyDescent="0.25">
      <c r="B5775" s="12" t="s">
        <v>1603</v>
      </c>
      <c r="C5775" s="12">
        <v>2018011000528</v>
      </c>
      <c r="D5775" s="13" t="s">
        <v>1604</v>
      </c>
      <c r="E5775" s="14" t="s">
        <v>1147</v>
      </c>
      <c r="F5775" s="13">
        <v>2401023</v>
      </c>
      <c r="G5775" s="13" t="s">
        <v>841</v>
      </c>
      <c r="H5775" s="12">
        <v>240102300</v>
      </c>
      <c r="I5775" s="13" t="s">
        <v>842</v>
      </c>
      <c r="J5775" s="14" t="s">
        <v>843</v>
      </c>
      <c r="K5775" s="14" t="s">
        <v>1068</v>
      </c>
    </row>
    <row r="5776" spans="2:11" ht="31.15" hidden="1" customHeight="1" x14ac:dyDescent="0.25">
      <c r="B5776" s="12" t="s">
        <v>1603</v>
      </c>
      <c r="C5776" s="12">
        <v>2018011000528</v>
      </c>
      <c r="D5776" s="13" t="s">
        <v>1604</v>
      </c>
      <c r="E5776" s="14" t="s">
        <v>1147</v>
      </c>
      <c r="F5776" s="13">
        <v>2401023</v>
      </c>
      <c r="G5776" s="13" t="s">
        <v>841</v>
      </c>
      <c r="H5776" s="12"/>
      <c r="I5776" s="13"/>
      <c r="J5776" s="14"/>
      <c r="K5776" s="14" t="s">
        <v>1069</v>
      </c>
    </row>
    <row r="5777" spans="2:11" ht="31.15" hidden="1" customHeight="1" x14ac:dyDescent="0.25">
      <c r="B5777" s="12" t="s">
        <v>1603</v>
      </c>
      <c r="C5777" s="12">
        <v>2018011000528</v>
      </c>
      <c r="D5777" s="13" t="s">
        <v>1604</v>
      </c>
      <c r="E5777" s="14" t="s">
        <v>1147</v>
      </c>
      <c r="F5777" s="13">
        <v>2401023</v>
      </c>
      <c r="G5777" s="13" t="s">
        <v>841</v>
      </c>
      <c r="H5777" s="12"/>
      <c r="I5777" s="13"/>
      <c r="J5777" s="14"/>
      <c r="K5777" s="14" t="s">
        <v>1195</v>
      </c>
    </row>
    <row r="5778" spans="2:11" ht="31.15" hidden="1" customHeight="1" x14ac:dyDescent="0.25">
      <c r="B5778" s="12" t="s">
        <v>1603</v>
      </c>
      <c r="C5778" s="12">
        <v>2018011000528</v>
      </c>
      <c r="D5778" s="13" t="s">
        <v>1604</v>
      </c>
      <c r="E5778" s="14" t="s">
        <v>1147</v>
      </c>
      <c r="F5778" s="13">
        <v>2401023</v>
      </c>
      <c r="G5778" s="13" t="s">
        <v>841</v>
      </c>
      <c r="H5778" s="12"/>
      <c r="I5778" s="13"/>
      <c r="J5778" s="14"/>
      <c r="K5778" s="14" t="s">
        <v>1070</v>
      </c>
    </row>
    <row r="5779" spans="2:11" ht="31.15" hidden="1" customHeight="1" x14ac:dyDescent="0.25">
      <c r="B5779" s="12" t="s">
        <v>1603</v>
      </c>
      <c r="C5779" s="12">
        <v>2018011000528</v>
      </c>
      <c r="D5779" s="13" t="s">
        <v>1604</v>
      </c>
      <c r="E5779" s="14" t="s">
        <v>1147</v>
      </c>
      <c r="F5779" s="13">
        <v>2401023</v>
      </c>
      <c r="G5779" s="13" t="s">
        <v>841</v>
      </c>
      <c r="H5779" s="12"/>
      <c r="I5779" s="13"/>
      <c r="J5779" s="14"/>
      <c r="K5779" s="14" t="s">
        <v>1071</v>
      </c>
    </row>
    <row r="5780" spans="2:11" ht="31.15" hidden="1" customHeight="1" x14ac:dyDescent="0.25">
      <c r="B5780" s="12" t="s">
        <v>1603</v>
      </c>
      <c r="C5780" s="12">
        <v>2018011000528</v>
      </c>
      <c r="D5780" s="13" t="s">
        <v>1604</v>
      </c>
      <c r="E5780" s="14" t="s">
        <v>1147</v>
      </c>
      <c r="F5780" s="13">
        <v>2401023</v>
      </c>
      <c r="G5780" s="13" t="s">
        <v>841</v>
      </c>
      <c r="H5780" s="12"/>
      <c r="I5780" s="13"/>
      <c r="J5780" s="14"/>
      <c r="K5780" s="14" t="s">
        <v>1073</v>
      </c>
    </row>
    <row r="5781" spans="2:11" ht="31.15" hidden="1" customHeight="1" x14ac:dyDescent="0.25">
      <c r="B5781" s="12" t="s">
        <v>1603</v>
      </c>
      <c r="C5781" s="12">
        <v>2018011000528</v>
      </c>
      <c r="D5781" s="13" t="s">
        <v>1604</v>
      </c>
      <c r="E5781" s="14" t="s">
        <v>1147</v>
      </c>
      <c r="F5781" s="13">
        <v>2401023</v>
      </c>
      <c r="G5781" s="13" t="s">
        <v>841</v>
      </c>
      <c r="H5781" s="12"/>
      <c r="I5781" s="13"/>
      <c r="J5781" s="14"/>
      <c r="K5781" s="14" t="s">
        <v>1074</v>
      </c>
    </row>
    <row r="5782" spans="2:11" ht="31.15" hidden="1" customHeight="1" x14ac:dyDescent="0.25">
      <c r="B5782" s="12" t="s">
        <v>1603</v>
      </c>
      <c r="C5782" s="12">
        <v>2018011000528</v>
      </c>
      <c r="D5782" s="13" t="s">
        <v>1604</v>
      </c>
      <c r="E5782" s="14" t="s">
        <v>1147</v>
      </c>
      <c r="F5782" s="13">
        <v>2401023</v>
      </c>
      <c r="G5782" s="13" t="s">
        <v>841</v>
      </c>
      <c r="H5782" s="12"/>
      <c r="I5782" s="13"/>
      <c r="J5782" s="14"/>
      <c r="K5782" s="14" t="s">
        <v>1075</v>
      </c>
    </row>
    <row r="5783" spans="2:11" ht="31.15" hidden="1" customHeight="1" x14ac:dyDescent="0.25">
      <c r="B5783" s="12" t="s">
        <v>1603</v>
      </c>
      <c r="C5783" s="12">
        <v>2018011000528</v>
      </c>
      <c r="D5783" s="13" t="s">
        <v>1604</v>
      </c>
      <c r="E5783" s="14" t="s">
        <v>1147</v>
      </c>
      <c r="F5783" s="13">
        <v>2401023</v>
      </c>
      <c r="G5783" s="13" t="s">
        <v>841</v>
      </c>
      <c r="H5783" s="12"/>
      <c r="I5783" s="13"/>
      <c r="J5783" s="14"/>
      <c r="K5783" s="14" t="s">
        <v>1076</v>
      </c>
    </row>
    <row r="5784" spans="2:11" ht="31.15" hidden="1" customHeight="1" x14ac:dyDescent="0.25">
      <c r="B5784" s="12" t="s">
        <v>1603</v>
      </c>
      <c r="C5784" s="12">
        <v>2018011000528</v>
      </c>
      <c r="D5784" s="13" t="s">
        <v>1604</v>
      </c>
      <c r="E5784" s="14" t="s">
        <v>1147</v>
      </c>
      <c r="F5784" s="13">
        <v>2401024</v>
      </c>
      <c r="G5784" s="13" t="s">
        <v>853</v>
      </c>
      <c r="H5784" s="12">
        <v>240102400</v>
      </c>
      <c r="I5784" s="13" t="s">
        <v>854</v>
      </c>
      <c r="J5784" s="14" t="s">
        <v>837</v>
      </c>
      <c r="K5784" s="14" t="s">
        <v>1077</v>
      </c>
    </row>
    <row r="5785" spans="2:11" ht="31.15" hidden="1" customHeight="1" x14ac:dyDescent="0.25">
      <c r="B5785" s="12" t="s">
        <v>1603</v>
      </c>
      <c r="C5785" s="12">
        <v>2018011000528</v>
      </c>
      <c r="D5785" s="13" t="s">
        <v>1604</v>
      </c>
      <c r="E5785" s="14" t="s">
        <v>1147</v>
      </c>
      <c r="F5785" s="13">
        <v>2401024</v>
      </c>
      <c r="G5785" s="13" t="s">
        <v>853</v>
      </c>
      <c r="H5785" s="12"/>
      <c r="I5785" s="13"/>
      <c r="J5785" s="14"/>
      <c r="K5785" s="14" t="s">
        <v>1078</v>
      </c>
    </row>
    <row r="5786" spans="2:11" ht="31.15" hidden="1" customHeight="1" x14ac:dyDescent="0.25">
      <c r="B5786" s="12" t="s">
        <v>1603</v>
      </c>
      <c r="C5786" s="12">
        <v>2018011000528</v>
      </c>
      <c r="D5786" s="13" t="s">
        <v>1604</v>
      </c>
      <c r="E5786" s="14" t="s">
        <v>1147</v>
      </c>
      <c r="F5786" s="13">
        <v>2401024</v>
      </c>
      <c r="G5786" s="13" t="s">
        <v>853</v>
      </c>
      <c r="H5786" s="12"/>
      <c r="I5786" s="13"/>
      <c r="J5786" s="14"/>
      <c r="K5786" s="14" t="s">
        <v>1079</v>
      </c>
    </row>
    <row r="5787" spans="2:11" ht="31.15" hidden="1" customHeight="1" x14ac:dyDescent="0.25">
      <c r="B5787" s="12" t="s">
        <v>1603</v>
      </c>
      <c r="C5787" s="12">
        <v>2018011000528</v>
      </c>
      <c r="D5787" s="13" t="s">
        <v>1604</v>
      </c>
      <c r="E5787" s="14" t="s">
        <v>1147</v>
      </c>
      <c r="F5787" s="13">
        <v>2401024</v>
      </c>
      <c r="G5787" s="13" t="s">
        <v>853</v>
      </c>
      <c r="H5787" s="12"/>
      <c r="I5787" s="13"/>
      <c r="J5787" s="14"/>
      <c r="K5787" s="14" t="s">
        <v>1080</v>
      </c>
    </row>
    <row r="5788" spans="2:11" ht="31.15" hidden="1" customHeight="1" x14ac:dyDescent="0.25">
      <c r="B5788" s="12" t="s">
        <v>1603</v>
      </c>
      <c r="C5788" s="12">
        <v>2018011000528</v>
      </c>
      <c r="D5788" s="13" t="s">
        <v>1604</v>
      </c>
      <c r="E5788" s="14" t="s">
        <v>1147</v>
      </c>
      <c r="F5788" s="13">
        <v>2401024</v>
      </c>
      <c r="G5788" s="13" t="s">
        <v>853</v>
      </c>
      <c r="H5788" s="12"/>
      <c r="I5788" s="13"/>
      <c r="J5788" s="14"/>
      <c r="K5788" s="14" t="s">
        <v>1081</v>
      </c>
    </row>
    <row r="5789" spans="2:11" ht="31.15" hidden="1" customHeight="1" x14ac:dyDescent="0.25">
      <c r="B5789" s="12" t="s">
        <v>1603</v>
      </c>
      <c r="C5789" s="12">
        <v>2018011000528</v>
      </c>
      <c r="D5789" s="13" t="s">
        <v>1604</v>
      </c>
      <c r="E5789" s="14" t="s">
        <v>1147</v>
      </c>
      <c r="F5789" s="13">
        <v>2401024</v>
      </c>
      <c r="G5789" s="13" t="s">
        <v>853</v>
      </c>
      <c r="H5789" s="12"/>
      <c r="I5789" s="13"/>
      <c r="J5789" s="14"/>
      <c r="K5789" s="14" t="s">
        <v>859</v>
      </c>
    </row>
    <row r="5790" spans="2:11" ht="31.15" hidden="1" customHeight="1" x14ac:dyDescent="0.25">
      <c r="B5790" s="12" t="s">
        <v>1603</v>
      </c>
      <c r="C5790" s="12">
        <v>2018011000528</v>
      </c>
      <c r="D5790" s="13" t="s">
        <v>1604</v>
      </c>
      <c r="E5790" s="14" t="s">
        <v>1147</v>
      </c>
      <c r="F5790" s="13">
        <v>2401024</v>
      </c>
      <c r="G5790" s="13" t="s">
        <v>853</v>
      </c>
      <c r="H5790" s="12"/>
      <c r="I5790" s="13"/>
      <c r="J5790" s="14"/>
      <c r="K5790" s="14" t="s">
        <v>860</v>
      </c>
    </row>
    <row r="5791" spans="2:11" ht="31.15" hidden="1" customHeight="1" x14ac:dyDescent="0.25">
      <c r="B5791" s="12" t="s">
        <v>1603</v>
      </c>
      <c r="C5791" s="12">
        <v>2018011000528</v>
      </c>
      <c r="D5791" s="13" t="s">
        <v>1604</v>
      </c>
      <c r="E5791" s="14" t="s">
        <v>1147</v>
      </c>
      <c r="F5791" s="13">
        <v>2401024</v>
      </c>
      <c r="G5791" s="13" t="s">
        <v>853</v>
      </c>
      <c r="H5791" s="12"/>
      <c r="I5791" s="13"/>
      <c r="J5791" s="14"/>
      <c r="K5791" s="14" t="s">
        <v>861</v>
      </c>
    </row>
    <row r="5792" spans="2:11" ht="31.15" hidden="1" customHeight="1" x14ac:dyDescent="0.25">
      <c r="B5792" s="12" t="s">
        <v>1603</v>
      </c>
      <c r="C5792" s="12">
        <v>2018011000528</v>
      </c>
      <c r="D5792" s="13" t="s">
        <v>1604</v>
      </c>
      <c r="E5792" s="14" t="s">
        <v>1147</v>
      </c>
      <c r="F5792" s="13">
        <v>2401024</v>
      </c>
      <c r="G5792" s="13" t="s">
        <v>853</v>
      </c>
      <c r="H5792" s="12"/>
      <c r="I5792" s="13"/>
      <c r="J5792" s="14"/>
      <c r="K5792" s="14" t="s">
        <v>862</v>
      </c>
    </row>
    <row r="5793" spans="2:11" ht="31.15" hidden="1" customHeight="1" x14ac:dyDescent="0.25">
      <c r="B5793" s="12" t="s">
        <v>1603</v>
      </c>
      <c r="C5793" s="12">
        <v>2018011000528</v>
      </c>
      <c r="D5793" s="13" t="s">
        <v>1604</v>
      </c>
      <c r="E5793" s="14" t="s">
        <v>1147</v>
      </c>
      <c r="F5793" s="13">
        <v>2401025</v>
      </c>
      <c r="G5793" s="13" t="s">
        <v>1082</v>
      </c>
      <c r="H5793" s="12">
        <v>240102500</v>
      </c>
      <c r="I5793" s="13" t="s">
        <v>1083</v>
      </c>
      <c r="J5793" s="14" t="s">
        <v>837</v>
      </c>
      <c r="K5793" s="14" t="s">
        <v>1084</v>
      </c>
    </row>
    <row r="5794" spans="2:11" ht="31.15" hidden="1" customHeight="1" x14ac:dyDescent="0.25">
      <c r="B5794" s="12" t="s">
        <v>1603</v>
      </c>
      <c r="C5794" s="12">
        <v>2018011000528</v>
      </c>
      <c r="D5794" s="13" t="s">
        <v>1604</v>
      </c>
      <c r="E5794" s="14" t="s">
        <v>1147</v>
      </c>
      <c r="F5794" s="13">
        <v>2401025</v>
      </c>
      <c r="G5794" s="13" t="s">
        <v>1082</v>
      </c>
      <c r="H5794" s="12"/>
      <c r="I5794" s="13"/>
      <c r="J5794" s="14"/>
      <c r="K5794" s="14" t="s">
        <v>1085</v>
      </c>
    </row>
    <row r="5795" spans="2:11" ht="31.15" hidden="1" customHeight="1" x14ac:dyDescent="0.25">
      <c r="B5795" s="12" t="s">
        <v>1603</v>
      </c>
      <c r="C5795" s="12">
        <v>2018011000528</v>
      </c>
      <c r="D5795" s="13" t="s">
        <v>1604</v>
      </c>
      <c r="E5795" s="14" t="s">
        <v>1147</v>
      </c>
      <c r="F5795" s="13">
        <v>2401025</v>
      </c>
      <c r="G5795" s="13" t="s">
        <v>1082</v>
      </c>
      <c r="H5795" s="12"/>
      <c r="I5795" s="13"/>
      <c r="J5795" s="14"/>
      <c r="K5795" s="14" t="s">
        <v>1086</v>
      </c>
    </row>
    <row r="5796" spans="2:11" ht="31.15" hidden="1" customHeight="1" x14ac:dyDescent="0.25">
      <c r="B5796" s="12" t="s">
        <v>1603</v>
      </c>
      <c r="C5796" s="12">
        <v>2018011000528</v>
      </c>
      <c r="D5796" s="13" t="s">
        <v>1604</v>
      </c>
      <c r="E5796" s="14" t="s">
        <v>1147</v>
      </c>
      <c r="F5796" s="13">
        <v>2401025</v>
      </c>
      <c r="G5796" s="13" t="s">
        <v>1082</v>
      </c>
      <c r="H5796" s="12"/>
      <c r="I5796" s="13"/>
      <c r="J5796" s="14"/>
      <c r="K5796" s="14" t="s">
        <v>1087</v>
      </c>
    </row>
    <row r="5797" spans="2:11" ht="31.15" hidden="1" customHeight="1" x14ac:dyDescent="0.25">
      <c r="B5797" s="12" t="s">
        <v>1603</v>
      </c>
      <c r="C5797" s="12">
        <v>2018011000528</v>
      </c>
      <c r="D5797" s="13" t="s">
        <v>1604</v>
      </c>
      <c r="E5797" s="14" t="s">
        <v>1147</v>
      </c>
      <c r="F5797" s="13">
        <v>2401025</v>
      </c>
      <c r="G5797" s="13" t="s">
        <v>1082</v>
      </c>
      <c r="H5797" s="12"/>
      <c r="I5797" s="13"/>
      <c r="J5797" s="14"/>
      <c r="K5797" s="14" t="s">
        <v>1088</v>
      </c>
    </row>
    <row r="5798" spans="2:11" ht="31.15" hidden="1" customHeight="1" x14ac:dyDescent="0.25">
      <c r="B5798" s="12" t="s">
        <v>1603</v>
      </c>
      <c r="C5798" s="12">
        <v>2018011000528</v>
      </c>
      <c r="D5798" s="13" t="s">
        <v>1604</v>
      </c>
      <c r="E5798" s="14" t="s">
        <v>1147</v>
      </c>
      <c r="F5798" s="13">
        <v>2401056</v>
      </c>
      <c r="G5798" s="13" t="s">
        <v>1089</v>
      </c>
      <c r="H5798" s="12">
        <v>240105600</v>
      </c>
      <c r="I5798" s="13" t="s">
        <v>1089</v>
      </c>
      <c r="J5798" s="14" t="s">
        <v>837</v>
      </c>
      <c r="K5798" s="14" t="s">
        <v>1090</v>
      </c>
    </row>
    <row r="5799" spans="2:11" ht="31.15" hidden="1" customHeight="1" x14ac:dyDescent="0.25">
      <c r="B5799" s="12" t="s">
        <v>1603</v>
      </c>
      <c r="C5799" s="12">
        <v>2018011000528</v>
      </c>
      <c r="D5799" s="13" t="s">
        <v>1604</v>
      </c>
      <c r="E5799" s="14" t="s">
        <v>1147</v>
      </c>
      <c r="F5799" s="13">
        <v>2401056</v>
      </c>
      <c r="G5799" s="13" t="s">
        <v>1089</v>
      </c>
      <c r="H5799" s="12"/>
      <c r="I5799" s="13"/>
      <c r="J5799" s="14"/>
      <c r="K5799" s="14" t="s">
        <v>1064</v>
      </c>
    </row>
    <row r="5800" spans="2:11" ht="31.15" hidden="1" customHeight="1" x14ac:dyDescent="0.25">
      <c r="B5800" s="12" t="s">
        <v>1603</v>
      </c>
      <c r="C5800" s="12">
        <v>2018011000528</v>
      </c>
      <c r="D5800" s="13" t="s">
        <v>1604</v>
      </c>
      <c r="E5800" s="14" t="s">
        <v>1147</v>
      </c>
      <c r="F5800" s="13">
        <v>2401056</v>
      </c>
      <c r="G5800" s="13" t="s">
        <v>1089</v>
      </c>
      <c r="H5800" s="12"/>
      <c r="I5800" s="13"/>
      <c r="J5800" s="14"/>
      <c r="K5800" s="14" t="s">
        <v>898</v>
      </c>
    </row>
    <row r="5801" spans="2:11" ht="31.15" hidden="1" customHeight="1" x14ac:dyDescent="0.25">
      <c r="B5801" s="12" t="s">
        <v>1603</v>
      </c>
      <c r="C5801" s="12">
        <v>2018011000528</v>
      </c>
      <c r="D5801" s="13" t="s">
        <v>1604</v>
      </c>
      <c r="E5801" s="14" t="s">
        <v>1147</v>
      </c>
      <c r="F5801" s="13">
        <v>2401056</v>
      </c>
      <c r="G5801" s="13" t="s">
        <v>1089</v>
      </c>
      <c r="H5801" s="12"/>
      <c r="I5801" s="13"/>
      <c r="J5801" s="14"/>
      <c r="K5801" s="14" t="s">
        <v>899</v>
      </c>
    </row>
    <row r="5802" spans="2:11" ht="31.15" hidden="1" customHeight="1" x14ac:dyDescent="0.25">
      <c r="B5802" s="12" t="s">
        <v>1603</v>
      </c>
      <c r="C5802" s="12">
        <v>2018011000528</v>
      </c>
      <c r="D5802" s="13" t="s">
        <v>1604</v>
      </c>
      <c r="E5802" s="14" t="s">
        <v>1147</v>
      </c>
      <c r="F5802" s="13">
        <v>2401056</v>
      </c>
      <c r="G5802" s="13" t="s">
        <v>1089</v>
      </c>
      <c r="H5802" s="12"/>
      <c r="I5802" s="13"/>
      <c r="J5802" s="14"/>
      <c r="K5802" s="14" t="s">
        <v>1091</v>
      </c>
    </row>
    <row r="5803" spans="2:11" ht="31.15" hidden="1" customHeight="1" x14ac:dyDescent="0.25">
      <c r="B5803" s="12" t="s">
        <v>1603</v>
      </c>
      <c r="C5803" s="12">
        <v>2018011000528</v>
      </c>
      <c r="D5803" s="13" t="s">
        <v>1604</v>
      </c>
      <c r="E5803" s="14" t="s">
        <v>1147</v>
      </c>
      <c r="F5803" s="13">
        <v>2401056</v>
      </c>
      <c r="G5803" s="13" t="s">
        <v>1089</v>
      </c>
      <c r="H5803" s="12"/>
      <c r="I5803" s="13"/>
      <c r="J5803" s="14"/>
      <c r="K5803" s="14" t="s">
        <v>1092</v>
      </c>
    </row>
    <row r="5804" spans="2:11" ht="31.15" hidden="1" customHeight="1" x14ac:dyDescent="0.25">
      <c r="B5804" s="12" t="s">
        <v>1603</v>
      </c>
      <c r="C5804" s="12">
        <v>2018011000528</v>
      </c>
      <c r="D5804" s="13" t="s">
        <v>1604</v>
      </c>
      <c r="E5804" s="14" t="s">
        <v>1147</v>
      </c>
      <c r="F5804" s="13">
        <v>2401056</v>
      </c>
      <c r="G5804" s="13" t="s">
        <v>1089</v>
      </c>
      <c r="H5804" s="12"/>
      <c r="I5804" s="13"/>
      <c r="J5804" s="14"/>
      <c r="K5804" s="14" t="s">
        <v>1093</v>
      </c>
    </row>
    <row r="5805" spans="2:11" ht="31.15" hidden="1" customHeight="1" x14ac:dyDescent="0.25">
      <c r="B5805" s="12" t="s">
        <v>1603</v>
      </c>
      <c r="C5805" s="12">
        <v>2018011000528</v>
      </c>
      <c r="D5805" s="13" t="s">
        <v>1604</v>
      </c>
      <c r="E5805" s="14" t="s">
        <v>1147</v>
      </c>
      <c r="F5805" s="13">
        <v>2401056</v>
      </c>
      <c r="G5805" s="13" t="s">
        <v>1089</v>
      </c>
      <c r="H5805" s="12"/>
      <c r="I5805" s="13"/>
      <c r="J5805" s="14"/>
      <c r="K5805" s="14" t="s">
        <v>1094</v>
      </c>
    </row>
    <row r="5806" spans="2:11" ht="31.15" hidden="1" customHeight="1" x14ac:dyDescent="0.25">
      <c r="B5806" s="12" t="s">
        <v>1603</v>
      </c>
      <c r="C5806" s="12">
        <v>2018011000528</v>
      </c>
      <c r="D5806" s="13" t="s">
        <v>1604</v>
      </c>
      <c r="E5806" s="14" t="s">
        <v>1147</v>
      </c>
      <c r="F5806" s="13">
        <v>2401056</v>
      </c>
      <c r="G5806" s="13" t="s">
        <v>1089</v>
      </c>
      <c r="H5806" s="12"/>
      <c r="I5806" s="13"/>
      <c r="J5806" s="14"/>
      <c r="K5806" s="14" t="s">
        <v>1067</v>
      </c>
    </row>
    <row r="5807" spans="2:11" ht="31.15" hidden="1" customHeight="1" x14ac:dyDescent="0.25">
      <c r="B5807" s="12" t="s">
        <v>1603</v>
      </c>
      <c r="C5807" s="12">
        <v>2018011000528</v>
      </c>
      <c r="D5807" s="13" t="s">
        <v>1604</v>
      </c>
      <c r="E5807" s="14" t="s">
        <v>1147</v>
      </c>
      <c r="F5807" s="13">
        <v>2401057</v>
      </c>
      <c r="G5807" s="13" t="s">
        <v>1095</v>
      </c>
      <c r="H5807" s="12">
        <v>240105700</v>
      </c>
      <c r="I5807" s="13" t="s">
        <v>1096</v>
      </c>
      <c r="J5807" s="14" t="s">
        <v>837</v>
      </c>
      <c r="K5807" s="14" t="s">
        <v>1097</v>
      </c>
    </row>
    <row r="5808" spans="2:11" ht="31.15" hidden="1" customHeight="1" x14ac:dyDescent="0.25">
      <c r="B5808" s="12" t="s">
        <v>1603</v>
      </c>
      <c r="C5808" s="12">
        <v>2018011000528</v>
      </c>
      <c r="D5808" s="13" t="s">
        <v>1604</v>
      </c>
      <c r="E5808" s="14" t="s">
        <v>1147</v>
      </c>
      <c r="F5808" s="13">
        <v>2401057</v>
      </c>
      <c r="G5808" s="13" t="s">
        <v>1095</v>
      </c>
      <c r="H5808" s="12"/>
      <c r="I5808" s="13"/>
      <c r="J5808" s="14"/>
      <c r="K5808" s="14" t="s">
        <v>1098</v>
      </c>
    </row>
    <row r="5809" spans="2:11" ht="31.15" hidden="1" customHeight="1" x14ac:dyDescent="0.25">
      <c r="B5809" s="12" t="s">
        <v>1603</v>
      </c>
      <c r="C5809" s="12">
        <v>2018011000528</v>
      </c>
      <c r="D5809" s="13" t="s">
        <v>1604</v>
      </c>
      <c r="E5809" s="14" t="s">
        <v>1147</v>
      </c>
      <c r="F5809" s="13">
        <v>2401057</v>
      </c>
      <c r="G5809" s="13" t="s">
        <v>1095</v>
      </c>
      <c r="H5809" s="12"/>
      <c r="I5809" s="13"/>
      <c r="J5809" s="14"/>
      <c r="K5809" s="14" t="s">
        <v>1099</v>
      </c>
    </row>
    <row r="5810" spans="2:11" ht="31.15" hidden="1" customHeight="1" x14ac:dyDescent="0.25">
      <c r="B5810" s="12" t="s">
        <v>1603</v>
      </c>
      <c r="C5810" s="12">
        <v>2018011000528</v>
      </c>
      <c r="D5810" s="13" t="s">
        <v>1604</v>
      </c>
      <c r="E5810" s="14" t="s">
        <v>1147</v>
      </c>
      <c r="F5810" s="13">
        <v>2401057</v>
      </c>
      <c r="G5810" s="13" t="s">
        <v>1095</v>
      </c>
      <c r="H5810" s="12"/>
      <c r="I5810" s="13"/>
      <c r="J5810" s="14"/>
      <c r="K5810" s="14" t="s">
        <v>1100</v>
      </c>
    </row>
    <row r="5811" spans="2:11" ht="31.15" hidden="1" customHeight="1" x14ac:dyDescent="0.25">
      <c r="B5811" s="12" t="s">
        <v>1603</v>
      </c>
      <c r="C5811" s="12">
        <v>2018011000528</v>
      </c>
      <c r="D5811" s="13" t="s">
        <v>1604</v>
      </c>
      <c r="E5811" s="14" t="s">
        <v>1147</v>
      </c>
      <c r="F5811" s="13">
        <v>2401057</v>
      </c>
      <c r="G5811" s="13" t="s">
        <v>1095</v>
      </c>
      <c r="H5811" s="12"/>
      <c r="I5811" s="13"/>
      <c r="J5811" s="14"/>
      <c r="K5811" s="14" t="s">
        <v>1101</v>
      </c>
    </row>
    <row r="5812" spans="2:11" ht="31.15" hidden="1" customHeight="1" x14ac:dyDescent="0.25">
      <c r="B5812" s="12" t="s">
        <v>1603</v>
      </c>
      <c r="C5812" s="12">
        <v>2018011000528</v>
      </c>
      <c r="D5812" s="13" t="s">
        <v>1604</v>
      </c>
      <c r="E5812" s="14" t="s">
        <v>1147</v>
      </c>
      <c r="F5812" s="13">
        <v>2401057</v>
      </c>
      <c r="G5812" s="13" t="s">
        <v>1095</v>
      </c>
      <c r="H5812" s="12"/>
      <c r="I5812" s="13"/>
      <c r="J5812" s="14"/>
      <c r="K5812" s="14" t="s">
        <v>859</v>
      </c>
    </row>
    <row r="5813" spans="2:11" ht="31.15" hidden="1" customHeight="1" x14ac:dyDescent="0.25">
      <c r="B5813" s="12" t="s">
        <v>1603</v>
      </c>
      <c r="C5813" s="12">
        <v>2018011000528</v>
      </c>
      <c r="D5813" s="13" t="s">
        <v>1604</v>
      </c>
      <c r="E5813" s="14" t="s">
        <v>1147</v>
      </c>
      <c r="F5813" s="13">
        <v>2401057</v>
      </c>
      <c r="G5813" s="13" t="s">
        <v>1095</v>
      </c>
      <c r="H5813" s="12"/>
      <c r="I5813" s="13"/>
      <c r="J5813" s="14"/>
      <c r="K5813" s="14" t="s">
        <v>860</v>
      </c>
    </row>
    <row r="5814" spans="2:11" ht="31.15" hidden="1" customHeight="1" x14ac:dyDescent="0.25">
      <c r="B5814" s="12" t="s">
        <v>1603</v>
      </c>
      <c r="C5814" s="12">
        <v>2018011000528</v>
      </c>
      <c r="D5814" s="13" t="s">
        <v>1604</v>
      </c>
      <c r="E5814" s="14" t="s">
        <v>1147</v>
      </c>
      <c r="F5814" s="13">
        <v>2401057</v>
      </c>
      <c r="G5814" s="13" t="s">
        <v>1095</v>
      </c>
      <c r="H5814" s="12"/>
      <c r="I5814" s="13"/>
      <c r="J5814" s="14"/>
      <c r="K5814" s="14" t="s">
        <v>861</v>
      </c>
    </row>
    <row r="5815" spans="2:11" ht="31.15" hidden="1" customHeight="1" x14ac:dyDescent="0.25">
      <c r="B5815" s="12" t="s">
        <v>1603</v>
      </c>
      <c r="C5815" s="12">
        <v>2018011000528</v>
      </c>
      <c r="D5815" s="13" t="s">
        <v>1604</v>
      </c>
      <c r="E5815" s="14" t="s">
        <v>1147</v>
      </c>
      <c r="F5815" s="13">
        <v>2401057</v>
      </c>
      <c r="G5815" s="13" t="s">
        <v>1095</v>
      </c>
      <c r="H5815" s="12"/>
      <c r="I5815" s="13"/>
      <c r="J5815" s="14"/>
      <c r="K5815" s="14" t="s">
        <v>862</v>
      </c>
    </row>
    <row r="5816" spans="2:11" ht="31.15" hidden="1" customHeight="1" x14ac:dyDescent="0.25">
      <c r="B5816" s="12" t="s">
        <v>1603</v>
      </c>
      <c r="C5816" s="12">
        <v>2018011000528</v>
      </c>
      <c r="D5816" s="13" t="s">
        <v>1604</v>
      </c>
      <c r="E5816" s="14" t="s">
        <v>1612</v>
      </c>
      <c r="F5816" s="13">
        <v>2401033</v>
      </c>
      <c r="G5816" s="13" t="s">
        <v>963</v>
      </c>
      <c r="H5816" s="12">
        <v>240103300</v>
      </c>
      <c r="I5816" s="13" t="s">
        <v>963</v>
      </c>
      <c r="J5816" s="14" t="s">
        <v>837</v>
      </c>
      <c r="K5816" s="14" t="s">
        <v>1107</v>
      </c>
    </row>
    <row r="5817" spans="2:11" ht="31.15" hidden="1" customHeight="1" x14ac:dyDescent="0.25">
      <c r="B5817" s="12" t="s">
        <v>1603</v>
      </c>
      <c r="C5817" s="12">
        <v>2018011000528</v>
      </c>
      <c r="D5817" s="13" t="s">
        <v>1604</v>
      </c>
      <c r="E5817" s="14" t="s">
        <v>1612</v>
      </c>
      <c r="F5817" s="13">
        <v>2401033</v>
      </c>
      <c r="G5817" s="13" t="s">
        <v>963</v>
      </c>
      <c r="H5817" s="12"/>
      <c r="I5817" s="13"/>
      <c r="J5817" s="14"/>
      <c r="K5817" s="14" t="s">
        <v>1108</v>
      </c>
    </row>
    <row r="5818" spans="2:11" ht="31.15" hidden="1" customHeight="1" x14ac:dyDescent="0.25">
      <c r="B5818" s="12" t="s">
        <v>1603</v>
      </c>
      <c r="C5818" s="12">
        <v>2018011000528</v>
      </c>
      <c r="D5818" s="13" t="s">
        <v>1604</v>
      </c>
      <c r="E5818" s="14" t="s">
        <v>1612</v>
      </c>
      <c r="F5818" s="13">
        <v>2401033</v>
      </c>
      <c r="G5818" s="13" t="s">
        <v>963</v>
      </c>
      <c r="H5818" s="12"/>
      <c r="I5818" s="13"/>
      <c r="J5818" s="14"/>
      <c r="K5818" s="14" t="s">
        <v>1109</v>
      </c>
    </row>
    <row r="5819" spans="2:11" ht="31.15" hidden="1" customHeight="1" x14ac:dyDescent="0.25">
      <c r="B5819" s="12" t="s">
        <v>1603</v>
      </c>
      <c r="C5819" s="12">
        <v>2018011000528</v>
      </c>
      <c r="D5819" s="13" t="s">
        <v>1604</v>
      </c>
      <c r="E5819" s="14" t="s">
        <v>1612</v>
      </c>
      <c r="F5819" s="13">
        <v>2401051</v>
      </c>
      <c r="G5819" s="13" t="s">
        <v>965</v>
      </c>
      <c r="H5819" s="12">
        <v>240105100</v>
      </c>
      <c r="I5819" s="13" t="s">
        <v>966</v>
      </c>
      <c r="J5819" s="14" t="s">
        <v>843</v>
      </c>
      <c r="K5819" s="14" t="s">
        <v>1105</v>
      </c>
    </row>
    <row r="5820" spans="2:11" ht="31.15" hidden="1" customHeight="1" x14ac:dyDescent="0.25">
      <c r="B5820" s="12" t="s">
        <v>1603</v>
      </c>
      <c r="C5820" s="12">
        <v>2018011000528</v>
      </c>
      <c r="D5820" s="13" t="s">
        <v>1604</v>
      </c>
      <c r="E5820" s="14" t="s">
        <v>1612</v>
      </c>
      <c r="F5820" s="13">
        <v>2401051</v>
      </c>
      <c r="G5820" s="13" t="s">
        <v>965</v>
      </c>
      <c r="H5820" s="12"/>
      <c r="I5820" s="13"/>
      <c r="J5820" s="14"/>
      <c r="K5820" s="14" t="s">
        <v>1106</v>
      </c>
    </row>
    <row r="5821" spans="2:11" ht="31.15" hidden="1" customHeight="1" x14ac:dyDescent="0.25">
      <c r="B5821" s="12" t="s">
        <v>1603</v>
      </c>
      <c r="C5821" s="12">
        <v>2018011000528</v>
      </c>
      <c r="D5821" s="13" t="s">
        <v>1604</v>
      </c>
      <c r="E5821" s="14" t="s">
        <v>1612</v>
      </c>
      <c r="F5821" s="13">
        <v>2401053</v>
      </c>
      <c r="G5821" s="13" t="s">
        <v>1110</v>
      </c>
      <c r="H5821" s="12">
        <v>240105300</v>
      </c>
      <c r="I5821" s="13" t="s">
        <v>1111</v>
      </c>
      <c r="J5821" s="14" t="s">
        <v>837</v>
      </c>
      <c r="K5821" s="14" t="s">
        <v>1112</v>
      </c>
    </row>
    <row r="5822" spans="2:11" ht="31.15" hidden="1" customHeight="1" x14ac:dyDescent="0.25">
      <c r="B5822" s="12" t="s">
        <v>1603</v>
      </c>
      <c r="C5822" s="12">
        <v>2018011000528</v>
      </c>
      <c r="D5822" s="13" t="s">
        <v>1604</v>
      </c>
      <c r="E5822" s="14" t="s">
        <v>1612</v>
      </c>
      <c r="F5822" s="13">
        <v>2401053</v>
      </c>
      <c r="G5822" s="13" t="s">
        <v>1110</v>
      </c>
      <c r="H5822" s="12"/>
      <c r="I5822" s="13"/>
      <c r="J5822" s="14"/>
      <c r="K5822" s="14" t="s">
        <v>1113</v>
      </c>
    </row>
    <row r="5823" spans="2:11" ht="31.15" hidden="1" customHeight="1" x14ac:dyDescent="0.25">
      <c r="B5823" s="12" t="s">
        <v>1603</v>
      </c>
      <c r="C5823" s="12">
        <v>2018011000528</v>
      </c>
      <c r="D5823" s="13" t="s">
        <v>1604</v>
      </c>
      <c r="E5823" s="14" t="s">
        <v>1612</v>
      </c>
      <c r="F5823" s="13">
        <v>2401053</v>
      </c>
      <c r="G5823" s="13" t="s">
        <v>1110</v>
      </c>
      <c r="H5823" s="12"/>
      <c r="I5823" s="13"/>
      <c r="J5823" s="14"/>
      <c r="K5823" s="14" t="s">
        <v>1114</v>
      </c>
    </row>
    <row r="5824" spans="2:11" ht="31.15" hidden="1" customHeight="1" x14ac:dyDescent="0.25">
      <c r="B5824" s="12" t="s">
        <v>1603</v>
      </c>
      <c r="C5824" s="12">
        <v>2018011000528</v>
      </c>
      <c r="D5824" s="13" t="s">
        <v>1604</v>
      </c>
      <c r="E5824" s="14" t="s">
        <v>1612</v>
      </c>
      <c r="F5824" s="13">
        <v>2401066</v>
      </c>
      <c r="G5824" s="13" t="s">
        <v>1115</v>
      </c>
      <c r="H5824" s="12">
        <v>240106600</v>
      </c>
      <c r="I5824" s="13" t="s">
        <v>1115</v>
      </c>
      <c r="J5824" s="14" t="s">
        <v>837</v>
      </c>
      <c r="K5824" s="14" t="s">
        <v>1116</v>
      </c>
    </row>
    <row r="5825" spans="2:11" ht="31.15" hidden="1" customHeight="1" x14ac:dyDescent="0.25">
      <c r="B5825" s="12" t="s">
        <v>1603</v>
      </c>
      <c r="C5825" s="12">
        <v>2018011000528</v>
      </c>
      <c r="D5825" s="13" t="s">
        <v>1604</v>
      </c>
      <c r="E5825" s="14" t="s">
        <v>1612</v>
      </c>
      <c r="F5825" s="13">
        <v>2401066</v>
      </c>
      <c r="G5825" s="13" t="s">
        <v>1115</v>
      </c>
      <c r="H5825" s="12"/>
      <c r="I5825" s="13"/>
      <c r="J5825" s="14"/>
      <c r="K5825" s="14" t="s">
        <v>1117</v>
      </c>
    </row>
    <row r="5826" spans="2:11" ht="31.15" hidden="1" customHeight="1" x14ac:dyDescent="0.25">
      <c r="B5826" s="12" t="s">
        <v>1603</v>
      </c>
      <c r="C5826" s="12">
        <v>2018011000528</v>
      </c>
      <c r="D5826" s="13" t="s">
        <v>1604</v>
      </c>
      <c r="E5826" s="14" t="s">
        <v>1612</v>
      </c>
      <c r="F5826" s="13">
        <v>2401066</v>
      </c>
      <c r="G5826" s="13" t="s">
        <v>1115</v>
      </c>
      <c r="H5826" s="12"/>
      <c r="I5826" s="13"/>
      <c r="J5826" s="14"/>
      <c r="K5826" s="14" t="s">
        <v>1118</v>
      </c>
    </row>
    <row r="5827" spans="2:11" ht="31.15" hidden="1" customHeight="1" x14ac:dyDescent="0.25">
      <c r="B5827" s="12" t="s">
        <v>1603</v>
      </c>
      <c r="C5827" s="12">
        <v>2018011000528</v>
      </c>
      <c r="D5827" s="13" t="s">
        <v>1604</v>
      </c>
      <c r="E5827" s="14" t="s">
        <v>1612</v>
      </c>
      <c r="F5827" s="13">
        <v>2401066</v>
      </c>
      <c r="G5827" s="13" t="s">
        <v>1115</v>
      </c>
      <c r="H5827" s="12"/>
      <c r="I5827" s="13"/>
      <c r="J5827" s="14"/>
      <c r="K5827" s="14" t="s">
        <v>1119</v>
      </c>
    </row>
    <row r="5828" spans="2:11" ht="31.15" hidden="1" customHeight="1" x14ac:dyDescent="0.25">
      <c r="B5828" s="12" t="s">
        <v>1603</v>
      </c>
      <c r="C5828" s="12">
        <v>2018011000528</v>
      </c>
      <c r="D5828" s="13" t="s">
        <v>1604</v>
      </c>
      <c r="E5828" s="14" t="s">
        <v>1612</v>
      </c>
      <c r="F5828" s="13">
        <v>2401066</v>
      </c>
      <c r="G5828" s="13" t="s">
        <v>1115</v>
      </c>
      <c r="H5828" s="12"/>
      <c r="I5828" s="13"/>
      <c r="J5828" s="14"/>
      <c r="K5828" s="14" t="s">
        <v>1120</v>
      </c>
    </row>
    <row r="5829" spans="2:11" ht="31.15" hidden="1" customHeight="1" x14ac:dyDescent="0.25">
      <c r="B5829" s="12" t="s">
        <v>1603</v>
      </c>
      <c r="C5829" s="12">
        <v>2018011000528</v>
      </c>
      <c r="D5829" s="13" t="s">
        <v>1604</v>
      </c>
      <c r="E5829" s="14" t="s">
        <v>1612</v>
      </c>
      <c r="F5829" s="13">
        <v>2401066</v>
      </c>
      <c r="G5829" s="13" t="s">
        <v>1115</v>
      </c>
      <c r="H5829" s="12"/>
      <c r="I5829" s="13"/>
      <c r="J5829" s="14"/>
      <c r="K5829" s="14" t="s">
        <v>1121</v>
      </c>
    </row>
    <row r="5830" spans="2:11" ht="31.15" hidden="1" customHeight="1" x14ac:dyDescent="0.25">
      <c r="B5830" s="12" t="s">
        <v>1603</v>
      </c>
      <c r="C5830" s="12">
        <v>2018011000528</v>
      </c>
      <c r="D5830" s="13" t="s">
        <v>1604</v>
      </c>
      <c r="E5830" s="14" t="s">
        <v>1612</v>
      </c>
      <c r="F5830" s="13">
        <v>2401066</v>
      </c>
      <c r="G5830" s="13" t="s">
        <v>1115</v>
      </c>
      <c r="H5830" s="12"/>
      <c r="I5830" s="13"/>
      <c r="J5830" s="14"/>
      <c r="K5830" s="14" t="s">
        <v>1122</v>
      </c>
    </row>
    <row r="5831" spans="2:11" ht="31.15" hidden="1" customHeight="1" x14ac:dyDescent="0.25">
      <c r="B5831" s="12" t="s">
        <v>1603</v>
      </c>
      <c r="C5831" s="12">
        <v>2018011000528</v>
      </c>
      <c r="D5831" s="13" t="s">
        <v>1604</v>
      </c>
      <c r="E5831" s="14" t="s">
        <v>1612</v>
      </c>
      <c r="F5831" s="13">
        <v>2401067</v>
      </c>
      <c r="G5831" s="13" t="s">
        <v>1123</v>
      </c>
      <c r="H5831" s="12">
        <v>240106700</v>
      </c>
      <c r="I5831" s="13" t="s">
        <v>1123</v>
      </c>
      <c r="J5831" s="14" t="s">
        <v>837</v>
      </c>
      <c r="K5831" s="14" t="s">
        <v>1124</v>
      </c>
    </row>
    <row r="5832" spans="2:11" ht="31.15" hidden="1" customHeight="1" x14ac:dyDescent="0.25">
      <c r="B5832" s="12" t="s">
        <v>1603</v>
      </c>
      <c r="C5832" s="12">
        <v>2018011000528</v>
      </c>
      <c r="D5832" s="13" t="s">
        <v>1604</v>
      </c>
      <c r="E5832" s="14" t="s">
        <v>1612</v>
      </c>
      <c r="F5832" s="13">
        <v>2401067</v>
      </c>
      <c r="G5832" s="13" t="s">
        <v>1123</v>
      </c>
      <c r="H5832" s="12"/>
      <c r="I5832" s="13"/>
      <c r="J5832" s="14"/>
      <c r="K5832" s="14" t="s">
        <v>1125</v>
      </c>
    </row>
    <row r="5833" spans="2:11" ht="31.15" hidden="1" customHeight="1" x14ac:dyDescent="0.25">
      <c r="B5833" s="12" t="s">
        <v>1603</v>
      </c>
      <c r="C5833" s="12">
        <v>2018011000528</v>
      </c>
      <c r="D5833" s="13" t="s">
        <v>1604</v>
      </c>
      <c r="E5833" s="14" t="s">
        <v>1612</v>
      </c>
      <c r="F5833" s="13">
        <v>2401067</v>
      </c>
      <c r="G5833" s="13" t="s">
        <v>1123</v>
      </c>
      <c r="H5833" s="12"/>
      <c r="I5833" s="13"/>
      <c r="J5833" s="14"/>
      <c r="K5833" s="14" t="s">
        <v>1126</v>
      </c>
    </row>
    <row r="5834" spans="2:11" ht="31.15" hidden="1" customHeight="1" x14ac:dyDescent="0.25">
      <c r="B5834" s="12" t="s">
        <v>1603</v>
      </c>
      <c r="C5834" s="12">
        <v>2018011000528</v>
      </c>
      <c r="D5834" s="13" t="s">
        <v>1604</v>
      </c>
      <c r="E5834" s="14" t="s">
        <v>1612</v>
      </c>
      <c r="F5834" s="13">
        <v>2401067</v>
      </c>
      <c r="G5834" s="13" t="s">
        <v>1123</v>
      </c>
      <c r="H5834" s="12"/>
      <c r="I5834" s="13"/>
      <c r="J5834" s="14"/>
      <c r="K5834" s="14" t="s">
        <v>1127</v>
      </c>
    </row>
    <row r="5835" spans="2:11" ht="31.15" hidden="1" customHeight="1" x14ac:dyDescent="0.25">
      <c r="B5835" s="12" t="s">
        <v>1603</v>
      </c>
      <c r="C5835" s="12">
        <v>2018011000528</v>
      </c>
      <c r="D5835" s="13" t="s">
        <v>1604</v>
      </c>
      <c r="E5835" s="14" t="s">
        <v>1612</v>
      </c>
      <c r="F5835" s="13">
        <v>2401067</v>
      </c>
      <c r="G5835" s="13" t="s">
        <v>1123</v>
      </c>
      <c r="H5835" s="12"/>
      <c r="I5835" s="13"/>
      <c r="J5835" s="14"/>
      <c r="K5835" s="14" t="s">
        <v>1128</v>
      </c>
    </row>
    <row r="5836" spans="2:11" ht="31.15" hidden="1" customHeight="1" x14ac:dyDescent="0.25">
      <c r="B5836" s="12" t="s">
        <v>1603</v>
      </c>
      <c r="C5836" s="12">
        <v>2018011000528</v>
      </c>
      <c r="D5836" s="13" t="s">
        <v>1604</v>
      </c>
      <c r="E5836" s="14" t="s">
        <v>1612</v>
      </c>
      <c r="F5836" s="13">
        <v>2401067</v>
      </c>
      <c r="G5836" s="13" t="s">
        <v>1123</v>
      </c>
      <c r="H5836" s="12"/>
      <c r="I5836" s="13"/>
      <c r="J5836" s="14"/>
      <c r="K5836" s="14" t="s">
        <v>1129</v>
      </c>
    </row>
    <row r="5837" spans="2:11" ht="31.15" hidden="1" customHeight="1" x14ac:dyDescent="0.25">
      <c r="B5837" s="12" t="s">
        <v>1603</v>
      </c>
      <c r="C5837" s="12">
        <v>2018011000528</v>
      </c>
      <c r="D5837" s="13" t="s">
        <v>1604</v>
      </c>
      <c r="E5837" s="14" t="s">
        <v>1612</v>
      </c>
      <c r="F5837" s="13">
        <v>2401067</v>
      </c>
      <c r="G5837" s="13" t="s">
        <v>1123</v>
      </c>
      <c r="H5837" s="12"/>
      <c r="I5837" s="13"/>
      <c r="J5837" s="14"/>
      <c r="K5837" s="14" t="s">
        <v>1130</v>
      </c>
    </row>
    <row r="5838" spans="2:11" ht="31.15" hidden="1" customHeight="1" x14ac:dyDescent="0.25">
      <c r="B5838" s="12" t="s">
        <v>1613</v>
      </c>
      <c r="C5838" s="12">
        <v>2018011000932</v>
      </c>
      <c r="D5838" s="13" t="s">
        <v>1614</v>
      </c>
      <c r="E5838" s="14" t="s">
        <v>1615</v>
      </c>
      <c r="F5838" s="13">
        <v>2401028</v>
      </c>
      <c r="G5838" s="13" t="s">
        <v>1001</v>
      </c>
      <c r="H5838" s="12">
        <v>240102800</v>
      </c>
      <c r="I5838" s="13" t="s">
        <v>1002</v>
      </c>
      <c r="J5838" s="14" t="s">
        <v>837</v>
      </c>
      <c r="K5838" s="14" t="s">
        <v>996</v>
      </c>
    </row>
    <row r="5839" spans="2:11" ht="31.15" hidden="1" customHeight="1" x14ac:dyDescent="0.25">
      <c r="B5839" s="12" t="s">
        <v>1613</v>
      </c>
      <c r="C5839" s="12">
        <v>2018011000932</v>
      </c>
      <c r="D5839" s="13" t="s">
        <v>1614</v>
      </c>
      <c r="E5839" s="14" t="s">
        <v>1615</v>
      </c>
      <c r="F5839" s="13">
        <v>2401028</v>
      </c>
      <c r="G5839" s="13" t="s">
        <v>1001</v>
      </c>
      <c r="H5839" s="12"/>
      <c r="I5839" s="13"/>
      <c r="J5839" s="14"/>
      <c r="K5839" s="14" t="s">
        <v>1003</v>
      </c>
    </row>
    <row r="5840" spans="2:11" ht="31.15" hidden="1" customHeight="1" x14ac:dyDescent="0.25">
      <c r="B5840" s="12" t="s">
        <v>1613</v>
      </c>
      <c r="C5840" s="12">
        <v>2018011000932</v>
      </c>
      <c r="D5840" s="13" t="s">
        <v>1614</v>
      </c>
      <c r="E5840" s="14" t="s">
        <v>1615</v>
      </c>
      <c r="F5840" s="13">
        <v>2401028</v>
      </c>
      <c r="G5840" s="13" t="s">
        <v>1001</v>
      </c>
      <c r="H5840" s="12"/>
      <c r="I5840" s="13"/>
      <c r="J5840" s="14"/>
      <c r="K5840" s="14" t="s">
        <v>998</v>
      </c>
    </row>
    <row r="5841" spans="2:11" ht="31.15" hidden="1" customHeight="1" x14ac:dyDescent="0.25">
      <c r="B5841" s="12" t="s">
        <v>1613</v>
      </c>
      <c r="C5841" s="12">
        <v>2018011000932</v>
      </c>
      <c r="D5841" s="13" t="s">
        <v>1614</v>
      </c>
      <c r="E5841" s="14" t="s">
        <v>1615</v>
      </c>
      <c r="F5841" s="13">
        <v>2401028</v>
      </c>
      <c r="G5841" s="13" t="s">
        <v>1001</v>
      </c>
      <c r="H5841" s="12"/>
      <c r="I5841" s="13"/>
      <c r="J5841" s="14"/>
      <c r="K5841" s="14" t="s">
        <v>999</v>
      </c>
    </row>
    <row r="5842" spans="2:11" ht="31.15" hidden="1" customHeight="1" x14ac:dyDescent="0.25">
      <c r="B5842" s="12" t="s">
        <v>1613</v>
      </c>
      <c r="C5842" s="12">
        <v>2018011000932</v>
      </c>
      <c r="D5842" s="13" t="s">
        <v>1614</v>
      </c>
      <c r="E5842" s="14" t="s">
        <v>1615</v>
      </c>
      <c r="F5842" s="13">
        <v>2401029</v>
      </c>
      <c r="G5842" s="13" t="s">
        <v>879</v>
      </c>
      <c r="H5842" s="12">
        <v>240102900</v>
      </c>
      <c r="I5842" s="13" t="s">
        <v>879</v>
      </c>
      <c r="J5842" s="14" t="s">
        <v>837</v>
      </c>
      <c r="K5842" s="14" t="s">
        <v>880</v>
      </c>
    </row>
    <row r="5843" spans="2:11" ht="31.15" hidden="1" customHeight="1" x14ac:dyDescent="0.25">
      <c r="B5843" s="12" t="s">
        <v>1613</v>
      </c>
      <c r="C5843" s="12">
        <v>2018011000932</v>
      </c>
      <c r="D5843" s="13" t="s">
        <v>1614</v>
      </c>
      <c r="E5843" s="14" t="s">
        <v>1615</v>
      </c>
      <c r="F5843" s="13">
        <v>2401029</v>
      </c>
      <c r="G5843" s="13" t="s">
        <v>879</v>
      </c>
      <c r="H5843" s="12"/>
      <c r="I5843" s="13"/>
      <c r="J5843" s="14"/>
      <c r="K5843" s="14" t="s">
        <v>1004</v>
      </c>
    </row>
    <row r="5844" spans="2:11" ht="31.15" hidden="1" customHeight="1" x14ac:dyDescent="0.25">
      <c r="B5844" s="12" t="s">
        <v>1613</v>
      </c>
      <c r="C5844" s="12">
        <v>2018011000932</v>
      </c>
      <c r="D5844" s="13" t="s">
        <v>1614</v>
      </c>
      <c r="E5844" s="14" t="s">
        <v>1615</v>
      </c>
      <c r="F5844" s="13">
        <v>2401029</v>
      </c>
      <c r="G5844" s="13" t="s">
        <v>879</v>
      </c>
      <c r="H5844" s="12"/>
      <c r="I5844" s="13"/>
      <c r="J5844" s="14"/>
      <c r="K5844" s="14" t="s">
        <v>883</v>
      </c>
    </row>
    <row r="5845" spans="2:11" ht="31.15" hidden="1" customHeight="1" x14ac:dyDescent="0.25">
      <c r="B5845" s="12" t="s">
        <v>1613</v>
      </c>
      <c r="C5845" s="12">
        <v>2018011000932</v>
      </c>
      <c r="D5845" s="13" t="s">
        <v>1614</v>
      </c>
      <c r="E5845" s="14" t="s">
        <v>1615</v>
      </c>
      <c r="F5845" s="13">
        <v>2401029</v>
      </c>
      <c r="G5845" s="13" t="s">
        <v>879</v>
      </c>
      <c r="H5845" s="12"/>
      <c r="I5845" s="13"/>
      <c r="J5845" s="14"/>
      <c r="K5845" s="14" t="s">
        <v>884</v>
      </c>
    </row>
    <row r="5846" spans="2:11" ht="31.15" hidden="1" customHeight="1" x14ac:dyDescent="0.25">
      <c r="B5846" s="12" t="s">
        <v>1613</v>
      </c>
      <c r="C5846" s="12">
        <v>2018011000932</v>
      </c>
      <c r="D5846" s="13" t="s">
        <v>1614</v>
      </c>
      <c r="E5846" s="14" t="s">
        <v>1615</v>
      </c>
      <c r="F5846" s="13">
        <v>2401029</v>
      </c>
      <c r="G5846" s="13" t="s">
        <v>879</v>
      </c>
      <c r="H5846" s="12"/>
      <c r="I5846" s="13"/>
      <c r="J5846" s="14"/>
      <c r="K5846" s="14" t="s">
        <v>885</v>
      </c>
    </row>
    <row r="5847" spans="2:11" ht="31.15" hidden="1" customHeight="1" x14ac:dyDescent="0.25">
      <c r="B5847" s="12" t="s">
        <v>1613</v>
      </c>
      <c r="C5847" s="12">
        <v>2018011000932</v>
      </c>
      <c r="D5847" s="13" t="s">
        <v>1614</v>
      </c>
      <c r="E5847" s="14" t="s">
        <v>1615</v>
      </c>
      <c r="F5847" s="13">
        <v>2401029</v>
      </c>
      <c r="G5847" s="13" t="s">
        <v>879</v>
      </c>
      <c r="H5847" s="12"/>
      <c r="I5847" s="13"/>
      <c r="J5847" s="14"/>
      <c r="K5847" s="14" t="s">
        <v>1006</v>
      </c>
    </row>
    <row r="5848" spans="2:11" ht="31.15" hidden="1" customHeight="1" x14ac:dyDescent="0.25">
      <c r="B5848" s="12" t="s">
        <v>1613</v>
      </c>
      <c r="C5848" s="12">
        <v>2018011000932</v>
      </c>
      <c r="D5848" s="13" t="s">
        <v>1614</v>
      </c>
      <c r="E5848" s="14" t="s">
        <v>1615</v>
      </c>
      <c r="F5848" s="13">
        <v>2401029</v>
      </c>
      <c r="G5848" s="13" t="s">
        <v>879</v>
      </c>
      <c r="H5848" s="12"/>
      <c r="I5848" s="13"/>
      <c r="J5848" s="14"/>
      <c r="K5848" s="14" t="s">
        <v>1007</v>
      </c>
    </row>
    <row r="5849" spans="2:11" ht="31.15" hidden="1" customHeight="1" x14ac:dyDescent="0.25">
      <c r="B5849" s="12" t="s">
        <v>1613</v>
      </c>
      <c r="C5849" s="12">
        <v>2018011000932</v>
      </c>
      <c r="D5849" s="13" t="s">
        <v>1614</v>
      </c>
      <c r="E5849" s="14" t="s">
        <v>1615</v>
      </c>
      <c r="F5849" s="13">
        <v>2401060</v>
      </c>
      <c r="G5849" s="13" t="s">
        <v>1134</v>
      </c>
      <c r="H5849" s="12">
        <v>240106000</v>
      </c>
      <c r="I5849" s="13" t="s">
        <v>1135</v>
      </c>
      <c r="J5849" s="14" t="s">
        <v>843</v>
      </c>
      <c r="K5849" s="14" t="s">
        <v>996</v>
      </c>
    </row>
    <row r="5850" spans="2:11" ht="31.15" hidden="1" customHeight="1" x14ac:dyDescent="0.25">
      <c r="B5850" s="12" t="s">
        <v>1613</v>
      </c>
      <c r="C5850" s="12">
        <v>2018011000932</v>
      </c>
      <c r="D5850" s="13" t="s">
        <v>1614</v>
      </c>
      <c r="E5850" s="14" t="s">
        <v>1615</v>
      </c>
      <c r="F5850" s="13">
        <v>2401060</v>
      </c>
      <c r="G5850" s="13" t="s">
        <v>1134</v>
      </c>
      <c r="H5850" s="12"/>
      <c r="I5850" s="13"/>
      <c r="J5850" s="14"/>
      <c r="K5850" s="14" t="s">
        <v>866</v>
      </c>
    </row>
    <row r="5851" spans="2:11" ht="31.15" hidden="1" customHeight="1" x14ac:dyDescent="0.25">
      <c r="B5851" s="12" t="s">
        <v>1613</v>
      </c>
      <c r="C5851" s="12">
        <v>2018011000932</v>
      </c>
      <c r="D5851" s="13" t="s">
        <v>1614</v>
      </c>
      <c r="E5851" s="14" t="s">
        <v>1615</v>
      </c>
      <c r="F5851" s="13">
        <v>2401060</v>
      </c>
      <c r="G5851" s="13" t="s">
        <v>1134</v>
      </c>
      <c r="H5851" s="12"/>
      <c r="I5851" s="13"/>
      <c r="J5851" s="14"/>
      <c r="K5851" s="14" t="s">
        <v>997</v>
      </c>
    </row>
    <row r="5852" spans="2:11" ht="31.15" hidden="1" customHeight="1" x14ac:dyDescent="0.25">
      <c r="B5852" s="12" t="s">
        <v>1613</v>
      </c>
      <c r="C5852" s="12">
        <v>2018011000932</v>
      </c>
      <c r="D5852" s="13" t="s">
        <v>1614</v>
      </c>
      <c r="E5852" s="14" t="s">
        <v>1615</v>
      </c>
      <c r="F5852" s="13">
        <v>2401060</v>
      </c>
      <c r="G5852" s="13" t="s">
        <v>1134</v>
      </c>
      <c r="H5852" s="12"/>
      <c r="I5852" s="13"/>
      <c r="J5852" s="14"/>
      <c r="K5852" s="14" t="s">
        <v>998</v>
      </c>
    </row>
    <row r="5853" spans="2:11" ht="31.15" hidden="1" customHeight="1" x14ac:dyDescent="0.25">
      <c r="B5853" s="12" t="s">
        <v>1613</v>
      </c>
      <c r="C5853" s="12">
        <v>2018011000932</v>
      </c>
      <c r="D5853" s="13" t="s">
        <v>1614</v>
      </c>
      <c r="E5853" s="14" t="s">
        <v>1615</v>
      </c>
      <c r="F5853" s="13">
        <v>2401060</v>
      </c>
      <c r="G5853" s="13" t="s">
        <v>1134</v>
      </c>
      <c r="H5853" s="12"/>
      <c r="I5853" s="13"/>
      <c r="J5853" s="14"/>
      <c r="K5853" s="14" t="s">
        <v>999</v>
      </c>
    </row>
    <row r="5854" spans="2:11" ht="31.15" hidden="1" customHeight="1" x14ac:dyDescent="0.25">
      <c r="B5854" s="12" t="s">
        <v>1613</v>
      </c>
      <c r="C5854" s="12">
        <v>2018011000932</v>
      </c>
      <c r="D5854" s="13" t="s">
        <v>1614</v>
      </c>
      <c r="E5854" s="14" t="s">
        <v>1616</v>
      </c>
      <c r="F5854" s="13">
        <v>2401008</v>
      </c>
      <c r="G5854" s="13" t="s">
        <v>907</v>
      </c>
      <c r="H5854" s="12">
        <v>240100800</v>
      </c>
      <c r="I5854" s="13" t="s">
        <v>908</v>
      </c>
      <c r="J5854" s="14" t="s">
        <v>843</v>
      </c>
      <c r="K5854" s="14" t="s">
        <v>909</v>
      </c>
    </row>
    <row r="5855" spans="2:11" ht="31.15" hidden="1" customHeight="1" x14ac:dyDescent="0.25">
      <c r="B5855" s="12" t="s">
        <v>1613</v>
      </c>
      <c r="C5855" s="12">
        <v>2018011000932</v>
      </c>
      <c r="D5855" s="13" t="s">
        <v>1614</v>
      </c>
      <c r="E5855" s="14" t="s">
        <v>1616</v>
      </c>
      <c r="F5855" s="13">
        <v>2401008</v>
      </c>
      <c r="G5855" s="13" t="s">
        <v>907</v>
      </c>
      <c r="H5855" s="12"/>
      <c r="I5855" s="13"/>
      <c r="J5855" s="14"/>
      <c r="K5855" s="14" t="s">
        <v>911</v>
      </c>
    </row>
    <row r="5856" spans="2:11" ht="31.15" hidden="1" customHeight="1" x14ac:dyDescent="0.25">
      <c r="B5856" s="12" t="s">
        <v>1613</v>
      </c>
      <c r="C5856" s="12">
        <v>2018011000932</v>
      </c>
      <c r="D5856" s="13" t="s">
        <v>1614</v>
      </c>
      <c r="E5856" s="14" t="s">
        <v>1616</v>
      </c>
      <c r="F5856" s="13">
        <v>2401008</v>
      </c>
      <c r="G5856" s="13" t="s">
        <v>907</v>
      </c>
      <c r="H5856" s="12"/>
      <c r="I5856" s="13"/>
      <c r="J5856" s="14"/>
      <c r="K5856" s="14" t="s">
        <v>914</v>
      </c>
    </row>
    <row r="5857" spans="2:11" ht="31.15" hidden="1" customHeight="1" x14ac:dyDescent="0.25">
      <c r="B5857" s="12" t="s">
        <v>1613</v>
      </c>
      <c r="C5857" s="12">
        <v>2018011000932</v>
      </c>
      <c r="D5857" s="13" t="s">
        <v>1614</v>
      </c>
      <c r="E5857" s="14" t="s">
        <v>1616</v>
      </c>
      <c r="F5857" s="13">
        <v>2401008</v>
      </c>
      <c r="G5857" s="13" t="s">
        <v>907</v>
      </c>
      <c r="H5857" s="12"/>
      <c r="I5857" s="13"/>
      <c r="J5857" s="14"/>
      <c r="K5857" s="14" t="s">
        <v>915</v>
      </c>
    </row>
    <row r="5858" spans="2:11" ht="31.15" hidden="1" customHeight="1" x14ac:dyDescent="0.25">
      <c r="B5858" s="12" t="s">
        <v>1613</v>
      </c>
      <c r="C5858" s="12">
        <v>2018011000932</v>
      </c>
      <c r="D5858" s="13" t="s">
        <v>1614</v>
      </c>
      <c r="E5858" s="14" t="s">
        <v>1616</v>
      </c>
      <c r="F5858" s="13">
        <v>2401008</v>
      </c>
      <c r="G5858" s="13" t="s">
        <v>907</v>
      </c>
      <c r="H5858" s="12"/>
      <c r="I5858" s="13"/>
      <c r="J5858" s="14"/>
      <c r="K5858" s="14" t="s">
        <v>916</v>
      </c>
    </row>
    <row r="5859" spans="2:11" ht="31.15" hidden="1" customHeight="1" x14ac:dyDescent="0.25">
      <c r="B5859" s="12" t="s">
        <v>1613</v>
      </c>
      <c r="C5859" s="12">
        <v>2018011000932</v>
      </c>
      <c r="D5859" s="13" t="s">
        <v>1614</v>
      </c>
      <c r="E5859" s="14" t="s">
        <v>1616</v>
      </c>
      <c r="F5859" s="13">
        <v>2401008</v>
      </c>
      <c r="G5859" s="13" t="s">
        <v>907</v>
      </c>
      <c r="H5859" s="12"/>
      <c r="I5859" s="13"/>
      <c r="J5859" s="14"/>
      <c r="K5859" s="14" t="s">
        <v>919</v>
      </c>
    </row>
    <row r="5860" spans="2:11" ht="31.15" hidden="1" customHeight="1" x14ac:dyDescent="0.25">
      <c r="B5860" s="12" t="s">
        <v>1613</v>
      </c>
      <c r="C5860" s="12">
        <v>2018011000932</v>
      </c>
      <c r="D5860" s="13" t="s">
        <v>1614</v>
      </c>
      <c r="E5860" s="14" t="s">
        <v>1616</v>
      </c>
      <c r="F5860" s="13">
        <v>2401008</v>
      </c>
      <c r="G5860" s="13" t="s">
        <v>907</v>
      </c>
      <c r="H5860" s="12"/>
      <c r="I5860" s="13"/>
      <c r="J5860" s="14"/>
      <c r="K5860" s="14" t="s">
        <v>1010</v>
      </c>
    </row>
    <row r="5861" spans="2:11" ht="31.15" hidden="1" customHeight="1" x14ac:dyDescent="0.25">
      <c r="B5861" s="12" t="s">
        <v>1613</v>
      </c>
      <c r="C5861" s="12">
        <v>2018011000932</v>
      </c>
      <c r="D5861" s="13" t="s">
        <v>1614</v>
      </c>
      <c r="E5861" s="14" t="s">
        <v>1616</v>
      </c>
      <c r="F5861" s="13">
        <v>2401008</v>
      </c>
      <c r="G5861" s="13" t="s">
        <v>907</v>
      </c>
      <c r="H5861" s="12"/>
      <c r="I5861" s="13"/>
      <c r="J5861" s="14"/>
      <c r="K5861" s="14" t="s">
        <v>1011</v>
      </c>
    </row>
    <row r="5862" spans="2:11" ht="31.15" hidden="1" customHeight="1" x14ac:dyDescent="0.25">
      <c r="B5862" s="12" t="s">
        <v>1613</v>
      </c>
      <c r="C5862" s="12">
        <v>2018011000932</v>
      </c>
      <c r="D5862" s="13" t="s">
        <v>1614</v>
      </c>
      <c r="E5862" s="14" t="s">
        <v>1616</v>
      </c>
      <c r="F5862" s="13">
        <v>2401008</v>
      </c>
      <c r="G5862" s="13" t="s">
        <v>907</v>
      </c>
      <c r="H5862" s="12"/>
      <c r="I5862" s="13"/>
      <c r="J5862" s="14"/>
      <c r="K5862" s="14" t="s">
        <v>1012</v>
      </c>
    </row>
    <row r="5863" spans="2:11" ht="31.15" hidden="1" customHeight="1" x14ac:dyDescent="0.25">
      <c r="B5863" s="12" t="s">
        <v>1613</v>
      </c>
      <c r="C5863" s="12">
        <v>2018011000932</v>
      </c>
      <c r="D5863" s="13" t="s">
        <v>1614</v>
      </c>
      <c r="E5863" s="14" t="s">
        <v>1616</v>
      </c>
      <c r="F5863" s="13">
        <v>2401008</v>
      </c>
      <c r="G5863" s="13" t="s">
        <v>907</v>
      </c>
      <c r="H5863" s="12"/>
      <c r="I5863" s="13"/>
      <c r="J5863" s="14"/>
      <c r="K5863" s="14" t="s">
        <v>926</v>
      </c>
    </row>
    <row r="5864" spans="2:11" ht="31.15" hidden="1" customHeight="1" x14ac:dyDescent="0.25">
      <c r="B5864" s="12" t="s">
        <v>1613</v>
      </c>
      <c r="C5864" s="12">
        <v>2018011000932</v>
      </c>
      <c r="D5864" s="13" t="s">
        <v>1614</v>
      </c>
      <c r="E5864" s="14" t="s">
        <v>1616</v>
      </c>
      <c r="F5864" s="13">
        <v>2401008</v>
      </c>
      <c r="G5864" s="13" t="s">
        <v>907</v>
      </c>
      <c r="H5864" s="12"/>
      <c r="I5864" s="13"/>
      <c r="J5864" s="14"/>
      <c r="K5864" s="14" t="s">
        <v>1013</v>
      </c>
    </row>
    <row r="5865" spans="2:11" ht="31.15" hidden="1" customHeight="1" x14ac:dyDescent="0.25">
      <c r="B5865" s="12" t="s">
        <v>1613</v>
      </c>
      <c r="C5865" s="12">
        <v>2018011000932</v>
      </c>
      <c r="D5865" s="13" t="s">
        <v>1614</v>
      </c>
      <c r="E5865" s="14" t="s">
        <v>1616</v>
      </c>
      <c r="F5865" s="13">
        <v>2401008</v>
      </c>
      <c r="G5865" s="13" t="s">
        <v>907</v>
      </c>
      <c r="H5865" s="12"/>
      <c r="I5865" s="13"/>
      <c r="J5865" s="14"/>
      <c r="K5865" s="14" t="s">
        <v>1014</v>
      </c>
    </row>
    <row r="5866" spans="2:11" ht="31.15" hidden="1" customHeight="1" x14ac:dyDescent="0.25">
      <c r="B5866" s="12" t="s">
        <v>1613</v>
      </c>
      <c r="C5866" s="12">
        <v>2018011000932</v>
      </c>
      <c r="D5866" s="13" t="s">
        <v>1614</v>
      </c>
      <c r="E5866" s="14" t="s">
        <v>1616</v>
      </c>
      <c r="F5866" s="13">
        <v>2401013</v>
      </c>
      <c r="G5866" s="13" t="s">
        <v>1016</v>
      </c>
      <c r="H5866" s="12">
        <v>240101300</v>
      </c>
      <c r="I5866" s="13" t="s">
        <v>1017</v>
      </c>
      <c r="J5866" s="14" t="s">
        <v>837</v>
      </c>
      <c r="K5866" s="14" t="s">
        <v>1018</v>
      </c>
    </row>
    <row r="5867" spans="2:11" ht="31.15" hidden="1" customHeight="1" x14ac:dyDescent="0.25">
      <c r="B5867" s="12" t="s">
        <v>1613</v>
      </c>
      <c r="C5867" s="12">
        <v>2018011000932</v>
      </c>
      <c r="D5867" s="13" t="s">
        <v>1614</v>
      </c>
      <c r="E5867" s="14" t="s">
        <v>1616</v>
      </c>
      <c r="F5867" s="13">
        <v>2401013</v>
      </c>
      <c r="G5867" s="13" t="s">
        <v>1016</v>
      </c>
      <c r="H5867" s="12"/>
      <c r="I5867" s="13"/>
      <c r="J5867" s="14"/>
      <c r="K5867" s="14" t="s">
        <v>1019</v>
      </c>
    </row>
    <row r="5868" spans="2:11" ht="31.15" hidden="1" customHeight="1" x14ac:dyDescent="0.25">
      <c r="B5868" s="12" t="s">
        <v>1613</v>
      </c>
      <c r="C5868" s="12">
        <v>2018011000932</v>
      </c>
      <c r="D5868" s="13" t="s">
        <v>1614</v>
      </c>
      <c r="E5868" s="14" t="s">
        <v>1616</v>
      </c>
      <c r="F5868" s="13">
        <v>2401013</v>
      </c>
      <c r="G5868" s="13" t="s">
        <v>1016</v>
      </c>
      <c r="H5868" s="12"/>
      <c r="I5868" s="13"/>
      <c r="J5868" s="14"/>
      <c r="K5868" s="14" t="s">
        <v>1020</v>
      </c>
    </row>
    <row r="5869" spans="2:11" ht="31.15" hidden="1" customHeight="1" x14ac:dyDescent="0.25">
      <c r="B5869" s="12" t="s">
        <v>1613</v>
      </c>
      <c r="C5869" s="12">
        <v>2018011000932</v>
      </c>
      <c r="D5869" s="13" t="s">
        <v>1614</v>
      </c>
      <c r="E5869" s="14" t="s">
        <v>1616</v>
      </c>
      <c r="F5869" s="13">
        <v>2401013</v>
      </c>
      <c r="G5869" s="13" t="s">
        <v>1016</v>
      </c>
      <c r="H5869" s="12"/>
      <c r="I5869" s="13"/>
      <c r="J5869" s="14"/>
      <c r="K5869" s="14" t="s">
        <v>1021</v>
      </c>
    </row>
    <row r="5870" spans="2:11" ht="31.15" hidden="1" customHeight="1" x14ac:dyDescent="0.25">
      <c r="B5870" s="12" t="s">
        <v>1613</v>
      </c>
      <c r="C5870" s="12">
        <v>2018011000932</v>
      </c>
      <c r="D5870" s="13" t="s">
        <v>1614</v>
      </c>
      <c r="E5870" s="14" t="s">
        <v>1616</v>
      </c>
      <c r="F5870" s="13">
        <v>2401013</v>
      </c>
      <c r="G5870" s="13" t="s">
        <v>1016</v>
      </c>
      <c r="H5870" s="12"/>
      <c r="I5870" s="13"/>
      <c r="J5870" s="14"/>
      <c r="K5870" s="14" t="s">
        <v>1022</v>
      </c>
    </row>
    <row r="5871" spans="2:11" ht="31.15" hidden="1" customHeight="1" x14ac:dyDescent="0.25">
      <c r="B5871" s="12" t="s">
        <v>1613</v>
      </c>
      <c r="C5871" s="12">
        <v>2018011000932</v>
      </c>
      <c r="D5871" s="13" t="s">
        <v>1614</v>
      </c>
      <c r="E5871" s="14" t="s">
        <v>1616</v>
      </c>
      <c r="F5871" s="13">
        <v>2401013</v>
      </c>
      <c r="G5871" s="13" t="s">
        <v>1016</v>
      </c>
      <c r="H5871" s="12"/>
      <c r="I5871" s="13"/>
      <c r="J5871" s="14"/>
      <c r="K5871" s="14" t="s">
        <v>1023</v>
      </c>
    </row>
    <row r="5872" spans="2:11" ht="31.15" hidden="1" customHeight="1" x14ac:dyDescent="0.25">
      <c r="B5872" s="12" t="s">
        <v>1613</v>
      </c>
      <c r="C5872" s="12">
        <v>2018011000932</v>
      </c>
      <c r="D5872" s="13" t="s">
        <v>1614</v>
      </c>
      <c r="E5872" s="14" t="s">
        <v>1616</v>
      </c>
      <c r="F5872" s="13">
        <v>2401013</v>
      </c>
      <c r="G5872" s="13" t="s">
        <v>1016</v>
      </c>
      <c r="H5872" s="12"/>
      <c r="I5872" s="13"/>
      <c r="J5872" s="14"/>
      <c r="K5872" s="14" t="s">
        <v>1024</v>
      </c>
    </row>
    <row r="5873" spans="2:11" ht="31.15" hidden="1" customHeight="1" x14ac:dyDescent="0.25">
      <c r="B5873" s="12" t="s">
        <v>1613</v>
      </c>
      <c r="C5873" s="12">
        <v>2018011000932</v>
      </c>
      <c r="D5873" s="13" t="s">
        <v>1614</v>
      </c>
      <c r="E5873" s="14" t="s">
        <v>1616</v>
      </c>
      <c r="F5873" s="13">
        <v>2401013</v>
      </c>
      <c r="G5873" s="13" t="s">
        <v>1016</v>
      </c>
      <c r="H5873" s="12"/>
      <c r="I5873" s="13"/>
      <c r="J5873" s="14"/>
      <c r="K5873" s="14" t="s">
        <v>1025</v>
      </c>
    </row>
    <row r="5874" spans="2:11" ht="31.15" hidden="1" customHeight="1" x14ac:dyDescent="0.25">
      <c r="B5874" s="12" t="s">
        <v>1613</v>
      </c>
      <c r="C5874" s="12">
        <v>2018011000932</v>
      </c>
      <c r="D5874" s="13" t="s">
        <v>1614</v>
      </c>
      <c r="E5874" s="14" t="s">
        <v>1616</v>
      </c>
      <c r="F5874" s="13">
        <v>2401013</v>
      </c>
      <c r="G5874" s="13" t="s">
        <v>1016</v>
      </c>
      <c r="H5874" s="12"/>
      <c r="I5874" s="13"/>
      <c r="J5874" s="14"/>
      <c r="K5874" s="14" t="s">
        <v>1026</v>
      </c>
    </row>
    <row r="5875" spans="2:11" ht="31.15" hidden="1" customHeight="1" x14ac:dyDescent="0.25">
      <c r="B5875" s="12" t="s">
        <v>1613</v>
      </c>
      <c r="C5875" s="12">
        <v>2018011000932</v>
      </c>
      <c r="D5875" s="13" t="s">
        <v>1614</v>
      </c>
      <c r="E5875" s="14" t="s">
        <v>1616</v>
      </c>
      <c r="F5875" s="13">
        <v>2401015</v>
      </c>
      <c r="G5875" s="13" t="s">
        <v>1027</v>
      </c>
      <c r="H5875" s="12">
        <v>240101500</v>
      </c>
      <c r="I5875" s="13" t="s">
        <v>1028</v>
      </c>
      <c r="J5875" s="14" t="s">
        <v>837</v>
      </c>
      <c r="K5875" s="14" t="s">
        <v>1029</v>
      </c>
    </row>
    <row r="5876" spans="2:11" ht="31.15" hidden="1" customHeight="1" x14ac:dyDescent="0.25">
      <c r="B5876" s="12" t="s">
        <v>1613</v>
      </c>
      <c r="C5876" s="12">
        <v>2018011000932</v>
      </c>
      <c r="D5876" s="13" t="s">
        <v>1614</v>
      </c>
      <c r="E5876" s="14" t="s">
        <v>1616</v>
      </c>
      <c r="F5876" s="13">
        <v>2401015</v>
      </c>
      <c r="G5876" s="13" t="s">
        <v>1027</v>
      </c>
      <c r="H5876" s="12"/>
      <c r="I5876" s="13"/>
      <c r="J5876" s="14"/>
      <c r="K5876" s="14" t="s">
        <v>1030</v>
      </c>
    </row>
    <row r="5877" spans="2:11" ht="31.15" hidden="1" customHeight="1" x14ac:dyDescent="0.25">
      <c r="B5877" s="12" t="s">
        <v>1613</v>
      </c>
      <c r="C5877" s="12">
        <v>2018011000932</v>
      </c>
      <c r="D5877" s="13" t="s">
        <v>1614</v>
      </c>
      <c r="E5877" s="14" t="s">
        <v>1616</v>
      </c>
      <c r="F5877" s="13">
        <v>2401015</v>
      </c>
      <c r="G5877" s="13" t="s">
        <v>1027</v>
      </c>
      <c r="H5877" s="12"/>
      <c r="I5877" s="13"/>
      <c r="J5877" s="14"/>
      <c r="K5877" s="14" t="s">
        <v>1031</v>
      </c>
    </row>
    <row r="5878" spans="2:11" ht="31.15" hidden="1" customHeight="1" x14ac:dyDescent="0.25">
      <c r="B5878" s="12" t="s">
        <v>1613</v>
      </c>
      <c r="C5878" s="12">
        <v>2018011000932</v>
      </c>
      <c r="D5878" s="13" t="s">
        <v>1614</v>
      </c>
      <c r="E5878" s="14" t="s">
        <v>1616</v>
      </c>
      <c r="F5878" s="13">
        <v>2401015</v>
      </c>
      <c r="G5878" s="13" t="s">
        <v>1027</v>
      </c>
      <c r="H5878" s="12"/>
      <c r="I5878" s="13"/>
      <c r="J5878" s="14"/>
      <c r="K5878" s="14" t="s">
        <v>1032</v>
      </c>
    </row>
    <row r="5879" spans="2:11" ht="31.15" hidden="1" customHeight="1" x14ac:dyDescent="0.25">
      <c r="B5879" s="12" t="s">
        <v>1613</v>
      </c>
      <c r="C5879" s="12">
        <v>2018011000932</v>
      </c>
      <c r="D5879" s="13" t="s">
        <v>1614</v>
      </c>
      <c r="E5879" s="14" t="s">
        <v>1616</v>
      </c>
      <c r="F5879" s="13">
        <v>2401015</v>
      </c>
      <c r="G5879" s="13" t="s">
        <v>1027</v>
      </c>
      <c r="H5879" s="12"/>
      <c r="I5879" s="13"/>
      <c r="J5879" s="14"/>
      <c r="K5879" s="14" t="s">
        <v>921</v>
      </c>
    </row>
    <row r="5880" spans="2:11" ht="31.15" hidden="1" customHeight="1" x14ac:dyDescent="0.25">
      <c r="B5880" s="12" t="s">
        <v>1613</v>
      </c>
      <c r="C5880" s="12">
        <v>2018011000932</v>
      </c>
      <c r="D5880" s="13" t="s">
        <v>1614</v>
      </c>
      <c r="E5880" s="14" t="s">
        <v>1616</v>
      </c>
      <c r="F5880" s="13">
        <v>2401015</v>
      </c>
      <c r="G5880" s="13" t="s">
        <v>1027</v>
      </c>
      <c r="H5880" s="12"/>
      <c r="I5880" s="13"/>
      <c r="J5880" s="14"/>
      <c r="K5880" s="14" t="s">
        <v>1033</v>
      </c>
    </row>
    <row r="5881" spans="2:11" ht="31.15" hidden="1" customHeight="1" x14ac:dyDescent="0.25">
      <c r="B5881" s="12" t="s">
        <v>1613</v>
      </c>
      <c r="C5881" s="12">
        <v>2018011000932</v>
      </c>
      <c r="D5881" s="13" t="s">
        <v>1614</v>
      </c>
      <c r="E5881" s="14" t="s">
        <v>1616</v>
      </c>
      <c r="F5881" s="13">
        <v>2401015</v>
      </c>
      <c r="G5881" s="13" t="s">
        <v>1027</v>
      </c>
      <c r="H5881" s="12"/>
      <c r="I5881" s="13"/>
      <c r="J5881" s="14"/>
      <c r="K5881" s="14" t="s">
        <v>1034</v>
      </c>
    </row>
    <row r="5882" spans="2:11" ht="31.15" hidden="1" customHeight="1" x14ac:dyDescent="0.25">
      <c r="B5882" s="12" t="s">
        <v>1613</v>
      </c>
      <c r="C5882" s="12">
        <v>2018011000932</v>
      </c>
      <c r="D5882" s="13" t="s">
        <v>1614</v>
      </c>
      <c r="E5882" s="14" t="s">
        <v>1616</v>
      </c>
      <c r="F5882" s="13">
        <v>2401015</v>
      </c>
      <c r="G5882" s="13" t="s">
        <v>1027</v>
      </c>
      <c r="H5882" s="12"/>
      <c r="I5882" s="13"/>
      <c r="J5882" s="14"/>
      <c r="K5882" s="14" t="s">
        <v>1035</v>
      </c>
    </row>
    <row r="5883" spans="2:11" ht="31.15" hidden="1" customHeight="1" x14ac:dyDescent="0.25">
      <c r="B5883" s="12" t="s">
        <v>1613</v>
      </c>
      <c r="C5883" s="12">
        <v>2018011000932</v>
      </c>
      <c r="D5883" s="13" t="s">
        <v>1614</v>
      </c>
      <c r="E5883" s="14" t="s">
        <v>1616</v>
      </c>
      <c r="F5883" s="13">
        <v>2401015</v>
      </c>
      <c r="G5883" s="13" t="s">
        <v>1027</v>
      </c>
      <c r="H5883" s="12"/>
      <c r="I5883" s="13"/>
      <c r="J5883" s="14"/>
      <c r="K5883" s="14" t="s">
        <v>1036</v>
      </c>
    </row>
    <row r="5884" spans="2:11" ht="31.15" hidden="1" customHeight="1" x14ac:dyDescent="0.25">
      <c r="B5884" s="12" t="s">
        <v>1613</v>
      </c>
      <c r="C5884" s="12">
        <v>2018011000932</v>
      </c>
      <c r="D5884" s="13" t="s">
        <v>1614</v>
      </c>
      <c r="E5884" s="14" t="s">
        <v>1616</v>
      </c>
      <c r="F5884" s="13">
        <v>2401015</v>
      </c>
      <c r="G5884" s="13" t="s">
        <v>1027</v>
      </c>
      <c r="H5884" s="12"/>
      <c r="I5884" s="13"/>
      <c r="J5884" s="14"/>
      <c r="K5884" s="14" t="s">
        <v>1037</v>
      </c>
    </row>
    <row r="5885" spans="2:11" ht="31.15" hidden="1" customHeight="1" x14ac:dyDescent="0.25">
      <c r="B5885" s="12" t="s">
        <v>1613</v>
      </c>
      <c r="C5885" s="12">
        <v>2018011000932</v>
      </c>
      <c r="D5885" s="13" t="s">
        <v>1614</v>
      </c>
      <c r="E5885" s="14" t="s">
        <v>1616</v>
      </c>
      <c r="F5885" s="13">
        <v>2401015</v>
      </c>
      <c r="G5885" s="13" t="s">
        <v>1027</v>
      </c>
      <c r="H5885" s="12"/>
      <c r="I5885" s="13"/>
      <c r="J5885" s="14"/>
      <c r="K5885" s="14" t="s">
        <v>1038</v>
      </c>
    </row>
    <row r="5886" spans="2:11" ht="31.15" hidden="1" customHeight="1" x14ac:dyDescent="0.25">
      <c r="B5886" s="12" t="s">
        <v>1613</v>
      </c>
      <c r="C5886" s="12">
        <v>2018011000932</v>
      </c>
      <c r="D5886" s="13" t="s">
        <v>1614</v>
      </c>
      <c r="E5886" s="14" t="s">
        <v>1616</v>
      </c>
      <c r="F5886" s="13">
        <v>2401017</v>
      </c>
      <c r="G5886" s="13" t="s">
        <v>930</v>
      </c>
      <c r="H5886" s="12">
        <v>240101700</v>
      </c>
      <c r="I5886" s="13" t="s">
        <v>931</v>
      </c>
      <c r="J5886" s="14" t="s">
        <v>837</v>
      </c>
      <c r="K5886" s="14" t="s">
        <v>1039</v>
      </c>
    </row>
    <row r="5887" spans="2:11" ht="31.15" hidden="1" customHeight="1" x14ac:dyDescent="0.25">
      <c r="B5887" s="12" t="s">
        <v>1613</v>
      </c>
      <c r="C5887" s="12">
        <v>2018011000932</v>
      </c>
      <c r="D5887" s="13" t="s">
        <v>1614</v>
      </c>
      <c r="E5887" s="14" t="s">
        <v>1616</v>
      </c>
      <c r="F5887" s="13">
        <v>2401017</v>
      </c>
      <c r="G5887" s="13" t="s">
        <v>930</v>
      </c>
      <c r="H5887" s="12"/>
      <c r="I5887" s="13"/>
      <c r="J5887" s="14"/>
      <c r="K5887" s="14" t="s">
        <v>1040</v>
      </c>
    </row>
    <row r="5888" spans="2:11" ht="31.15" hidden="1" customHeight="1" x14ac:dyDescent="0.25">
      <c r="B5888" s="12" t="s">
        <v>1613</v>
      </c>
      <c r="C5888" s="12">
        <v>2018011000932</v>
      </c>
      <c r="D5888" s="13" t="s">
        <v>1614</v>
      </c>
      <c r="E5888" s="14" t="s">
        <v>1616</v>
      </c>
      <c r="F5888" s="13">
        <v>2401017</v>
      </c>
      <c r="G5888" s="13" t="s">
        <v>930</v>
      </c>
      <c r="H5888" s="12"/>
      <c r="I5888" s="13"/>
      <c r="J5888" s="14"/>
      <c r="K5888" s="14" t="s">
        <v>1041</v>
      </c>
    </row>
    <row r="5889" spans="2:11" ht="31.15" hidden="1" customHeight="1" x14ac:dyDescent="0.25">
      <c r="B5889" s="12" t="s">
        <v>1613</v>
      </c>
      <c r="C5889" s="12">
        <v>2018011000932</v>
      </c>
      <c r="D5889" s="13" t="s">
        <v>1614</v>
      </c>
      <c r="E5889" s="14" t="s">
        <v>1616</v>
      </c>
      <c r="F5889" s="13">
        <v>2401017</v>
      </c>
      <c r="G5889" s="13" t="s">
        <v>930</v>
      </c>
      <c r="H5889" s="12"/>
      <c r="I5889" s="13"/>
      <c r="J5889" s="14"/>
      <c r="K5889" s="14" t="s">
        <v>1042</v>
      </c>
    </row>
    <row r="5890" spans="2:11" ht="31.15" hidden="1" customHeight="1" x14ac:dyDescent="0.25">
      <c r="B5890" s="12" t="s">
        <v>1613</v>
      </c>
      <c r="C5890" s="12">
        <v>2018011000932</v>
      </c>
      <c r="D5890" s="13" t="s">
        <v>1614</v>
      </c>
      <c r="E5890" s="14" t="s">
        <v>1616</v>
      </c>
      <c r="F5890" s="13">
        <v>2401017</v>
      </c>
      <c r="G5890" s="13" t="s">
        <v>930</v>
      </c>
      <c r="H5890" s="12"/>
      <c r="I5890" s="13"/>
      <c r="J5890" s="14"/>
      <c r="K5890" s="14" t="s">
        <v>1043</v>
      </c>
    </row>
    <row r="5891" spans="2:11" ht="31.15" hidden="1" customHeight="1" x14ac:dyDescent="0.25">
      <c r="B5891" s="12" t="s">
        <v>1613</v>
      </c>
      <c r="C5891" s="12">
        <v>2018011000932</v>
      </c>
      <c r="D5891" s="13" t="s">
        <v>1614</v>
      </c>
      <c r="E5891" s="14" t="s">
        <v>1616</v>
      </c>
      <c r="F5891" s="13">
        <v>2401017</v>
      </c>
      <c r="G5891" s="13" t="s">
        <v>930</v>
      </c>
      <c r="H5891" s="12"/>
      <c r="I5891" s="13"/>
      <c r="J5891" s="14"/>
      <c r="K5891" s="14" t="s">
        <v>1044</v>
      </c>
    </row>
    <row r="5892" spans="2:11" ht="31.15" hidden="1" customHeight="1" x14ac:dyDescent="0.25">
      <c r="B5892" s="12" t="s">
        <v>1613</v>
      </c>
      <c r="C5892" s="12">
        <v>2018011000932</v>
      </c>
      <c r="D5892" s="13" t="s">
        <v>1614</v>
      </c>
      <c r="E5892" s="14" t="s">
        <v>1616</v>
      </c>
      <c r="F5892" s="13">
        <v>2401017</v>
      </c>
      <c r="G5892" s="13" t="s">
        <v>930</v>
      </c>
      <c r="H5892" s="12"/>
      <c r="I5892" s="13"/>
      <c r="J5892" s="14"/>
      <c r="K5892" s="14" t="s">
        <v>1045</v>
      </c>
    </row>
    <row r="5893" spans="2:11" ht="31.15" hidden="1" customHeight="1" x14ac:dyDescent="0.25">
      <c r="B5893" s="12" t="s">
        <v>1613</v>
      </c>
      <c r="C5893" s="12">
        <v>2018011000932</v>
      </c>
      <c r="D5893" s="13" t="s">
        <v>1614</v>
      </c>
      <c r="E5893" s="14" t="s">
        <v>1616</v>
      </c>
      <c r="F5893" s="13">
        <v>2401017</v>
      </c>
      <c r="G5893" s="13" t="s">
        <v>930</v>
      </c>
      <c r="H5893" s="12"/>
      <c r="I5893" s="13"/>
      <c r="J5893" s="14"/>
      <c r="K5893" s="14" t="s">
        <v>1046</v>
      </c>
    </row>
    <row r="5894" spans="2:11" ht="31.15" hidden="1" customHeight="1" x14ac:dyDescent="0.25">
      <c r="B5894" s="12" t="s">
        <v>1613</v>
      </c>
      <c r="C5894" s="12">
        <v>2018011000932</v>
      </c>
      <c r="D5894" s="13" t="s">
        <v>1614</v>
      </c>
      <c r="E5894" s="14" t="s">
        <v>1616</v>
      </c>
      <c r="F5894" s="13">
        <v>2401017</v>
      </c>
      <c r="G5894" s="13" t="s">
        <v>930</v>
      </c>
      <c r="H5894" s="12"/>
      <c r="I5894" s="13"/>
      <c r="J5894" s="14"/>
      <c r="K5894" s="14" t="s">
        <v>1047</v>
      </c>
    </row>
    <row r="5895" spans="2:11" ht="31.15" hidden="1" customHeight="1" x14ac:dyDescent="0.25">
      <c r="B5895" s="12" t="s">
        <v>1613</v>
      </c>
      <c r="C5895" s="12">
        <v>2018011000932</v>
      </c>
      <c r="D5895" s="13" t="s">
        <v>1614</v>
      </c>
      <c r="E5895" s="14" t="s">
        <v>1616</v>
      </c>
      <c r="F5895" s="13">
        <v>2401061</v>
      </c>
      <c r="G5895" s="13" t="s">
        <v>1048</v>
      </c>
      <c r="H5895" s="12">
        <v>240106100</v>
      </c>
      <c r="I5895" s="13" t="s">
        <v>1049</v>
      </c>
      <c r="J5895" s="14" t="s">
        <v>837</v>
      </c>
      <c r="K5895" s="14" t="s">
        <v>1050</v>
      </c>
    </row>
    <row r="5896" spans="2:11" ht="31.15" hidden="1" customHeight="1" x14ac:dyDescent="0.25">
      <c r="B5896" s="12" t="s">
        <v>1613</v>
      </c>
      <c r="C5896" s="12">
        <v>2018011000932</v>
      </c>
      <c r="D5896" s="13" t="s">
        <v>1614</v>
      </c>
      <c r="E5896" s="14" t="s">
        <v>1616</v>
      </c>
      <c r="F5896" s="13">
        <v>2401061</v>
      </c>
      <c r="G5896" s="13" t="s">
        <v>1048</v>
      </c>
      <c r="H5896" s="12"/>
      <c r="I5896" s="13"/>
      <c r="J5896" s="14"/>
      <c r="K5896" s="14" t="s">
        <v>1051</v>
      </c>
    </row>
    <row r="5897" spans="2:11" ht="31.15" hidden="1" customHeight="1" x14ac:dyDescent="0.25">
      <c r="B5897" s="12" t="s">
        <v>1613</v>
      </c>
      <c r="C5897" s="12">
        <v>2018011000932</v>
      </c>
      <c r="D5897" s="13" t="s">
        <v>1614</v>
      </c>
      <c r="E5897" s="14" t="s">
        <v>1616</v>
      </c>
      <c r="F5897" s="13">
        <v>2401061</v>
      </c>
      <c r="G5897" s="13" t="s">
        <v>1048</v>
      </c>
      <c r="H5897" s="12"/>
      <c r="I5897" s="13"/>
      <c r="J5897" s="14"/>
      <c r="K5897" s="14" t="s">
        <v>913</v>
      </c>
    </row>
    <row r="5898" spans="2:11" ht="31.15" hidden="1" customHeight="1" x14ac:dyDescent="0.25">
      <c r="B5898" s="12" t="s">
        <v>1613</v>
      </c>
      <c r="C5898" s="12">
        <v>2018011000932</v>
      </c>
      <c r="D5898" s="13" t="s">
        <v>1614</v>
      </c>
      <c r="E5898" s="14" t="s">
        <v>1616</v>
      </c>
      <c r="F5898" s="13">
        <v>2401061</v>
      </c>
      <c r="G5898" s="13" t="s">
        <v>1048</v>
      </c>
      <c r="H5898" s="12"/>
      <c r="I5898" s="13"/>
      <c r="J5898" s="14"/>
      <c r="K5898" s="14" t="s">
        <v>1052</v>
      </c>
    </row>
    <row r="5899" spans="2:11" ht="31.15" hidden="1" customHeight="1" x14ac:dyDescent="0.25">
      <c r="B5899" s="12" t="s">
        <v>1613</v>
      </c>
      <c r="C5899" s="12">
        <v>2018011000932</v>
      </c>
      <c r="D5899" s="13" t="s">
        <v>1614</v>
      </c>
      <c r="E5899" s="14" t="s">
        <v>1616</v>
      </c>
      <c r="F5899" s="13">
        <v>2401061</v>
      </c>
      <c r="G5899" s="13" t="s">
        <v>1048</v>
      </c>
      <c r="H5899" s="12"/>
      <c r="I5899" s="13"/>
      <c r="J5899" s="14"/>
      <c r="K5899" s="14" t="s">
        <v>1053</v>
      </c>
    </row>
    <row r="5900" spans="2:11" ht="31.15" hidden="1" customHeight="1" x14ac:dyDescent="0.25">
      <c r="B5900" s="12" t="s">
        <v>1613</v>
      </c>
      <c r="C5900" s="12">
        <v>2018011000932</v>
      </c>
      <c r="D5900" s="13" t="s">
        <v>1614</v>
      </c>
      <c r="E5900" s="14" t="s">
        <v>1616</v>
      </c>
      <c r="F5900" s="13">
        <v>2401061</v>
      </c>
      <c r="G5900" s="13" t="s">
        <v>1048</v>
      </c>
      <c r="H5900" s="12"/>
      <c r="I5900" s="13"/>
      <c r="J5900" s="14"/>
      <c r="K5900" s="14" t="s">
        <v>1054</v>
      </c>
    </row>
    <row r="5901" spans="2:11" ht="31.15" hidden="1" customHeight="1" x14ac:dyDescent="0.25">
      <c r="B5901" s="12" t="s">
        <v>1613</v>
      </c>
      <c r="C5901" s="12">
        <v>2018011000932</v>
      </c>
      <c r="D5901" s="13" t="s">
        <v>1614</v>
      </c>
      <c r="E5901" s="14" t="s">
        <v>1616</v>
      </c>
      <c r="F5901" s="13">
        <v>2401061</v>
      </c>
      <c r="G5901" s="13" t="s">
        <v>1048</v>
      </c>
      <c r="H5901" s="12"/>
      <c r="I5901" s="13"/>
      <c r="J5901" s="14"/>
      <c r="K5901" s="14" t="s">
        <v>1055</v>
      </c>
    </row>
    <row r="5902" spans="2:11" ht="31.15" hidden="1" customHeight="1" x14ac:dyDescent="0.25">
      <c r="B5902" s="12" t="s">
        <v>1613</v>
      </c>
      <c r="C5902" s="12">
        <v>2018011000932</v>
      </c>
      <c r="D5902" s="13" t="s">
        <v>1614</v>
      </c>
      <c r="E5902" s="14" t="s">
        <v>1616</v>
      </c>
      <c r="F5902" s="13">
        <v>2401061</v>
      </c>
      <c r="G5902" s="13" t="s">
        <v>1048</v>
      </c>
      <c r="H5902" s="12"/>
      <c r="I5902" s="13"/>
      <c r="J5902" s="14"/>
      <c r="K5902" s="14" t="s">
        <v>1056</v>
      </c>
    </row>
    <row r="5903" spans="2:11" ht="31.15" hidden="1" customHeight="1" x14ac:dyDescent="0.25">
      <c r="B5903" s="12" t="s">
        <v>1613</v>
      </c>
      <c r="C5903" s="12">
        <v>2018011000932</v>
      </c>
      <c r="D5903" s="13" t="s">
        <v>1614</v>
      </c>
      <c r="E5903" s="14" t="s">
        <v>1147</v>
      </c>
      <c r="F5903" s="13">
        <v>2401020</v>
      </c>
      <c r="G5903" s="13" t="s">
        <v>887</v>
      </c>
      <c r="H5903" s="12">
        <v>240102000</v>
      </c>
      <c r="I5903" s="13" t="s">
        <v>888</v>
      </c>
      <c r="J5903" s="14" t="s">
        <v>843</v>
      </c>
      <c r="K5903" s="14" t="s">
        <v>1058</v>
      </c>
    </row>
    <row r="5904" spans="2:11" ht="31.15" hidden="1" customHeight="1" x14ac:dyDescent="0.25">
      <c r="B5904" s="12" t="s">
        <v>1613</v>
      </c>
      <c r="C5904" s="12">
        <v>2018011000932</v>
      </c>
      <c r="D5904" s="13" t="s">
        <v>1614</v>
      </c>
      <c r="E5904" s="14" t="s">
        <v>1147</v>
      </c>
      <c r="F5904" s="13">
        <v>2401020</v>
      </c>
      <c r="G5904" s="13" t="s">
        <v>887</v>
      </c>
      <c r="H5904" s="12"/>
      <c r="I5904" s="13"/>
      <c r="J5904" s="14"/>
      <c r="K5904" s="14" t="s">
        <v>1149</v>
      </c>
    </row>
    <row r="5905" spans="2:11" ht="31.15" hidden="1" customHeight="1" x14ac:dyDescent="0.25">
      <c r="B5905" s="12" t="s">
        <v>1613</v>
      </c>
      <c r="C5905" s="12">
        <v>2018011000932</v>
      </c>
      <c r="D5905" s="13" t="s">
        <v>1614</v>
      </c>
      <c r="E5905" s="14" t="s">
        <v>1147</v>
      </c>
      <c r="F5905" s="13">
        <v>2401020</v>
      </c>
      <c r="G5905" s="13" t="s">
        <v>887</v>
      </c>
      <c r="H5905" s="12"/>
      <c r="I5905" s="13"/>
      <c r="J5905" s="14"/>
      <c r="K5905" s="14" t="s">
        <v>1150</v>
      </c>
    </row>
    <row r="5906" spans="2:11" ht="31.15" hidden="1" customHeight="1" x14ac:dyDescent="0.25">
      <c r="B5906" s="12" t="s">
        <v>1613</v>
      </c>
      <c r="C5906" s="12">
        <v>2018011000932</v>
      </c>
      <c r="D5906" s="13" t="s">
        <v>1614</v>
      </c>
      <c r="E5906" s="14" t="s">
        <v>1147</v>
      </c>
      <c r="F5906" s="13">
        <v>2401020</v>
      </c>
      <c r="G5906" s="13" t="s">
        <v>887</v>
      </c>
      <c r="H5906" s="12"/>
      <c r="I5906" s="13"/>
      <c r="J5906" s="14"/>
      <c r="K5906" s="14" t="s">
        <v>1061</v>
      </c>
    </row>
    <row r="5907" spans="2:11" ht="31.15" hidden="1" customHeight="1" x14ac:dyDescent="0.25">
      <c r="B5907" s="12" t="s">
        <v>1613</v>
      </c>
      <c r="C5907" s="12">
        <v>2018011000932</v>
      </c>
      <c r="D5907" s="13" t="s">
        <v>1614</v>
      </c>
      <c r="E5907" s="14" t="s">
        <v>1147</v>
      </c>
      <c r="F5907" s="13">
        <v>2401020</v>
      </c>
      <c r="G5907" s="13" t="s">
        <v>887</v>
      </c>
      <c r="H5907" s="12"/>
      <c r="I5907" s="13"/>
      <c r="J5907" s="14"/>
      <c r="K5907" s="14" t="s">
        <v>1062</v>
      </c>
    </row>
    <row r="5908" spans="2:11" ht="31.15" hidden="1" customHeight="1" x14ac:dyDescent="0.25">
      <c r="B5908" s="12" t="s">
        <v>1613</v>
      </c>
      <c r="C5908" s="12">
        <v>2018011000932</v>
      </c>
      <c r="D5908" s="13" t="s">
        <v>1614</v>
      </c>
      <c r="E5908" s="14" t="s">
        <v>1147</v>
      </c>
      <c r="F5908" s="13">
        <v>2401020</v>
      </c>
      <c r="G5908" s="13" t="s">
        <v>887</v>
      </c>
      <c r="H5908" s="12"/>
      <c r="I5908" s="13"/>
      <c r="J5908" s="14"/>
      <c r="K5908" s="14" t="s">
        <v>1063</v>
      </c>
    </row>
    <row r="5909" spans="2:11" ht="31.15" hidden="1" customHeight="1" x14ac:dyDescent="0.25">
      <c r="B5909" s="12" t="s">
        <v>1613</v>
      </c>
      <c r="C5909" s="12">
        <v>2018011000932</v>
      </c>
      <c r="D5909" s="13" t="s">
        <v>1614</v>
      </c>
      <c r="E5909" s="14" t="s">
        <v>1147</v>
      </c>
      <c r="F5909" s="13">
        <v>2401020</v>
      </c>
      <c r="G5909" s="13" t="s">
        <v>887</v>
      </c>
      <c r="H5909" s="12"/>
      <c r="I5909" s="13"/>
      <c r="J5909" s="14"/>
      <c r="K5909" s="14" t="s">
        <v>893</v>
      </c>
    </row>
    <row r="5910" spans="2:11" ht="31.15" hidden="1" customHeight="1" x14ac:dyDescent="0.25">
      <c r="B5910" s="12" t="s">
        <v>1613</v>
      </c>
      <c r="C5910" s="12">
        <v>2018011000932</v>
      </c>
      <c r="D5910" s="13" t="s">
        <v>1614</v>
      </c>
      <c r="E5910" s="14" t="s">
        <v>1147</v>
      </c>
      <c r="F5910" s="13">
        <v>2401021</v>
      </c>
      <c r="G5910" s="13" t="s">
        <v>894</v>
      </c>
      <c r="H5910" s="12">
        <v>240102100</v>
      </c>
      <c r="I5910" s="13" t="s">
        <v>895</v>
      </c>
      <c r="J5910" s="14" t="s">
        <v>837</v>
      </c>
      <c r="K5910" s="14" t="s">
        <v>896</v>
      </c>
    </row>
    <row r="5911" spans="2:11" ht="31.15" hidden="1" customHeight="1" x14ac:dyDescent="0.25">
      <c r="B5911" s="12" t="s">
        <v>1613</v>
      </c>
      <c r="C5911" s="12">
        <v>2018011000932</v>
      </c>
      <c r="D5911" s="13" t="s">
        <v>1614</v>
      </c>
      <c r="E5911" s="14" t="s">
        <v>1147</v>
      </c>
      <c r="F5911" s="13">
        <v>2401021</v>
      </c>
      <c r="G5911" s="13" t="s">
        <v>894</v>
      </c>
      <c r="H5911" s="12"/>
      <c r="I5911" s="13"/>
      <c r="J5911" s="14"/>
      <c r="K5911" s="14" t="s">
        <v>1064</v>
      </c>
    </row>
    <row r="5912" spans="2:11" ht="31.15" hidden="1" customHeight="1" x14ac:dyDescent="0.25">
      <c r="B5912" s="12" t="s">
        <v>1613</v>
      </c>
      <c r="C5912" s="12">
        <v>2018011000932</v>
      </c>
      <c r="D5912" s="13" t="s">
        <v>1614</v>
      </c>
      <c r="E5912" s="14" t="s">
        <v>1147</v>
      </c>
      <c r="F5912" s="13">
        <v>2401021</v>
      </c>
      <c r="G5912" s="13" t="s">
        <v>894</v>
      </c>
      <c r="H5912" s="12"/>
      <c r="I5912" s="13"/>
      <c r="J5912" s="14"/>
      <c r="K5912" s="14" t="s">
        <v>898</v>
      </c>
    </row>
    <row r="5913" spans="2:11" ht="31.15" hidden="1" customHeight="1" x14ac:dyDescent="0.25">
      <c r="B5913" s="12" t="s">
        <v>1613</v>
      </c>
      <c r="C5913" s="12">
        <v>2018011000932</v>
      </c>
      <c r="D5913" s="13" t="s">
        <v>1614</v>
      </c>
      <c r="E5913" s="14" t="s">
        <v>1147</v>
      </c>
      <c r="F5913" s="13">
        <v>2401021</v>
      </c>
      <c r="G5913" s="13" t="s">
        <v>894</v>
      </c>
      <c r="H5913" s="12"/>
      <c r="I5913" s="13"/>
      <c r="J5913" s="14"/>
      <c r="K5913" s="14" t="s">
        <v>899</v>
      </c>
    </row>
    <row r="5914" spans="2:11" ht="31.15" hidden="1" customHeight="1" x14ac:dyDescent="0.25">
      <c r="B5914" s="12" t="s">
        <v>1613</v>
      </c>
      <c r="C5914" s="12">
        <v>2018011000932</v>
      </c>
      <c r="D5914" s="13" t="s">
        <v>1614</v>
      </c>
      <c r="E5914" s="14" t="s">
        <v>1147</v>
      </c>
      <c r="F5914" s="13">
        <v>2401021</v>
      </c>
      <c r="G5914" s="13" t="s">
        <v>894</v>
      </c>
      <c r="H5914" s="12"/>
      <c r="I5914" s="13"/>
      <c r="J5914" s="14"/>
      <c r="K5914" s="14" t="s">
        <v>1065</v>
      </c>
    </row>
    <row r="5915" spans="2:11" ht="31.15" hidden="1" customHeight="1" x14ac:dyDescent="0.25">
      <c r="B5915" s="12" t="s">
        <v>1613</v>
      </c>
      <c r="C5915" s="12">
        <v>2018011000932</v>
      </c>
      <c r="D5915" s="13" t="s">
        <v>1614</v>
      </c>
      <c r="E5915" s="14" t="s">
        <v>1147</v>
      </c>
      <c r="F5915" s="13">
        <v>2401021</v>
      </c>
      <c r="G5915" s="13" t="s">
        <v>894</v>
      </c>
      <c r="H5915" s="12"/>
      <c r="I5915" s="13"/>
      <c r="J5915" s="14"/>
      <c r="K5915" s="14" t="s">
        <v>902</v>
      </c>
    </row>
    <row r="5916" spans="2:11" ht="31.15" hidden="1" customHeight="1" x14ac:dyDescent="0.25">
      <c r="B5916" s="12" t="s">
        <v>1613</v>
      </c>
      <c r="C5916" s="12">
        <v>2018011000932</v>
      </c>
      <c r="D5916" s="13" t="s">
        <v>1614</v>
      </c>
      <c r="E5916" s="14" t="s">
        <v>1147</v>
      </c>
      <c r="F5916" s="13">
        <v>2401021</v>
      </c>
      <c r="G5916" s="13" t="s">
        <v>894</v>
      </c>
      <c r="H5916" s="12"/>
      <c r="I5916" s="13"/>
      <c r="J5916" s="14"/>
      <c r="K5916" s="14" t="s">
        <v>1066</v>
      </c>
    </row>
    <row r="5917" spans="2:11" ht="31.15" hidden="1" customHeight="1" x14ac:dyDescent="0.25">
      <c r="B5917" s="12" t="s">
        <v>1613</v>
      </c>
      <c r="C5917" s="12">
        <v>2018011000932</v>
      </c>
      <c r="D5917" s="13" t="s">
        <v>1614</v>
      </c>
      <c r="E5917" s="14" t="s">
        <v>1147</v>
      </c>
      <c r="F5917" s="13">
        <v>2401021</v>
      </c>
      <c r="G5917" s="13" t="s">
        <v>894</v>
      </c>
      <c r="H5917" s="12"/>
      <c r="I5917" s="13"/>
      <c r="J5917" s="14"/>
      <c r="K5917" s="14" t="s">
        <v>903</v>
      </c>
    </row>
    <row r="5918" spans="2:11" ht="31.15" hidden="1" customHeight="1" x14ac:dyDescent="0.25">
      <c r="B5918" s="12" t="s">
        <v>1613</v>
      </c>
      <c r="C5918" s="12">
        <v>2018011000932</v>
      </c>
      <c r="D5918" s="13" t="s">
        <v>1614</v>
      </c>
      <c r="E5918" s="14" t="s">
        <v>1147</v>
      </c>
      <c r="F5918" s="13">
        <v>2401021</v>
      </c>
      <c r="G5918" s="13" t="s">
        <v>894</v>
      </c>
      <c r="H5918" s="12"/>
      <c r="I5918" s="13"/>
      <c r="J5918" s="14"/>
      <c r="K5918" s="14" t="s">
        <v>1067</v>
      </c>
    </row>
    <row r="5919" spans="2:11" ht="31.15" hidden="1" customHeight="1" x14ac:dyDescent="0.25">
      <c r="B5919" s="12" t="s">
        <v>1613</v>
      </c>
      <c r="C5919" s="12">
        <v>2018011000932</v>
      </c>
      <c r="D5919" s="13" t="s">
        <v>1614</v>
      </c>
      <c r="E5919" s="14" t="s">
        <v>1147</v>
      </c>
      <c r="F5919" s="13">
        <v>2401023</v>
      </c>
      <c r="G5919" s="13" t="s">
        <v>841</v>
      </c>
      <c r="H5919" s="12">
        <v>240102300</v>
      </c>
      <c r="I5919" s="13" t="s">
        <v>842</v>
      </c>
      <c r="J5919" s="14" t="s">
        <v>843</v>
      </c>
      <c r="K5919" s="14" t="s">
        <v>1068</v>
      </c>
    </row>
    <row r="5920" spans="2:11" ht="31.15" hidden="1" customHeight="1" x14ac:dyDescent="0.25">
      <c r="B5920" s="12" t="s">
        <v>1613</v>
      </c>
      <c r="C5920" s="12">
        <v>2018011000932</v>
      </c>
      <c r="D5920" s="13" t="s">
        <v>1614</v>
      </c>
      <c r="E5920" s="14" t="s">
        <v>1147</v>
      </c>
      <c r="F5920" s="13">
        <v>2401023</v>
      </c>
      <c r="G5920" s="13" t="s">
        <v>841</v>
      </c>
      <c r="H5920" s="12"/>
      <c r="I5920" s="13"/>
      <c r="J5920" s="14"/>
      <c r="K5920" s="14" t="s">
        <v>1069</v>
      </c>
    </row>
    <row r="5921" spans="2:11" ht="31.15" hidden="1" customHeight="1" x14ac:dyDescent="0.25">
      <c r="B5921" s="12" t="s">
        <v>1613</v>
      </c>
      <c r="C5921" s="12">
        <v>2018011000932</v>
      </c>
      <c r="D5921" s="13" t="s">
        <v>1614</v>
      </c>
      <c r="E5921" s="14" t="s">
        <v>1147</v>
      </c>
      <c r="F5921" s="13">
        <v>2401023</v>
      </c>
      <c r="G5921" s="13" t="s">
        <v>841</v>
      </c>
      <c r="H5921" s="12"/>
      <c r="I5921" s="13"/>
      <c r="J5921" s="14"/>
      <c r="K5921" s="14" t="s">
        <v>1617</v>
      </c>
    </row>
    <row r="5922" spans="2:11" ht="31.15" hidden="1" customHeight="1" x14ac:dyDescent="0.25">
      <c r="B5922" s="12" t="s">
        <v>1613</v>
      </c>
      <c r="C5922" s="12">
        <v>2018011000932</v>
      </c>
      <c r="D5922" s="13" t="s">
        <v>1614</v>
      </c>
      <c r="E5922" s="14" t="s">
        <v>1147</v>
      </c>
      <c r="F5922" s="13">
        <v>2401023</v>
      </c>
      <c r="G5922" s="13" t="s">
        <v>841</v>
      </c>
      <c r="H5922" s="12"/>
      <c r="I5922" s="13"/>
      <c r="J5922" s="14"/>
      <c r="K5922" s="14" t="s">
        <v>1070</v>
      </c>
    </row>
    <row r="5923" spans="2:11" ht="31.15" hidden="1" customHeight="1" x14ac:dyDescent="0.25">
      <c r="B5923" s="12" t="s">
        <v>1613</v>
      </c>
      <c r="C5923" s="12">
        <v>2018011000932</v>
      </c>
      <c r="D5923" s="13" t="s">
        <v>1614</v>
      </c>
      <c r="E5923" s="14" t="s">
        <v>1147</v>
      </c>
      <c r="F5923" s="13">
        <v>2401023</v>
      </c>
      <c r="G5923" s="13" t="s">
        <v>841</v>
      </c>
      <c r="H5923" s="12"/>
      <c r="I5923" s="13"/>
      <c r="J5923" s="14"/>
      <c r="K5923" s="14" t="s">
        <v>1071</v>
      </c>
    </row>
    <row r="5924" spans="2:11" ht="31.15" hidden="1" customHeight="1" x14ac:dyDescent="0.25">
      <c r="B5924" s="12" t="s">
        <v>1613</v>
      </c>
      <c r="C5924" s="12">
        <v>2018011000932</v>
      </c>
      <c r="D5924" s="13" t="s">
        <v>1614</v>
      </c>
      <c r="E5924" s="14" t="s">
        <v>1147</v>
      </c>
      <c r="F5924" s="13">
        <v>2401023</v>
      </c>
      <c r="G5924" s="13" t="s">
        <v>841</v>
      </c>
      <c r="H5924" s="12"/>
      <c r="I5924" s="13"/>
      <c r="J5924" s="14"/>
      <c r="K5924" s="14" t="s">
        <v>1303</v>
      </c>
    </row>
    <row r="5925" spans="2:11" ht="31.15" hidden="1" customHeight="1" x14ac:dyDescent="0.25">
      <c r="B5925" s="12" t="s">
        <v>1613</v>
      </c>
      <c r="C5925" s="12">
        <v>2018011000932</v>
      </c>
      <c r="D5925" s="13" t="s">
        <v>1614</v>
      </c>
      <c r="E5925" s="14" t="s">
        <v>1147</v>
      </c>
      <c r="F5925" s="13">
        <v>2401023</v>
      </c>
      <c r="G5925" s="13" t="s">
        <v>841</v>
      </c>
      <c r="H5925" s="12"/>
      <c r="I5925" s="13"/>
      <c r="J5925" s="14"/>
      <c r="K5925" s="14" t="s">
        <v>1073</v>
      </c>
    </row>
    <row r="5926" spans="2:11" ht="31.15" hidden="1" customHeight="1" x14ac:dyDescent="0.25">
      <c r="B5926" s="12" t="s">
        <v>1613</v>
      </c>
      <c r="C5926" s="12">
        <v>2018011000932</v>
      </c>
      <c r="D5926" s="13" t="s">
        <v>1614</v>
      </c>
      <c r="E5926" s="14" t="s">
        <v>1147</v>
      </c>
      <c r="F5926" s="13">
        <v>2401023</v>
      </c>
      <c r="G5926" s="13" t="s">
        <v>841</v>
      </c>
      <c r="H5926" s="12"/>
      <c r="I5926" s="13"/>
      <c r="J5926" s="14"/>
      <c r="K5926" s="14" t="s">
        <v>1074</v>
      </c>
    </row>
    <row r="5927" spans="2:11" ht="31.15" hidden="1" customHeight="1" x14ac:dyDescent="0.25">
      <c r="B5927" s="12" t="s">
        <v>1613</v>
      </c>
      <c r="C5927" s="12">
        <v>2018011000932</v>
      </c>
      <c r="D5927" s="13" t="s">
        <v>1614</v>
      </c>
      <c r="E5927" s="14" t="s">
        <v>1147</v>
      </c>
      <c r="F5927" s="13">
        <v>2401023</v>
      </c>
      <c r="G5927" s="13" t="s">
        <v>841</v>
      </c>
      <c r="H5927" s="12"/>
      <c r="I5927" s="13"/>
      <c r="J5927" s="14"/>
      <c r="K5927" s="14" t="s">
        <v>1075</v>
      </c>
    </row>
    <row r="5928" spans="2:11" ht="31.15" hidden="1" customHeight="1" x14ac:dyDescent="0.25">
      <c r="B5928" s="12" t="s">
        <v>1613</v>
      </c>
      <c r="C5928" s="12">
        <v>2018011000932</v>
      </c>
      <c r="D5928" s="13" t="s">
        <v>1614</v>
      </c>
      <c r="E5928" s="14" t="s">
        <v>1147</v>
      </c>
      <c r="F5928" s="13">
        <v>2401023</v>
      </c>
      <c r="G5928" s="13" t="s">
        <v>841</v>
      </c>
      <c r="H5928" s="12"/>
      <c r="I5928" s="13"/>
      <c r="J5928" s="14"/>
      <c r="K5928" s="14" t="s">
        <v>1076</v>
      </c>
    </row>
    <row r="5929" spans="2:11" ht="31.15" hidden="1" customHeight="1" x14ac:dyDescent="0.25">
      <c r="B5929" s="12" t="s">
        <v>1613</v>
      </c>
      <c r="C5929" s="12">
        <v>2018011000932</v>
      </c>
      <c r="D5929" s="13" t="s">
        <v>1614</v>
      </c>
      <c r="E5929" s="14" t="s">
        <v>1147</v>
      </c>
      <c r="F5929" s="13">
        <v>2401024</v>
      </c>
      <c r="G5929" s="13" t="s">
        <v>853</v>
      </c>
      <c r="H5929" s="12">
        <v>240102400</v>
      </c>
      <c r="I5929" s="13" t="s">
        <v>854</v>
      </c>
      <c r="J5929" s="14" t="s">
        <v>837</v>
      </c>
      <c r="K5929" s="14" t="s">
        <v>1077</v>
      </c>
    </row>
    <row r="5930" spans="2:11" ht="31.15" hidden="1" customHeight="1" x14ac:dyDescent="0.25">
      <c r="B5930" s="12" t="s">
        <v>1613</v>
      </c>
      <c r="C5930" s="12">
        <v>2018011000932</v>
      </c>
      <c r="D5930" s="13" t="s">
        <v>1614</v>
      </c>
      <c r="E5930" s="14" t="s">
        <v>1147</v>
      </c>
      <c r="F5930" s="13">
        <v>2401024</v>
      </c>
      <c r="G5930" s="13" t="s">
        <v>853</v>
      </c>
      <c r="H5930" s="12"/>
      <c r="I5930" s="13"/>
      <c r="J5930" s="14"/>
      <c r="K5930" s="14" t="s">
        <v>1078</v>
      </c>
    </row>
    <row r="5931" spans="2:11" ht="31.15" hidden="1" customHeight="1" x14ac:dyDescent="0.25">
      <c r="B5931" s="12" t="s">
        <v>1613</v>
      </c>
      <c r="C5931" s="12">
        <v>2018011000932</v>
      </c>
      <c r="D5931" s="13" t="s">
        <v>1614</v>
      </c>
      <c r="E5931" s="14" t="s">
        <v>1147</v>
      </c>
      <c r="F5931" s="13">
        <v>2401024</v>
      </c>
      <c r="G5931" s="13" t="s">
        <v>853</v>
      </c>
      <c r="H5931" s="12"/>
      <c r="I5931" s="13"/>
      <c r="J5931" s="14"/>
      <c r="K5931" s="14" t="s">
        <v>1079</v>
      </c>
    </row>
    <row r="5932" spans="2:11" ht="31.15" hidden="1" customHeight="1" x14ac:dyDescent="0.25">
      <c r="B5932" s="12" t="s">
        <v>1613</v>
      </c>
      <c r="C5932" s="12">
        <v>2018011000932</v>
      </c>
      <c r="D5932" s="13" t="s">
        <v>1614</v>
      </c>
      <c r="E5932" s="14" t="s">
        <v>1147</v>
      </c>
      <c r="F5932" s="13">
        <v>2401024</v>
      </c>
      <c r="G5932" s="13" t="s">
        <v>853</v>
      </c>
      <c r="H5932" s="12"/>
      <c r="I5932" s="13"/>
      <c r="J5932" s="14"/>
      <c r="K5932" s="14" t="s">
        <v>1080</v>
      </c>
    </row>
    <row r="5933" spans="2:11" ht="31.15" hidden="1" customHeight="1" x14ac:dyDescent="0.25">
      <c r="B5933" s="12" t="s">
        <v>1613</v>
      </c>
      <c r="C5933" s="12">
        <v>2018011000932</v>
      </c>
      <c r="D5933" s="13" t="s">
        <v>1614</v>
      </c>
      <c r="E5933" s="14" t="s">
        <v>1147</v>
      </c>
      <c r="F5933" s="13">
        <v>2401024</v>
      </c>
      <c r="G5933" s="13" t="s">
        <v>853</v>
      </c>
      <c r="H5933" s="12"/>
      <c r="I5933" s="13"/>
      <c r="J5933" s="14"/>
      <c r="K5933" s="14" t="s">
        <v>1081</v>
      </c>
    </row>
    <row r="5934" spans="2:11" ht="31.15" hidden="1" customHeight="1" x14ac:dyDescent="0.25">
      <c r="B5934" s="12" t="s">
        <v>1613</v>
      </c>
      <c r="C5934" s="12">
        <v>2018011000932</v>
      </c>
      <c r="D5934" s="13" t="s">
        <v>1614</v>
      </c>
      <c r="E5934" s="14" t="s">
        <v>1147</v>
      </c>
      <c r="F5934" s="13">
        <v>2401024</v>
      </c>
      <c r="G5934" s="13" t="s">
        <v>853</v>
      </c>
      <c r="H5934" s="12"/>
      <c r="I5934" s="13"/>
      <c r="J5934" s="14"/>
      <c r="K5934" s="14" t="s">
        <v>859</v>
      </c>
    </row>
    <row r="5935" spans="2:11" ht="31.15" hidden="1" customHeight="1" x14ac:dyDescent="0.25">
      <c r="B5935" s="12" t="s">
        <v>1613</v>
      </c>
      <c r="C5935" s="12">
        <v>2018011000932</v>
      </c>
      <c r="D5935" s="13" t="s">
        <v>1614</v>
      </c>
      <c r="E5935" s="14" t="s">
        <v>1147</v>
      </c>
      <c r="F5935" s="13">
        <v>2401024</v>
      </c>
      <c r="G5935" s="13" t="s">
        <v>853</v>
      </c>
      <c r="H5935" s="12"/>
      <c r="I5935" s="13"/>
      <c r="J5935" s="14"/>
      <c r="K5935" s="14" t="s">
        <v>860</v>
      </c>
    </row>
    <row r="5936" spans="2:11" ht="31.15" hidden="1" customHeight="1" x14ac:dyDescent="0.25">
      <c r="B5936" s="12" t="s">
        <v>1613</v>
      </c>
      <c r="C5936" s="12">
        <v>2018011000932</v>
      </c>
      <c r="D5936" s="13" t="s">
        <v>1614</v>
      </c>
      <c r="E5936" s="14" t="s">
        <v>1147</v>
      </c>
      <c r="F5936" s="13">
        <v>2401024</v>
      </c>
      <c r="G5936" s="13" t="s">
        <v>853</v>
      </c>
      <c r="H5936" s="12"/>
      <c r="I5936" s="13"/>
      <c r="J5936" s="14"/>
      <c r="K5936" s="14" t="s">
        <v>861</v>
      </c>
    </row>
    <row r="5937" spans="2:11" ht="31.15" hidden="1" customHeight="1" x14ac:dyDescent="0.25">
      <c r="B5937" s="12" t="s">
        <v>1613</v>
      </c>
      <c r="C5937" s="12">
        <v>2018011000932</v>
      </c>
      <c r="D5937" s="13" t="s">
        <v>1614</v>
      </c>
      <c r="E5937" s="14" t="s">
        <v>1147</v>
      </c>
      <c r="F5937" s="13">
        <v>2401024</v>
      </c>
      <c r="G5937" s="13" t="s">
        <v>853</v>
      </c>
      <c r="H5937" s="12"/>
      <c r="I5937" s="13"/>
      <c r="J5937" s="14"/>
      <c r="K5937" s="14" t="s">
        <v>862</v>
      </c>
    </row>
    <row r="5938" spans="2:11" ht="31.15" hidden="1" customHeight="1" x14ac:dyDescent="0.25">
      <c r="B5938" s="12" t="s">
        <v>1613</v>
      </c>
      <c r="C5938" s="12">
        <v>2018011000932</v>
      </c>
      <c r="D5938" s="13" t="s">
        <v>1614</v>
      </c>
      <c r="E5938" s="14" t="s">
        <v>1147</v>
      </c>
      <c r="F5938" s="13">
        <v>2401025</v>
      </c>
      <c r="G5938" s="13" t="s">
        <v>1082</v>
      </c>
      <c r="H5938" s="12">
        <v>240102500</v>
      </c>
      <c r="I5938" s="13" t="s">
        <v>1083</v>
      </c>
      <c r="J5938" s="14" t="s">
        <v>837</v>
      </c>
      <c r="K5938" s="14" t="s">
        <v>1084</v>
      </c>
    </row>
    <row r="5939" spans="2:11" ht="31.15" hidden="1" customHeight="1" x14ac:dyDescent="0.25">
      <c r="B5939" s="12" t="s">
        <v>1613</v>
      </c>
      <c r="C5939" s="12">
        <v>2018011000932</v>
      </c>
      <c r="D5939" s="13" t="s">
        <v>1614</v>
      </c>
      <c r="E5939" s="14" t="s">
        <v>1147</v>
      </c>
      <c r="F5939" s="13">
        <v>2401025</v>
      </c>
      <c r="G5939" s="13" t="s">
        <v>1082</v>
      </c>
      <c r="H5939" s="12"/>
      <c r="I5939" s="13"/>
      <c r="J5939" s="14"/>
      <c r="K5939" s="14" t="s">
        <v>1085</v>
      </c>
    </row>
    <row r="5940" spans="2:11" ht="31.15" hidden="1" customHeight="1" x14ac:dyDescent="0.25">
      <c r="B5940" s="12" t="s">
        <v>1613</v>
      </c>
      <c r="C5940" s="12">
        <v>2018011000932</v>
      </c>
      <c r="D5940" s="13" t="s">
        <v>1614</v>
      </c>
      <c r="E5940" s="14" t="s">
        <v>1147</v>
      </c>
      <c r="F5940" s="13">
        <v>2401025</v>
      </c>
      <c r="G5940" s="13" t="s">
        <v>1082</v>
      </c>
      <c r="H5940" s="12"/>
      <c r="I5940" s="13"/>
      <c r="J5940" s="14"/>
      <c r="K5940" s="14" t="s">
        <v>1086</v>
      </c>
    </row>
    <row r="5941" spans="2:11" ht="31.15" hidden="1" customHeight="1" x14ac:dyDescent="0.25">
      <c r="B5941" s="12" t="s">
        <v>1613</v>
      </c>
      <c r="C5941" s="12">
        <v>2018011000932</v>
      </c>
      <c r="D5941" s="13" t="s">
        <v>1614</v>
      </c>
      <c r="E5941" s="14" t="s">
        <v>1147</v>
      </c>
      <c r="F5941" s="13">
        <v>2401025</v>
      </c>
      <c r="G5941" s="13" t="s">
        <v>1082</v>
      </c>
      <c r="H5941" s="12"/>
      <c r="I5941" s="13"/>
      <c r="J5941" s="14"/>
      <c r="K5941" s="14" t="s">
        <v>1087</v>
      </c>
    </row>
    <row r="5942" spans="2:11" ht="31.15" hidden="1" customHeight="1" x14ac:dyDescent="0.25">
      <c r="B5942" s="12" t="s">
        <v>1613</v>
      </c>
      <c r="C5942" s="12">
        <v>2018011000932</v>
      </c>
      <c r="D5942" s="13" t="s">
        <v>1614</v>
      </c>
      <c r="E5942" s="14" t="s">
        <v>1147</v>
      </c>
      <c r="F5942" s="13">
        <v>2401025</v>
      </c>
      <c r="G5942" s="13" t="s">
        <v>1082</v>
      </c>
      <c r="H5942" s="12"/>
      <c r="I5942" s="13"/>
      <c r="J5942" s="14"/>
      <c r="K5942" s="14" t="s">
        <v>1088</v>
      </c>
    </row>
    <row r="5943" spans="2:11" ht="31.15" hidden="1" customHeight="1" x14ac:dyDescent="0.25">
      <c r="B5943" s="12" t="s">
        <v>1613</v>
      </c>
      <c r="C5943" s="12">
        <v>2018011000932</v>
      </c>
      <c r="D5943" s="13" t="s">
        <v>1614</v>
      </c>
      <c r="E5943" s="14" t="s">
        <v>1147</v>
      </c>
      <c r="F5943" s="13">
        <v>2401056</v>
      </c>
      <c r="G5943" s="13" t="s">
        <v>1089</v>
      </c>
      <c r="H5943" s="12">
        <v>240105600</v>
      </c>
      <c r="I5943" s="13" t="s">
        <v>1089</v>
      </c>
      <c r="J5943" s="14" t="s">
        <v>837</v>
      </c>
      <c r="K5943" s="14" t="s">
        <v>1090</v>
      </c>
    </row>
    <row r="5944" spans="2:11" ht="31.15" hidden="1" customHeight="1" x14ac:dyDescent="0.25">
      <c r="B5944" s="12" t="s">
        <v>1613</v>
      </c>
      <c r="C5944" s="12">
        <v>2018011000932</v>
      </c>
      <c r="D5944" s="13" t="s">
        <v>1614</v>
      </c>
      <c r="E5944" s="14" t="s">
        <v>1147</v>
      </c>
      <c r="F5944" s="13">
        <v>2401056</v>
      </c>
      <c r="G5944" s="13" t="s">
        <v>1089</v>
      </c>
      <c r="H5944" s="12"/>
      <c r="I5944" s="13"/>
      <c r="J5944" s="14"/>
      <c r="K5944" s="14" t="s">
        <v>1064</v>
      </c>
    </row>
    <row r="5945" spans="2:11" ht="31.15" hidden="1" customHeight="1" x14ac:dyDescent="0.25">
      <c r="B5945" s="12" t="s">
        <v>1613</v>
      </c>
      <c r="C5945" s="12">
        <v>2018011000932</v>
      </c>
      <c r="D5945" s="13" t="s">
        <v>1614</v>
      </c>
      <c r="E5945" s="14" t="s">
        <v>1147</v>
      </c>
      <c r="F5945" s="13">
        <v>2401056</v>
      </c>
      <c r="G5945" s="13" t="s">
        <v>1089</v>
      </c>
      <c r="H5945" s="12"/>
      <c r="I5945" s="13"/>
      <c r="J5945" s="14"/>
      <c r="K5945" s="14" t="s">
        <v>898</v>
      </c>
    </row>
    <row r="5946" spans="2:11" ht="31.15" hidden="1" customHeight="1" x14ac:dyDescent="0.25">
      <c r="B5946" s="12" t="s">
        <v>1613</v>
      </c>
      <c r="C5946" s="12">
        <v>2018011000932</v>
      </c>
      <c r="D5946" s="13" t="s">
        <v>1614</v>
      </c>
      <c r="E5946" s="14" t="s">
        <v>1147</v>
      </c>
      <c r="F5946" s="13">
        <v>2401056</v>
      </c>
      <c r="G5946" s="13" t="s">
        <v>1089</v>
      </c>
      <c r="H5946" s="12"/>
      <c r="I5946" s="13"/>
      <c r="J5946" s="14"/>
      <c r="K5946" s="14" t="s">
        <v>899</v>
      </c>
    </row>
    <row r="5947" spans="2:11" ht="31.15" hidden="1" customHeight="1" x14ac:dyDescent="0.25">
      <c r="B5947" s="12" t="s">
        <v>1613</v>
      </c>
      <c r="C5947" s="12">
        <v>2018011000932</v>
      </c>
      <c r="D5947" s="13" t="s">
        <v>1614</v>
      </c>
      <c r="E5947" s="14" t="s">
        <v>1147</v>
      </c>
      <c r="F5947" s="13">
        <v>2401056</v>
      </c>
      <c r="G5947" s="13" t="s">
        <v>1089</v>
      </c>
      <c r="H5947" s="12"/>
      <c r="I5947" s="13"/>
      <c r="J5947" s="14"/>
      <c r="K5947" s="14" t="s">
        <v>1091</v>
      </c>
    </row>
    <row r="5948" spans="2:11" ht="31.15" hidden="1" customHeight="1" x14ac:dyDescent="0.25">
      <c r="B5948" s="12" t="s">
        <v>1613</v>
      </c>
      <c r="C5948" s="12">
        <v>2018011000932</v>
      </c>
      <c r="D5948" s="13" t="s">
        <v>1614</v>
      </c>
      <c r="E5948" s="14" t="s">
        <v>1147</v>
      </c>
      <c r="F5948" s="13">
        <v>2401056</v>
      </c>
      <c r="G5948" s="13" t="s">
        <v>1089</v>
      </c>
      <c r="H5948" s="12"/>
      <c r="I5948" s="13"/>
      <c r="J5948" s="14"/>
      <c r="K5948" s="14" t="s">
        <v>1092</v>
      </c>
    </row>
    <row r="5949" spans="2:11" ht="31.15" hidden="1" customHeight="1" x14ac:dyDescent="0.25">
      <c r="B5949" s="12" t="s">
        <v>1613</v>
      </c>
      <c r="C5949" s="12">
        <v>2018011000932</v>
      </c>
      <c r="D5949" s="13" t="s">
        <v>1614</v>
      </c>
      <c r="E5949" s="14" t="s">
        <v>1147</v>
      </c>
      <c r="F5949" s="13">
        <v>2401056</v>
      </c>
      <c r="G5949" s="13" t="s">
        <v>1089</v>
      </c>
      <c r="H5949" s="12"/>
      <c r="I5949" s="13"/>
      <c r="J5949" s="14"/>
      <c r="K5949" s="14" t="s">
        <v>1093</v>
      </c>
    </row>
    <row r="5950" spans="2:11" ht="31.15" hidden="1" customHeight="1" x14ac:dyDescent="0.25">
      <c r="B5950" s="12" t="s">
        <v>1613</v>
      </c>
      <c r="C5950" s="12">
        <v>2018011000932</v>
      </c>
      <c r="D5950" s="13" t="s">
        <v>1614</v>
      </c>
      <c r="E5950" s="14" t="s">
        <v>1147</v>
      </c>
      <c r="F5950" s="13">
        <v>2401056</v>
      </c>
      <c r="G5950" s="13" t="s">
        <v>1089</v>
      </c>
      <c r="H5950" s="12"/>
      <c r="I5950" s="13"/>
      <c r="J5950" s="14"/>
      <c r="K5950" s="14" t="s">
        <v>1094</v>
      </c>
    </row>
    <row r="5951" spans="2:11" ht="31.15" hidden="1" customHeight="1" x14ac:dyDescent="0.25">
      <c r="B5951" s="12" t="s">
        <v>1613</v>
      </c>
      <c r="C5951" s="12">
        <v>2018011000932</v>
      </c>
      <c r="D5951" s="13" t="s">
        <v>1614</v>
      </c>
      <c r="E5951" s="14" t="s">
        <v>1147</v>
      </c>
      <c r="F5951" s="13">
        <v>2401056</v>
      </c>
      <c r="G5951" s="13" t="s">
        <v>1089</v>
      </c>
      <c r="H5951" s="12"/>
      <c r="I5951" s="13"/>
      <c r="J5951" s="14"/>
      <c r="K5951" s="14" t="s">
        <v>1067</v>
      </c>
    </row>
    <row r="5952" spans="2:11" ht="31.15" hidden="1" customHeight="1" x14ac:dyDescent="0.25">
      <c r="B5952" s="12" t="s">
        <v>1613</v>
      </c>
      <c r="C5952" s="12">
        <v>2018011000932</v>
      </c>
      <c r="D5952" s="13" t="s">
        <v>1614</v>
      </c>
      <c r="E5952" s="14" t="s">
        <v>1147</v>
      </c>
      <c r="F5952" s="13">
        <v>2401057</v>
      </c>
      <c r="G5952" s="13" t="s">
        <v>1095</v>
      </c>
      <c r="H5952" s="12">
        <v>240105700</v>
      </c>
      <c r="I5952" s="13" t="s">
        <v>1096</v>
      </c>
      <c r="J5952" s="14" t="s">
        <v>837</v>
      </c>
      <c r="K5952" s="14" t="s">
        <v>1097</v>
      </c>
    </row>
    <row r="5953" spans="2:11" ht="31.15" hidden="1" customHeight="1" x14ac:dyDescent="0.25">
      <c r="B5953" s="12" t="s">
        <v>1613</v>
      </c>
      <c r="C5953" s="12">
        <v>2018011000932</v>
      </c>
      <c r="D5953" s="13" t="s">
        <v>1614</v>
      </c>
      <c r="E5953" s="14" t="s">
        <v>1147</v>
      </c>
      <c r="F5953" s="13">
        <v>2401057</v>
      </c>
      <c r="G5953" s="13" t="s">
        <v>1095</v>
      </c>
      <c r="H5953" s="12"/>
      <c r="I5953" s="13"/>
      <c r="J5953" s="14"/>
      <c r="K5953" s="14" t="s">
        <v>1098</v>
      </c>
    </row>
    <row r="5954" spans="2:11" ht="31.15" hidden="1" customHeight="1" x14ac:dyDescent="0.25">
      <c r="B5954" s="12" t="s">
        <v>1613</v>
      </c>
      <c r="C5954" s="12">
        <v>2018011000932</v>
      </c>
      <c r="D5954" s="13" t="s">
        <v>1614</v>
      </c>
      <c r="E5954" s="14" t="s">
        <v>1147</v>
      </c>
      <c r="F5954" s="13">
        <v>2401057</v>
      </c>
      <c r="G5954" s="13" t="s">
        <v>1095</v>
      </c>
      <c r="H5954" s="12"/>
      <c r="I5954" s="13"/>
      <c r="J5954" s="14"/>
      <c r="K5954" s="14" t="s">
        <v>1099</v>
      </c>
    </row>
    <row r="5955" spans="2:11" ht="31.15" hidden="1" customHeight="1" x14ac:dyDescent="0.25">
      <c r="B5955" s="12" t="s">
        <v>1613</v>
      </c>
      <c r="C5955" s="12">
        <v>2018011000932</v>
      </c>
      <c r="D5955" s="13" t="s">
        <v>1614</v>
      </c>
      <c r="E5955" s="14" t="s">
        <v>1147</v>
      </c>
      <c r="F5955" s="13">
        <v>2401057</v>
      </c>
      <c r="G5955" s="13" t="s">
        <v>1095</v>
      </c>
      <c r="H5955" s="12"/>
      <c r="I5955" s="13"/>
      <c r="J5955" s="14"/>
      <c r="K5955" s="14" t="s">
        <v>1100</v>
      </c>
    </row>
    <row r="5956" spans="2:11" ht="31.15" hidden="1" customHeight="1" x14ac:dyDescent="0.25">
      <c r="B5956" s="12" t="s">
        <v>1613</v>
      </c>
      <c r="C5956" s="12">
        <v>2018011000932</v>
      </c>
      <c r="D5956" s="13" t="s">
        <v>1614</v>
      </c>
      <c r="E5956" s="14" t="s">
        <v>1147</v>
      </c>
      <c r="F5956" s="13">
        <v>2401057</v>
      </c>
      <c r="G5956" s="13" t="s">
        <v>1095</v>
      </c>
      <c r="H5956" s="12"/>
      <c r="I5956" s="13"/>
      <c r="J5956" s="14"/>
      <c r="K5956" s="14" t="s">
        <v>1101</v>
      </c>
    </row>
    <row r="5957" spans="2:11" ht="31.15" hidden="1" customHeight="1" x14ac:dyDescent="0.25">
      <c r="B5957" s="12" t="s">
        <v>1613</v>
      </c>
      <c r="C5957" s="12">
        <v>2018011000932</v>
      </c>
      <c r="D5957" s="13" t="s">
        <v>1614</v>
      </c>
      <c r="E5957" s="14" t="s">
        <v>1147</v>
      </c>
      <c r="F5957" s="13">
        <v>2401057</v>
      </c>
      <c r="G5957" s="13" t="s">
        <v>1095</v>
      </c>
      <c r="H5957" s="12"/>
      <c r="I5957" s="13"/>
      <c r="J5957" s="14"/>
      <c r="K5957" s="14" t="s">
        <v>859</v>
      </c>
    </row>
    <row r="5958" spans="2:11" ht="31.15" hidden="1" customHeight="1" x14ac:dyDescent="0.25">
      <c r="B5958" s="12" t="s">
        <v>1613</v>
      </c>
      <c r="C5958" s="12">
        <v>2018011000932</v>
      </c>
      <c r="D5958" s="13" t="s">
        <v>1614</v>
      </c>
      <c r="E5958" s="14" t="s">
        <v>1147</v>
      </c>
      <c r="F5958" s="13">
        <v>2401057</v>
      </c>
      <c r="G5958" s="13" t="s">
        <v>1095</v>
      </c>
      <c r="H5958" s="12"/>
      <c r="I5958" s="13"/>
      <c r="J5958" s="14"/>
      <c r="K5958" s="14" t="s">
        <v>860</v>
      </c>
    </row>
    <row r="5959" spans="2:11" ht="31.15" hidden="1" customHeight="1" x14ac:dyDescent="0.25">
      <c r="B5959" s="12" t="s">
        <v>1613</v>
      </c>
      <c r="C5959" s="12">
        <v>2018011000932</v>
      </c>
      <c r="D5959" s="13" t="s">
        <v>1614</v>
      </c>
      <c r="E5959" s="14" t="s">
        <v>1147</v>
      </c>
      <c r="F5959" s="13">
        <v>2401057</v>
      </c>
      <c r="G5959" s="13" t="s">
        <v>1095</v>
      </c>
      <c r="H5959" s="12"/>
      <c r="I5959" s="13"/>
      <c r="J5959" s="14"/>
      <c r="K5959" s="14" t="s">
        <v>861</v>
      </c>
    </row>
    <row r="5960" spans="2:11" ht="31.15" hidden="1" customHeight="1" x14ac:dyDescent="0.25">
      <c r="B5960" s="12" t="s">
        <v>1613</v>
      </c>
      <c r="C5960" s="12">
        <v>2018011000932</v>
      </c>
      <c r="D5960" s="13" t="s">
        <v>1614</v>
      </c>
      <c r="E5960" s="14" t="s">
        <v>1147</v>
      </c>
      <c r="F5960" s="13">
        <v>2401057</v>
      </c>
      <c r="G5960" s="13" t="s">
        <v>1095</v>
      </c>
      <c r="H5960" s="12"/>
      <c r="I5960" s="13"/>
      <c r="J5960" s="14"/>
      <c r="K5960" s="14" t="s">
        <v>862</v>
      </c>
    </row>
    <row r="5961" spans="2:11" ht="31.15" hidden="1" customHeight="1" x14ac:dyDescent="0.25">
      <c r="B5961" s="12" t="s">
        <v>1613</v>
      </c>
      <c r="C5961" s="12">
        <v>2018011000932</v>
      </c>
      <c r="D5961" s="13" t="s">
        <v>1614</v>
      </c>
      <c r="E5961" s="14" t="s">
        <v>1618</v>
      </c>
      <c r="F5961" s="13">
        <v>2401033</v>
      </c>
      <c r="G5961" s="13" t="s">
        <v>963</v>
      </c>
      <c r="H5961" s="12">
        <v>240103300</v>
      </c>
      <c r="I5961" s="13" t="s">
        <v>963</v>
      </c>
      <c r="J5961" s="14" t="s">
        <v>837</v>
      </c>
      <c r="K5961" s="14" t="s">
        <v>1107</v>
      </c>
    </row>
    <row r="5962" spans="2:11" ht="31.15" hidden="1" customHeight="1" x14ac:dyDescent="0.25">
      <c r="B5962" s="12" t="s">
        <v>1613</v>
      </c>
      <c r="C5962" s="12">
        <v>2018011000932</v>
      </c>
      <c r="D5962" s="13" t="s">
        <v>1614</v>
      </c>
      <c r="E5962" s="14" t="s">
        <v>1618</v>
      </c>
      <c r="F5962" s="13">
        <v>2401033</v>
      </c>
      <c r="G5962" s="13" t="s">
        <v>963</v>
      </c>
      <c r="H5962" s="12"/>
      <c r="I5962" s="13"/>
      <c r="J5962" s="14"/>
      <c r="K5962" s="14" t="s">
        <v>1108</v>
      </c>
    </row>
    <row r="5963" spans="2:11" ht="31.15" hidden="1" customHeight="1" x14ac:dyDescent="0.25">
      <c r="B5963" s="12" t="s">
        <v>1613</v>
      </c>
      <c r="C5963" s="12">
        <v>2018011000932</v>
      </c>
      <c r="D5963" s="13" t="s">
        <v>1614</v>
      </c>
      <c r="E5963" s="14" t="s">
        <v>1618</v>
      </c>
      <c r="F5963" s="13">
        <v>2401033</v>
      </c>
      <c r="G5963" s="13" t="s">
        <v>963</v>
      </c>
      <c r="H5963" s="12"/>
      <c r="I5963" s="13"/>
      <c r="J5963" s="14"/>
      <c r="K5963" s="14" t="s">
        <v>1109</v>
      </c>
    </row>
    <row r="5964" spans="2:11" ht="31.15" hidden="1" customHeight="1" x14ac:dyDescent="0.25">
      <c r="B5964" s="12" t="s">
        <v>1613</v>
      </c>
      <c r="C5964" s="12">
        <v>2018011000932</v>
      </c>
      <c r="D5964" s="13" t="s">
        <v>1614</v>
      </c>
      <c r="E5964" s="14" t="s">
        <v>1618</v>
      </c>
      <c r="F5964" s="13">
        <v>2401051</v>
      </c>
      <c r="G5964" s="13" t="s">
        <v>965</v>
      </c>
      <c r="H5964" s="12">
        <v>240105100</v>
      </c>
      <c r="I5964" s="13" t="s">
        <v>966</v>
      </c>
      <c r="J5964" s="14" t="s">
        <v>843</v>
      </c>
      <c r="K5964" s="14" t="s">
        <v>1105</v>
      </c>
    </row>
    <row r="5965" spans="2:11" ht="31.15" hidden="1" customHeight="1" x14ac:dyDescent="0.25">
      <c r="B5965" s="12" t="s">
        <v>1613</v>
      </c>
      <c r="C5965" s="12">
        <v>2018011000932</v>
      </c>
      <c r="D5965" s="13" t="s">
        <v>1614</v>
      </c>
      <c r="E5965" s="14" t="s">
        <v>1618</v>
      </c>
      <c r="F5965" s="13">
        <v>2401051</v>
      </c>
      <c r="G5965" s="13" t="s">
        <v>965</v>
      </c>
      <c r="H5965" s="12"/>
      <c r="I5965" s="13"/>
      <c r="J5965" s="14"/>
      <c r="K5965" s="14" t="s">
        <v>1106</v>
      </c>
    </row>
    <row r="5966" spans="2:11" ht="31.15" hidden="1" customHeight="1" x14ac:dyDescent="0.25">
      <c r="B5966" s="12" t="s">
        <v>1613</v>
      </c>
      <c r="C5966" s="12">
        <v>2018011000932</v>
      </c>
      <c r="D5966" s="13" t="s">
        <v>1614</v>
      </c>
      <c r="E5966" s="14" t="s">
        <v>1618</v>
      </c>
      <c r="F5966" s="13">
        <v>2401053</v>
      </c>
      <c r="G5966" s="13" t="s">
        <v>1110</v>
      </c>
      <c r="H5966" s="12">
        <v>240105300</v>
      </c>
      <c r="I5966" s="13" t="s">
        <v>1111</v>
      </c>
      <c r="J5966" s="14" t="s">
        <v>837</v>
      </c>
      <c r="K5966" s="14" t="s">
        <v>1112</v>
      </c>
    </row>
    <row r="5967" spans="2:11" ht="31.15" hidden="1" customHeight="1" x14ac:dyDescent="0.25">
      <c r="B5967" s="12" t="s">
        <v>1613</v>
      </c>
      <c r="C5967" s="12">
        <v>2018011000932</v>
      </c>
      <c r="D5967" s="13" t="s">
        <v>1614</v>
      </c>
      <c r="E5967" s="14" t="s">
        <v>1618</v>
      </c>
      <c r="F5967" s="13">
        <v>2401053</v>
      </c>
      <c r="G5967" s="13" t="s">
        <v>1110</v>
      </c>
      <c r="H5967" s="12"/>
      <c r="I5967" s="13"/>
      <c r="J5967" s="14"/>
      <c r="K5967" s="14" t="s">
        <v>1113</v>
      </c>
    </row>
    <row r="5968" spans="2:11" ht="31.15" hidden="1" customHeight="1" x14ac:dyDescent="0.25">
      <c r="B5968" s="12" t="s">
        <v>1613</v>
      </c>
      <c r="C5968" s="12">
        <v>2018011000932</v>
      </c>
      <c r="D5968" s="13" t="s">
        <v>1614</v>
      </c>
      <c r="E5968" s="14" t="s">
        <v>1618</v>
      </c>
      <c r="F5968" s="13">
        <v>2401053</v>
      </c>
      <c r="G5968" s="13" t="s">
        <v>1110</v>
      </c>
      <c r="H5968" s="12"/>
      <c r="I5968" s="13"/>
      <c r="J5968" s="14"/>
      <c r="K5968" s="14" t="s">
        <v>1114</v>
      </c>
    </row>
    <row r="5969" spans="2:11" ht="31.15" hidden="1" customHeight="1" x14ac:dyDescent="0.25">
      <c r="B5969" s="12" t="s">
        <v>1613</v>
      </c>
      <c r="C5969" s="12">
        <v>2018011000932</v>
      </c>
      <c r="D5969" s="13" t="s">
        <v>1614</v>
      </c>
      <c r="E5969" s="14" t="s">
        <v>1618</v>
      </c>
      <c r="F5969" s="13">
        <v>2401066</v>
      </c>
      <c r="G5969" s="13" t="s">
        <v>1115</v>
      </c>
      <c r="H5969" s="12">
        <v>240106600</v>
      </c>
      <c r="I5969" s="13" t="s">
        <v>1115</v>
      </c>
      <c r="J5969" s="14" t="s">
        <v>837</v>
      </c>
      <c r="K5969" s="14" t="s">
        <v>1116</v>
      </c>
    </row>
    <row r="5970" spans="2:11" ht="31.15" hidden="1" customHeight="1" x14ac:dyDescent="0.25">
      <c r="B5970" s="12" t="s">
        <v>1613</v>
      </c>
      <c r="C5970" s="12">
        <v>2018011000932</v>
      </c>
      <c r="D5970" s="13" t="s">
        <v>1614</v>
      </c>
      <c r="E5970" s="14" t="s">
        <v>1618</v>
      </c>
      <c r="F5970" s="13">
        <v>2401066</v>
      </c>
      <c r="G5970" s="13" t="s">
        <v>1115</v>
      </c>
      <c r="H5970" s="12"/>
      <c r="I5970" s="13"/>
      <c r="J5970" s="14"/>
      <c r="K5970" s="14" t="s">
        <v>1117</v>
      </c>
    </row>
    <row r="5971" spans="2:11" ht="31.15" hidden="1" customHeight="1" x14ac:dyDescent="0.25">
      <c r="B5971" s="12" t="s">
        <v>1613</v>
      </c>
      <c r="C5971" s="12">
        <v>2018011000932</v>
      </c>
      <c r="D5971" s="13" t="s">
        <v>1614</v>
      </c>
      <c r="E5971" s="14" t="s">
        <v>1618</v>
      </c>
      <c r="F5971" s="13">
        <v>2401066</v>
      </c>
      <c r="G5971" s="13" t="s">
        <v>1115</v>
      </c>
      <c r="H5971" s="12"/>
      <c r="I5971" s="13"/>
      <c r="J5971" s="14"/>
      <c r="K5971" s="14" t="s">
        <v>1118</v>
      </c>
    </row>
    <row r="5972" spans="2:11" ht="31.15" hidden="1" customHeight="1" x14ac:dyDescent="0.25">
      <c r="B5972" s="12" t="s">
        <v>1613</v>
      </c>
      <c r="C5972" s="12">
        <v>2018011000932</v>
      </c>
      <c r="D5972" s="13" t="s">
        <v>1614</v>
      </c>
      <c r="E5972" s="14" t="s">
        <v>1618</v>
      </c>
      <c r="F5972" s="13">
        <v>2401066</v>
      </c>
      <c r="G5972" s="13" t="s">
        <v>1115</v>
      </c>
      <c r="H5972" s="12"/>
      <c r="I5972" s="13"/>
      <c r="J5972" s="14"/>
      <c r="K5972" s="14" t="s">
        <v>1119</v>
      </c>
    </row>
    <row r="5973" spans="2:11" ht="31.15" hidden="1" customHeight="1" x14ac:dyDescent="0.25">
      <c r="B5973" s="12" t="s">
        <v>1613</v>
      </c>
      <c r="C5973" s="12">
        <v>2018011000932</v>
      </c>
      <c r="D5973" s="13" t="s">
        <v>1614</v>
      </c>
      <c r="E5973" s="14" t="s">
        <v>1618</v>
      </c>
      <c r="F5973" s="13">
        <v>2401066</v>
      </c>
      <c r="G5973" s="13" t="s">
        <v>1115</v>
      </c>
      <c r="H5973" s="12"/>
      <c r="I5973" s="13"/>
      <c r="J5973" s="14"/>
      <c r="K5973" s="14" t="s">
        <v>1120</v>
      </c>
    </row>
    <row r="5974" spans="2:11" ht="31.15" hidden="1" customHeight="1" x14ac:dyDescent="0.25">
      <c r="B5974" s="12" t="s">
        <v>1613</v>
      </c>
      <c r="C5974" s="12">
        <v>2018011000932</v>
      </c>
      <c r="D5974" s="13" t="s">
        <v>1614</v>
      </c>
      <c r="E5974" s="14" t="s">
        <v>1618</v>
      </c>
      <c r="F5974" s="13">
        <v>2401066</v>
      </c>
      <c r="G5974" s="13" t="s">
        <v>1115</v>
      </c>
      <c r="H5974" s="12"/>
      <c r="I5974" s="13"/>
      <c r="J5974" s="14"/>
      <c r="K5974" s="14" t="s">
        <v>1121</v>
      </c>
    </row>
    <row r="5975" spans="2:11" ht="31.15" hidden="1" customHeight="1" x14ac:dyDescent="0.25">
      <c r="B5975" s="12" t="s">
        <v>1613</v>
      </c>
      <c r="C5975" s="12">
        <v>2018011000932</v>
      </c>
      <c r="D5975" s="13" t="s">
        <v>1614</v>
      </c>
      <c r="E5975" s="14" t="s">
        <v>1618</v>
      </c>
      <c r="F5975" s="13">
        <v>2401066</v>
      </c>
      <c r="G5975" s="13" t="s">
        <v>1115</v>
      </c>
      <c r="H5975" s="12"/>
      <c r="I5975" s="13"/>
      <c r="J5975" s="14"/>
      <c r="K5975" s="14" t="s">
        <v>1122</v>
      </c>
    </row>
    <row r="5976" spans="2:11" ht="31.15" hidden="1" customHeight="1" x14ac:dyDescent="0.25">
      <c r="B5976" s="12" t="s">
        <v>1613</v>
      </c>
      <c r="C5976" s="12">
        <v>2018011000932</v>
      </c>
      <c r="D5976" s="13" t="s">
        <v>1614</v>
      </c>
      <c r="E5976" s="14" t="s">
        <v>1618</v>
      </c>
      <c r="F5976" s="13">
        <v>2401067</v>
      </c>
      <c r="G5976" s="13" t="s">
        <v>1123</v>
      </c>
      <c r="H5976" s="12">
        <v>240106700</v>
      </c>
      <c r="I5976" s="13" t="s">
        <v>1123</v>
      </c>
      <c r="J5976" s="14" t="s">
        <v>837</v>
      </c>
      <c r="K5976" s="14" t="s">
        <v>1124</v>
      </c>
    </row>
    <row r="5977" spans="2:11" ht="31.15" hidden="1" customHeight="1" x14ac:dyDescent="0.25">
      <c r="B5977" s="12" t="s">
        <v>1613</v>
      </c>
      <c r="C5977" s="12">
        <v>2018011000932</v>
      </c>
      <c r="D5977" s="13" t="s">
        <v>1614</v>
      </c>
      <c r="E5977" s="14" t="s">
        <v>1618</v>
      </c>
      <c r="F5977" s="13">
        <v>2401067</v>
      </c>
      <c r="G5977" s="13" t="s">
        <v>1123</v>
      </c>
      <c r="H5977" s="12"/>
      <c r="I5977" s="13"/>
      <c r="J5977" s="14"/>
      <c r="K5977" s="14" t="s">
        <v>1125</v>
      </c>
    </row>
    <row r="5978" spans="2:11" ht="31.15" hidden="1" customHeight="1" x14ac:dyDescent="0.25">
      <c r="B5978" s="12" t="s">
        <v>1613</v>
      </c>
      <c r="C5978" s="12">
        <v>2018011000932</v>
      </c>
      <c r="D5978" s="13" t="s">
        <v>1614</v>
      </c>
      <c r="E5978" s="14" t="s">
        <v>1618</v>
      </c>
      <c r="F5978" s="13">
        <v>2401067</v>
      </c>
      <c r="G5978" s="13" t="s">
        <v>1123</v>
      </c>
      <c r="H5978" s="12"/>
      <c r="I5978" s="13"/>
      <c r="J5978" s="14"/>
      <c r="K5978" s="14" t="s">
        <v>1126</v>
      </c>
    </row>
    <row r="5979" spans="2:11" ht="31.15" hidden="1" customHeight="1" x14ac:dyDescent="0.25">
      <c r="B5979" s="12" t="s">
        <v>1613</v>
      </c>
      <c r="C5979" s="12">
        <v>2018011000932</v>
      </c>
      <c r="D5979" s="13" t="s">
        <v>1614</v>
      </c>
      <c r="E5979" s="14" t="s">
        <v>1618</v>
      </c>
      <c r="F5979" s="13">
        <v>2401067</v>
      </c>
      <c r="G5979" s="13" t="s">
        <v>1123</v>
      </c>
      <c r="H5979" s="12"/>
      <c r="I5979" s="13"/>
      <c r="J5979" s="14"/>
      <c r="K5979" s="14" t="s">
        <v>1127</v>
      </c>
    </row>
    <row r="5980" spans="2:11" ht="31.15" hidden="1" customHeight="1" x14ac:dyDescent="0.25">
      <c r="B5980" s="12" t="s">
        <v>1613</v>
      </c>
      <c r="C5980" s="12">
        <v>2018011000932</v>
      </c>
      <c r="D5980" s="13" t="s">
        <v>1614</v>
      </c>
      <c r="E5980" s="14" t="s">
        <v>1618</v>
      </c>
      <c r="F5980" s="13">
        <v>2401067</v>
      </c>
      <c r="G5980" s="13" t="s">
        <v>1123</v>
      </c>
      <c r="H5980" s="12"/>
      <c r="I5980" s="13"/>
      <c r="J5980" s="14"/>
      <c r="K5980" s="14" t="s">
        <v>1128</v>
      </c>
    </row>
    <row r="5981" spans="2:11" ht="31.15" hidden="1" customHeight="1" x14ac:dyDescent="0.25">
      <c r="B5981" s="12" t="s">
        <v>1613</v>
      </c>
      <c r="C5981" s="12">
        <v>2018011000932</v>
      </c>
      <c r="D5981" s="13" t="s">
        <v>1614</v>
      </c>
      <c r="E5981" s="14" t="s">
        <v>1618</v>
      </c>
      <c r="F5981" s="13">
        <v>2401067</v>
      </c>
      <c r="G5981" s="13" t="s">
        <v>1123</v>
      </c>
      <c r="H5981" s="12"/>
      <c r="I5981" s="13"/>
      <c r="J5981" s="14"/>
      <c r="K5981" s="14" t="s">
        <v>1129</v>
      </c>
    </row>
    <row r="5982" spans="2:11" ht="31.15" hidden="1" customHeight="1" x14ac:dyDescent="0.25">
      <c r="B5982" s="12" t="s">
        <v>1613</v>
      </c>
      <c r="C5982" s="12">
        <v>2018011000932</v>
      </c>
      <c r="D5982" s="13" t="s">
        <v>1614</v>
      </c>
      <c r="E5982" s="14" t="s">
        <v>1618</v>
      </c>
      <c r="F5982" s="13">
        <v>2401067</v>
      </c>
      <c r="G5982" s="13" t="s">
        <v>1123</v>
      </c>
      <c r="H5982" s="12"/>
      <c r="I5982" s="13"/>
      <c r="J5982" s="14"/>
      <c r="K5982" s="14" t="s">
        <v>1130</v>
      </c>
    </row>
    <row r="5983" spans="2:11" ht="31.15" hidden="1" customHeight="1" x14ac:dyDescent="0.25">
      <c r="B5983" s="12" t="s">
        <v>1619</v>
      </c>
      <c r="C5983" s="12">
        <v>2018011000443</v>
      </c>
      <c r="D5983" s="13" t="s">
        <v>1620</v>
      </c>
      <c r="E5983" s="14" t="s">
        <v>1621</v>
      </c>
      <c r="F5983" s="13">
        <v>2401028</v>
      </c>
      <c r="G5983" s="13" t="s">
        <v>1001</v>
      </c>
      <c r="H5983" s="12">
        <v>240102800</v>
      </c>
      <c r="I5983" s="13" t="s">
        <v>1002</v>
      </c>
      <c r="J5983" s="14" t="s">
        <v>837</v>
      </c>
      <c r="K5983" s="14" t="s">
        <v>996</v>
      </c>
    </row>
    <row r="5984" spans="2:11" ht="31.15" hidden="1" customHeight="1" x14ac:dyDescent="0.25">
      <c r="B5984" s="12" t="s">
        <v>1619</v>
      </c>
      <c r="C5984" s="12">
        <v>2018011000443</v>
      </c>
      <c r="D5984" s="13" t="s">
        <v>1620</v>
      </c>
      <c r="E5984" s="14" t="s">
        <v>1621</v>
      </c>
      <c r="F5984" s="13">
        <v>2401028</v>
      </c>
      <c r="G5984" s="13" t="s">
        <v>1001</v>
      </c>
      <c r="H5984" s="12"/>
      <c r="I5984" s="13"/>
      <c r="J5984" s="14"/>
      <c r="K5984" s="14" t="s">
        <v>1003</v>
      </c>
    </row>
    <row r="5985" spans="2:11" ht="31.15" hidden="1" customHeight="1" x14ac:dyDescent="0.25">
      <c r="B5985" s="12" t="s">
        <v>1619</v>
      </c>
      <c r="C5985" s="12">
        <v>2018011000443</v>
      </c>
      <c r="D5985" s="13" t="s">
        <v>1620</v>
      </c>
      <c r="E5985" s="14" t="s">
        <v>1621</v>
      </c>
      <c r="F5985" s="13">
        <v>2401028</v>
      </c>
      <c r="G5985" s="13" t="s">
        <v>1001</v>
      </c>
      <c r="H5985" s="12"/>
      <c r="I5985" s="13"/>
      <c r="J5985" s="14"/>
      <c r="K5985" s="14" t="s">
        <v>998</v>
      </c>
    </row>
    <row r="5986" spans="2:11" ht="31.15" hidden="1" customHeight="1" x14ac:dyDescent="0.25">
      <c r="B5986" s="12" t="s">
        <v>1619</v>
      </c>
      <c r="C5986" s="12">
        <v>2018011000443</v>
      </c>
      <c r="D5986" s="13" t="s">
        <v>1620</v>
      </c>
      <c r="E5986" s="14" t="s">
        <v>1621</v>
      </c>
      <c r="F5986" s="13">
        <v>2401028</v>
      </c>
      <c r="G5986" s="13" t="s">
        <v>1001</v>
      </c>
      <c r="H5986" s="12"/>
      <c r="I5986" s="13"/>
      <c r="J5986" s="14"/>
      <c r="K5986" s="14" t="s">
        <v>999</v>
      </c>
    </row>
    <row r="5987" spans="2:11" ht="31.15" hidden="1" customHeight="1" x14ac:dyDescent="0.25">
      <c r="B5987" s="12" t="s">
        <v>1619</v>
      </c>
      <c r="C5987" s="12">
        <v>2018011000443</v>
      </c>
      <c r="D5987" s="13" t="s">
        <v>1620</v>
      </c>
      <c r="E5987" s="14" t="s">
        <v>1621</v>
      </c>
      <c r="F5987" s="13">
        <v>2401029</v>
      </c>
      <c r="G5987" s="13" t="s">
        <v>879</v>
      </c>
      <c r="H5987" s="12">
        <v>240102900</v>
      </c>
      <c r="I5987" s="13" t="s">
        <v>879</v>
      </c>
      <c r="J5987" s="14" t="s">
        <v>837</v>
      </c>
      <c r="K5987" s="14" t="s">
        <v>880</v>
      </c>
    </row>
    <row r="5988" spans="2:11" ht="31.15" hidden="1" customHeight="1" x14ac:dyDescent="0.25">
      <c r="B5988" s="12" t="s">
        <v>1619</v>
      </c>
      <c r="C5988" s="12">
        <v>2018011000443</v>
      </c>
      <c r="D5988" s="13" t="s">
        <v>1620</v>
      </c>
      <c r="E5988" s="14" t="s">
        <v>1621</v>
      </c>
      <c r="F5988" s="13">
        <v>2401029</v>
      </c>
      <c r="G5988" s="13" t="s">
        <v>879</v>
      </c>
      <c r="H5988" s="12"/>
      <c r="I5988" s="13"/>
      <c r="J5988" s="14"/>
      <c r="K5988" s="14" t="s">
        <v>1004</v>
      </c>
    </row>
    <row r="5989" spans="2:11" ht="31.15" hidden="1" customHeight="1" x14ac:dyDescent="0.25">
      <c r="B5989" s="12" t="s">
        <v>1619</v>
      </c>
      <c r="C5989" s="12">
        <v>2018011000443</v>
      </c>
      <c r="D5989" s="13" t="s">
        <v>1620</v>
      </c>
      <c r="E5989" s="14" t="s">
        <v>1621</v>
      </c>
      <c r="F5989" s="13">
        <v>2401029</v>
      </c>
      <c r="G5989" s="13" t="s">
        <v>879</v>
      </c>
      <c r="H5989" s="12"/>
      <c r="I5989" s="13"/>
      <c r="J5989" s="14"/>
      <c r="K5989" s="14" t="s">
        <v>845</v>
      </c>
    </row>
    <row r="5990" spans="2:11" ht="31.15" hidden="1" customHeight="1" x14ac:dyDescent="0.25">
      <c r="B5990" s="12" t="s">
        <v>1619</v>
      </c>
      <c r="C5990" s="12">
        <v>2018011000443</v>
      </c>
      <c r="D5990" s="13" t="s">
        <v>1620</v>
      </c>
      <c r="E5990" s="14" t="s">
        <v>1621</v>
      </c>
      <c r="F5990" s="13">
        <v>2401029</v>
      </c>
      <c r="G5990" s="13" t="s">
        <v>879</v>
      </c>
      <c r="H5990" s="12"/>
      <c r="I5990" s="13"/>
      <c r="J5990" s="14"/>
      <c r="K5990" s="14" t="s">
        <v>883</v>
      </c>
    </row>
    <row r="5991" spans="2:11" ht="31.15" hidden="1" customHeight="1" x14ac:dyDescent="0.25">
      <c r="B5991" s="12" t="s">
        <v>1619</v>
      </c>
      <c r="C5991" s="12">
        <v>2018011000443</v>
      </c>
      <c r="D5991" s="13" t="s">
        <v>1620</v>
      </c>
      <c r="E5991" s="14" t="s">
        <v>1621</v>
      </c>
      <c r="F5991" s="13">
        <v>2401029</v>
      </c>
      <c r="G5991" s="13" t="s">
        <v>879</v>
      </c>
      <c r="H5991" s="12"/>
      <c r="I5991" s="13"/>
      <c r="J5991" s="14"/>
      <c r="K5991" s="14" t="s">
        <v>884</v>
      </c>
    </row>
    <row r="5992" spans="2:11" ht="31.15" hidden="1" customHeight="1" x14ac:dyDescent="0.25">
      <c r="B5992" s="12" t="s">
        <v>1619</v>
      </c>
      <c r="C5992" s="12">
        <v>2018011000443</v>
      </c>
      <c r="D5992" s="13" t="s">
        <v>1620</v>
      </c>
      <c r="E5992" s="14" t="s">
        <v>1621</v>
      </c>
      <c r="F5992" s="13">
        <v>2401029</v>
      </c>
      <c r="G5992" s="13" t="s">
        <v>879</v>
      </c>
      <c r="H5992" s="12"/>
      <c r="I5992" s="13"/>
      <c r="J5992" s="14"/>
      <c r="K5992" s="14" t="s">
        <v>885</v>
      </c>
    </row>
    <row r="5993" spans="2:11" ht="31.15" hidden="1" customHeight="1" x14ac:dyDescent="0.25">
      <c r="B5993" s="12" t="s">
        <v>1619</v>
      </c>
      <c r="C5993" s="12">
        <v>2018011000443</v>
      </c>
      <c r="D5993" s="13" t="s">
        <v>1620</v>
      </c>
      <c r="E5993" s="14" t="s">
        <v>1621</v>
      </c>
      <c r="F5993" s="13">
        <v>2401029</v>
      </c>
      <c r="G5993" s="13" t="s">
        <v>879</v>
      </c>
      <c r="H5993" s="12"/>
      <c r="I5993" s="13"/>
      <c r="J5993" s="14"/>
      <c r="K5993" s="14" t="s">
        <v>1006</v>
      </c>
    </row>
    <row r="5994" spans="2:11" ht="31.15" hidden="1" customHeight="1" x14ac:dyDescent="0.25">
      <c r="B5994" s="12" t="s">
        <v>1619</v>
      </c>
      <c r="C5994" s="12">
        <v>2018011000443</v>
      </c>
      <c r="D5994" s="13" t="s">
        <v>1620</v>
      </c>
      <c r="E5994" s="14" t="s">
        <v>1621</v>
      </c>
      <c r="F5994" s="13">
        <v>2401029</v>
      </c>
      <c r="G5994" s="13" t="s">
        <v>879</v>
      </c>
      <c r="H5994" s="12"/>
      <c r="I5994" s="13"/>
      <c r="J5994" s="14"/>
      <c r="K5994" s="14" t="s">
        <v>1007</v>
      </c>
    </row>
    <row r="5995" spans="2:11" ht="31.15" hidden="1" customHeight="1" x14ac:dyDescent="0.25">
      <c r="B5995" s="12" t="s">
        <v>1619</v>
      </c>
      <c r="C5995" s="12">
        <v>2018011000443</v>
      </c>
      <c r="D5995" s="13" t="s">
        <v>1620</v>
      </c>
      <c r="E5995" s="14" t="s">
        <v>1621</v>
      </c>
      <c r="F5995" s="13">
        <v>2401060</v>
      </c>
      <c r="G5995" s="13" t="s">
        <v>1134</v>
      </c>
      <c r="H5995" s="12">
        <v>240106000</v>
      </c>
      <c r="I5995" s="13" t="s">
        <v>1135</v>
      </c>
      <c r="J5995" s="14" t="s">
        <v>843</v>
      </c>
      <c r="K5995" s="14" t="s">
        <v>996</v>
      </c>
    </row>
    <row r="5996" spans="2:11" ht="31.15" hidden="1" customHeight="1" x14ac:dyDescent="0.25">
      <c r="B5996" s="12" t="s">
        <v>1619</v>
      </c>
      <c r="C5996" s="12">
        <v>2018011000443</v>
      </c>
      <c r="D5996" s="13" t="s">
        <v>1620</v>
      </c>
      <c r="E5996" s="14" t="s">
        <v>1621</v>
      </c>
      <c r="F5996" s="13">
        <v>2401060</v>
      </c>
      <c r="G5996" s="13" t="s">
        <v>1134</v>
      </c>
      <c r="H5996" s="12"/>
      <c r="I5996" s="13"/>
      <c r="J5996" s="14"/>
      <c r="K5996" s="14" t="s">
        <v>866</v>
      </c>
    </row>
    <row r="5997" spans="2:11" ht="31.15" hidden="1" customHeight="1" x14ac:dyDescent="0.25">
      <c r="B5997" s="12" t="s">
        <v>1619</v>
      </c>
      <c r="C5997" s="12">
        <v>2018011000443</v>
      </c>
      <c r="D5997" s="13" t="s">
        <v>1620</v>
      </c>
      <c r="E5997" s="14" t="s">
        <v>1621</v>
      </c>
      <c r="F5997" s="13">
        <v>2401060</v>
      </c>
      <c r="G5997" s="13" t="s">
        <v>1134</v>
      </c>
      <c r="H5997" s="12"/>
      <c r="I5997" s="13"/>
      <c r="J5997" s="14"/>
      <c r="K5997" s="14" t="s">
        <v>997</v>
      </c>
    </row>
    <row r="5998" spans="2:11" ht="31.15" hidden="1" customHeight="1" x14ac:dyDescent="0.25">
      <c r="B5998" s="12" t="s">
        <v>1619</v>
      </c>
      <c r="C5998" s="12">
        <v>2018011000443</v>
      </c>
      <c r="D5998" s="13" t="s">
        <v>1620</v>
      </c>
      <c r="E5998" s="14" t="s">
        <v>1621</v>
      </c>
      <c r="F5998" s="13">
        <v>2401060</v>
      </c>
      <c r="G5998" s="13" t="s">
        <v>1134</v>
      </c>
      <c r="H5998" s="12"/>
      <c r="I5998" s="13"/>
      <c r="J5998" s="14"/>
      <c r="K5998" s="14" t="s">
        <v>998</v>
      </c>
    </row>
    <row r="5999" spans="2:11" ht="31.15" hidden="1" customHeight="1" x14ac:dyDescent="0.25">
      <c r="B5999" s="12" t="s">
        <v>1619</v>
      </c>
      <c r="C5999" s="12">
        <v>2018011000443</v>
      </c>
      <c r="D5999" s="13" t="s">
        <v>1620</v>
      </c>
      <c r="E5999" s="14" t="s">
        <v>1621</v>
      </c>
      <c r="F5999" s="13">
        <v>2401060</v>
      </c>
      <c r="G5999" s="13" t="s">
        <v>1134</v>
      </c>
      <c r="H5999" s="12"/>
      <c r="I5999" s="13"/>
      <c r="J5999" s="14"/>
      <c r="K5999" s="14" t="s">
        <v>999</v>
      </c>
    </row>
    <row r="6000" spans="2:11" ht="31.15" hidden="1" customHeight="1" x14ac:dyDescent="0.25">
      <c r="B6000" s="12" t="s">
        <v>1619</v>
      </c>
      <c r="C6000" s="12">
        <v>2018011000443</v>
      </c>
      <c r="D6000" s="13" t="s">
        <v>1620</v>
      </c>
      <c r="E6000" s="14" t="s">
        <v>1622</v>
      </c>
      <c r="F6000" s="13">
        <v>2401008</v>
      </c>
      <c r="G6000" s="13" t="s">
        <v>907</v>
      </c>
      <c r="H6000" s="12">
        <v>240100800</v>
      </c>
      <c r="I6000" s="13" t="s">
        <v>908</v>
      </c>
      <c r="J6000" s="14" t="s">
        <v>843</v>
      </c>
      <c r="K6000" s="14" t="s">
        <v>909</v>
      </c>
    </row>
    <row r="6001" spans="2:11" ht="31.15" hidden="1" customHeight="1" x14ac:dyDescent="0.25">
      <c r="B6001" s="12" t="s">
        <v>1619</v>
      </c>
      <c r="C6001" s="12">
        <v>2018011000443</v>
      </c>
      <c r="D6001" s="13" t="s">
        <v>1620</v>
      </c>
      <c r="E6001" s="14" t="s">
        <v>1622</v>
      </c>
      <c r="F6001" s="13">
        <v>2401008</v>
      </c>
      <c r="G6001" s="13" t="s">
        <v>907</v>
      </c>
      <c r="H6001" s="12"/>
      <c r="I6001" s="13"/>
      <c r="J6001" s="14"/>
      <c r="K6001" s="14" t="s">
        <v>911</v>
      </c>
    </row>
    <row r="6002" spans="2:11" ht="31.15" hidden="1" customHeight="1" x14ac:dyDescent="0.25">
      <c r="B6002" s="12" t="s">
        <v>1619</v>
      </c>
      <c r="C6002" s="12">
        <v>2018011000443</v>
      </c>
      <c r="D6002" s="13" t="s">
        <v>1620</v>
      </c>
      <c r="E6002" s="14" t="s">
        <v>1622</v>
      </c>
      <c r="F6002" s="13">
        <v>2401008</v>
      </c>
      <c r="G6002" s="13" t="s">
        <v>907</v>
      </c>
      <c r="H6002" s="12"/>
      <c r="I6002" s="13"/>
      <c r="J6002" s="14"/>
      <c r="K6002" s="14" t="s">
        <v>914</v>
      </c>
    </row>
    <row r="6003" spans="2:11" ht="31.15" hidden="1" customHeight="1" x14ac:dyDescent="0.25">
      <c r="B6003" s="12" t="s">
        <v>1619</v>
      </c>
      <c r="C6003" s="12">
        <v>2018011000443</v>
      </c>
      <c r="D6003" s="13" t="s">
        <v>1620</v>
      </c>
      <c r="E6003" s="14" t="s">
        <v>1622</v>
      </c>
      <c r="F6003" s="13">
        <v>2401008</v>
      </c>
      <c r="G6003" s="13" t="s">
        <v>907</v>
      </c>
      <c r="H6003" s="12"/>
      <c r="I6003" s="13"/>
      <c r="J6003" s="14"/>
      <c r="K6003" s="14" t="s">
        <v>915</v>
      </c>
    </row>
    <row r="6004" spans="2:11" ht="31.15" hidden="1" customHeight="1" x14ac:dyDescent="0.25">
      <c r="B6004" s="12" t="s">
        <v>1619</v>
      </c>
      <c r="C6004" s="12">
        <v>2018011000443</v>
      </c>
      <c r="D6004" s="13" t="s">
        <v>1620</v>
      </c>
      <c r="E6004" s="14" t="s">
        <v>1622</v>
      </c>
      <c r="F6004" s="13">
        <v>2401008</v>
      </c>
      <c r="G6004" s="13" t="s">
        <v>907</v>
      </c>
      <c r="H6004" s="12"/>
      <c r="I6004" s="13"/>
      <c r="J6004" s="14"/>
      <c r="K6004" s="14" t="s">
        <v>916</v>
      </c>
    </row>
    <row r="6005" spans="2:11" ht="31.15" hidden="1" customHeight="1" x14ac:dyDescent="0.25">
      <c r="B6005" s="12" t="s">
        <v>1619</v>
      </c>
      <c r="C6005" s="12">
        <v>2018011000443</v>
      </c>
      <c r="D6005" s="13" t="s">
        <v>1620</v>
      </c>
      <c r="E6005" s="14" t="s">
        <v>1622</v>
      </c>
      <c r="F6005" s="13">
        <v>2401008</v>
      </c>
      <c r="G6005" s="13" t="s">
        <v>907</v>
      </c>
      <c r="H6005" s="12"/>
      <c r="I6005" s="13"/>
      <c r="J6005" s="14"/>
      <c r="K6005" s="14" t="s">
        <v>919</v>
      </c>
    </row>
    <row r="6006" spans="2:11" ht="31.15" hidden="1" customHeight="1" x14ac:dyDescent="0.25">
      <c r="B6006" s="12" t="s">
        <v>1619</v>
      </c>
      <c r="C6006" s="12">
        <v>2018011000443</v>
      </c>
      <c r="D6006" s="13" t="s">
        <v>1620</v>
      </c>
      <c r="E6006" s="14" t="s">
        <v>1622</v>
      </c>
      <c r="F6006" s="13">
        <v>2401008</v>
      </c>
      <c r="G6006" s="13" t="s">
        <v>907</v>
      </c>
      <c r="H6006" s="12"/>
      <c r="I6006" s="13"/>
      <c r="J6006" s="14"/>
      <c r="K6006" s="14" t="s">
        <v>1179</v>
      </c>
    </row>
    <row r="6007" spans="2:11" ht="31.15" hidden="1" customHeight="1" x14ac:dyDescent="0.25">
      <c r="B6007" s="12" t="s">
        <v>1619</v>
      </c>
      <c r="C6007" s="12">
        <v>2018011000443</v>
      </c>
      <c r="D6007" s="13" t="s">
        <v>1620</v>
      </c>
      <c r="E6007" s="14" t="s">
        <v>1622</v>
      </c>
      <c r="F6007" s="13">
        <v>2401008</v>
      </c>
      <c r="G6007" s="13" t="s">
        <v>907</v>
      </c>
      <c r="H6007" s="12"/>
      <c r="I6007" s="13"/>
      <c r="J6007" s="14"/>
      <c r="K6007" s="14" t="s">
        <v>845</v>
      </c>
    </row>
    <row r="6008" spans="2:11" ht="31.15" hidden="1" customHeight="1" x14ac:dyDescent="0.25">
      <c r="B6008" s="12" t="s">
        <v>1619</v>
      </c>
      <c r="C6008" s="12">
        <v>2018011000443</v>
      </c>
      <c r="D6008" s="13" t="s">
        <v>1620</v>
      </c>
      <c r="E6008" s="14" t="s">
        <v>1622</v>
      </c>
      <c r="F6008" s="13">
        <v>2401008</v>
      </c>
      <c r="G6008" s="13" t="s">
        <v>907</v>
      </c>
      <c r="H6008" s="12"/>
      <c r="I6008" s="13"/>
      <c r="J6008" s="14"/>
      <c r="K6008" s="14" t="s">
        <v>1010</v>
      </c>
    </row>
    <row r="6009" spans="2:11" ht="31.15" hidden="1" customHeight="1" x14ac:dyDescent="0.25">
      <c r="B6009" s="12" t="s">
        <v>1619</v>
      </c>
      <c r="C6009" s="12">
        <v>2018011000443</v>
      </c>
      <c r="D6009" s="13" t="s">
        <v>1620</v>
      </c>
      <c r="E6009" s="14" t="s">
        <v>1622</v>
      </c>
      <c r="F6009" s="13">
        <v>2401008</v>
      </c>
      <c r="G6009" s="13" t="s">
        <v>907</v>
      </c>
      <c r="H6009" s="12"/>
      <c r="I6009" s="13"/>
      <c r="J6009" s="14"/>
      <c r="K6009" s="14" t="s">
        <v>922</v>
      </c>
    </row>
    <row r="6010" spans="2:11" ht="31.15" hidden="1" customHeight="1" x14ac:dyDescent="0.25">
      <c r="B6010" s="12" t="s">
        <v>1619</v>
      </c>
      <c r="C6010" s="12">
        <v>2018011000443</v>
      </c>
      <c r="D6010" s="13" t="s">
        <v>1620</v>
      </c>
      <c r="E6010" s="14" t="s">
        <v>1622</v>
      </c>
      <c r="F6010" s="13">
        <v>2401008</v>
      </c>
      <c r="G6010" s="13" t="s">
        <v>907</v>
      </c>
      <c r="H6010" s="12"/>
      <c r="I6010" s="13"/>
      <c r="J6010" s="14"/>
      <c r="K6010" s="14" t="s">
        <v>1011</v>
      </c>
    </row>
    <row r="6011" spans="2:11" ht="31.15" hidden="1" customHeight="1" x14ac:dyDescent="0.25">
      <c r="B6011" s="12" t="s">
        <v>1619</v>
      </c>
      <c r="C6011" s="12">
        <v>2018011000443</v>
      </c>
      <c r="D6011" s="13" t="s">
        <v>1620</v>
      </c>
      <c r="E6011" s="14" t="s">
        <v>1622</v>
      </c>
      <c r="F6011" s="13">
        <v>2401008</v>
      </c>
      <c r="G6011" s="13" t="s">
        <v>907</v>
      </c>
      <c r="H6011" s="12"/>
      <c r="I6011" s="13"/>
      <c r="J6011" s="14"/>
      <c r="K6011" s="14" t="s">
        <v>1012</v>
      </c>
    </row>
    <row r="6012" spans="2:11" ht="31.15" hidden="1" customHeight="1" x14ac:dyDescent="0.25">
      <c r="B6012" s="12" t="s">
        <v>1619</v>
      </c>
      <c r="C6012" s="12">
        <v>2018011000443</v>
      </c>
      <c r="D6012" s="13" t="s">
        <v>1620</v>
      </c>
      <c r="E6012" s="14" t="s">
        <v>1622</v>
      </c>
      <c r="F6012" s="13">
        <v>2401008</v>
      </c>
      <c r="G6012" s="13" t="s">
        <v>907</v>
      </c>
      <c r="H6012" s="12"/>
      <c r="I6012" s="13"/>
      <c r="J6012" s="14"/>
      <c r="K6012" s="14" t="s">
        <v>926</v>
      </c>
    </row>
    <row r="6013" spans="2:11" ht="31.15" hidden="1" customHeight="1" x14ac:dyDescent="0.25">
      <c r="B6013" s="12" t="s">
        <v>1619</v>
      </c>
      <c r="C6013" s="12">
        <v>2018011000443</v>
      </c>
      <c r="D6013" s="13" t="s">
        <v>1620</v>
      </c>
      <c r="E6013" s="14" t="s">
        <v>1622</v>
      </c>
      <c r="F6013" s="13">
        <v>2401008</v>
      </c>
      <c r="G6013" s="13" t="s">
        <v>907</v>
      </c>
      <c r="H6013" s="12"/>
      <c r="I6013" s="13"/>
      <c r="J6013" s="14"/>
      <c r="K6013" s="14" t="s">
        <v>1013</v>
      </c>
    </row>
    <row r="6014" spans="2:11" ht="31.15" hidden="1" customHeight="1" x14ac:dyDescent="0.25">
      <c r="B6014" s="12" t="s">
        <v>1619</v>
      </c>
      <c r="C6014" s="12">
        <v>2018011000443</v>
      </c>
      <c r="D6014" s="13" t="s">
        <v>1620</v>
      </c>
      <c r="E6014" s="14" t="s">
        <v>1622</v>
      </c>
      <c r="F6014" s="13">
        <v>2401008</v>
      </c>
      <c r="G6014" s="13" t="s">
        <v>907</v>
      </c>
      <c r="H6014" s="12"/>
      <c r="I6014" s="13"/>
      <c r="J6014" s="14"/>
      <c r="K6014" s="14" t="s">
        <v>1014</v>
      </c>
    </row>
    <row r="6015" spans="2:11" ht="31.15" hidden="1" customHeight="1" x14ac:dyDescent="0.25">
      <c r="B6015" s="12" t="s">
        <v>1619</v>
      </c>
      <c r="C6015" s="12">
        <v>2018011000443</v>
      </c>
      <c r="D6015" s="13" t="s">
        <v>1620</v>
      </c>
      <c r="E6015" s="14" t="s">
        <v>1622</v>
      </c>
      <c r="F6015" s="13">
        <v>2401013</v>
      </c>
      <c r="G6015" s="13" t="s">
        <v>1016</v>
      </c>
      <c r="H6015" s="12">
        <v>240101300</v>
      </c>
      <c r="I6015" s="13" t="s">
        <v>1017</v>
      </c>
      <c r="J6015" s="14" t="s">
        <v>837</v>
      </c>
      <c r="K6015" s="14" t="s">
        <v>1018</v>
      </c>
    </row>
    <row r="6016" spans="2:11" ht="31.15" hidden="1" customHeight="1" x14ac:dyDescent="0.25">
      <c r="B6016" s="12" t="s">
        <v>1619</v>
      </c>
      <c r="C6016" s="12">
        <v>2018011000443</v>
      </c>
      <c r="D6016" s="13" t="s">
        <v>1620</v>
      </c>
      <c r="E6016" s="14" t="s">
        <v>1622</v>
      </c>
      <c r="F6016" s="13">
        <v>2401013</v>
      </c>
      <c r="G6016" s="13" t="s">
        <v>1016</v>
      </c>
      <c r="H6016" s="12"/>
      <c r="I6016" s="13"/>
      <c r="J6016" s="14"/>
      <c r="K6016" s="14" t="s">
        <v>1019</v>
      </c>
    </row>
    <row r="6017" spans="2:11" ht="31.15" hidden="1" customHeight="1" x14ac:dyDescent="0.25">
      <c r="B6017" s="12" t="s">
        <v>1619</v>
      </c>
      <c r="C6017" s="12">
        <v>2018011000443</v>
      </c>
      <c r="D6017" s="13" t="s">
        <v>1620</v>
      </c>
      <c r="E6017" s="14" t="s">
        <v>1622</v>
      </c>
      <c r="F6017" s="13">
        <v>2401013</v>
      </c>
      <c r="G6017" s="13" t="s">
        <v>1016</v>
      </c>
      <c r="H6017" s="12"/>
      <c r="I6017" s="13"/>
      <c r="J6017" s="14"/>
      <c r="K6017" s="14" t="s">
        <v>1020</v>
      </c>
    </row>
    <row r="6018" spans="2:11" ht="31.15" hidden="1" customHeight="1" x14ac:dyDescent="0.25">
      <c r="B6018" s="12" t="s">
        <v>1619</v>
      </c>
      <c r="C6018" s="12">
        <v>2018011000443</v>
      </c>
      <c r="D6018" s="13" t="s">
        <v>1620</v>
      </c>
      <c r="E6018" s="14" t="s">
        <v>1622</v>
      </c>
      <c r="F6018" s="13">
        <v>2401013</v>
      </c>
      <c r="G6018" s="13" t="s">
        <v>1016</v>
      </c>
      <c r="H6018" s="12"/>
      <c r="I6018" s="13"/>
      <c r="J6018" s="14"/>
      <c r="K6018" s="14" t="s">
        <v>1021</v>
      </c>
    </row>
    <row r="6019" spans="2:11" ht="31.15" hidden="1" customHeight="1" x14ac:dyDescent="0.25">
      <c r="B6019" s="12" t="s">
        <v>1619</v>
      </c>
      <c r="C6019" s="12">
        <v>2018011000443</v>
      </c>
      <c r="D6019" s="13" t="s">
        <v>1620</v>
      </c>
      <c r="E6019" s="14" t="s">
        <v>1622</v>
      </c>
      <c r="F6019" s="13">
        <v>2401013</v>
      </c>
      <c r="G6019" s="13" t="s">
        <v>1016</v>
      </c>
      <c r="H6019" s="12"/>
      <c r="I6019" s="13"/>
      <c r="J6019" s="14"/>
      <c r="K6019" s="14" t="s">
        <v>1022</v>
      </c>
    </row>
    <row r="6020" spans="2:11" ht="31.15" hidden="1" customHeight="1" x14ac:dyDescent="0.25">
      <c r="B6020" s="12" t="s">
        <v>1619</v>
      </c>
      <c r="C6020" s="12">
        <v>2018011000443</v>
      </c>
      <c r="D6020" s="13" t="s">
        <v>1620</v>
      </c>
      <c r="E6020" s="14" t="s">
        <v>1622</v>
      </c>
      <c r="F6020" s="13">
        <v>2401013</v>
      </c>
      <c r="G6020" s="13" t="s">
        <v>1016</v>
      </c>
      <c r="H6020" s="12"/>
      <c r="I6020" s="13"/>
      <c r="J6020" s="14"/>
      <c r="K6020" s="14" t="s">
        <v>1023</v>
      </c>
    </row>
    <row r="6021" spans="2:11" ht="31.15" hidden="1" customHeight="1" x14ac:dyDescent="0.25">
      <c r="B6021" s="12" t="s">
        <v>1619</v>
      </c>
      <c r="C6021" s="12">
        <v>2018011000443</v>
      </c>
      <c r="D6021" s="13" t="s">
        <v>1620</v>
      </c>
      <c r="E6021" s="14" t="s">
        <v>1622</v>
      </c>
      <c r="F6021" s="13">
        <v>2401013</v>
      </c>
      <c r="G6021" s="13" t="s">
        <v>1016</v>
      </c>
      <c r="H6021" s="12"/>
      <c r="I6021" s="13"/>
      <c r="J6021" s="14"/>
      <c r="K6021" s="14" t="s">
        <v>1024</v>
      </c>
    </row>
    <row r="6022" spans="2:11" ht="31.15" hidden="1" customHeight="1" x14ac:dyDescent="0.25">
      <c r="B6022" s="12" t="s">
        <v>1619</v>
      </c>
      <c r="C6022" s="12">
        <v>2018011000443</v>
      </c>
      <c r="D6022" s="13" t="s">
        <v>1620</v>
      </c>
      <c r="E6022" s="14" t="s">
        <v>1622</v>
      </c>
      <c r="F6022" s="13">
        <v>2401013</v>
      </c>
      <c r="G6022" s="13" t="s">
        <v>1016</v>
      </c>
      <c r="H6022" s="12"/>
      <c r="I6022" s="13"/>
      <c r="J6022" s="14"/>
      <c r="K6022" s="14" t="s">
        <v>1025</v>
      </c>
    </row>
    <row r="6023" spans="2:11" ht="31.15" hidden="1" customHeight="1" x14ac:dyDescent="0.25">
      <c r="B6023" s="12" t="s">
        <v>1619</v>
      </c>
      <c r="C6023" s="12">
        <v>2018011000443</v>
      </c>
      <c r="D6023" s="13" t="s">
        <v>1620</v>
      </c>
      <c r="E6023" s="14" t="s">
        <v>1622</v>
      </c>
      <c r="F6023" s="13">
        <v>2401013</v>
      </c>
      <c r="G6023" s="13" t="s">
        <v>1016</v>
      </c>
      <c r="H6023" s="12"/>
      <c r="I6023" s="13"/>
      <c r="J6023" s="14"/>
      <c r="K6023" s="14" t="s">
        <v>1026</v>
      </c>
    </row>
    <row r="6024" spans="2:11" ht="31.15" hidden="1" customHeight="1" x14ac:dyDescent="0.25">
      <c r="B6024" s="12" t="s">
        <v>1619</v>
      </c>
      <c r="C6024" s="12">
        <v>2018011000443</v>
      </c>
      <c r="D6024" s="13" t="s">
        <v>1620</v>
      </c>
      <c r="E6024" s="14" t="s">
        <v>1622</v>
      </c>
      <c r="F6024" s="13">
        <v>2401015</v>
      </c>
      <c r="G6024" s="13" t="s">
        <v>1027</v>
      </c>
      <c r="H6024" s="12">
        <v>240101500</v>
      </c>
      <c r="I6024" s="13" t="s">
        <v>1028</v>
      </c>
      <c r="J6024" s="14" t="s">
        <v>837</v>
      </c>
      <c r="K6024" s="14" t="s">
        <v>1029</v>
      </c>
    </row>
    <row r="6025" spans="2:11" ht="31.15" hidden="1" customHeight="1" x14ac:dyDescent="0.25">
      <c r="B6025" s="12" t="s">
        <v>1619</v>
      </c>
      <c r="C6025" s="12">
        <v>2018011000443</v>
      </c>
      <c r="D6025" s="13" t="s">
        <v>1620</v>
      </c>
      <c r="E6025" s="14" t="s">
        <v>1622</v>
      </c>
      <c r="F6025" s="13">
        <v>2401015</v>
      </c>
      <c r="G6025" s="13" t="s">
        <v>1027</v>
      </c>
      <c r="H6025" s="12"/>
      <c r="I6025" s="13"/>
      <c r="J6025" s="14"/>
      <c r="K6025" s="14" t="s">
        <v>1030</v>
      </c>
    </row>
    <row r="6026" spans="2:11" ht="31.15" hidden="1" customHeight="1" x14ac:dyDescent="0.25">
      <c r="B6026" s="12" t="s">
        <v>1619</v>
      </c>
      <c r="C6026" s="12">
        <v>2018011000443</v>
      </c>
      <c r="D6026" s="13" t="s">
        <v>1620</v>
      </c>
      <c r="E6026" s="14" t="s">
        <v>1622</v>
      </c>
      <c r="F6026" s="13">
        <v>2401015</v>
      </c>
      <c r="G6026" s="13" t="s">
        <v>1027</v>
      </c>
      <c r="H6026" s="12"/>
      <c r="I6026" s="13"/>
      <c r="J6026" s="14"/>
      <c r="K6026" s="14" t="s">
        <v>1031</v>
      </c>
    </row>
    <row r="6027" spans="2:11" ht="31.15" hidden="1" customHeight="1" x14ac:dyDescent="0.25">
      <c r="B6027" s="12" t="s">
        <v>1619</v>
      </c>
      <c r="C6027" s="12">
        <v>2018011000443</v>
      </c>
      <c r="D6027" s="13" t="s">
        <v>1620</v>
      </c>
      <c r="E6027" s="14" t="s">
        <v>1622</v>
      </c>
      <c r="F6027" s="13">
        <v>2401015</v>
      </c>
      <c r="G6027" s="13" t="s">
        <v>1027</v>
      </c>
      <c r="H6027" s="12"/>
      <c r="I6027" s="13"/>
      <c r="J6027" s="14"/>
      <c r="K6027" s="14" t="s">
        <v>1032</v>
      </c>
    </row>
    <row r="6028" spans="2:11" ht="31.15" hidden="1" customHeight="1" x14ac:dyDescent="0.25">
      <c r="B6028" s="12" t="s">
        <v>1619</v>
      </c>
      <c r="C6028" s="12">
        <v>2018011000443</v>
      </c>
      <c r="D6028" s="13" t="s">
        <v>1620</v>
      </c>
      <c r="E6028" s="14" t="s">
        <v>1622</v>
      </c>
      <c r="F6028" s="13">
        <v>2401015</v>
      </c>
      <c r="G6028" s="13" t="s">
        <v>1027</v>
      </c>
      <c r="H6028" s="12"/>
      <c r="I6028" s="13"/>
      <c r="J6028" s="14"/>
      <c r="K6028" s="14" t="s">
        <v>921</v>
      </c>
    </row>
    <row r="6029" spans="2:11" ht="31.15" hidden="1" customHeight="1" x14ac:dyDescent="0.25">
      <c r="B6029" s="12" t="s">
        <v>1619</v>
      </c>
      <c r="C6029" s="12">
        <v>2018011000443</v>
      </c>
      <c r="D6029" s="13" t="s">
        <v>1620</v>
      </c>
      <c r="E6029" s="14" t="s">
        <v>1622</v>
      </c>
      <c r="F6029" s="13">
        <v>2401015</v>
      </c>
      <c r="G6029" s="13" t="s">
        <v>1027</v>
      </c>
      <c r="H6029" s="12"/>
      <c r="I6029" s="13"/>
      <c r="J6029" s="14"/>
      <c r="K6029" s="14" t="s">
        <v>1033</v>
      </c>
    </row>
    <row r="6030" spans="2:11" ht="31.15" hidden="1" customHeight="1" x14ac:dyDescent="0.25">
      <c r="B6030" s="12" t="s">
        <v>1619</v>
      </c>
      <c r="C6030" s="12">
        <v>2018011000443</v>
      </c>
      <c r="D6030" s="13" t="s">
        <v>1620</v>
      </c>
      <c r="E6030" s="14" t="s">
        <v>1622</v>
      </c>
      <c r="F6030" s="13">
        <v>2401015</v>
      </c>
      <c r="G6030" s="13" t="s">
        <v>1027</v>
      </c>
      <c r="H6030" s="12"/>
      <c r="I6030" s="13"/>
      <c r="J6030" s="14"/>
      <c r="K6030" s="14" t="s">
        <v>1034</v>
      </c>
    </row>
    <row r="6031" spans="2:11" ht="31.15" hidden="1" customHeight="1" x14ac:dyDescent="0.25">
      <c r="B6031" s="12" t="s">
        <v>1619</v>
      </c>
      <c r="C6031" s="12">
        <v>2018011000443</v>
      </c>
      <c r="D6031" s="13" t="s">
        <v>1620</v>
      </c>
      <c r="E6031" s="14" t="s">
        <v>1622</v>
      </c>
      <c r="F6031" s="13">
        <v>2401015</v>
      </c>
      <c r="G6031" s="13" t="s">
        <v>1027</v>
      </c>
      <c r="H6031" s="12"/>
      <c r="I6031" s="13"/>
      <c r="J6031" s="14"/>
      <c r="K6031" s="14" t="s">
        <v>1035</v>
      </c>
    </row>
    <row r="6032" spans="2:11" ht="31.15" hidden="1" customHeight="1" x14ac:dyDescent="0.25">
      <c r="B6032" s="12" t="s">
        <v>1619</v>
      </c>
      <c r="C6032" s="12">
        <v>2018011000443</v>
      </c>
      <c r="D6032" s="13" t="s">
        <v>1620</v>
      </c>
      <c r="E6032" s="14" t="s">
        <v>1622</v>
      </c>
      <c r="F6032" s="13">
        <v>2401015</v>
      </c>
      <c r="G6032" s="13" t="s">
        <v>1027</v>
      </c>
      <c r="H6032" s="12"/>
      <c r="I6032" s="13"/>
      <c r="J6032" s="14"/>
      <c r="K6032" s="14" t="s">
        <v>1036</v>
      </c>
    </row>
    <row r="6033" spans="2:11" ht="31.15" hidden="1" customHeight="1" x14ac:dyDescent="0.25">
      <c r="B6033" s="12" t="s">
        <v>1619</v>
      </c>
      <c r="C6033" s="12">
        <v>2018011000443</v>
      </c>
      <c r="D6033" s="13" t="s">
        <v>1620</v>
      </c>
      <c r="E6033" s="14" t="s">
        <v>1622</v>
      </c>
      <c r="F6033" s="13">
        <v>2401015</v>
      </c>
      <c r="G6033" s="13" t="s">
        <v>1027</v>
      </c>
      <c r="H6033" s="12"/>
      <c r="I6033" s="13"/>
      <c r="J6033" s="14"/>
      <c r="K6033" s="14" t="s">
        <v>1037</v>
      </c>
    </row>
    <row r="6034" spans="2:11" ht="31.15" hidden="1" customHeight="1" x14ac:dyDescent="0.25">
      <c r="B6034" s="12" t="s">
        <v>1619</v>
      </c>
      <c r="C6034" s="12">
        <v>2018011000443</v>
      </c>
      <c r="D6034" s="13" t="s">
        <v>1620</v>
      </c>
      <c r="E6034" s="14" t="s">
        <v>1622</v>
      </c>
      <c r="F6034" s="13">
        <v>2401015</v>
      </c>
      <c r="G6034" s="13" t="s">
        <v>1027</v>
      </c>
      <c r="H6034" s="12"/>
      <c r="I6034" s="13"/>
      <c r="J6034" s="14"/>
      <c r="K6034" s="14" t="s">
        <v>1038</v>
      </c>
    </row>
    <row r="6035" spans="2:11" ht="31.15" hidden="1" customHeight="1" x14ac:dyDescent="0.25">
      <c r="B6035" s="12" t="s">
        <v>1619</v>
      </c>
      <c r="C6035" s="12">
        <v>2018011000443</v>
      </c>
      <c r="D6035" s="13" t="s">
        <v>1620</v>
      </c>
      <c r="E6035" s="14" t="s">
        <v>1622</v>
      </c>
      <c r="F6035" s="13">
        <v>2401017</v>
      </c>
      <c r="G6035" s="13" t="s">
        <v>930</v>
      </c>
      <c r="H6035" s="12">
        <v>240101700</v>
      </c>
      <c r="I6035" s="13" t="s">
        <v>931</v>
      </c>
      <c r="J6035" s="14" t="s">
        <v>837</v>
      </c>
      <c r="K6035" s="14" t="s">
        <v>1039</v>
      </c>
    </row>
    <row r="6036" spans="2:11" ht="31.15" hidden="1" customHeight="1" x14ac:dyDescent="0.25">
      <c r="B6036" s="12" t="s">
        <v>1619</v>
      </c>
      <c r="C6036" s="12">
        <v>2018011000443</v>
      </c>
      <c r="D6036" s="13" t="s">
        <v>1620</v>
      </c>
      <c r="E6036" s="14" t="s">
        <v>1622</v>
      </c>
      <c r="F6036" s="13">
        <v>2401017</v>
      </c>
      <c r="G6036" s="13" t="s">
        <v>930</v>
      </c>
      <c r="H6036" s="12"/>
      <c r="I6036" s="13"/>
      <c r="J6036" s="14"/>
      <c r="K6036" s="14" t="s">
        <v>1040</v>
      </c>
    </row>
    <row r="6037" spans="2:11" ht="31.15" hidden="1" customHeight="1" x14ac:dyDescent="0.25">
      <c r="B6037" s="12" t="s">
        <v>1619</v>
      </c>
      <c r="C6037" s="12">
        <v>2018011000443</v>
      </c>
      <c r="D6037" s="13" t="s">
        <v>1620</v>
      </c>
      <c r="E6037" s="14" t="s">
        <v>1622</v>
      </c>
      <c r="F6037" s="13">
        <v>2401017</v>
      </c>
      <c r="G6037" s="13" t="s">
        <v>930</v>
      </c>
      <c r="H6037" s="12"/>
      <c r="I6037" s="13"/>
      <c r="J6037" s="14"/>
      <c r="K6037" s="14" t="s">
        <v>1041</v>
      </c>
    </row>
    <row r="6038" spans="2:11" ht="31.15" hidden="1" customHeight="1" x14ac:dyDescent="0.25">
      <c r="B6038" s="12" t="s">
        <v>1619</v>
      </c>
      <c r="C6038" s="12">
        <v>2018011000443</v>
      </c>
      <c r="D6038" s="13" t="s">
        <v>1620</v>
      </c>
      <c r="E6038" s="14" t="s">
        <v>1622</v>
      </c>
      <c r="F6038" s="13">
        <v>2401017</v>
      </c>
      <c r="G6038" s="13" t="s">
        <v>930</v>
      </c>
      <c r="H6038" s="12"/>
      <c r="I6038" s="13"/>
      <c r="J6038" s="14"/>
      <c r="K6038" s="14" t="s">
        <v>1042</v>
      </c>
    </row>
    <row r="6039" spans="2:11" ht="31.15" hidden="1" customHeight="1" x14ac:dyDescent="0.25">
      <c r="B6039" s="12" t="s">
        <v>1619</v>
      </c>
      <c r="C6039" s="12">
        <v>2018011000443</v>
      </c>
      <c r="D6039" s="13" t="s">
        <v>1620</v>
      </c>
      <c r="E6039" s="14" t="s">
        <v>1622</v>
      </c>
      <c r="F6039" s="13">
        <v>2401017</v>
      </c>
      <c r="G6039" s="13" t="s">
        <v>930</v>
      </c>
      <c r="H6039" s="12"/>
      <c r="I6039" s="13"/>
      <c r="J6039" s="14"/>
      <c r="K6039" s="14" t="s">
        <v>1043</v>
      </c>
    </row>
    <row r="6040" spans="2:11" ht="31.15" hidden="1" customHeight="1" x14ac:dyDescent="0.25">
      <c r="B6040" s="12" t="s">
        <v>1619</v>
      </c>
      <c r="C6040" s="12">
        <v>2018011000443</v>
      </c>
      <c r="D6040" s="13" t="s">
        <v>1620</v>
      </c>
      <c r="E6040" s="14" t="s">
        <v>1622</v>
      </c>
      <c r="F6040" s="13">
        <v>2401017</v>
      </c>
      <c r="G6040" s="13" t="s">
        <v>930</v>
      </c>
      <c r="H6040" s="12"/>
      <c r="I6040" s="13"/>
      <c r="J6040" s="14"/>
      <c r="K6040" s="14" t="s">
        <v>1044</v>
      </c>
    </row>
    <row r="6041" spans="2:11" ht="31.15" hidden="1" customHeight="1" x14ac:dyDescent="0.25">
      <c r="B6041" s="12" t="s">
        <v>1619</v>
      </c>
      <c r="C6041" s="12">
        <v>2018011000443</v>
      </c>
      <c r="D6041" s="13" t="s">
        <v>1620</v>
      </c>
      <c r="E6041" s="14" t="s">
        <v>1622</v>
      </c>
      <c r="F6041" s="13">
        <v>2401017</v>
      </c>
      <c r="G6041" s="13" t="s">
        <v>930</v>
      </c>
      <c r="H6041" s="12"/>
      <c r="I6041" s="13"/>
      <c r="J6041" s="14"/>
      <c r="K6041" s="14" t="s">
        <v>1045</v>
      </c>
    </row>
    <row r="6042" spans="2:11" ht="31.15" hidden="1" customHeight="1" x14ac:dyDescent="0.25">
      <c r="B6042" s="12" t="s">
        <v>1619</v>
      </c>
      <c r="C6042" s="12">
        <v>2018011000443</v>
      </c>
      <c r="D6042" s="13" t="s">
        <v>1620</v>
      </c>
      <c r="E6042" s="14" t="s">
        <v>1622</v>
      </c>
      <c r="F6042" s="13">
        <v>2401017</v>
      </c>
      <c r="G6042" s="13" t="s">
        <v>930</v>
      </c>
      <c r="H6042" s="12"/>
      <c r="I6042" s="13"/>
      <c r="J6042" s="14"/>
      <c r="K6042" s="14" t="s">
        <v>1046</v>
      </c>
    </row>
    <row r="6043" spans="2:11" ht="31.15" hidden="1" customHeight="1" x14ac:dyDescent="0.25">
      <c r="B6043" s="12" t="s">
        <v>1619</v>
      </c>
      <c r="C6043" s="12">
        <v>2018011000443</v>
      </c>
      <c r="D6043" s="13" t="s">
        <v>1620</v>
      </c>
      <c r="E6043" s="14" t="s">
        <v>1622</v>
      </c>
      <c r="F6043" s="13">
        <v>2401017</v>
      </c>
      <c r="G6043" s="13" t="s">
        <v>930</v>
      </c>
      <c r="H6043" s="12"/>
      <c r="I6043" s="13"/>
      <c r="J6043" s="14"/>
      <c r="K6043" s="14" t="s">
        <v>1047</v>
      </c>
    </row>
    <row r="6044" spans="2:11" ht="31.15" hidden="1" customHeight="1" x14ac:dyDescent="0.25">
      <c r="B6044" s="12" t="s">
        <v>1619</v>
      </c>
      <c r="C6044" s="12">
        <v>2018011000443</v>
      </c>
      <c r="D6044" s="13" t="s">
        <v>1620</v>
      </c>
      <c r="E6044" s="14" t="s">
        <v>1622</v>
      </c>
      <c r="F6044" s="13">
        <v>2401061</v>
      </c>
      <c r="G6044" s="13" t="s">
        <v>1048</v>
      </c>
      <c r="H6044" s="12">
        <v>240106100</v>
      </c>
      <c r="I6044" s="13" t="s">
        <v>1049</v>
      </c>
      <c r="J6044" s="14" t="s">
        <v>837</v>
      </c>
      <c r="K6044" s="14" t="s">
        <v>1050</v>
      </c>
    </row>
    <row r="6045" spans="2:11" ht="31.15" hidden="1" customHeight="1" x14ac:dyDescent="0.25">
      <c r="B6045" s="12" t="s">
        <v>1619</v>
      </c>
      <c r="C6045" s="12">
        <v>2018011000443</v>
      </c>
      <c r="D6045" s="13" t="s">
        <v>1620</v>
      </c>
      <c r="E6045" s="14" t="s">
        <v>1622</v>
      </c>
      <c r="F6045" s="13">
        <v>2401061</v>
      </c>
      <c r="G6045" s="13" t="s">
        <v>1048</v>
      </c>
      <c r="H6045" s="12"/>
      <c r="I6045" s="13"/>
      <c r="J6045" s="14"/>
      <c r="K6045" s="14" t="s">
        <v>1051</v>
      </c>
    </row>
    <row r="6046" spans="2:11" ht="31.15" hidden="1" customHeight="1" x14ac:dyDescent="0.25">
      <c r="B6046" s="12" t="s">
        <v>1619</v>
      </c>
      <c r="C6046" s="12">
        <v>2018011000443</v>
      </c>
      <c r="D6046" s="13" t="s">
        <v>1620</v>
      </c>
      <c r="E6046" s="14" t="s">
        <v>1622</v>
      </c>
      <c r="F6046" s="13">
        <v>2401061</v>
      </c>
      <c r="G6046" s="13" t="s">
        <v>1048</v>
      </c>
      <c r="H6046" s="12"/>
      <c r="I6046" s="13"/>
      <c r="J6046" s="14"/>
      <c r="K6046" s="14" t="s">
        <v>913</v>
      </c>
    </row>
    <row r="6047" spans="2:11" ht="31.15" hidden="1" customHeight="1" x14ac:dyDescent="0.25">
      <c r="B6047" s="12" t="s">
        <v>1619</v>
      </c>
      <c r="C6047" s="12">
        <v>2018011000443</v>
      </c>
      <c r="D6047" s="13" t="s">
        <v>1620</v>
      </c>
      <c r="E6047" s="14" t="s">
        <v>1622</v>
      </c>
      <c r="F6047" s="13">
        <v>2401061</v>
      </c>
      <c r="G6047" s="13" t="s">
        <v>1048</v>
      </c>
      <c r="H6047" s="12"/>
      <c r="I6047" s="13"/>
      <c r="J6047" s="14"/>
      <c r="K6047" s="14" t="s">
        <v>1052</v>
      </c>
    </row>
    <row r="6048" spans="2:11" ht="31.15" hidden="1" customHeight="1" x14ac:dyDescent="0.25">
      <c r="B6048" s="12" t="s">
        <v>1619</v>
      </c>
      <c r="C6048" s="12">
        <v>2018011000443</v>
      </c>
      <c r="D6048" s="13" t="s">
        <v>1620</v>
      </c>
      <c r="E6048" s="14" t="s">
        <v>1622</v>
      </c>
      <c r="F6048" s="13">
        <v>2401061</v>
      </c>
      <c r="G6048" s="13" t="s">
        <v>1048</v>
      </c>
      <c r="H6048" s="12"/>
      <c r="I6048" s="13"/>
      <c r="J6048" s="14"/>
      <c r="K6048" s="14" t="s">
        <v>1053</v>
      </c>
    </row>
    <row r="6049" spans="2:11" ht="31.15" hidden="1" customHeight="1" x14ac:dyDescent="0.25">
      <c r="B6049" s="12" t="s">
        <v>1619</v>
      </c>
      <c r="C6049" s="12">
        <v>2018011000443</v>
      </c>
      <c r="D6049" s="13" t="s">
        <v>1620</v>
      </c>
      <c r="E6049" s="14" t="s">
        <v>1622</v>
      </c>
      <c r="F6049" s="13">
        <v>2401061</v>
      </c>
      <c r="G6049" s="13" t="s">
        <v>1048</v>
      </c>
      <c r="H6049" s="12"/>
      <c r="I6049" s="13"/>
      <c r="J6049" s="14"/>
      <c r="K6049" s="14" t="s">
        <v>1054</v>
      </c>
    </row>
    <row r="6050" spans="2:11" ht="31.15" hidden="1" customHeight="1" x14ac:dyDescent="0.25">
      <c r="B6050" s="12" t="s">
        <v>1619</v>
      </c>
      <c r="C6050" s="12">
        <v>2018011000443</v>
      </c>
      <c r="D6050" s="13" t="s">
        <v>1620</v>
      </c>
      <c r="E6050" s="14" t="s">
        <v>1622</v>
      </c>
      <c r="F6050" s="13">
        <v>2401061</v>
      </c>
      <c r="G6050" s="13" t="s">
        <v>1048</v>
      </c>
      <c r="H6050" s="12"/>
      <c r="I6050" s="13"/>
      <c r="J6050" s="14"/>
      <c r="K6050" s="14" t="s">
        <v>1055</v>
      </c>
    </row>
    <row r="6051" spans="2:11" ht="31.15" hidden="1" customHeight="1" x14ac:dyDescent="0.25">
      <c r="B6051" s="12" t="s">
        <v>1619</v>
      </c>
      <c r="C6051" s="12">
        <v>2018011000443</v>
      </c>
      <c r="D6051" s="13" t="s">
        <v>1620</v>
      </c>
      <c r="E6051" s="14" t="s">
        <v>1622</v>
      </c>
      <c r="F6051" s="13">
        <v>2401061</v>
      </c>
      <c r="G6051" s="13" t="s">
        <v>1048</v>
      </c>
      <c r="H6051" s="12"/>
      <c r="I6051" s="13"/>
      <c r="J6051" s="14"/>
      <c r="K6051" s="14" t="s">
        <v>1056</v>
      </c>
    </row>
    <row r="6052" spans="2:11" ht="31.15" hidden="1" customHeight="1" x14ac:dyDescent="0.25">
      <c r="B6052" s="12" t="s">
        <v>1619</v>
      </c>
      <c r="C6052" s="12">
        <v>2018011000443</v>
      </c>
      <c r="D6052" s="13" t="s">
        <v>1620</v>
      </c>
      <c r="E6052" s="14" t="s">
        <v>1147</v>
      </c>
      <c r="F6052" s="13">
        <v>2401020</v>
      </c>
      <c r="G6052" s="13" t="s">
        <v>887</v>
      </c>
      <c r="H6052" s="12">
        <v>240102000</v>
      </c>
      <c r="I6052" s="13" t="s">
        <v>888</v>
      </c>
      <c r="J6052" s="14" t="s">
        <v>843</v>
      </c>
      <c r="K6052" s="14" t="s">
        <v>1058</v>
      </c>
    </row>
    <row r="6053" spans="2:11" ht="31.15" hidden="1" customHeight="1" x14ac:dyDescent="0.25">
      <c r="B6053" s="12" t="s">
        <v>1619</v>
      </c>
      <c r="C6053" s="12">
        <v>2018011000443</v>
      </c>
      <c r="D6053" s="13" t="s">
        <v>1620</v>
      </c>
      <c r="E6053" s="14" t="s">
        <v>1147</v>
      </c>
      <c r="F6053" s="13">
        <v>2401020</v>
      </c>
      <c r="G6053" s="13" t="s">
        <v>887</v>
      </c>
      <c r="H6053" s="12"/>
      <c r="I6053" s="13"/>
      <c r="J6053" s="14"/>
      <c r="K6053" s="14" t="s">
        <v>1059</v>
      </c>
    </row>
    <row r="6054" spans="2:11" ht="31.15" hidden="1" customHeight="1" x14ac:dyDescent="0.25">
      <c r="B6054" s="12" t="s">
        <v>1619</v>
      </c>
      <c r="C6054" s="12">
        <v>2018011000443</v>
      </c>
      <c r="D6054" s="13" t="s">
        <v>1620</v>
      </c>
      <c r="E6054" s="14" t="s">
        <v>1147</v>
      </c>
      <c r="F6054" s="13">
        <v>2401020</v>
      </c>
      <c r="G6054" s="13" t="s">
        <v>887</v>
      </c>
      <c r="H6054" s="12"/>
      <c r="I6054" s="13"/>
      <c r="J6054" s="14"/>
      <c r="K6054" s="14" t="s">
        <v>1060</v>
      </c>
    </row>
    <row r="6055" spans="2:11" ht="31.15" hidden="1" customHeight="1" x14ac:dyDescent="0.25">
      <c r="B6055" s="12" t="s">
        <v>1619</v>
      </c>
      <c r="C6055" s="12">
        <v>2018011000443</v>
      </c>
      <c r="D6055" s="13" t="s">
        <v>1620</v>
      </c>
      <c r="E6055" s="14" t="s">
        <v>1147</v>
      </c>
      <c r="F6055" s="13">
        <v>2401020</v>
      </c>
      <c r="G6055" s="13" t="s">
        <v>887</v>
      </c>
      <c r="H6055" s="12"/>
      <c r="I6055" s="13"/>
      <c r="J6055" s="14"/>
      <c r="K6055" s="14" t="s">
        <v>1061</v>
      </c>
    </row>
    <row r="6056" spans="2:11" ht="31.15" hidden="1" customHeight="1" x14ac:dyDescent="0.25">
      <c r="B6056" s="12" t="s">
        <v>1619</v>
      </c>
      <c r="C6056" s="12">
        <v>2018011000443</v>
      </c>
      <c r="D6056" s="13" t="s">
        <v>1620</v>
      </c>
      <c r="E6056" s="14" t="s">
        <v>1147</v>
      </c>
      <c r="F6056" s="13">
        <v>2401020</v>
      </c>
      <c r="G6056" s="13" t="s">
        <v>887</v>
      </c>
      <c r="H6056" s="12"/>
      <c r="I6056" s="13"/>
      <c r="J6056" s="14"/>
      <c r="K6056" s="14" t="s">
        <v>1062</v>
      </c>
    </row>
    <row r="6057" spans="2:11" ht="31.15" hidden="1" customHeight="1" x14ac:dyDescent="0.25">
      <c r="B6057" s="12" t="s">
        <v>1619</v>
      </c>
      <c r="C6057" s="12">
        <v>2018011000443</v>
      </c>
      <c r="D6057" s="13" t="s">
        <v>1620</v>
      </c>
      <c r="E6057" s="14" t="s">
        <v>1147</v>
      </c>
      <c r="F6057" s="13">
        <v>2401020</v>
      </c>
      <c r="G6057" s="13" t="s">
        <v>887</v>
      </c>
      <c r="H6057" s="12"/>
      <c r="I6057" s="13"/>
      <c r="J6057" s="14"/>
      <c r="K6057" s="14" t="s">
        <v>1063</v>
      </c>
    </row>
    <row r="6058" spans="2:11" ht="31.15" hidden="1" customHeight="1" x14ac:dyDescent="0.25">
      <c r="B6058" s="12" t="s">
        <v>1619</v>
      </c>
      <c r="C6058" s="12">
        <v>2018011000443</v>
      </c>
      <c r="D6058" s="13" t="s">
        <v>1620</v>
      </c>
      <c r="E6058" s="14" t="s">
        <v>1147</v>
      </c>
      <c r="F6058" s="13">
        <v>2401020</v>
      </c>
      <c r="G6058" s="13" t="s">
        <v>887</v>
      </c>
      <c r="H6058" s="12"/>
      <c r="I6058" s="13"/>
      <c r="J6058" s="14"/>
      <c r="K6058" s="14" t="s">
        <v>893</v>
      </c>
    </row>
    <row r="6059" spans="2:11" ht="31.15" hidden="1" customHeight="1" x14ac:dyDescent="0.25">
      <c r="B6059" s="12" t="s">
        <v>1619</v>
      </c>
      <c r="C6059" s="12">
        <v>2018011000443</v>
      </c>
      <c r="D6059" s="13" t="s">
        <v>1620</v>
      </c>
      <c r="E6059" s="14" t="s">
        <v>1147</v>
      </c>
      <c r="F6059" s="13">
        <v>2401021</v>
      </c>
      <c r="G6059" s="13" t="s">
        <v>894</v>
      </c>
      <c r="H6059" s="12">
        <v>240102100</v>
      </c>
      <c r="I6059" s="13" t="s">
        <v>895</v>
      </c>
      <c r="J6059" s="14" t="s">
        <v>837</v>
      </c>
      <c r="K6059" s="14" t="s">
        <v>896</v>
      </c>
    </row>
    <row r="6060" spans="2:11" ht="31.15" hidden="1" customHeight="1" x14ac:dyDescent="0.25">
      <c r="B6060" s="12" t="s">
        <v>1619</v>
      </c>
      <c r="C6060" s="12">
        <v>2018011000443</v>
      </c>
      <c r="D6060" s="13" t="s">
        <v>1620</v>
      </c>
      <c r="E6060" s="14" t="s">
        <v>1147</v>
      </c>
      <c r="F6060" s="13">
        <v>2401021</v>
      </c>
      <c r="G6060" s="13" t="s">
        <v>894</v>
      </c>
      <c r="H6060" s="12"/>
      <c r="I6060" s="13"/>
      <c r="J6060" s="14"/>
      <c r="K6060" s="14" t="s">
        <v>1064</v>
      </c>
    </row>
    <row r="6061" spans="2:11" ht="31.15" hidden="1" customHeight="1" x14ac:dyDescent="0.25">
      <c r="B6061" s="12" t="s">
        <v>1619</v>
      </c>
      <c r="C6061" s="12">
        <v>2018011000443</v>
      </c>
      <c r="D6061" s="13" t="s">
        <v>1620</v>
      </c>
      <c r="E6061" s="14" t="s">
        <v>1147</v>
      </c>
      <c r="F6061" s="13">
        <v>2401021</v>
      </c>
      <c r="G6061" s="13" t="s">
        <v>894</v>
      </c>
      <c r="H6061" s="12"/>
      <c r="I6061" s="13"/>
      <c r="J6061" s="14"/>
      <c r="K6061" s="14" t="s">
        <v>898</v>
      </c>
    </row>
    <row r="6062" spans="2:11" ht="31.15" hidden="1" customHeight="1" x14ac:dyDescent="0.25">
      <c r="B6062" s="12" t="s">
        <v>1619</v>
      </c>
      <c r="C6062" s="12">
        <v>2018011000443</v>
      </c>
      <c r="D6062" s="13" t="s">
        <v>1620</v>
      </c>
      <c r="E6062" s="14" t="s">
        <v>1147</v>
      </c>
      <c r="F6062" s="13">
        <v>2401021</v>
      </c>
      <c r="G6062" s="13" t="s">
        <v>894</v>
      </c>
      <c r="H6062" s="12"/>
      <c r="I6062" s="13"/>
      <c r="J6062" s="14"/>
      <c r="K6062" s="14" t="s">
        <v>899</v>
      </c>
    </row>
    <row r="6063" spans="2:11" ht="31.15" hidden="1" customHeight="1" x14ac:dyDescent="0.25">
      <c r="B6063" s="12" t="s">
        <v>1619</v>
      </c>
      <c r="C6063" s="12">
        <v>2018011000443</v>
      </c>
      <c r="D6063" s="13" t="s">
        <v>1620</v>
      </c>
      <c r="E6063" s="14" t="s">
        <v>1147</v>
      </c>
      <c r="F6063" s="13">
        <v>2401021</v>
      </c>
      <c r="G6063" s="13" t="s">
        <v>894</v>
      </c>
      <c r="H6063" s="12"/>
      <c r="I6063" s="13"/>
      <c r="J6063" s="14"/>
      <c r="K6063" s="14" t="s">
        <v>1065</v>
      </c>
    </row>
    <row r="6064" spans="2:11" ht="31.15" hidden="1" customHeight="1" x14ac:dyDescent="0.25">
      <c r="B6064" s="12" t="s">
        <v>1619</v>
      </c>
      <c r="C6064" s="12">
        <v>2018011000443</v>
      </c>
      <c r="D6064" s="13" t="s">
        <v>1620</v>
      </c>
      <c r="E6064" s="14" t="s">
        <v>1147</v>
      </c>
      <c r="F6064" s="13">
        <v>2401021</v>
      </c>
      <c r="G6064" s="13" t="s">
        <v>894</v>
      </c>
      <c r="H6064" s="12"/>
      <c r="I6064" s="13"/>
      <c r="J6064" s="14"/>
      <c r="K6064" s="14" t="s">
        <v>902</v>
      </c>
    </row>
    <row r="6065" spans="2:11" ht="31.15" hidden="1" customHeight="1" x14ac:dyDescent="0.25">
      <c r="B6065" s="12" t="s">
        <v>1619</v>
      </c>
      <c r="C6065" s="12">
        <v>2018011000443</v>
      </c>
      <c r="D6065" s="13" t="s">
        <v>1620</v>
      </c>
      <c r="E6065" s="14" t="s">
        <v>1147</v>
      </c>
      <c r="F6065" s="13">
        <v>2401021</v>
      </c>
      <c r="G6065" s="13" t="s">
        <v>894</v>
      </c>
      <c r="H6065" s="12"/>
      <c r="I6065" s="13"/>
      <c r="J6065" s="14"/>
      <c r="K6065" s="14" t="s">
        <v>1623</v>
      </c>
    </row>
    <row r="6066" spans="2:11" ht="31.15" hidden="1" customHeight="1" x14ac:dyDescent="0.25">
      <c r="B6066" s="12" t="s">
        <v>1619</v>
      </c>
      <c r="C6066" s="12">
        <v>2018011000443</v>
      </c>
      <c r="D6066" s="13" t="s">
        <v>1620</v>
      </c>
      <c r="E6066" s="14" t="s">
        <v>1147</v>
      </c>
      <c r="F6066" s="13">
        <v>2401021</v>
      </c>
      <c r="G6066" s="13" t="s">
        <v>894</v>
      </c>
      <c r="H6066" s="12"/>
      <c r="I6066" s="13"/>
      <c r="J6066" s="14"/>
      <c r="K6066" s="14" t="s">
        <v>1066</v>
      </c>
    </row>
    <row r="6067" spans="2:11" ht="31.15" hidden="1" customHeight="1" x14ac:dyDescent="0.25">
      <c r="B6067" s="12" t="s">
        <v>1619</v>
      </c>
      <c r="C6067" s="12">
        <v>2018011000443</v>
      </c>
      <c r="D6067" s="13" t="s">
        <v>1620</v>
      </c>
      <c r="E6067" s="14" t="s">
        <v>1147</v>
      </c>
      <c r="F6067" s="13">
        <v>2401021</v>
      </c>
      <c r="G6067" s="13" t="s">
        <v>894</v>
      </c>
      <c r="H6067" s="12"/>
      <c r="I6067" s="13"/>
      <c r="J6067" s="14"/>
      <c r="K6067" s="14" t="s">
        <v>903</v>
      </c>
    </row>
    <row r="6068" spans="2:11" ht="31.15" hidden="1" customHeight="1" x14ac:dyDescent="0.25">
      <c r="B6068" s="12" t="s">
        <v>1619</v>
      </c>
      <c r="C6068" s="12">
        <v>2018011000443</v>
      </c>
      <c r="D6068" s="13" t="s">
        <v>1620</v>
      </c>
      <c r="E6068" s="14" t="s">
        <v>1147</v>
      </c>
      <c r="F6068" s="13">
        <v>2401021</v>
      </c>
      <c r="G6068" s="13" t="s">
        <v>894</v>
      </c>
      <c r="H6068" s="12"/>
      <c r="I6068" s="13"/>
      <c r="J6068" s="14"/>
      <c r="K6068" s="14" t="s">
        <v>1067</v>
      </c>
    </row>
    <row r="6069" spans="2:11" ht="31.15" hidden="1" customHeight="1" x14ac:dyDescent="0.25">
      <c r="B6069" s="12" t="s">
        <v>1619</v>
      </c>
      <c r="C6069" s="12">
        <v>2018011000443</v>
      </c>
      <c r="D6069" s="13" t="s">
        <v>1620</v>
      </c>
      <c r="E6069" s="14" t="s">
        <v>1147</v>
      </c>
      <c r="F6069" s="13">
        <v>2401023</v>
      </c>
      <c r="G6069" s="13" t="s">
        <v>841</v>
      </c>
      <c r="H6069" s="12">
        <v>240102300</v>
      </c>
      <c r="I6069" s="13" t="s">
        <v>842</v>
      </c>
      <c r="J6069" s="14" t="s">
        <v>843</v>
      </c>
      <c r="K6069" s="14" t="s">
        <v>1068</v>
      </c>
    </row>
    <row r="6070" spans="2:11" ht="31.15" hidden="1" customHeight="1" x14ac:dyDescent="0.25">
      <c r="B6070" s="12" t="s">
        <v>1619</v>
      </c>
      <c r="C6070" s="12">
        <v>2018011000443</v>
      </c>
      <c r="D6070" s="13" t="s">
        <v>1620</v>
      </c>
      <c r="E6070" s="14" t="s">
        <v>1147</v>
      </c>
      <c r="F6070" s="13">
        <v>2401023</v>
      </c>
      <c r="G6070" s="13" t="s">
        <v>841</v>
      </c>
      <c r="H6070" s="12"/>
      <c r="I6070" s="13"/>
      <c r="J6070" s="14"/>
      <c r="K6070" s="14" t="s">
        <v>845</v>
      </c>
    </row>
    <row r="6071" spans="2:11" ht="31.15" hidden="1" customHeight="1" x14ac:dyDescent="0.25">
      <c r="B6071" s="12" t="s">
        <v>1619</v>
      </c>
      <c r="C6071" s="12">
        <v>2018011000443</v>
      </c>
      <c r="D6071" s="13" t="s">
        <v>1620</v>
      </c>
      <c r="E6071" s="14" t="s">
        <v>1147</v>
      </c>
      <c r="F6071" s="13">
        <v>2401023</v>
      </c>
      <c r="G6071" s="13" t="s">
        <v>841</v>
      </c>
      <c r="H6071" s="12"/>
      <c r="I6071" s="13"/>
      <c r="J6071" s="14"/>
      <c r="K6071" s="14" t="s">
        <v>1070</v>
      </c>
    </row>
    <row r="6072" spans="2:11" ht="31.15" hidden="1" customHeight="1" x14ac:dyDescent="0.25">
      <c r="B6072" s="12" t="s">
        <v>1619</v>
      </c>
      <c r="C6072" s="12">
        <v>2018011000443</v>
      </c>
      <c r="D6072" s="13" t="s">
        <v>1620</v>
      </c>
      <c r="E6072" s="14" t="s">
        <v>1147</v>
      </c>
      <c r="F6072" s="13">
        <v>2401023</v>
      </c>
      <c r="G6072" s="13" t="s">
        <v>841</v>
      </c>
      <c r="H6072" s="12"/>
      <c r="I6072" s="13"/>
      <c r="J6072" s="14"/>
      <c r="K6072" s="14" t="s">
        <v>1071</v>
      </c>
    </row>
    <row r="6073" spans="2:11" ht="31.15" hidden="1" customHeight="1" x14ac:dyDescent="0.25">
      <c r="B6073" s="12" t="s">
        <v>1619</v>
      </c>
      <c r="C6073" s="12">
        <v>2018011000443</v>
      </c>
      <c r="D6073" s="13" t="s">
        <v>1620</v>
      </c>
      <c r="E6073" s="14" t="s">
        <v>1147</v>
      </c>
      <c r="F6073" s="13">
        <v>2401023</v>
      </c>
      <c r="G6073" s="13" t="s">
        <v>841</v>
      </c>
      <c r="H6073" s="12"/>
      <c r="I6073" s="13"/>
      <c r="J6073" s="14"/>
      <c r="K6073" s="14" t="s">
        <v>1624</v>
      </c>
    </row>
    <row r="6074" spans="2:11" ht="31.15" hidden="1" customHeight="1" x14ac:dyDescent="0.25">
      <c r="B6074" s="12" t="s">
        <v>1619</v>
      </c>
      <c r="C6074" s="12">
        <v>2018011000443</v>
      </c>
      <c r="D6074" s="13" t="s">
        <v>1620</v>
      </c>
      <c r="E6074" s="14" t="s">
        <v>1147</v>
      </c>
      <c r="F6074" s="13">
        <v>2401023</v>
      </c>
      <c r="G6074" s="13" t="s">
        <v>841</v>
      </c>
      <c r="H6074" s="12"/>
      <c r="I6074" s="13"/>
      <c r="J6074" s="14"/>
      <c r="K6074" s="14" t="s">
        <v>1073</v>
      </c>
    </row>
    <row r="6075" spans="2:11" ht="31.15" hidden="1" customHeight="1" x14ac:dyDescent="0.25">
      <c r="B6075" s="12" t="s">
        <v>1619</v>
      </c>
      <c r="C6075" s="12">
        <v>2018011000443</v>
      </c>
      <c r="D6075" s="13" t="s">
        <v>1620</v>
      </c>
      <c r="E6075" s="14" t="s">
        <v>1147</v>
      </c>
      <c r="F6075" s="13">
        <v>2401023</v>
      </c>
      <c r="G6075" s="13" t="s">
        <v>841</v>
      </c>
      <c r="H6075" s="12"/>
      <c r="I6075" s="13"/>
      <c r="J6075" s="14"/>
      <c r="K6075" s="14" t="s">
        <v>1074</v>
      </c>
    </row>
    <row r="6076" spans="2:11" ht="31.15" hidden="1" customHeight="1" x14ac:dyDescent="0.25">
      <c r="B6076" s="12" t="s">
        <v>1619</v>
      </c>
      <c r="C6076" s="12">
        <v>2018011000443</v>
      </c>
      <c r="D6076" s="13" t="s">
        <v>1620</v>
      </c>
      <c r="E6076" s="14" t="s">
        <v>1147</v>
      </c>
      <c r="F6076" s="13">
        <v>2401023</v>
      </c>
      <c r="G6076" s="13" t="s">
        <v>841</v>
      </c>
      <c r="H6076" s="12"/>
      <c r="I6076" s="13"/>
      <c r="J6076" s="14"/>
      <c r="K6076" s="14" t="s">
        <v>1075</v>
      </c>
    </row>
    <row r="6077" spans="2:11" ht="31.15" hidden="1" customHeight="1" x14ac:dyDescent="0.25">
      <c r="B6077" s="12" t="s">
        <v>1619</v>
      </c>
      <c r="C6077" s="12">
        <v>2018011000443</v>
      </c>
      <c r="D6077" s="13" t="s">
        <v>1620</v>
      </c>
      <c r="E6077" s="14" t="s">
        <v>1147</v>
      </c>
      <c r="F6077" s="13">
        <v>2401023</v>
      </c>
      <c r="G6077" s="13" t="s">
        <v>841</v>
      </c>
      <c r="H6077" s="12"/>
      <c r="I6077" s="13"/>
      <c r="J6077" s="14"/>
      <c r="K6077" s="14" t="s">
        <v>1076</v>
      </c>
    </row>
    <row r="6078" spans="2:11" ht="31.15" hidden="1" customHeight="1" x14ac:dyDescent="0.25">
      <c r="B6078" s="12" t="s">
        <v>1619</v>
      </c>
      <c r="C6078" s="12">
        <v>2018011000443</v>
      </c>
      <c r="D6078" s="13" t="s">
        <v>1620</v>
      </c>
      <c r="E6078" s="14" t="s">
        <v>1147</v>
      </c>
      <c r="F6078" s="13">
        <v>2401024</v>
      </c>
      <c r="G6078" s="13" t="s">
        <v>853</v>
      </c>
      <c r="H6078" s="12">
        <v>240102400</v>
      </c>
      <c r="I6078" s="13" t="s">
        <v>854</v>
      </c>
      <c r="J6078" s="14" t="s">
        <v>837</v>
      </c>
      <c r="K6078" s="14" t="s">
        <v>1077</v>
      </c>
    </row>
    <row r="6079" spans="2:11" ht="31.15" hidden="1" customHeight="1" x14ac:dyDescent="0.25">
      <c r="B6079" s="12" t="s">
        <v>1619</v>
      </c>
      <c r="C6079" s="12">
        <v>2018011000443</v>
      </c>
      <c r="D6079" s="13" t="s">
        <v>1620</v>
      </c>
      <c r="E6079" s="14" t="s">
        <v>1147</v>
      </c>
      <c r="F6079" s="13">
        <v>2401024</v>
      </c>
      <c r="G6079" s="13" t="s">
        <v>853</v>
      </c>
      <c r="H6079" s="12"/>
      <c r="I6079" s="13"/>
      <c r="J6079" s="14"/>
      <c r="K6079" s="14" t="s">
        <v>1078</v>
      </c>
    </row>
    <row r="6080" spans="2:11" ht="31.15" hidden="1" customHeight="1" x14ac:dyDescent="0.25">
      <c r="B6080" s="12" t="s">
        <v>1619</v>
      </c>
      <c r="C6080" s="12">
        <v>2018011000443</v>
      </c>
      <c r="D6080" s="13" t="s">
        <v>1620</v>
      </c>
      <c r="E6080" s="14" t="s">
        <v>1147</v>
      </c>
      <c r="F6080" s="13">
        <v>2401024</v>
      </c>
      <c r="G6080" s="13" t="s">
        <v>853</v>
      </c>
      <c r="H6080" s="12"/>
      <c r="I6080" s="13"/>
      <c r="J6080" s="14"/>
      <c r="K6080" s="14" t="s">
        <v>1079</v>
      </c>
    </row>
    <row r="6081" spans="2:11" ht="31.15" hidden="1" customHeight="1" x14ac:dyDescent="0.25">
      <c r="B6081" s="12" t="s">
        <v>1619</v>
      </c>
      <c r="C6081" s="12">
        <v>2018011000443</v>
      </c>
      <c r="D6081" s="13" t="s">
        <v>1620</v>
      </c>
      <c r="E6081" s="14" t="s">
        <v>1147</v>
      </c>
      <c r="F6081" s="13">
        <v>2401024</v>
      </c>
      <c r="G6081" s="13" t="s">
        <v>853</v>
      </c>
      <c r="H6081" s="12"/>
      <c r="I6081" s="13"/>
      <c r="J6081" s="14"/>
      <c r="K6081" s="14" t="s">
        <v>1080</v>
      </c>
    </row>
    <row r="6082" spans="2:11" ht="31.15" hidden="1" customHeight="1" x14ac:dyDescent="0.25">
      <c r="B6082" s="12" t="s">
        <v>1619</v>
      </c>
      <c r="C6082" s="12">
        <v>2018011000443</v>
      </c>
      <c r="D6082" s="13" t="s">
        <v>1620</v>
      </c>
      <c r="E6082" s="14" t="s">
        <v>1147</v>
      </c>
      <c r="F6082" s="13">
        <v>2401024</v>
      </c>
      <c r="G6082" s="13" t="s">
        <v>853</v>
      </c>
      <c r="H6082" s="12"/>
      <c r="I6082" s="13"/>
      <c r="J6082" s="14"/>
      <c r="K6082" s="14" t="s">
        <v>1081</v>
      </c>
    </row>
    <row r="6083" spans="2:11" ht="31.15" hidden="1" customHeight="1" x14ac:dyDescent="0.25">
      <c r="B6083" s="12" t="s">
        <v>1619</v>
      </c>
      <c r="C6083" s="12">
        <v>2018011000443</v>
      </c>
      <c r="D6083" s="13" t="s">
        <v>1620</v>
      </c>
      <c r="E6083" s="14" t="s">
        <v>1147</v>
      </c>
      <c r="F6083" s="13">
        <v>2401024</v>
      </c>
      <c r="G6083" s="13" t="s">
        <v>853</v>
      </c>
      <c r="H6083" s="12"/>
      <c r="I6083" s="13"/>
      <c r="J6083" s="14"/>
      <c r="K6083" s="14" t="s">
        <v>859</v>
      </c>
    </row>
    <row r="6084" spans="2:11" ht="31.15" hidden="1" customHeight="1" x14ac:dyDescent="0.25">
      <c r="B6084" s="12" t="s">
        <v>1619</v>
      </c>
      <c r="C6084" s="12">
        <v>2018011000443</v>
      </c>
      <c r="D6084" s="13" t="s">
        <v>1620</v>
      </c>
      <c r="E6084" s="14" t="s">
        <v>1147</v>
      </c>
      <c r="F6084" s="13">
        <v>2401024</v>
      </c>
      <c r="G6084" s="13" t="s">
        <v>853</v>
      </c>
      <c r="H6084" s="12"/>
      <c r="I6084" s="13"/>
      <c r="J6084" s="14"/>
      <c r="K6084" s="14" t="s">
        <v>860</v>
      </c>
    </row>
    <row r="6085" spans="2:11" ht="31.15" hidden="1" customHeight="1" x14ac:dyDescent="0.25">
      <c r="B6085" s="12" t="s">
        <v>1619</v>
      </c>
      <c r="C6085" s="12">
        <v>2018011000443</v>
      </c>
      <c r="D6085" s="13" t="s">
        <v>1620</v>
      </c>
      <c r="E6085" s="14" t="s">
        <v>1147</v>
      </c>
      <c r="F6085" s="13">
        <v>2401024</v>
      </c>
      <c r="G6085" s="13" t="s">
        <v>853</v>
      </c>
      <c r="H6085" s="12"/>
      <c r="I6085" s="13"/>
      <c r="J6085" s="14"/>
      <c r="K6085" s="14" t="s">
        <v>861</v>
      </c>
    </row>
    <row r="6086" spans="2:11" ht="31.15" hidden="1" customHeight="1" x14ac:dyDescent="0.25">
      <c r="B6086" s="12" t="s">
        <v>1619</v>
      </c>
      <c r="C6086" s="12">
        <v>2018011000443</v>
      </c>
      <c r="D6086" s="13" t="s">
        <v>1620</v>
      </c>
      <c r="E6086" s="14" t="s">
        <v>1147</v>
      </c>
      <c r="F6086" s="13">
        <v>2401024</v>
      </c>
      <c r="G6086" s="13" t="s">
        <v>853</v>
      </c>
      <c r="H6086" s="12"/>
      <c r="I6086" s="13"/>
      <c r="J6086" s="14"/>
      <c r="K6086" s="14" t="s">
        <v>862</v>
      </c>
    </row>
    <row r="6087" spans="2:11" ht="31.15" hidden="1" customHeight="1" x14ac:dyDescent="0.25">
      <c r="B6087" s="12" t="s">
        <v>1619</v>
      </c>
      <c r="C6087" s="12">
        <v>2018011000443</v>
      </c>
      <c r="D6087" s="13" t="s">
        <v>1620</v>
      </c>
      <c r="E6087" s="14" t="s">
        <v>1147</v>
      </c>
      <c r="F6087" s="13">
        <v>2401025</v>
      </c>
      <c r="G6087" s="13" t="s">
        <v>1082</v>
      </c>
      <c r="H6087" s="12">
        <v>240102500</v>
      </c>
      <c r="I6087" s="13" t="s">
        <v>1083</v>
      </c>
      <c r="J6087" s="14" t="s">
        <v>837</v>
      </c>
      <c r="K6087" s="14" t="s">
        <v>1084</v>
      </c>
    </row>
    <row r="6088" spans="2:11" ht="31.15" hidden="1" customHeight="1" x14ac:dyDescent="0.25">
      <c r="B6088" s="12" t="s">
        <v>1619</v>
      </c>
      <c r="C6088" s="12">
        <v>2018011000443</v>
      </c>
      <c r="D6088" s="13" t="s">
        <v>1620</v>
      </c>
      <c r="E6088" s="14" t="s">
        <v>1147</v>
      </c>
      <c r="F6088" s="13">
        <v>2401025</v>
      </c>
      <c r="G6088" s="13" t="s">
        <v>1082</v>
      </c>
      <c r="H6088" s="12"/>
      <c r="I6088" s="13"/>
      <c r="J6088" s="14"/>
      <c r="K6088" s="14" t="s">
        <v>1085</v>
      </c>
    </row>
    <row r="6089" spans="2:11" ht="31.15" hidden="1" customHeight="1" x14ac:dyDescent="0.25">
      <c r="B6089" s="12" t="s">
        <v>1619</v>
      </c>
      <c r="C6089" s="12">
        <v>2018011000443</v>
      </c>
      <c r="D6089" s="13" t="s">
        <v>1620</v>
      </c>
      <c r="E6089" s="14" t="s">
        <v>1147</v>
      </c>
      <c r="F6089" s="13">
        <v>2401025</v>
      </c>
      <c r="G6089" s="13" t="s">
        <v>1082</v>
      </c>
      <c r="H6089" s="12"/>
      <c r="I6089" s="13"/>
      <c r="J6089" s="14"/>
      <c r="K6089" s="14" t="s">
        <v>1086</v>
      </c>
    </row>
    <row r="6090" spans="2:11" ht="31.15" hidden="1" customHeight="1" x14ac:dyDescent="0.25">
      <c r="B6090" s="12" t="s">
        <v>1619</v>
      </c>
      <c r="C6090" s="12">
        <v>2018011000443</v>
      </c>
      <c r="D6090" s="13" t="s">
        <v>1620</v>
      </c>
      <c r="E6090" s="14" t="s">
        <v>1147</v>
      </c>
      <c r="F6090" s="13">
        <v>2401025</v>
      </c>
      <c r="G6090" s="13" t="s">
        <v>1082</v>
      </c>
      <c r="H6090" s="12"/>
      <c r="I6090" s="13"/>
      <c r="J6090" s="14"/>
      <c r="K6090" s="14" t="s">
        <v>1087</v>
      </c>
    </row>
    <row r="6091" spans="2:11" ht="31.15" hidden="1" customHeight="1" x14ac:dyDescent="0.25">
      <c r="B6091" s="12" t="s">
        <v>1619</v>
      </c>
      <c r="C6091" s="12">
        <v>2018011000443</v>
      </c>
      <c r="D6091" s="13" t="s">
        <v>1620</v>
      </c>
      <c r="E6091" s="14" t="s">
        <v>1147</v>
      </c>
      <c r="F6091" s="13">
        <v>2401025</v>
      </c>
      <c r="G6091" s="13" t="s">
        <v>1082</v>
      </c>
      <c r="H6091" s="12"/>
      <c r="I6091" s="13"/>
      <c r="J6091" s="14"/>
      <c r="K6091" s="14" t="s">
        <v>1088</v>
      </c>
    </row>
    <row r="6092" spans="2:11" ht="31.15" hidden="1" customHeight="1" x14ac:dyDescent="0.25">
      <c r="B6092" s="12" t="s">
        <v>1619</v>
      </c>
      <c r="C6092" s="12">
        <v>2018011000443</v>
      </c>
      <c r="D6092" s="13" t="s">
        <v>1620</v>
      </c>
      <c r="E6092" s="14" t="s">
        <v>1147</v>
      </c>
      <c r="F6092" s="13">
        <v>2401056</v>
      </c>
      <c r="G6092" s="13" t="s">
        <v>1089</v>
      </c>
      <c r="H6092" s="12">
        <v>240105600</v>
      </c>
      <c r="I6092" s="13" t="s">
        <v>1089</v>
      </c>
      <c r="J6092" s="14" t="s">
        <v>837</v>
      </c>
      <c r="K6092" s="14" t="s">
        <v>1090</v>
      </c>
    </row>
    <row r="6093" spans="2:11" ht="31.15" hidden="1" customHeight="1" x14ac:dyDescent="0.25">
      <c r="B6093" s="12" t="s">
        <v>1619</v>
      </c>
      <c r="C6093" s="12">
        <v>2018011000443</v>
      </c>
      <c r="D6093" s="13" t="s">
        <v>1620</v>
      </c>
      <c r="E6093" s="14" t="s">
        <v>1147</v>
      </c>
      <c r="F6093" s="13">
        <v>2401056</v>
      </c>
      <c r="G6093" s="13" t="s">
        <v>1089</v>
      </c>
      <c r="H6093" s="12"/>
      <c r="I6093" s="13"/>
      <c r="J6093" s="14"/>
      <c r="K6093" s="14" t="s">
        <v>1064</v>
      </c>
    </row>
    <row r="6094" spans="2:11" ht="31.15" hidden="1" customHeight="1" x14ac:dyDescent="0.25">
      <c r="B6094" s="12" t="s">
        <v>1619</v>
      </c>
      <c r="C6094" s="12">
        <v>2018011000443</v>
      </c>
      <c r="D6094" s="13" t="s">
        <v>1620</v>
      </c>
      <c r="E6094" s="14" t="s">
        <v>1147</v>
      </c>
      <c r="F6094" s="13">
        <v>2401056</v>
      </c>
      <c r="G6094" s="13" t="s">
        <v>1089</v>
      </c>
      <c r="H6094" s="12"/>
      <c r="I6094" s="13"/>
      <c r="J6094" s="14"/>
      <c r="K6094" s="14" t="s">
        <v>898</v>
      </c>
    </row>
    <row r="6095" spans="2:11" ht="31.15" hidden="1" customHeight="1" x14ac:dyDescent="0.25">
      <c r="B6095" s="12" t="s">
        <v>1619</v>
      </c>
      <c r="C6095" s="12">
        <v>2018011000443</v>
      </c>
      <c r="D6095" s="13" t="s">
        <v>1620</v>
      </c>
      <c r="E6095" s="14" t="s">
        <v>1147</v>
      </c>
      <c r="F6095" s="13">
        <v>2401056</v>
      </c>
      <c r="G6095" s="13" t="s">
        <v>1089</v>
      </c>
      <c r="H6095" s="12"/>
      <c r="I6095" s="13"/>
      <c r="J6095" s="14"/>
      <c r="K6095" s="14" t="s">
        <v>899</v>
      </c>
    </row>
    <row r="6096" spans="2:11" ht="31.15" hidden="1" customHeight="1" x14ac:dyDescent="0.25">
      <c r="B6096" s="12" t="s">
        <v>1619</v>
      </c>
      <c r="C6096" s="12">
        <v>2018011000443</v>
      </c>
      <c r="D6096" s="13" t="s">
        <v>1620</v>
      </c>
      <c r="E6096" s="14" t="s">
        <v>1147</v>
      </c>
      <c r="F6096" s="13">
        <v>2401056</v>
      </c>
      <c r="G6096" s="13" t="s">
        <v>1089</v>
      </c>
      <c r="H6096" s="12"/>
      <c r="I6096" s="13"/>
      <c r="J6096" s="14"/>
      <c r="K6096" s="14" t="s">
        <v>1091</v>
      </c>
    </row>
    <row r="6097" spans="2:11" ht="31.15" hidden="1" customHeight="1" x14ac:dyDescent="0.25">
      <c r="B6097" s="12" t="s">
        <v>1619</v>
      </c>
      <c r="C6097" s="12">
        <v>2018011000443</v>
      </c>
      <c r="D6097" s="13" t="s">
        <v>1620</v>
      </c>
      <c r="E6097" s="14" t="s">
        <v>1147</v>
      </c>
      <c r="F6097" s="13">
        <v>2401056</v>
      </c>
      <c r="G6097" s="13" t="s">
        <v>1089</v>
      </c>
      <c r="H6097" s="12"/>
      <c r="I6097" s="13"/>
      <c r="J6097" s="14"/>
      <c r="K6097" s="14" t="s">
        <v>1092</v>
      </c>
    </row>
    <row r="6098" spans="2:11" ht="31.15" hidden="1" customHeight="1" x14ac:dyDescent="0.25">
      <c r="B6098" s="12" t="s">
        <v>1619</v>
      </c>
      <c r="C6098" s="12">
        <v>2018011000443</v>
      </c>
      <c r="D6098" s="13" t="s">
        <v>1620</v>
      </c>
      <c r="E6098" s="14" t="s">
        <v>1147</v>
      </c>
      <c r="F6098" s="13">
        <v>2401056</v>
      </c>
      <c r="G6098" s="13" t="s">
        <v>1089</v>
      </c>
      <c r="H6098" s="12"/>
      <c r="I6098" s="13"/>
      <c r="J6098" s="14"/>
      <c r="K6098" s="14" t="s">
        <v>1093</v>
      </c>
    </row>
    <row r="6099" spans="2:11" ht="31.15" hidden="1" customHeight="1" x14ac:dyDescent="0.25">
      <c r="B6099" s="12" t="s">
        <v>1619</v>
      </c>
      <c r="C6099" s="12">
        <v>2018011000443</v>
      </c>
      <c r="D6099" s="13" t="s">
        <v>1620</v>
      </c>
      <c r="E6099" s="14" t="s">
        <v>1147</v>
      </c>
      <c r="F6099" s="13">
        <v>2401056</v>
      </c>
      <c r="G6099" s="13" t="s">
        <v>1089</v>
      </c>
      <c r="H6099" s="12"/>
      <c r="I6099" s="13"/>
      <c r="J6099" s="14"/>
      <c r="K6099" s="14" t="s">
        <v>1094</v>
      </c>
    </row>
    <row r="6100" spans="2:11" ht="31.15" hidden="1" customHeight="1" x14ac:dyDescent="0.25">
      <c r="B6100" s="12" t="s">
        <v>1619</v>
      </c>
      <c r="C6100" s="12">
        <v>2018011000443</v>
      </c>
      <c r="D6100" s="13" t="s">
        <v>1620</v>
      </c>
      <c r="E6100" s="14" t="s">
        <v>1147</v>
      </c>
      <c r="F6100" s="13">
        <v>2401056</v>
      </c>
      <c r="G6100" s="13" t="s">
        <v>1089</v>
      </c>
      <c r="H6100" s="12"/>
      <c r="I6100" s="13"/>
      <c r="J6100" s="14"/>
      <c r="K6100" s="14" t="s">
        <v>1067</v>
      </c>
    </row>
    <row r="6101" spans="2:11" ht="31.15" hidden="1" customHeight="1" x14ac:dyDescent="0.25">
      <c r="B6101" s="12" t="s">
        <v>1619</v>
      </c>
      <c r="C6101" s="12">
        <v>2018011000443</v>
      </c>
      <c r="D6101" s="13" t="s">
        <v>1620</v>
      </c>
      <c r="E6101" s="14" t="s">
        <v>1147</v>
      </c>
      <c r="F6101" s="13">
        <v>2401057</v>
      </c>
      <c r="G6101" s="13" t="s">
        <v>1095</v>
      </c>
      <c r="H6101" s="12">
        <v>240105700</v>
      </c>
      <c r="I6101" s="13" t="s">
        <v>1096</v>
      </c>
      <c r="J6101" s="14" t="s">
        <v>837</v>
      </c>
      <c r="K6101" s="14" t="s">
        <v>1097</v>
      </c>
    </row>
    <row r="6102" spans="2:11" ht="31.15" hidden="1" customHeight="1" x14ac:dyDescent="0.25">
      <c r="B6102" s="12" t="s">
        <v>1619</v>
      </c>
      <c r="C6102" s="12">
        <v>2018011000443</v>
      </c>
      <c r="D6102" s="13" t="s">
        <v>1620</v>
      </c>
      <c r="E6102" s="14" t="s">
        <v>1147</v>
      </c>
      <c r="F6102" s="13">
        <v>2401057</v>
      </c>
      <c r="G6102" s="13" t="s">
        <v>1095</v>
      </c>
      <c r="H6102" s="12"/>
      <c r="I6102" s="13"/>
      <c r="J6102" s="14"/>
      <c r="K6102" s="14" t="s">
        <v>1098</v>
      </c>
    </row>
    <row r="6103" spans="2:11" ht="31.15" hidden="1" customHeight="1" x14ac:dyDescent="0.25">
      <c r="B6103" s="12" t="s">
        <v>1619</v>
      </c>
      <c r="C6103" s="12">
        <v>2018011000443</v>
      </c>
      <c r="D6103" s="13" t="s">
        <v>1620</v>
      </c>
      <c r="E6103" s="14" t="s">
        <v>1147</v>
      </c>
      <c r="F6103" s="13">
        <v>2401057</v>
      </c>
      <c r="G6103" s="13" t="s">
        <v>1095</v>
      </c>
      <c r="H6103" s="12"/>
      <c r="I6103" s="13"/>
      <c r="J6103" s="14"/>
      <c r="K6103" s="14" t="s">
        <v>1099</v>
      </c>
    </row>
    <row r="6104" spans="2:11" ht="31.15" hidden="1" customHeight="1" x14ac:dyDescent="0.25">
      <c r="B6104" s="12" t="s">
        <v>1619</v>
      </c>
      <c r="C6104" s="12">
        <v>2018011000443</v>
      </c>
      <c r="D6104" s="13" t="s">
        <v>1620</v>
      </c>
      <c r="E6104" s="14" t="s">
        <v>1147</v>
      </c>
      <c r="F6104" s="13">
        <v>2401057</v>
      </c>
      <c r="G6104" s="13" t="s">
        <v>1095</v>
      </c>
      <c r="H6104" s="12"/>
      <c r="I6104" s="13"/>
      <c r="J6104" s="14"/>
      <c r="K6104" s="14" t="s">
        <v>1100</v>
      </c>
    </row>
    <row r="6105" spans="2:11" ht="31.15" hidden="1" customHeight="1" x14ac:dyDescent="0.25">
      <c r="B6105" s="12" t="s">
        <v>1619</v>
      </c>
      <c r="C6105" s="12">
        <v>2018011000443</v>
      </c>
      <c r="D6105" s="13" t="s">
        <v>1620</v>
      </c>
      <c r="E6105" s="14" t="s">
        <v>1147</v>
      </c>
      <c r="F6105" s="13">
        <v>2401057</v>
      </c>
      <c r="G6105" s="13" t="s">
        <v>1095</v>
      </c>
      <c r="H6105" s="12"/>
      <c r="I6105" s="13"/>
      <c r="J6105" s="14"/>
      <c r="K6105" s="14" t="s">
        <v>1101</v>
      </c>
    </row>
    <row r="6106" spans="2:11" ht="31.15" hidden="1" customHeight="1" x14ac:dyDescent="0.25">
      <c r="B6106" s="12" t="s">
        <v>1619</v>
      </c>
      <c r="C6106" s="12">
        <v>2018011000443</v>
      </c>
      <c r="D6106" s="13" t="s">
        <v>1620</v>
      </c>
      <c r="E6106" s="14" t="s">
        <v>1147</v>
      </c>
      <c r="F6106" s="13">
        <v>2401057</v>
      </c>
      <c r="G6106" s="13" t="s">
        <v>1095</v>
      </c>
      <c r="H6106" s="12"/>
      <c r="I6106" s="13"/>
      <c r="J6106" s="14"/>
      <c r="K6106" s="14" t="s">
        <v>859</v>
      </c>
    </row>
    <row r="6107" spans="2:11" ht="31.15" hidden="1" customHeight="1" x14ac:dyDescent="0.25">
      <c r="B6107" s="12" t="s">
        <v>1619</v>
      </c>
      <c r="C6107" s="12">
        <v>2018011000443</v>
      </c>
      <c r="D6107" s="13" t="s">
        <v>1620</v>
      </c>
      <c r="E6107" s="14" t="s">
        <v>1147</v>
      </c>
      <c r="F6107" s="13">
        <v>2401057</v>
      </c>
      <c r="G6107" s="13" t="s">
        <v>1095</v>
      </c>
      <c r="H6107" s="12"/>
      <c r="I6107" s="13"/>
      <c r="J6107" s="14"/>
      <c r="K6107" s="14" t="s">
        <v>860</v>
      </c>
    </row>
    <row r="6108" spans="2:11" ht="31.15" hidden="1" customHeight="1" x14ac:dyDescent="0.25">
      <c r="B6108" s="12" t="s">
        <v>1619</v>
      </c>
      <c r="C6108" s="12">
        <v>2018011000443</v>
      </c>
      <c r="D6108" s="13" t="s">
        <v>1620</v>
      </c>
      <c r="E6108" s="14" t="s">
        <v>1147</v>
      </c>
      <c r="F6108" s="13">
        <v>2401057</v>
      </c>
      <c r="G6108" s="13" t="s">
        <v>1095</v>
      </c>
      <c r="H6108" s="12"/>
      <c r="I6108" s="13"/>
      <c r="J6108" s="14"/>
      <c r="K6108" s="14" t="s">
        <v>861</v>
      </c>
    </row>
    <row r="6109" spans="2:11" ht="31.15" hidden="1" customHeight="1" x14ac:dyDescent="0.25">
      <c r="B6109" s="12" t="s">
        <v>1619</v>
      </c>
      <c r="C6109" s="12">
        <v>2018011000443</v>
      </c>
      <c r="D6109" s="13" t="s">
        <v>1620</v>
      </c>
      <c r="E6109" s="14" t="s">
        <v>1147</v>
      </c>
      <c r="F6109" s="13">
        <v>2401057</v>
      </c>
      <c r="G6109" s="13" t="s">
        <v>1095</v>
      </c>
      <c r="H6109" s="12"/>
      <c r="I6109" s="13"/>
      <c r="J6109" s="14"/>
      <c r="K6109" s="14" t="s">
        <v>862</v>
      </c>
    </row>
    <row r="6110" spans="2:11" ht="31.15" hidden="1" customHeight="1" x14ac:dyDescent="0.25">
      <c r="B6110" s="12" t="s">
        <v>1619</v>
      </c>
      <c r="C6110" s="12">
        <v>2018011000443</v>
      </c>
      <c r="D6110" s="13" t="s">
        <v>1620</v>
      </c>
      <c r="E6110" s="14" t="s">
        <v>1625</v>
      </c>
      <c r="F6110" s="13">
        <v>2401031</v>
      </c>
      <c r="G6110" s="13" t="s">
        <v>950</v>
      </c>
      <c r="H6110" s="12">
        <v>240103100</v>
      </c>
      <c r="I6110" s="13" t="s">
        <v>950</v>
      </c>
      <c r="J6110" s="14" t="s">
        <v>837</v>
      </c>
      <c r="K6110" s="14" t="s">
        <v>1116</v>
      </c>
    </row>
    <row r="6111" spans="2:11" ht="31.15" hidden="1" customHeight="1" x14ac:dyDescent="0.25">
      <c r="B6111" s="12" t="s">
        <v>1619</v>
      </c>
      <c r="C6111" s="12">
        <v>2018011000443</v>
      </c>
      <c r="D6111" s="13" t="s">
        <v>1620</v>
      </c>
      <c r="E6111" s="14" t="s">
        <v>1625</v>
      </c>
      <c r="F6111" s="13">
        <v>2401031</v>
      </c>
      <c r="G6111" s="13" t="s">
        <v>950</v>
      </c>
      <c r="H6111" s="12"/>
      <c r="I6111" s="13"/>
      <c r="J6111" s="14"/>
      <c r="K6111" s="14" t="s">
        <v>1117</v>
      </c>
    </row>
    <row r="6112" spans="2:11" ht="31.15" hidden="1" customHeight="1" x14ac:dyDescent="0.25">
      <c r="B6112" s="12" t="s">
        <v>1619</v>
      </c>
      <c r="C6112" s="12">
        <v>2018011000443</v>
      </c>
      <c r="D6112" s="13" t="s">
        <v>1620</v>
      </c>
      <c r="E6112" s="14" t="s">
        <v>1625</v>
      </c>
      <c r="F6112" s="13">
        <v>2401031</v>
      </c>
      <c r="G6112" s="13" t="s">
        <v>950</v>
      </c>
      <c r="H6112" s="12"/>
      <c r="I6112" s="13"/>
      <c r="J6112" s="14"/>
      <c r="K6112" s="14" t="s">
        <v>1118</v>
      </c>
    </row>
    <row r="6113" spans="2:11" ht="31.15" hidden="1" customHeight="1" x14ac:dyDescent="0.25">
      <c r="B6113" s="12" t="s">
        <v>1619</v>
      </c>
      <c r="C6113" s="12">
        <v>2018011000443</v>
      </c>
      <c r="D6113" s="13" t="s">
        <v>1620</v>
      </c>
      <c r="E6113" s="14" t="s">
        <v>1625</v>
      </c>
      <c r="F6113" s="13">
        <v>2401031</v>
      </c>
      <c r="G6113" s="13" t="s">
        <v>950</v>
      </c>
      <c r="H6113" s="12"/>
      <c r="I6113" s="13"/>
      <c r="J6113" s="14"/>
      <c r="K6113" s="14" t="s">
        <v>1119</v>
      </c>
    </row>
    <row r="6114" spans="2:11" ht="31.15" hidden="1" customHeight="1" x14ac:dyDescent="0.25">
      <c r="B6114" s="12" t="s">
        <v>1619</v>
      </c>
      <c r="C6114" s="12">
        <v>2018011000443</v>
      </c>
      <c r="D6114" s="13" t="s">
        <v>1620</v>
      </c>
      <c r="E6114" s="14" t="s">
        <v>1625</v>
      </c>
      <c r="F6114" s="13">
        <v>2401031</v>
      </c>
      <c r="G6114" s="13" t="s">
        <v>950</v>
      </c>
      <c r="H6114" s="12"/>
      <c r="I6114" s="13"/>
      <c r="J6114" s="14"/>
      <c r="K6114" s="14" t="s">
        <v>1120</v>
      </c>
    </row>
    <row r="6115" spans="2:11" ht="31.15" hidden="1" customHeight="1" x14ac:dyDescent="0.25">
      <c r="B6115" s="12" t="s">
        <v>1619</v>
      </c>
      <c r="C6115" s="12">
        <v>2018011000443</v>
      </c>
      <c r="D6115" s="13" t="s">
        <v>1620</v>
      </c>
      <c r="E6115" s="14" t="s">
        <v>1625</v>
      </c>
      <c r="F6115" s="13">
        <v>2401031</v>
      </c>
      <c r="G6115" s="13" t="s">
        <v>950</v>
      </c>
      <c r="H6115" s="12"/>
      <c r="I6115" s="13"/>
      <c r="J6115" s="14"/>
      <c r="K6115" s="14" t="s">
        <v>1121</v>
      </c>
    </row>
    <row r="6116" spans="2:11" ht="31.15" hidden="1" customHeight="1" x14ac:dyDescent="0.25">
      <c r="B6116" s="12" t="s">
        <v>1619</v>
      </c>
      <c r="C6116" s="12">
        <v>2018011000443</v>
      </c>
      <c r="D6116" s="13" t="s">
        <v>1620</v>
      </c>
      <c r="E6116" s="14" t="s">
        <v>1625</v>
      </c>
      <c r="F6116" s="13">
        <v>2401031</v>
      </c>
      <c r="G6116" s="13" t="s">
        <v>950</v>
      </c>
      <c r="H6116" s="12"/>
      <c r="I6116" s="13"/>
      <c r="J6116" s="14"/>
      <c r="K6116" s="14" t="s">
        <v>1122</v>
      </c>
    </row>
    <row r="6117" spans="2:11" ht="31.15" hidden="1" customHeight="1" x14ac:dyDescent="0.25">
      <c r="B6117" s="12" t="s">
        <v>1619</v>
      </c>
      <c r="C6117" s="12">
        <v>2018011000443</v>
      </c>
      <c r="D6117" s="13" t="s">
        <v>1620</v>
      </c>
      <c r="E6117" s="14" t="s">
        <v>1625</v>
      </c>
      <c r="F6117" s="13">
        <v>2401033</v>
      </c>
      <c r="G6117" s="13" t="s">
        <v>963</v>
      </c>
      <c r="H6117" s="12">
        <v>240103300</v>
      </c>
      <c r="I6117" s="13" t="s">
        <v>963</v>
      </c>
      <c r="J6117" s="14" t="s">
        <v>837</v>
      </c>
      <c r="K6117" s="14" t="s">
        <v>1107</v>
      </c>
    </row>
    <row r="6118" spans="2:11" ht="31.15" hidden="1" customHeight="1" x14ac:dyDescent="0.25">
      <c r="B6118" s="12" t="s">
        <v>1619</v>
      </c>
      <c r="C6118" s="12">
        <v>2018011000443</v>
      </c>
      <c r="D6118" s="13" t="s">
        <v>1620</v>
      </c>
      <c r="E6118" s="14" t="s">
        <v>1625</v>
      </c>
      <c r="F6118" s="13">
        <v>2401033</v>
      </c>
      <c r="G6118" s="13" t="s">
        <v>963</v>
      </c>
      <c r="H6118" s="12"/>
      <c r="I6118" s="13"/>
      <c r="J6118" s="14"/>
      <c r="K6118" s="14" t="s">
        <v>1108</v>
      </c>
    </row>
    <row r="6119" spans="2:11" ht="31.15" hidden="1" customHeight="1" x14ac:dyDescent="0.25">
      <c r="B6119" s="12" t="s">
        <v>1619</v>
      </c>
      <c r="C6119" s="12">
        <v>2018011000443</v>
      </c>
      <c r="D6119" s="13" t="s">
        <v>1620</v>
      </c>
      <c r="E6119" s="14" t="s">
        <v>1625</v>
      </c>
      <c r="F6119" s="13">
        <v>2401033</v>
      </c>
      <c r="G6119" s="13" t="s">
        <v>963</v>
      </c>
      <c r="H6119" s="12"/>
      <c r="I6119" s="13"/>
      <c r="J6119" s="14"/>
      <c r="K6119" s="14" t="s">
        <v>1109</v>
      </c>
    </row>
    <row r="6120" spans="2:11" ht="31.15" hidden="1" customHeight="1" x14ac:dyDescent="0.25">
      <c r="B6120" s="12" t="s">
        <v>1619</v>
      </c>
      <c r="C6120" s="12">
        <v>2018011000443</v>
      </c>
      <c r="D6120" s="13" t="s">
        <v>1620</v>
      </c>
      <c r="E6120" s="14" t="s">
        <v>1625</v>
      </c>
      <c r="F6120" s="13">
        <v>2401051</v>
      </c>
      <c r="G6120" s="13" t="s">
        <v>965</v>
      </c>
      <c r="H6120" s="12">
        <v>240105100</v>
      </c>
      <c r="I6120" s="13" t="s">
        <v>966</v>
      </c>
      <c r="J6120" s="14" t="s">
        <v>843</v>
      </c>
      <c r="K6120" s="14" t="s">
        <v>1105</v>
      </c>
    </row>
    <row r="6121" spans="2:11" ht="31.15" hidden="1" customHeight="1" x14ac:dyDescent="0.25">
      <c r="B6121" s="12" t="s">
        <v>1619</v>
      </c>
      <c r="C6121" s="12">
        <v>2018011000443</v>
      </c>
      <c r="D6121" s="13" t="s">
        <v>1620</v>
      </c>
      <c r="E6121" s="14" t="s">
        <v>1625</v>
      </c>
      <c r="F6121" s="13">
        <v>2401051</v>
      </c>
      <c r="G6121" s="13" t="s">
        <v>965</v>
      </c>
      <c r="H6121" s="12"/>
      <c r="I6121" s="13"/>
      <c r="J6121" s="14"/>
      <c r="K6121" s="14" t="s">
        <v>1106</v>
      </c>
    </row>
    <row r="6122" spans="2:11" ht="31.15" hidden="1" customHeight="1" x14ac:dyDescent="0.25">
      <c r="B6122" s="12" t="s">
        <v>1619</v>
      </c>
      <c r="C6122" s="12">
        <v>2018011000443</v>
      </c>
      <c r="D6122" s="13" t="s">
        <v>1620</v>
      </c>
      <c r="E6122" s="14" t="s">
        <v>1625</v>
      </c>
      <c r="F6122" s="13">
        <v>2401053</v>
      </c>
      <c r="G6122" s="13" t="s">
        <v>1110</v>
      </c>
      <c r="H6122" s="12">
        <v>240105300</v>
      </c>
      <c r="I6122" s="13" t="s">
        <v>1111</v>
      </c>
      <c r="J6122" s="14" t="s">
        <v>837</v>
      </c>
      <c r="K6122" s="14" t="s">
        <v>1112</v>
      </c>
    </row>
    <row r="6123" spans="2:11" ht="31.15" hidden="1" customHeight="1" x14ac:dyDescent="0.25">
      <c r="B6123" s="12" t="s">
        <v>1619</v>
      </c>
      <c r="C6123" s="12">
        <v>2018011000443</v>
      </c>
      <c r="D6123" s="13" t="s">
        <v>1620</v>
      </c>
      <c r="E6123" s="14" t="s">
        <v>1625</v>
      </c>
      <c r="F6123" s="13">
        <v>2401053</v>
      </c>
      <c r="G6123" s="13" t="s">
        <v>1110</v>
      </c>
      <c r="H6123" s="12"/>
      <c r="I6123" s="13"/>
      <c r="J6123" s="14"/>
      <c r="K6123" s="14" t="s">
        <v>1113</v>
      </c>
    </row>
    <row r="6124" spans="2:11" ht="31.15" hidden="1" customHeight="1" x14ac:dyDescent="0.25">
      <c r="B6124" s="12" t="s">
        <v>1619</v>
      </c>
      <c r="C6124" s="12">
        <v>2018011000443</v>
      </c>
      <c r="D6124" s="13" t="s">
        <v>1620</v>
      </c>
      <c r="E6124" s="14" t="s">
        <v>1625</v>
      </c>
      <c r="F6124" s="13">
        <v>2401053</v>
      </c>
      <c r="G6124" s="13" t="s">
        <v>1110</v>
      </c>
      <c r="H6124" s="12"/>
      <c r="I6124" s="13"/>
      <c r="J6124" s="14"/>
      <c r="K6124" s="14" t="s">
        <v>1114</v>
      </c>
    </row>
    <row r="6125" spans="2:11" ht="31.15" hidden="1" customHeight="1" x14ac:dyDescent="0.25">
      <c r="B6125" s="12" t="s">
        <v>1619</v>
      </c>
      <c r="C6125" s="12">
        <v>2018011000443</v>
      </c>
      <c r="D6125" s="13" t="s">
        <v>1620</v>
      </c>
      <c r="E6125" s="14" t="s">
        <v>1625</v>
      </c>
      <c r="F6125" s="13">
        <v>2401067</v>
      </c>
      <c r="G6125" s="13" t="s">
        <v>1123</v>
      </c>
      <c r="H6125" s="12">
        <v>240106700</v>
      </c>
      <c r="I6125" s="13" t="s">
        <v>1123</v>
      </c>
      <c r="J6125" s="14" t="s">
        <v>837</v>
      </c>
      <c r="K6125" s="14" t="s">
        <v>1124</v>
      </c>
    </row>
    <row r="6126" spans="2:11" ht="31.15" hidden="1" customHeight="1" x14ac:dyDescent="0.25">
      <c r="B6126" s="12" t="s">
        <v>1619</v>
      </c>
      <c r="C6126" s="12">
        <v>2018011000443</v>
      </c>
      <c r="D6126" s="13" t="s">
        <v>1620</v>
      </c>
      <c r="E6126" s="14" t="s">
        <v>1625</v>
      </c>
      <c r="F6126" s="13">
        <v>2401067</v>
      </c>
      <c r="G6126" s="13" t="s">
        <v>1123</v>
      </c>
      <c r="H6126" s="12"/>
      <c r="I6126" s="13"/>
      <c r="J6126" s="14"/>
      <c r="K6126" s="14" t="s">
        <v>1125</v>
      </c>
    </row>
    <row r="6127" spans="2:11" ht="31.15" hidden="1" customHeight="1" x14ac:dyDescent="0.25">
      <c r="B6127" s="12" t="s">
        <v>1619</v>
      </c>
      <c r="C6127" s="12">
        <v>2018011000443</v>
      </c>
      <c r="D6127" s="13" t="s">
        <v>1620</v>
      </c>
      <c r="E6127" s="14" t="s">
        <v>1625</v>
      </c>
      <c r="F6127" s="13">
        <v>2401067</v>
      </c>
      <c r="G6127" s="13" t="s">
        <v>1123</v>
      </c>
      <c r="H6127" s="12"/>
      <c r="I6127" s="13"/>
      <c r="J6127" s="14"/>
      <c r="K6127" s="14" t="s">
        <v>1126</v>
      </c>
    </row>
    <row r="6128" spans="2:11" ht="31.15" hidden="1" customHeight="1" x14ac:dyDescent="0.25">
      <c r="B6128" s="12" t="s">
        <v>1619</v>
      </c>
      <c r="C6128" s="12">
        <v>2018011000443</v>
      </c>
      <c r="D6128" s="13" t="s">
        <v>1620</v>
      </c>
      <c r="E6128" s="14" t="s">
        <v>1625</v>
      </c>
      <c r="F6128" s="13">
        <v>2401067</v>
      </c>
      <c r="G6128" s="13" t="s">
        <v>1123</v>
      </c>
      <c r="H6128" s="12"/>
      <c r="I6128" s="13"/>
      <c r="J6128" s="14"/>
      <c r="K6128" s="14" t="s">
        <v>1127</v>
      </c>
    </row>
    <row r="6129" spans="2:11" ht="31.15" hidden="1" customHeight="1" x14ac:dyDescent="0.25">
      <c r="B6129" s="12" t="s">
        <v>1619</v>
      </c>
      <c r="C6129" s="12">
        <v>2018011000443</v>
      </c>
      <c r="D6129" s="13" t="s">
        <v>1620</v>
      </c>
      <c r="E6129" s="14" t="s">
        <v>1625</v>
      </c>
      <c r="F6129" s="13">
        <v>2401067</v>
      </c>
      <c r="G6129" s="13" t="s">
        <v>1123</v>
      </c>
      <c r="H6129" s="12"/>
      <c r="I6129" s="13"/>
      <c r="J6129" s="14"/>
      <c r="K6129" s="14" t="s">
        <v>1128</v>
      </c>
    </row>
    <row r="6130" spans="2:11" ht="31.15" hidden="1" customHeight="1" x14ac:dyDescent="0.25">
      <c r="B6130" s="12" t="s">
        <v>1619</v>
      </c>
      <c r="C6130" s="12">
        <v>2018011000443</v>
      </c>
      <c r="D6130" s="13" t="s">
        <v>1620</v>
      </c>
      <c r="E6130" s="14" t="s">
        <v>1625</v>
      </c>
      <c r="F6130" s="13">
        <v>2401067</v>
      </c>
      <c r="G6130" s="13" t="s">
        <v>1123</v>
      </c>
      <c r="H6130" s="12"/>
      <c r="I6130" s="13"/>
      <c r="J6130" s="14"/>
      <c r="K6130" s="14" t="s">
        <v>1129</v>
      </c>
    </row>
    <row r="6131" spans="2:11" ht="31.15" hidden="1" customHeight="1" x14ac:dyDescent="0.25">
      <c r="B6131" s="12" t="s">
        <v>1619</v>
      </c>
      <c r="C6131" s="12">
        <v>2018011000443</v>
      </c>
      <c r="D6131" s="13" t="s">
        <v>1620</v>
      </c>
      <c r="E6131" s="14" t="s">
        <v>1625</v>
      </c>
      <c r="F6131" s="13">
        <v>2401067</v>
      </c>
      <c r="G6131" s="13" t="s">
        <v>1123</v>
      </c>
      <c r="H6131" s="12"/>
      <c r="I6131" s="13"/>
      <c r="J6131" s="14"/>
      <c r="K6131" s="14" t="s">
        <v>1130</v>
      </c>
    </row>
    <row r="6132" spans="2:11" ht="31.15" hidden="1" customHeight="1" x14ac:dyDescent="0.25">
      <c r="B6132" s="12" t="s">
        <v>1626</v>
      </c>
      <c r="C6132" s="12">
        <v>2018011000798</v>
      </c>
      <c r="D6132" s="13" t="s">
        <v>1627</v>
      </c>
      <c r="E6132" s="14" t="s">
        <v>1628</v>
      </c>
      <c r="F6132" s="13">
        <v>2401028</v>
      </c>
      <c r="G6132" s="13" t="s">
        <v>1001</v>
      </c>
      <c r="H6132" s="12">
        <v>240102800</v>
      </c>
      <c r="I6132" s="13" t="s">
        <v>1002</v>
      </c>
      <c r="J6132" s="14" t="s">
        <v>837</v>
      </c>
      <c r="K6132" s="14" t="s">
        <v>996</v>
      </c>
    </row>
    <row r="6133" spans="2:11" ht="31.15" hidden="1" customHeight="1" x14ac:dyDescent="0.25">
      <c r="B6133" s="12" t="s">
        <v>1626</v>
      </c>
      <c r="C6133" s="12">
        <v>2018011000798</v>
      </c>
      <c r="D6133" s="13" t="s">
        <v>1627</v>
      </c>
      <c r="E6133" s="14" t="s">
        <v>1628</v>
      </c>
      <c r="F6133" s="13">
        <v>2401028</v>
      </c>
      <c r="G6133" s="13" t="s">
        <v>1001</v>
      </c>
      <c r="H6133" s="12"/>
      <c r="I6133" s="13"/>
      <c r="J6133" s="14"/>
      <c r="K6133" s="14" t="s">
        <v>1003</v>
      </c>
    </row>
    <row r="6134" spans="2:11" ht="31.15" hidden="1" customHeight="1" x14ac:dyDescent="0.25">
      <c r="B6134" s="12" t="s">
        <v>1626</v>
      </c>
      <c r="C6134" s="12">
        <v>2018011000798</v>
      </c>
      <c r="D6134" s="13" t="s">
        <v>1627</v>
      </c>
      <c r="E6134" s="14" t="s">
        <v>1628</v>
      </c>
      <c r="F6134" s="13">
        <v>2401028</v>
      </c>
      <c r="G6134" s="13" t="s">
        <v>1001</v>
      </c>
      <c r="H6134" s="12"/>
      <c r="I6134" s="13"/>
      <c r="J6134" s="14"/>
      <c r="K6134" s="14" t="s">
        <v>998</v>
      </c>
    </row>
    <row r="6135" spans="2:11" ht="31.15" hidden="1" customHeight="1" x14ac:dyDescent="0.25">
      <c r="B6135" s="12" t="s">
        <v>1626</v>
      </c>
      <c r="C6135" s="12">
        <v>2018011000798</v>
      </c>
      <c r="D6135" s="13" t="s">
        <v>1627</v>
      </c>
      <c r="E6135" s="14" t="s">
        <v>1628</v>
      </c>
      <c r="F6135" s="13">
        <v>2401028</v>
      </c>
      <c r="G6135" s="13" t="s">
        <v>1001</v>
      </c>
      <c r="H6135" s="12"/>
      <c r="I6135" s="13"/>
      <c r="J6135" s="14"/>
      <c r="K6135" s="14" t="s">
        <v>999</v>
      </c>
    </row>
    <row r="6136" spans="2:11" ht="31.15" hidden="1" customHeight="1" x14ac:dyDescent="0.25">
      <c r="B6136" s="12" t="s">
        <v>1626</v>
      </c>
      <c r="C6136" s="12">
        <v>2018011000798</v>
      </c>
      <c r="D6136" s="13" t="s">
        <v>1627</v>
      </c>
      <c r="E6136" s="14" t="s">
        <v>1628</v>
      </c>
      <c r="F6136" s="13">
        <v>2401029</v>
      </c>
      <c r="G6136" s="13" t="s">
        <v>879</v>
      </c>
      <c r="H6136" s="12">
        <v>240102900</v>
      </c>
      <c r="I6136" s="13" t="s">
        <v>879</v>
      </c>
      <c r="J6136" s="14" t="s">
        <v>837</v>
      </c>
      <c r="K6136" s="14" t="s">
        <v>880</v>
      </c>
    </row>
    <row r="6137" spans="2:11" ht="31.15" hidden="1" customHeight="1" x14ac:dyDescent="0.25">
      <c r="B6137" s="12" t="s">
        <v>1626</v>
      </c>
      <c r="C6137" s="12">
        <v>2018011000798</v>
      </c>
      <c r="D6137" s="13" t="s">
        <v>1627</v>
      </c>
      <c r="E6137" s="14" t="s">
        <v>1628</v>
      </c>
      <c r="F6137" s="13">
        <v>2401029</v>
      </c>
      <c r="G6137" s="13" t="s">
        <v>879</v>
      </c>
      <c r="H6137" s="12"/>
      <c r="I6137" s="13"/>
      <c r="J6137" s="14"/>
      <c r="K6137" s="14" t="s">
        <v>1004</v>
      </c>
    </row>
    <row r="6138" spans="2:11" ht="31.15" hidden="1" customHeight="1" x14ac:dyDescent="0.25">
      <c r="B6138" s="12" t="s">
        <v>1626</v>
      </c>
      <c r="C6138" s="12">
        <v>2018011000798</v>
      </c>
      <c r="D6138" s="13" t="s">
        <v>1627</v>
      </c>
      <c r="E6138" s="14" t="s">
        <v>1628</v>
      </c>
      <c r="F6138" s="13">
        <v>2401029</v>
      </c>
      <c r="G6138" s="13" t="s">
        <v>879</v>
      </c>
      <c r="H6138" s="12"/>
      <c r="I6138" s="13"/>
      <c r="J6138" s="14"/>
      <c r="K6138" s="14" t="s">
        <v>845</v>
      </c>
    </row>
    <row r="6139" spans="2:11" ht="31.15" hidden="1" customHeight="1" x14ac:dyDescent="0.25">
      <c r="B6139" s="12" t="s">
        <v>1626</v>
      </c>
      <c r="C6139" s="12">
        <v>2018011000798</v>
      </c>
      <c r="D6139" s="13" t="s">
        <v>1627</v>
      </c>
      <c r="E6139" s="14" t="s">
        <v>1628</v>
      </c>
      <c r="F6139" s="13">
        <v>2401029</v>
      </c>
      <c r="G6139" s="13" t="s">
        <v>879</v>
      </c>
      <c r="H6139" s="12"/>
      <c r="I6139" s="13"/>
      <c r="J6139" s="14"/>
      <c r="K6139" s="14" t="s">
        <v>1180</v>
      </c>
    </row>
    <row r="6140" spans="2:11" ht="31.15" hidden="1" customHeight="1" x14ac:dyDescent="0.25">
      <c r="B6140" s="12" t="s">
        <v>1626</v>
      </c>
      <c r="C6140" s="12">
        <v>2018011000798</v>
      </c>
      <c r="D6140" s="13" t="s">
        <v>1627</v>
      </c>
      <c r="E6140" s="14" t="s">
        <v>1628</v>
      </c>
      <c r="F6140" s="13">
        <v>2401029</v>
      </c>
      <c r="G6140" s="13" t="s">
        <v>879</v>
      </c>
      <c r="H6140" s="12"/>
      <c r="I6140" s="13"/>
      <c r="J6140" s="14"/>
      <c r="K6140" s="14" t="s">
        <v>883</v>
      </c>
    </row>
    <row r="6141" spans="2:11" ht="31.15" hidden="1" customHeight="1" x14ac:dyDescent="0.25">
      <c r="B6141" s="12" t="s">
        <v>1626</v>
      </c>
      <c r="C6141" s="12">
        <v>2018011000798</v>
      </c>
      <c r="D6141" s="13" t="s">
        <v>1627</v>
      </c>
      <c r="E6141" s="14" t="s">
        <v>1628</v>
      </c>
      <c r="F6141" s="13">
        <v>2401029</v>
      </c>
      <c r="G6141" s="13" t="s">
        <v>879</v>
      </c>
      <c r="H6141" s="12"/>
      <c r="I6141" s="13"/>
      <c r="J6141" s="14"/>
      <c r="K6141" s="14" t="s">
        <v>884</v>
      </c>
    </row>
    <row r="6142" spans="2:11" ht="31.15" hidden="1" customHeight="1" x14ac:dyDescent="0.25">
      <c r="B6142" s="12" t="s">
        <v>1626</v>
      </c>
      <c r="C6142" s="12">
        <v>2018011000798</v>
      </c>
      <c r="D6142" s="13" t="s">
        <v>1627</v>
      </c>
      <c r="E6142" s="14" t="s">
        <v>1628</v>
      </c>
      <c r="F6142" s="13">
        <v>2401029</v>
      </c>
      <c r="G6142" s="13" t="s">
        <v>879</v>
      </c>
      <c r="H6142" s="12"/>
      <c r="I6142" s="13"/>
      <c r="J6142" s="14"/>
      <c r="K6142" s="14" t="s">
        <v>885</v>
      </c>
    </row>
    <row r="6143" spans="2:11" ht="31.15" hidden="1" customHeight="1" x14ac:dyDescent="0.25">
      <c r="B6143" s="12" t="s">
        <v>1626</v>
      </c>
      <c r="C6143" s="12">
        <v>2018011000798</v>
      </c>
      <c r="D6143" s="13" t="s">
        <v>1627</v>
      </c>
      <c r="E6143" s="14" t="s">
        <v>1628</v>
      </c>
      <c r="F6143" s="13">
        <v>2401029</v>
      </c>
      <c r="G6143" s="13" t="s">
        <v>879</v>
      </c>
      <c r="H6143" s="12"/>
      <c r="I6143" s="13"/>
      <c r="J6143" s="14"/>
      <c r="K6143" s="14" t="s">
        <v>1006</v>
      </c>
    </row>
    <row r="6144" spans="2:11" ht="31.15" hidden="1" customHeight="1" x14ac:dyDescent="0.25">
      <c r="B6144" s="12" t="s">
        <v>1626</v>
      </c>
      <c r="C6144" s="12">
        <v>2018011000798</v>
      </c>
      <c r="D6144" s="13" t="s">
        <v>1627</v>
      </c>
      <c r="E6144" s="14" t="s">
        <v>1628</v>
      </c>
      <c r="F6144" s="13">
        <v>2401029</v>
      </c>
      <c r="G6144" s="13" t="s">
        <v>879</v>
      </c>
      <c r="H6144" s="12"/>
      <c r="I6144" s="13"/>
      <c r="J6144" s="14"/>
      <c r="K6144" s="14" t="s">
        <v>1007</v>
      </c>
    </row>
    <row r="6145" spans="2:11" ht="31.15" hidden="1" customHeight="1" x14ac:dyDescent="0.25">
      <c r="B6145" s="12" t="s">
        <v>1626</v>
      </c>
      <c r="C6145" s="12">
        <v>2018011000798</v>
      </c>
      <c r="D6145" s="13" t="s">
        <v>1627</v>
      </c>
      <c r="E6145" s="14" t="s">
        <v>1628</v>
      </c>
      <c r="F6145" s="13">
        <v>2401060</v>
      </c>
      <c r="G6145" s="13" t="s">
        <v>1134</v>
      </c>
      <c r="H6145" s="12">
        <v>240106000</v>
      </c>
      <c r="I6145" s="13" t="s">
        <v>1135</v>
      </c>
      <c r="J6145" s="14" t="s">
        <v>843</v>
      </c>
      <c r="K6145" s="14" t="s">
        <v>996</v>
      </c>
    </row>
    <row r="6146" spans="2:11" ht="31.15" hidden="1" customHeight="1" x14ac:dyDescent="0.25">
      <c r="B6146" s="12" t="s">
        <v>1626</v>
      </c>
      <c r="C6146" s="12">
        <v>2018011000798</v>
      </c>
      <c r="D6146" s="13" t="s">
        <v>1627</v>
      </c>
      <c r="E6146" s="14" t="s">
        <v>1628</v>
      </c>
      <c r="F6146" s="13">
        <v>2401060</v>
      </c>
      <c r="G6146" s="13" t="s">
        <v>1134</v>
      </c>
      <c r="H6146" s="12"/>
      <c r="I6146" s="13"/>
      <c r="J6146" s="14"/>
      <c r="K6146" s="14" t="s">
        <v>866</v>
      </c>
    </row>
    <row r="6147" spans="2:11" ht="31.15" hidden="1" customHeight="1" x14ac:dyDescent="0.25">
      <c r="B6147" s="12" t="s">
        <v>1626</v>
      </c>
      <c r="C6147" s="12">
        <v>2018011000798</v>
      </c>
      <c r="D6147" s="13" t="s">
        <v>1627</v>
      </c>
      <c r="E6147" s="14" t="s">
        <v>1628</v>
      </c>
      <c r="F6147" s="13">
        <v>2401060</v>
      </c>
      <c r="G6147" s="13" t="s">
        <v>1134</v>
      </c>
      <c r="H6147" s="12"/>
      <c r="I6147" s="13"/>
      <c r="J6147" s="14"/>
      <c r="K6147" s="14" t="s">
        <v>997</v>
      </c>
    </row>
    <row r="6148" spans="2:11" ht="31.15" hidden="1" customHeight="1" x14ac:dyDescent="0.25">
      <c r="B6148" s="12" t="s">
        <v>1626</v>
      </c>
      <c r="C6148" s="12">
        <v>2018011000798</v>
      </c>
      <c r="D6148" s="13" t="s">
        <v>1627</v>
      </c>
      <c r="E6148" s="14" t="s">
        <v>1628</v>
      </c>
      <c r="F6148" s="13">
        <v>2401060</v>
      </c>
      <c r="G6148" s="13" t="s">
        <v>1134</v>
      </c>
      <c r="H6148" s="12"/>
      <c r="I6148" s="13"/>
      <c r="J6148" s="14"/>
      <c r="K6148" s="14" t="s">
        <v>998</v>
      </c>
    </row>
    <row r="6149" spans="2:11" ht="31.15" hidden="1" customHeight="1" x14ac:dyDescent="0.25">
      <c r="B6149" s="12" t="s">
        <v>1626</v>
      </c>
      <c r="C6149" s="12">
        <v>2018011000798</v>
      </c>
      <c r="D6149" s="13" t="s">
        <v>1627</v>
      </c>
      <c r="E6149" s="14" t="s">
        <v>1628</v>
      </c>
      <c r="F6149" s="13">
        <v>2401060</v>
      </c>
      <c r="G6149" s="13" t="s">
        <v>1134</v>
      </c>
      <c r="H6149" s="12"/>
      <c r="I6149" s="13"/>
      <c r="J6149" s="14"/>
      <c r="K6149" s="14" t="s">
        <v>999</v>
      </c>
    </row>
    <row r="6150" spans="2:11" ht="31.15" hidden="1" customHeight="1" x14ac:dyDescent="0.25">
      <c r="B6150" s="12" t="s">
        <v>1626</v>
      </c>
      <c r="C6150" s="12">
        <v>2018011000798</v>
      </c>
      <c r="D6150" s="13" t="s">
        <v>1627</v>
      </c>
      <c r="E6150" s="14" t="s">
        <v>1629</v>
      </c>
      <c r="F6150" s="13">
        <v>2401008</v>
      </c>
      <c r="G6150" s="13" t="s">
        <v>907</v>
      </c>
      <c r="H6150" s="12">
        <v>240100800</v>
      </c>
      <c r="I6150" s="13" t="s">
        <v>908</v>
      </c>
      <c r="J6150" s="14" t="s">
        <v>843</v>
      </c>
      <c r="K6150" s="14" t="s">
        <v>909</v>
      </c>
    </row>
    <row r="6151" spans="2:11" ht="31.15" hidden="1" customHeight="1" x14ac:dyDescent="0.25">
      <c r="B6151" s="12" t="s">
        <v>1626</v>
      </c>
      <c r="C6151" s="12">
        <v>2018011000798</v>
      </c>
      <c r="D6151" s="13" t="s">
        <v>1627</v>
      </c>
      <c r="E6151" s="14" t="s">
        <v>1629</v>
      </c>
      <c r="F6151" s="13">
        <v>2401008</v>
      </c>
      <c r="G6151" s="13" t="s">
        <v>907</v>
      </c>
      <c r="H6151" s="12"/>
      <c r="I6151" s="13"/>
      <c r="J6151" s="14"/>
      <c r="K6151" s="14" t="s">
        <v>911</v>
      </c>
    </row>
    <row r="6152" spans="2:11" ht="31.15" hidden="1" customHeight="1" x14ac:dyDescent="0.25">
      <c r="B6152" s="12" t="s">
        <v>1626</v>
      </c>
      <c r="C6152" s="12">
        <v>2018011000798</v>
      </c>
      <c r="D6152" s="13" t="s">
        <v>1627</v>
      </c>
      <c r="E6152" s="14" t="s">
        <v>1629</v>
      </c>
      <c r="F6152" s="13">
        <v>2401008</v>
      </c>
      <c r="G6152" s="13" t="s">
        <v>907</v>
      </c>
      <c r="H6152" s="12"/>
      <c r="I6152" s="13"/>
      <c r="J6152" s="14"/>
      <c r="K6152" s="14" t="s">
        <v>914</v>
      </c>
    </row>
    <row r="6153" spans="2:11" ht="31.15" hidden="1" customHeight="1" x14ac:dyDescent="0.25">
      <c r="B6153" s="12" t="s">
        <v>1626</v>
      </c>
      <c r="C6153" s="12">
        <v>2018011000798</v>
      </c>
      <c r="D6153" s="13" t="s">
        <v>1627</v>
      </c>
      <c r="E6153" s="14" t="s">
        <v>1629</v>
      </c>
      <c r="F6153" s="13">
        <v>2401008</v>
      </c>
      <c r="G6153" s="13" t="s">
        <v>907</v>
      </c>
      <c r="H6153" s="12"/>
      <c r="I6153" s="13"/>
      <c r="J6153" s="14"/>
      <c r="K6153" s="14" t="s">
        <v>915</v>
      </c>
    </row>
    <row r="6154" spans="2:11" ht="31.15" hidden="1" customHeight="1" x14ac:dyDescent="0.25">
      <c r="B6154" s="12" t="s">
        <v>1626</v>
      </c>
      <c r="C6154" s="12">
        <v>2018011000798</v>
      </c>
      <c r="D6154" s="13" t="s">
        <v>1627</v>
      </c>
      <c r="E6154" s="14" t="s">
        <v>1629</v>
      </c>
      <c r="F6154" s="13">
        <v>2401008</v>
      </c>
      <c r="G6154" s="13" t="s">
        <v>907</v>
      </c>
      <c r="H6154" s="12"/>
      <c r="I6154" s="13"/>
      <c r="J6154" s="14"/>
      <c r="K6154" s="14" t="s">
        <v>916</v>
      </c>
    </row>
    <row r="6155" spans="2:11" ht="31.15" hidden="1" customHeight="1" x14ac:dyDescent="0.25">
      <c r="B6155" s="12" t="s">
        <v>1626</v>
      </c>
      <c r="C6155" s="12">
        <v>2018011000798</v>
      </c>
      <c r="D6155" s="13" t="s">
        <v>1627</v>
      </c>
      <c r="E6155" s="14" t="s">
        <v>1629</v>
      </c>
      <c r="F6155" s="13">
        <v>2401008</v>
      </c>
      <c r="G6155" s="13" t="s">
        <v>907</v>
      </c>
      <c r="H6155" s="12"/>
      <c r="I6155" s="13"/>
      <c r="J6155" s="14"/>
      <c r="K6155" s="14" t="s">
        <v>919</v>
      </c>
    </row>
    <row r="6156" spans="2:11" ht="31.15" hidden="1" customHeight="1" x14ac:dyDescent="0.25">
      <c r="B6156" s="12" t="s">
        <v>1626</v>
      </c>
      <c r="C6156" s="12">
        <v>2018011000798</v>
      </c>
      <c r="D6156" s="13" t="s">
        <v>1627</v>
      </c>
      <c r="E6156" s="14" t="s">
        <v>1629</v>
      </c>
      <c r="F6156" s="13">
        <v>2401008</v>
      </c>
      <c r="G6156" s="13" t="s">
        <v>907</v>
      </c>
      <c r="H6156" s="12"/>
      <c r="I6156" s="13"/>
      <c r="J6156" s="14"/>
      <c r="K6156" s="14" t="s">
        <v>845</v>
      </c>
    </row>
    <row r="6157" spans="2:11" ht="31.15" hidden="1" customHeight="1" x14ac:dyDescent="0.25">
      <c r="B6157" s="12" t="s">
        <v>1626</v>
      </c>
      <c r="C6157" s="12">
        <v>2018011000798</v>
      </c>
      <c r="D6157" s="13" t="s">
        <v>1627</v>
      </c>
      <c r="E6157" s="14" t="s">
        <v>1629</v>
      </c>
      <c r="F6157" s="13">
        <v>2401008</v>
      </c>
      <c r="G6157" s="13" t="s">
        <v>907</v>
      </c>
      <c r="H6157" s="12"/>
      <c r="I6157" s="13"/>
      <c r="J6157" s="14"/>
      <c r="K6157" s="14" t="s">
        <v>1010</v>
      </c>
    </row>
    <row r="6158" spans="2:11" ht="31.15" hidden="1" customHeight="1" x14ac:dyDescent="0.25">
      <c r="B6158" s="12" t="s">
        <v>1626</v>
      </c>
      <c r="C6158" s="12">
        <v>2018011000798</v>
      </c>
      <c r="D6158" s="13" t="s">
        <v>1627</v>
      </c>
      <c r="E6158" s="14" t="s">
        <v>1629</v>
      </c>
      <c r="F6158" s="13">
        <v>2401008</v>
      </c>
      <c r="G6158" s="13" t="s">
        <v>907</v>
      </c>
      <c r="H6158" s="12"/>
      <c r="I6158" s="13"/>
      <c r="J6158" s="14"/>
      <c r="K6158" s="14" t="s">
        <v>1180</v>
      </c>
    </row>
    <row r="6159" spans="2:11" ht="31.15" hidden="1" customHeight="1" x14ac:dyDescent="0.25">
      <c r="B6159" s="12" t="s">
        <v>1626</v>
      </c>
      <c r="C6159" s="12">
        <v>2018011000798</v>
      </c>
      <c r="D6159" s="13" t="s">
        <v>1627</v>
      </c>
      <c r="E6159" s="14" t="s">
        <v>1629</v>
      </c>
      <c r="F6159" s="13">
        <v>2401008</v>
      </c>
      <c r="G6159" s="13" t="s">
        <v>907</v>
      </c>
      <c r="H6159" s="12"/>
      <c r="I6159" s="13"/>
      <c r="J6159" s="14"/>
      <c r="K6159" s="14" t="s">
        <v>922</v>
      </c>
    </row>
    <row r="6160" spans="2:11" ht="31.15" hidden="1" customHeight="1" x14ac:dyDescent="0.25">
      <c r="B6160" s="12" t="s">
        <v>1626</v>
      </c>
      <c r="C6160" s="12">
        <v>2018011000798</v>
      </c>
      <c r="D6160" s="13" t="s">
        <v>1627</v>
      </c>
      <c r="E6160" s="14" t="s">
        <v>1629</v>
      </c>
      <c r="F6160" s="13">
        <v>2401008</v>
      </c>
      <c r="G6160" s="13" t="s">
        <v>907</v>
      </c>
      <c r="H6160" s="12"/>
      <c r="I6160" s="13"/>
      <c r="J6160" s="14"/>
      <c r="K6160" s="14" t="s">
        <v>1011</v>
      </c>
    </row>
    <row r="6161" spans="2:11" ht="31.15" hidden="1" customHeight="1" x14ac:dyDescent="0.25">
      <c r="B6161" s="12" t="s">
        <v>1626</v>
      </c>
      <c r="C6161" s="12">
        <v>2018011000798</v>
      </c>
      <c r="D6161" s="13" t="s">
        <v>1627</v>
      </c>
      <c r="E6161" s="14" t="s">
        <v>1629</v>
      </c>
      <c r="F6161" s="13">
        <v>2401008</v>
      </c>
      <c r="G6161" s="13" t="s">
        <v>907</v>
      </c>
      <c r="H6161" s="12"/>
      <c r="I6161" s="13"/>
      <c r="J6161" s="14"/>
      <c r="K6161" s="14" t="s">
        <v>1012</v>
      </c>
    </row>
    <row r="6162" spans="2:11" ht="31.15" hidden="1" customHeight="1" x14ac:dyDescent="0.25">
      <c r="B6162" s="12" t="s">
        <v>1626</v>
      </c>
      <c r="C6162" s="12">
        <v>2018011000798</v>
      </c>
      <c r="D6162" s="13" t="s">
        <v>1627</v>
      </c>
      <c r="E6162" s="14" t="s">
        <v>1629</v>
      </c>
      <c r="F6162" s="13">
        <v>2401008</v>
      </c>
      <c r="G6162" s="13" t="s">
        <v>907</v>
      </c>
      <c r="H6162" s="12"/>
      <c r="I6162" s="13"/>
      <c r="J6162" s="14"/>
      <c r="K6162" s="14" t="s">
        <v>926</v>
      </c>
    </row>
    <row r="6163" spans="2:11" ht="31.15" hidden="1" customHeight="1" x14ac:dyDescent="0.25">
      <c r="B6163" s="12" t="s">
        <v>1626</v>
      </c>
      <c r="C6163" s="12">
        <v>2018011000798</v>
      </c>
      <c r="D6163" s="13" t="s">
        <v>1627</v>
      </c>
      <c r="E6163" s="14" t="s">
        <v>1629</v>
      </c>
      <c r="F6163" s="13">
        <v>2401008</v>
      </c>
      <c r="G6163" s="13" t="s">
        <v>907</v>
      </c>
      <c r="H6163" s="12"/>
      <c r="I6163" s="13"/>
      <c r="J6163" s="14"/>
      <c r="K6163" s="14" t="s">
        <v>1630</v>
      </c>
    </row>
    <row r="6164" spans="2:11" ht="31.15" hidden="1" customHeight="1" x14ac:dyDescent="0.25">
      <c r="B6164" s="12" t="s">
        <v>1626</v>
      </c>
      <c r="C6164" s="12">
        <v>2018011000798</v>
      </c>
      <c r="D6164" s="13" t="s">
        <v>1627</v>
      </c>
      <c r="E6164" s="14" t="s">
        <v>1629</v>
      </c>
      <c r="F6164" s="13">
        <v>2401008</v>
      </c>
      <c r="G6164" s="13" t="s">
        <v>907</v>
      </c>
      <c r="H6164" s="12"/>
      <c r="I6164" s="13"/>
      <c r="J6164" s="14"/>
      <c r="K6164" s="14" t="s">
        <v>1013</v>
      </c>
    </row>
    <row r="6165" spans="2:11" ht="31.15" hidden="1" customHeight="1" x14ac:dyDescent="0.25">
      <c r="B6165" s="12" t="s">
        <v>1626</v>
      </c>
      <c r="C6165" s="12">
        <v>2018011000798</v>
      </c>
      <c r="D6165" s="13" t="s">
        <v>1627</v>
      </c>
      <c r="E6165" s="14" t="s">
        <v>1629</v>
      </c>
      <c r="F6165" s="13">
        <v>2401008</v>
      </c>
      <c r="G6165" s="13" t="s">
        <v>907</v>
      </c>
      <c r="H6165" s="12"/>
      <c r="I6165" s="13"/>
      <c r="J6165" s="14"/>
      <c r="K6165" s="14" t="s">
        <v>1014</v>
      </c>
    </row>
    <row r="6166" spans="2:11" ht="31.15" hidden="1" customHeight="1" x14ac:dyDescent="0.25">
      <c r="B6166" s="12" t="s">
        <v>1626</v>
      </c>
      <c r="C6166" s="12">
        <v>2018011000798</v>
      </c>
      <c r="D6166" s="13" t="s">
        <v>1627</v>
      </c>
      <c r="E6166" s="14" t="s">
        <v>1629</v>
      </c>
      <c r="F6166" s="13">
        <v>2401008</v>
      </c>
      <c r="G6166" s="13" t="s">
        <v>907</v>
      </c>
      <c r="H6166" s="12"/>
      <c r="I6166" s="13"/>
      <c r="J6166" s="14"/>
      <c r="K6166" s="14" t="s">
        <v>1631</v>
      </c>
    </row>
    <row r="6167" spans="2:11" ht="31.15" hidden="1" customHeight="1" x14ac:dyDescent="0.25">
      <c r="B6167" s="12" t="s">
        <v>1626</v>
      </c>
      <c r="C6167" s="12">
        <v>2018011000798</v>
      </c>
      <c r="D6167" s="13" t="s">
        <v>1627</v>
      </c>
      <c r="E6167" s="14" t="s">
        <v>1629</v>
      </c>
      <c r="F6167" s="13">
        <v>2401013</v>
      </c>
      <c r="G6167" s="13" t="s">
        <v>1016</v>
      </c>
      <c r="H6167" s="12">
        <v>240101300</v>
      </c>
      <c r="I6167" s="13" t="s">
        <v>1017</v>
      </c>
      <c r="J6167" s="14" t="s">
        <v>837</v>
      </c>
      <c r="K6167" s="14" t="s">
        <v>1018</v>
      </c>
    </row>
    <row r="6168" spans="2:11" ht="31.15" hidden="1" customHeight="1" x14ac:dyDescent="0.25">
      <c r="B6168" s="12" t="s">
        <v>1626</v>
      </c>
      <c r="C6168" s="12">
        <v>2018011000798</v>
      </c>
      <c r="D6168" s="13" t="s">
        <v>1627</v>
      </c>
      <c r="E6168" s="14" t="s">
        <v>1629</v>
      </c>
      <c r="F6168" s="13">
        <v>2401013</v>
      </c>
      <c r="G6168" s="13" t="s">
        <v>1016</v>
      </c>
      <c r="H6168" s="12"/>
      <c r="I6168" s="13"/>
      <c r="J6168" s="14"/>
      <c r="K6168" s="14" t="s">
        <v>1019</v>
      </c>
    </row>
    <row r="6169" spans="2:11" ht="31.15" hidden="1" customHeight="1" x14ac:dyDescent="0.25">
      <c r="B6169" s="12" t="s">
        <v>1626</v>
      </c>
      <c r="C6169" s="12">
        <v>2018011000798</v>
      </c>
      <c r="D6169" s="13" t="s">
        <v>1627</v>
      </c>
      <c r="E6169" s="14" t="s">
        <v>1629</v>
      </c>
      <c r="F6169" s="13">
        <v>2401013</v>
      </c>
      <c r="G6169" s="13" t="s">
        <v>1016</v>
      </c>
      <c r="H6169" s="12"/>
      <c r="I6169" s="13"/>
      <c r="J6169" s="14"/>
      <c r="K6169" s="14" t="s">
        <v>1020</v>
      </c>
    </row>
    <row r="6170" spans="2:11" ht="31.15" hidden="1" customHeight="1" x14ac:dyDescent="0.25">
      <c r="B6170" s="12" t="s">
        <v>1626</v>
      </c>
      <c r="C6170" s="12">
        <v>2018011000798</v>
      </c>
      <c r="D6170" s="13" t="s">
        <v>1627</v>
      </c>
      <c r="E6170" s="14" t="s">
        <v>1629</v>
      </c>
      <c r="F6170" s="13">
        <v>2401013</v>
      </c>
      <c r="G6170" s="13" t="s">
        <v>1016</v>
      </c>
      <c r="H6170" s="12"/>
      <c r="I6170" s="13"/>
      <c r="J6170" s="14"/>
      <c r="K6170" s="14" t="s">
        <v>1021</v>
      </c>
    </row>
    <row r="6171" spans="2:11" ht="31.15" hidden="1" customHeight="1" x14ac:dyDescent="0.25">
      <c r="B6171" s="12" t="s">
        <v>1626</v>
      </c>
      <c r="C6171" s="12">
        <v>2018011000798</v>
      </c>
      <c r="D6171" s="13" t="s">
        <v>1627</v>
      </c>
      <c r="E6171" s="14" t="s">
        <v>1629</v>
      </c>
      <c r="F6171" s="13">
        <v>2401013</v>
      </c>
      <c r="G6171" s="13" t="s">
        <v>1016</v>
      </c>
      <c r="H6171" s="12"/>
      <c r="I6171" s="13"/>
      <c r="J6171" s="14"/>
      <c r="K6171" s="14" t="s">
        <v>845</v>
      </c>
    </row>
    <row r="6172" spans="2:11" ht="31.15" hidden="1" customHeight="1" x14ac:dyDescent="0.25">
      <c r="B6172" s="12" t="s">
        <v>1626</v>
      </c>
      <c r="C6172" s="12">
        <v>2018011000798</v>
      </c>
      <c r="D6172" s="13" t="s">
        <v>1627</v>
      </c>
      <c r="E6172" s="14" t="s">
        <v>1629</v>
      </c>
      <c r="F6172" s="13">
        <v>2401013</v>
      </c>
      <c r="G6172" s="13" t="s">
        <v>1016</v>
      </c>
      <c r="H6172" s="12"/>
      <c r="I6172" s="13"/>
      <c r="J6172" s="14"/>
      <c r="K6172" s="14" t="s">
        <v>1180</v>
      </c>
    </row>
    <row r="6173" spans="2:11" ht="31.15" hidden="1" customHeight="1" x14ac:dyDescent="0.25">
      <c r="B6173" s="12" t="s">
        <v>1626</v>
      </c>
      <c r="C6173" s="12">
        <v>2018011000798</v>
      </c>
      <c r="D6173" s="13" t="s">
        <v>1627</v>
      </c>
      <c r="E6173" s="14" t="s">
        <v>1629</v>
      </c>
      <c r="F6173" s="13">
        <v>2401013</v>
      </c>
      <c r="G6173" s="13" t="s">
        <v>1016</v>
      </c>
      <c r="H6173" s="12"/>
      <c r="I6173" s="13"/>
      <c r="J6173" s="14"/>
      <c r="K6173" s="14" t="s">
        <v>1022</v>
      </c>
    </row>
    <row r="6174" spans="2:11" ht="31.15" hidden="1" customHeight="1" x14ac:dyDescent="0.25">
      <c r="B6174" s="12" t="s">
        <v>1626</v>
      </c>
      <c r="C6174" s="12">
        <v>2018011000798</v>
      </c>
      <c r="D6174" s="13" t="s">
        <v>1627</v>
      </c>
      <c r="E6174" s="14" t="s">
        <v>1629</v>
      </c>
      <c r="F6174" s="13">
        <v>2401013</v>
      </c>
      <c r="G6174" s="13" t="s">
        <v>1016</v>
      </c>
      <c r="H6174" s="12"/>
      <c r="I6174" s="13"/>
      <c r="J6174" s="14"/>
      <c r="K6174" s="14" t="s">
        <v>1023</v>
      </c>
    </row>
    <row r="6175" spans="2:11" ht="31.15" hidden="1" customHeight="1" x14ac:dyDescent="0.25">
      <c r="B6175" s="12" t="s">
        <v>1626</v>
      </c>
      <c r="C6175" s="12">
        <v>2018011000798</v>
      </c>
      <c r="D6175" s="13" t="s">
        <v>1627</v>
      </c>
      <c r="E6175" s="14" t="s">
        <v>1629</v>
      </c>
      <c r="F6175" s="13">
        <v>2401013</v>
      </c>
      <c r="G6175" s="13" t="s">
        <v>1016</v>
      </c>
      <c r="H6175" s="12"/>
      <c r="I6175" s="13"/>
      <c r="J6175" s="14"/>
      <c r="K6175" s="14" t="s">
        <v>1024</v>
      </c>
    </row>
    <row r="6176" spans="2:11" ht="31.15" hidden="1" customHeight="1" x14ac:dyDescent="0.25">
      <c r="B6176" s="12" t="s">
        <v>1626</v>
      </c>
      <c r="C6176" s="12">
        <v>2018011000798</v>
      </c>
      <c r="D6176" s="13" t="s">
        <v>1627</v>
      </c>
      <c r="E6176" s="14" t="s">
        <v>1629</v>
      </c>
      <c r="F6176" s="13">
        <v>2401013</v>
      </c>
      <c r="G6176" s="13" t="s">
        <v>1016</v>
      </c>
      <c r="H6176" s="12"/>
      <c r="I6176" s="13"/>
      <c r="J6176" s="14"/>
      <c r="K6176" s="14" t="s">
        <v>1025</v>
      </c>
    </row>
    <row r="6177" spans="2:11" ht="31.15" hidden="1" customHeight="1" x14ac:dyDescent="0.25">
      <c r="B6177" s="12" t="s">
        <v>1626</v>
      </c>
      <c r="C6177" s="12">
        <v>2018011000798</v>
      </c>
      <c r="D6177" s="13" t="s">
        <v>1627</v>
      </c>
      <c r="E6177" s="14" t="s">
        <v>1629</v>
      </c>
      <c r="F6177" s="13">
        <v>2401013</v>
      </c>
      <c r="G6177" s="13" t="s">
        <v>1016</v>
      </c>
      <c r="H6177" s="12"/>
      <c r="I6177" s="13"/>
      <c r="J6177" s="14"/>
      <c r="K6177" s="14" t="s">
        <v>1026</v>
      </c>
    </row>
    <row r="6178" spans="2:11" ht="31.15" hidden="1" customHeight="1" x14ac:dyDescent="0.25">
      <c r="B6178" s="12" t="s">
        <v>1626</v>
      </c>
      <c r="C6178" s="12">
        <v>2018011000798</v>
      </c>
      <c r="D6178" s="13" t="s">
        <v>1627</v>
      </c>
      <c r="E6178" s="14" t="s">
        <v>1629</v>
      </c>
      <c r="F6178" s="13">
        <v>2401013</v>
      </c>
      <c r="G6178" s="13" t="s">
        <v>1016</v>
      </c>
      <c r="H6178" s="12"/>
      <c r="I6178" s="13"/>
      <c r="J6178" s="14"/>
      <c r="K6178" s="14" t="s">
        <v>1481</v>
      </c>
    </row>
    <row r="6179" spans="2:11" ht="31.15" hidden="1" customHeight="1" x14ac:dyDescent="0.25">
      <c r="B6179" s="12" t="s">
        <v>1626</v>
      </c>
      <c r="C6179" s="12">
        <v>2018011000798</v>
      </c>
      <c r="D6179" s="13" t="s">
        <v>1627</v>
      </c>
      <c r="E6179" s="14" t="s">
        <v>1629</v>
      </c>
      <c r="F6179" s="13">
        <v>2401015</v>
      </c>
      <c r="G6179" s="13" t="s">
        <v>1027</v>
      </c>
      <c r="H6179" s="12">
        <v>240101500</v>
      </c>
      <c r="I6179" s="13" t="s">
        <v>1028</v>
      </c>
      <c r="J6179" s="14" t="s">
        <v>837</v>
      </c>
      <c r="K6179" s="14" t="s">
        <v>1029</v>
      </c>
    </row>
    <row r="6180" spans="2:11" ht="31.15" hidden="1" customHeight="1" x14ac:dyDescent="0.25">
      <c r="B6180" s="12" t="s">
        <v>1626</v>
      </c>
      <c r="C6180" s="12">
        <v>2018011000798</v>
      </c>
      <c r="D6180" s="13" t="s">
        <v>1627</v>
      </c>
      <c r="E6180" s="14" t="s">
        <v>1629</v>
      </c>
      <c r="F6180" s="13">
        <v>2401015</v>
      </c>
      <c r="G6180" s="13" t="s">
        <v>1027</v>
      </c>
      <c r="H6180" s="12"/>
      <c r="I6180" s="13"/>
      <c r="J6180" s="14"/>
      <c r="K6180" s="14" t="s">
        <v>1030</v>
      </c>
    </row>
    <row r="6181" spans="2:11" ht="31.15" hidden="1" customHeight="1" x14ac:dyDescent="0.25">
      <c r="B6181" s="12" t="s">
        <v>1626</v>
      </c>
      <c r="C6181" s="12">
        <v>2018011000798</v>
      </c>
      <c r="D6181" s="13" t="s">
        <v>1627</v>
      </c>
      <c r="E6181" s="14" t="s">
        <v>1629</v>
      </c>
      <c r="F6181" s="13">
        <v>2401015</v>
      </c>
      <c r="G6181" s="13" t="s">
        <v>1027</v>
      </c>
      <c r="H6181" s="12"/>
      <c r="I6181" s="13"/>
      <c r="J6181" s="14"/>
      <c r="K6181" s="14" t="s">
        <v>1031</v>
      </c>
    </row>
    <row r="6182" spans="2:11" ht="31.15" hidden="1" customHeight="1" x14ac:dyDescent="0.25">
      <c r="B6182" s="12" t="s">
        <v>1626</v>
      </c>
      <c r="C6182" s="12">
        <v>2018011000798</v>
      </c>
      <c r="D6182" s="13" t="s">
        <v>1627</v>
      </c>
      <c r="E6182" s="14" t="s">
        <v>1629</v>
      </c>
      <c r="F6182" s="13">
        <v>2401015</v>
      </c>
      <c r="G6182" s="13" t="s">
        <v>1027</v>
      </c>
      <c r="H6182" s="12"/>
      <c r="I6182" s="13"/>
      <c r="J6182" s="14"/>
      <c r="K6182" s="14" t="s">
        <v>1032</v>
      </c>
    </row>
    <row r="6183" spans="2:11" ht="31.15" hidden="1" customHeight="1" x14ac:dyDescent="0.25">
      <c r="B6183" s="12" t="s">
        <v>1626</v>
      </c>
      <c r="C6183" s="12">
        <v>2018011000798</v>
      </c>
      <c r="D6183" s="13" t="s">
        <v>1627</v>
      </c>
      <c r="E6183" s="14" t="s">
        <v>1629</v>
      </c>
      <c r="F6183" s="13">
        <v>2401015</v>
      </c>
      <c r="G6183" s="13" t="s">
        <v>1027</v>
      </c>
      <c r="H6183" s="12"/>
      <c r="I6183" s="13"/>
      <c r="J6183" s="14"/>
      <c r="K6183" s="14" t="s">
        <v>921</v>
      </c>
    </row>
    <row r="6184" spans="2:11" ht="31.15" hidden="1" customHeight="1" x14ac:dyDescent="0.25">
      <c r="B6184" s="12" t="s">
        <v>1626</v>
      </c>
      <c r="C6184" s="12">
        <v>2018011000798</v>
      </c>
      <c r="D6184" s="13" t="s">
        <v>1627</v>
      </c>
      <c r="E6184" s="14" t="s">
        <v>1629</v>
      </c>
      <c r="F6184" s="13">
        <v>2401015</v>
      </c>
      <c r="G6184" s="13" t="s">
        <v>1027</v>
      </c>
      <c r="H6184" s="12"/>
      <c r="I6184" s="13"/>
      <c r="J6184" s="14"/>
      <c r="K6184" s="14" t="s">
        <v>1033</v>
      </c>
    </row>
    <row r="6185" spans="2:11" ht="31.15" hidden="1" customHeight="1" x14ac:dyDescent="0.25">
      <c r="B6185" s="12" t="s">
        <v>1626</v>
      </c>
      <c r="C6185" s="12">
        <v>2018011000798</v>
      </c>
      <c r="D6185" s="13" t="s">
        <v>1627</v>
      </c>
      <c r="E6185" s="14" t="s">
        <v>1629</v>
      </c>
      <c r="F6185" s="13">
        <v>2401015</v>
      </c>
      <c r="G6185" s="13" t="s">
        <v>1027</v>
      </c>
      <c r="H6185" s="12"/>
      <c r="I6185" s="13"/>
      <c r="J6185" s="14"/>
      <c r="K6185" s="14" t="s">
        <v>1034</v>
      </c>
    </row>
    <row r="6186" spans="2:11" ht="31.15" hidden="1" customHeight="1" x14ac:dyDescent="0.25">
      <c r="B6186" s="12" t="s">
        <v>1626</v>
      </c>
      <c r="C6186" s="12">
        <v>2018011000798</v>
      </c>
      <c r="D6186" s="13" t="s">
        <v>1627</v>
      </c>
      <c r="E6186" s="14" t="s">
        <v>1629</v>
      </c>
      <c r="F6186" s="13">
        <v>2401015</v>
      </c>
      <c r="G6186" s="13" t="s">
        <v>1027</v>
      </c>
      <c r="H6186" s="12"/>
      <c r="I6186" s="13"/>
      <c r="J6186" s="14"/>
      <c r="K6186" s="14" t="s">
        <v>1035</v>
      </c>
    </row>
    <row r="6187" spans="2:11" ht="31.15" hidden="1" customHeight="1" x14ac:dyDescent="0.25">
      <c r="B6187" s="12" t="s">
        <v>1626</v>
      </c>
      <c r="C6187" s="12">
        <v>2018011000798</v>
      </c>
      <c r="D6187" s="13" t="s">
        <v>1627</v>
      </c>
      <c r="E6187" s="14" t="s">
        <v>1629</v>
      </c>
      <c r="F6187" s="13">
        <v>2401015</v>
      </c>
      <c r="G6187" s="13" t="s">
        <v>1027</v>
      </c>
      <c r="H6187" s="12"/>
      <c r="I6187" s="13"/>
      <c r="J6187" s="14"/>
      <c r="K6187" s="14" t="s">
        <v>1036</v>
      </c>
    </row>
    <row r="6188" spans="2:11" ht="31.15" hidden="1" customHeight="1" x14ac:dyDescent="0.25">
      <c r="B6188" s="12" t="s">
        <v>1626</v>
      </c>
      <c r="C6188" s="12">
        <v>2018011000798</v>
      </c>
      <c r="D6188" s="13" t="s">
        <v>1627</v>
      </c>
      <c r="E6188" s="14" t="s">
        <v>1629</v>
      </c>
      <c r="F6188" s="13">
        <v>2401015</v>
      </c>
      <c r="G6188" s="13" t="s">
        <v>1027</v>
      </c>
      <c r="H6188" s="12"/>
      <c r="I6188" s="13"/>
      <c r="J6188" s="14"/>
      <c r="K6188" s="14" t="s">
        <v>1037</v>
      </c>
    </row>
    <row r="6189" spans="2:11" ht="31.15" hidden="1" customHeight="1" x14ac:dyDescent="0.25">
      <c r="B6189" s="12" t="s">
        <v>1626</v>
      </c>
      <c r="C6189" s="12">
        <v>2018011000798</v>
      </c>
      <c r="D6189" s="13" t="s">
        <v>1627</v>
      </c>
      <c r="E6189" s="14" t="s">
        <v>1629</v>
      </c>
      <c r="F6189" s="13">
        <v>2401015</v>
      </c>
      <c r="G6189" s="13" t="s">
        <v>1027</v>
      </c>
      <c r="H6189" s="12"/>
      <c r="I6189" s="13"/>
      <c r="J6189" s="14"/>
      <c r="K6189" s="14" t="s">
        <v>1038</v>
      </c>
    </row>
    <row r="6190" spans="2:11" ht="31.15" hidden="1" customHeight="1" x14ac:dyDescent="0.25">
      <c r="B6190" s="12" t="s">
        <v>1626</v>
      </c>
      <c r="C6190" s="12">
        <v>2018011000798</v>
      </c>
      <c r="D6190" s="13" t="s">
        <v>1627</v>
      </c>
      <c r="E6190" s="14" t="s">
        <v>1629</v>
      </c>
      <c r="F6190" s="13">
        <v>2401017</v>
      </c>
      <c r="G6190" s="13" t="s">
        <v>930</v>
      </c>
      <c r="H6190" s="12">
        <v>240101700</v>
      </c>
      <c r="I6190" s="13" t="s">
        <v>931</v>
      </c>
      <c r="J6190" s="14" t="s">
        <v>837</v>
      </c>
      <c r="K6190" s="14" t="s">
        <v>1039</v>
      </c>
    </row>
    <row r="6191" spans="2:11" ht="31.15" hidden="1" customHeight="1" x14ac:dyDescent="0.25">
      <c r="B6191" s="12" t="s">
        <v>1626</v>
      </c>
      <c r="C6191" s="12">
        <v>2018011000798</v>
      </c>
      <c r="D6191" s="13" t="s">
        <v>1627</v>
      </c>
      <c r="E6191" s="14" t="s">
        <v>1629</v>
      </c>
      <c r="F6191" s="13">
        <v>2401017</v>
      </c>
      <c r="G6191" s="13" t="s">
        <v>930</v>
      </c>
      <c r="H6191" s="12"/>
      <c r="I6191" s="13"/>
      <c r="J6191" s="14"/>
      <c r="K6191" s="14" t="s">
        <v>1040</v>
      </c>
    </row>
    <row r="6192" spans="2:11" ht="31.15" hidden="1" customHeight="1" x14ac:dyDescent="0.25">
      <c r="B6192" s="12" t="s">
        <v>1626</v>
      </c>
      <c r="C6192" s="12">
        <v>2018011000798</v>
      </c>
      <c r="D6192" s="13" t="s">
        <v>1627</v>
      </c>
      <c r="E6192" s="14" t="s">
        <v>1629</v>
      </c>
      <c r="F6192" s="13">
        <v>2401017</v>
      </c>
      <c r="G6192" s="13" t="s">
        <v>930</v>
      </c>
      <c r="H6192" s="12"/>
      <c r="I6192" s="13"/>
      <c r="J6192" s="14"/>
      <c r="K6192" s="14" t="s">
        <v>1041</v>
      </c>
    </row>
    <row r="6193" spans="2:11" ht="31.15" hidden="1" customHeight="1" x14ac:dyDescent="0.25">
      <c r="B6193" s="12" t="s">
        <v>1626</v>
      </c>
      <c r="C6193" s="12">
        <v>2018011000798</v>
      </c>
      <c r="D6193" s="13" t="s">
        <v>1627</v>
      </c>
      <c r="E6193" s="14" t="s">
        <v>1629</v>
      </c>
      <c r="F6193" s="13">
        <v>2401017</v>
      </c>
      <c r="G6193" s="13" t="s">
        <v>930</v>
      </c>
      <c r="H6193" s="12"/>
      <c r="I6193" s="13"/>
      <c r="J6193" s="14"/>
      <c r="K6193" s="14" t="s">
        <v>1042</v>
      </c>
    </row>
    <row r="6194" spans="2:11" ht="31.15" hidden="1" customHeight="1" x14ac:dyDescent="0.25">
      <c r="B6194" s="12" t="s">
        <v>1626</v>
      </c>
      <c r="C6194" s="12">
        <v>2018011000798</v>
      </c>
      <c r="D6194" s="13" t="s">
        <v>1627</v>
      </c>
      <c r="E6194" s="14" t="s">
        <v>1629</v>
      </c>
      <c r="F6194" s="13">
        <v>2401017</v>
      </c>
      <c r="G6194" s="13" t="s">
        <v>930</v>
      </c>
      <c r="H6194" s="12"/>
      <c r="I6194" s="13"/>
      <c r="J6194" s="14"/>
      <c r="K6194" s="14" t="s">
        <v>845</v>
      </c>
    </row>
    <row r="6195" spans="2:11" ht="31.15" hidden="1" customHeight="1" x14ac:dyDescent="0.25">
      <c r="B6195" s="12" t="s">
        <v>1626</v>
      </c>
      <c r="C6195" s="12">
        <v>2018011000798</v>
      </c>
      <c r="D6195" s="13" t="s">
        <v>1627</v>
      </c>
      <c r="E6195" s="14" t="s">
        <v>1629</v>
      </c>
      <c r="F6195" s="13">
        <v>2401017</v>
      </c>
      <c r="G6195" s="13" t="s">
        <v>930</v>
      </c>
      <c r="H6195" s="12"/>
      <c r="I6195" s="13"/>
      <c r="J6195" s="14"/>
      <c r="K6195" s="14" t="s">
        <v>1043</v>
      </c>
    </row>
    <row r="6196" spans="2:11" ht="31.15" hidden="1" customHeight="1" x14ac:dyDescent="0.25">
      <c r="B6196" s="12" t="s">
        <v>1626</v>
      </c>
      <c r="C6196" s="12">
        <v>2018011000798</v>
      </c>
      <c r="D6196" s="13" t="s">
        <v>1627</v>
      </c>
      <c r="E6196" s="14" t="s">
        <v>1629</v>
      </c>
      <c r="F6196" s="13">
        <v>2401017</v>
      </c>
      <c r="G6196" s="13" t="s">
        <v>930</v>
      </c>
      <c r="H6196" s="12"/>
      <c r="I6196" s="13"/>
      <c r="J6196" s="14"/>
      <c r="K6196" s="14" t="s">
        <v>1044</v>
      </c>
    </row>
    <row r="6197" spans="2:11" ht="31.15" hidden="1" customHeight="1" x14ac:dyDescent="0.25">
      <c r="B6197" s="12" t="s">
        <v>1626</v>
      </c>
      <c r="C6197" s="12">
        <v>2018011000798</v>
      </c>
      <c r="D6197" s="13" t="s">
        <v>1627</v>
      </c>
      <c r="E6197" s="14" t="s">
        <v>1629</v>
      </c>
      <c r="F6197" s="13">
        <v>2401017</v>
      </c>
      <c r="G6197" s="13" t="s">
        <v>930</v>
      </c>
      <c r="H6197" s="12"/>
      <c r="I6197" s="13"/>
      <c r="J6197" s="14"/>
      <c r="K6197" s="14" t="s">
        <v>1045</v>
      </c>
    </row>
    <row r="6198" spans="2:11" ht="31.15" hidden="1" customHeight="1" x14ac:dyDescent="0.25">
      <c r="B6198" s="12" t="s">
        <v>1626</v>
      </c>
      <c r="C6198" s="12">
        <v>2018011000798</v>
      </c>
      <c r="D6198" s="13" t="s">
        <v>1627</v>
      </c>
      <c r="E6198" s="14" t="s">
        <v>1629</v>
      </c>
      <c r="F6198" s="13">
        <v>2401017</v>
      </c>
      <c r="G6198" s="13" t="s">
        <v>930</v>
      </c>
      <c r="H6198" s="12"/>
      <c r="I6198" s="13"/>
      <c r="J6198" s="14"/>
      <c r="K6198" s="14" t="s">
        <v>1046</v>
      </c>
    </row>
    <row r="6199" spans="2:11" ht="31.15" hidden="1" customHeight="1" x14ac:dyDescent="0.25">
      <c r="B6199" s="12" t="s">
        <v>1626</v>
      </c>
      <c r="C6199" s="12">
        <v>2018011000798</v>
      </c>
      <c r="D6199" s="13" t="s">
        <v>1627</v>
      </c>
      <c r="E6199" s="14" t="s">
        <v>1629</v>
      </c>
      <c r="F6199" s="13">
        <v>2401017</v>
      </c>
      <c r="G6199" s="13" t="s">
        <v>930</v>
      </c>
      <c r="H6199" s="12"/>
      <c r="I6199" s="13"/>
      <c r="J6199" s="14"/>
      <c r="K6199" s="14" t="s">
        <v>1047</v>
      </c>
    </row>
    <row r="6200" spans="2:11" ht="31.15" hidden="1" customHeight="1" x14ac:dyDescent="0.25">
      <c r="B6200" s="12" t="s">
        <v>1626</v>
      </c>
      <c r="C6200" s="12">
        <v>2018011000798</v>
      </c>
      <c r="D6200" s="13" t="s">
        <v>1627</v>
      </c>
      <c r="E6200" s="14" t="s">
        <v>1629</v>
      </c>
      <c r="F6200" s="13">
        <v>2401061</v>
      </c>
      <c r="G6200" s="13" t="s">
        <v>1048</v>
      </c>
      <c r="H6200" s="12">
        <v>240106100</v>
      </c>
      <c r="I6200" s="13" t="s">
        <v>1049</v>
      </c>
      <c r="J6200" s="14" t="s">
        <v>837</v>
      </c>
      <c r="K6200" s="14" t="s">
        <v>1050</v>
      </c>
    </row>
    <row r="6201" spans="2:11" ht="31.15" hidden="1" customHeight="1" x14ac:dyDescent="0.25">
      <c r="B6201" s="12" t="s">
        <v>1626</v>
      </c>
      <c r="C6201" s="12">
        <v>2018011000798</v>
      </c>
      <c r="D6201" s="13" t="s">
        <v>1627</v>
      </c>
      <c r="E6201" s="14" t="s">
        <v>1629</v>
      </c>
      <c r="F6201" s="13">
        <v>2401061</v>
      </c>
      <c r="G6201" s="13" t="s">
        <v>1048</v>
      </c>
      <c r="H6201" s="12"/>
      <c r="I6201" s="13"/>
      <c r="J6201" s="14"/>
      <c r="K6201" s="14" t="s">
        <v>1051</v>
      </c>
    </row>
    <row r="6202" spans="2:11" ht="31.15" hidden="1" customHeight="1" x14ac:dyDescent="0.25">
      <c r="B6202" s="12" t="s">
        <v>1626</v>
      </c>
      <c r="C6202" s="12">
        <v>2018011000798</v>
      </c>
      <c r="D6202" s="13" t="s">
        <v>1627</v>
      </c>
      <c r="E6202" s="14" t="s">
        <v>1629</v>
      </c>
      <c r="F6202" s="13">
        <v>2401061</v>
      </c>
      <c r="G6202" s="13" t="s">
        <v>1048</v>
      </c>
      <c r="H6202" s="12"/>
      <c r="I6202" s="13"/>
      <c r="J6202" s="14"/>
      <c r="K6202" s="14" t="s">
        <v>913</v>
      </c>
    </row>
    <row r="6203" spans="2:11" ht="31.15" hidden="1" customHeight="1" x14ac:dyDescent="0.25">
      <c r="B6203" s="12" t="s">
        <v>1626</v>
      </c>
      <c r="C6203" s="12">
        <v>2018011000798</v>
      </c>
      <c r="D6203" s="13" t="s">
        <v>1627</v>
      </c>
      <c r="E6203" s="14" t="s">
        <v>1629</v>
      </c>
      <c r="F6203" s="13">
        <v>2401061</v>
      </c>
      <c r="G6203" s="13" t="s">
        <v>1048</v>
      </c>
      <c r="H6203" s="12"/>
      <c r="I6203" s="13"/>
      <c r="J6203" s="14"/>
      <c r="K6203" s="14" t="s">
        <v>1052</v>
      </c>
    </row>
    <row r="6204" spans="2:11" ht="31.15" hidden="1" customHeight="1" x14ac:dyDescent="0.25">
      <c r="B6204" s="12" t="s">
        <v>1626</v>
      </c>
      <c r="C6204" s="12">
        <v>2018011000798</v>
      </c>
      <c r="D6204" s="13" t="s">
        <v>1627</v>
      </c>
      <c r="E6204" s="14" t="s">
        <v>1629</v>
      </c>
      <c r="F6204" s="13">
        <v>2401061</v>
      </c>
      <c r="G6204" s="13" t="s">
        <v>1048</v>
      </c>
      <c r="H6204" s="12"/>
      <c r="I6204" s="13"/>
      <c r="J6204" s="14"/>
      <c r="K6204" s="14" t="s">
        <v>1053</v>
      </c>
    </row>
    <row r="6205" spans="2:11" ht="31.15" hidden="1" customHeight="1" x14ac:dyDescent="0.25">
      <c r="B6205" s="12" t="s">
        <v>1626</v>
      </c>
      <c r="C6205" s="12">
        <v>2018011000798</v>
      </c>
      <c r="D6205" s="13" t="s">
        <v>1627</v>
      </c>
      <c r="E6205" s="14" t="s">
        <v>1629</v>
      </c>
      <c r="F6205" s="13">
        <v>2401061</v>
      </c>
      <c r="G6205" s="13" t="s">
        <v>1048</v>
      </c>
      <c r="H6205" s="12"/>
      <c r="I6205" s="13"/>
      <c r="J6205" s="14"/>
      <c r="K6205" s="14" t="s">
        <v>1054</v>
      </c>
    </row>
    <row r="6206" spans="2:11" ht="31.15" hidden="1" customHeight="1" x14ac:dyDescent="0.25">
      <c r="B6206" s="12" t="s">
        <v>1626</v>
      </c>
      <c r="C6206" s="12">
        <v>2018011000798</v>
      </c>
      <c r="D6206" s="13" t="s">
        <v>1627</v>
      </c>
      <c r="E6206" s="14" t="s">
        <v>1629</v>
      </c>
      <c r="F6206" s="13">
        <v>2401061</v>
      </c>
      <c r="G6206" s="13" t="s">
        <v>1048</v>
      </c>
      <c r="H6206" s="12"/>
      <c r="I6206" s="13"/>
      <c r="J6206" s="14"/>
      <c r="K6206" s="14" t="s">
        <v>1055</v>
      </c>
    </row>
    <row r="6207" spans="2:11" ht="31.15" hidden="1" customHeight="1" x14ac:dyDescent="0.25">
      <c r="B6207" s="12" t="s">
        <v>1626</v>
      </c>
      <c r="C6207" s="12">
        <v>2018011000798</v>
      </c>
      <c r="D6207" s="13" t="s">
        <v>1627</v>
      </c>
      <c r="E6207" s="14" t="s">
        <v>1629</v>
      </c>
      <c r="F6207" s="13">
        <v>2401061</v>
      </c>
      <c r="G6207" s="13" t="s">
        <v>1048</v>
      </c>
      <c r="H6207" s="12"/>
      <c r="I6207" s="13"/>
      <c r="J6207" s="14"/>
      <c r="K6207" s="14" t="s">
        <v>1056</v>
      </c>
    </row>
    <row r="6208" spans="2:11" ht="31.15" hidden="1" customHeight="1" x14ac:dyDescent="0.25">
      <c r="B6208" s="12" t="s">
        <v>1626</v>
      </c>
      <c r="C6208" s="12">
        <v>2018011000798</v>
      </c>
      <c r="D6208" s="13" t="s">
        <v>1627</v>
      </c>
      <c r="E6208" s="14" t="s">
        <v>1147</v>
      </c>
      <c r="F6208" s="13">
        <v>2401020</v>
      </c>
      <c r="G6208" s="13" t="s">
        <v>887</v>
      </c>
      <c r="H6208" s="12">
        <v>240102000</v>
      </c>
      <c r="I6208" s="13" t="s">
        <v>888</v>
      </c>
      <c r="J6208" s="14" t="s">
        <v>843</v>
      </c>
      <c r="K6208" s="14" t="s">
        <v>1058</v>
      </c>
    </row>
    <row r="6209" spans="2:11" ht="31.15" hidden="1" customHeight="1" x14ac:dyDescent="0.25">
      <c r="B6209" s="12" t="s">
        <v>1626</v>
      </c>
      <c r="C6209" s="12">
        <v>2018011000798</v>
      </c>
      <c r="D6209" s="13" t="s">
        <v>1627</v>
      </c>
      <c r="E6209" s="14" t="s">
        <v>1147</v>
      </c>
      <c r="F6209" s="13">
        <v>2401020</v>
      </c>
      <c r="G6209" s="13" t="s">
        <v>887</v>
      </c>
      <c r="H6209" s="12"/>
      <c r="I6209" s="13"/>
      <c r="J6209" s="14"/>
      <c r="K6209" s="14" t="s">
        <v>845</v>
      </c>
    </row>
    <row r="6210" spans="2:11" ht="31.15" hidden="1" customHeight="1" x14ac:dyDescent="0.25">
      <c r="B6210" s="12" t="s">
        <v>1626</v>
      </c>
      <c r="C6210" s="12">
        <v>2018011000798</v>
      </c>
      <c r="D6210" s="13" t="s">
        <v>1627</v>
      </c>
      <c r="E6210" s="14" t="s">
        <v>1147</v>
      </c>
      <c r="F6210" s="13">
        <v>2401020</v>
      </c>
      <c r="G6210" s="13" t="s">
        <v>887</v>
      </c>
      <c r="H6210" s="12"/>
      <c r="I6210" s="13"/>
      <c r="J6210" s="14"/>
      <c r="K6210" s="14" t="s">
        <v>1149</v>
      </c>
    </row>
    <row r="6211" spans="2:11" ht="31.15" hidden="1" customHeight="1" x14ac:dyDescent="0.25">
      <c r="B6211" s="12" t="s">
        <v>1626</v>
      </c>
      <c r="C6211" s="12">
        <v>2018011000798</v>
      </c>
      <c r="D6211" s="13" t="s">
        <v>1627</v>
      </c>
      <c r="E6211" s="14" t="s">
        <v>1147</v>
      </c>
      <c r="F6211" s="13">
        <v>2401020</v>
      </c>
      <c r="G6211" s="13" t="s">
        <v>887</v>
      </c>
      <c r="H6211" s="12"/>
      <c r="I6211" s="13"/>
      <c r="J6211" s="14"/>
      <c r="K6211" s="14" t="s">
        <v>1150</v>
      </c>
    </row>
    <row r="6212" spans="2:11" ht="31.15" hidden="1" customHeight="1" x14ac:dyDescent="0.25">
      <c r="B6212" s="12" t="s">
        <v>1626</v>
      </c>
      <c r="C6212" s="12">
        <v>2018011000798</v>
      </c>
      <c r="D6212" s="13" t="s">
        <v>1627</v>
      </c>
      <c r="E6212" s="14" t="s">
        <v>1147</v>
      </c>
      <c r="F6212" s="13">
        <v>2401020</v>
      </c>
      <c r="G6212" s="13" t="s">
        <v>887</v>
      </c>
      <c r="H6212" s="12"/>
      <c r="I6212" s="13"/>
      <c r="J6212" s="14"/>
      <c r="K6212" s="14" t="s">
        <v>1061</v>
      </c>
    </row>
    <row r="6213" spans="2:11" ht="31.15" hidden="1" customHeight="1" x14ac:dyDescent="0.25">
      <c r="B6213" s="12" t="s">
        <v>1626</v>
      </c>
      <c r="C6213" s="12">
        <v>2018011000798</v>
      </c>
      <c r="D6213" s="13" t="s">
        <v>1627</v>
      </c>
      <c r="E6213" s="14" t="s">
        <v>1147</v>
      </c>
      <c r="F6213" s="13">
        <v>2401020</v>
      </c>
      <c r="G6213" s="13" t="s">
        <v>887</v>
      </c>
      <c r="H6213" s="12"/>
      <c r="I6213" s="13"/>
      <c r="J6213" s="14"/>
      <c r="K6213" s="14" t="s">
        <v>1062</v>
      </c>
    </row>
    <row r="6214" spans="2:11" ht="31.15" hidden="1" customHeight="1" x14ac:dyDescent="0.25">
      <c r="B6214" s="12" t="s">
        <v>1626</v>
      </c>
      <c r="C6214" s="12">
        <v>2018011000798</v>
      </c>
      <c r="D6214" s="13" t="s">
        <v>1627</v>
      </c>
      <c r="E6214" s="14" t="s">
        <v>1147</v>
      </c>
      <c r="F6214" s="13">
        <v>2401020</v>
      </c>
      <c r="G6214" s="13" t="s">
        <v>887</v>
      </c>
      <c r="H6214" s="12"/>
      <c r="I6214" s="13"/>
      <c r="J6214" s="14"/>
      <c r="K6214" s="14" t="s">
        <v>1063</v>
      </c>
    </row>
    <row r="6215" spans="2:11" ht="31.15" hidden="1" customHeight="1" x14ac:dyDescent="0.25">
      <c r="B6215" s="12" t="s">
        <v>1626</v>
      </c>
      <c r="C6215" s="12">
        <v>2018011000798</v>
      </c>
      <c r="D6215" s="13" t="s">
        <v>1627</v>
      </c>
      <c r="E6215" s="14" t="s">
        <v>1147</v>
      </c>
      <c r="F6215" s="13">
        <v>2401020</v>
      </c>
      <c r="G6215" s="13" t="s">
        <v>887</v>
      </c>
      <c r="H6215" s="12"/>
      <c r="I6215" s="13"/>
      <c r="J6215" s="14"/>
      <c r="K6215" s="14" t="s">
        <v>893</v>
      </c>
    </row>
    <row r="6216" spans="2:11" ht="31.15" hidden="1" customHeight="1" x14ac:dyDescent="0.25">
      <c r="B6216" s="12" t="s">
        <v>1626</v>
      </c>
      <c r="C6216" s="12">
        <v>2018011000798</v>
      </c>
      <c r="D6216" s="13" t="s">
        <v>1627</v>
      </c>
      <c r="E6216" s="14" t="s">
        <v>1147</v>
      </c>
      <c r="F6216" s="13">
        <v>2401021</v>
      </c>
      <c r="G6216" s="13" t="s">
        <v>894</v>
      </c>
      <c r="H6216" s="12">
        <v>240102100</v>
      </c>
      <c r="I6216" s="13" t="s">
        <v>895</v>
      </c>
      <c r="J6216" s="14" t="s">
        <v>837</v>
      </c>
      <c r="K6216" s="14" t="s">
        <v>896</v>
      </c>
    </row>
    <row r="6217" spans="2:11" ht="31.15" hidden="1" customHeight="1" x14ac:dyDescent="0.25">
      <c r="B6217" s="12" t="s">
        <v>1626</v>
      </c>
      <c r="C6217" s="12">
        <v>2018011000798</v>
      </c>
      <c r="D6217" s="13" t="s">
        <v>1627</v>
      </c>
      <c r="E6217" s="14" t="s">
        <v>1147</v>
      </c>
      <c r="F6217" s="13">
        <v>2401021</v>
      </c>
      <c r="G6217" s="13" t="s">
        <v>894</v>
      </c>
      <c r="H6217" s="12"/>
      <c r="I6217" s="13"/>
      <c r="J6217" s="14"/>
      <c r="K6217" s="14" t="s">
        <v>1064</v>
      </c>
    </row>
    <row r="6218" spans="2:11" ht="31.15" hidden="1" customHeight="1" x14ac:dyDescent="0.25">
      <c r="B6218" s="12" t="s">
        <v>1626</v>
      </c>
      <c r="C6218" s="12">
        <v>2018011000798</v>
      </c>
      <c r="D6218" s="13" t="s">
        <v>1627</v>
      </c>
      <c r="E6218" s="14" t="s">
        <v>1147</v>
      </c>
      <c r="F6218" s="13">
        <v>2401021</v>
      </c>
      <c r="G6218" s="13" t="s">
        <v>894</v>
      </c>
      <c r="H6218" s="12"/>
      <c r="I6218" s="13"/>
      <c r="J6218" s="14"/>
      <c r="K6218" s="14" t="s">
        <v>898</v>
      </c>
    </row>
    <row r="6219" spans="2:11" ht="31.15" hidden="1" customHeight="1" x14ac:dyDescent="0.25">
      <c r="B6219" s="12" t="s">
        <v>1626</v>
      </c>
      <c r="C6219" s="12">
        <v>2018011000798</v>
      </c>
      <c r="D6219" s="13" t="s">
        <v>1627</v>
      </c>
      <c r="E6219" s="14" t="s">
        <v>1147</v>
      </c>
      <c r="F6219" s="13">
        <v>2401021</v>
      </c>
      <c r="G6219" s="13" t="s">
        <v>894</v>
      </c>
      <c r="H6219" s="12"/>
      <c r="I6219" s="13"/>
      <c r="J6219" s="14"/>
      <c r="K6219" s="14" t="s">
        <v>899</v>
      </c>
    </row>
    <row r="6220" spans="2:11" ht="31.15" hidden="1" customHeight="1" x14ac:dyDescent="0.25">
      <c r="B6220" s="12" t="s">
        <v>1626</v>
      </c>
      <c r="C6220" s="12">
        <v>2018011000798</v>
      </c>
      <c r="D6220" s="13" t="s">
        <v>1627</v>
      </c>
      <c r="E6220" s="14" t="s">
        <v>1147</v>
      </c>
      <c r="F6220" s="13">
        <v>2401021</v>
      </c>
      <c r="G6220" s="13" t="s">
        <v>894</v>
      </c>
      <c r="H6220" s="12"/>
      <c r="I6220" s="13"/>
      <c r="J6220" s="14"/>
      <c r="K6220" s="14" t="s">
        <v>1065</v>
      </c>
    </row>
    <row r="6221" spans="2:11" ht="31.15" hidden="1" customHeight="1" x14ac:dyDescent="0.25">
      <c r="B6221" s="12" t="s">
        <v>1626</v>
      </c>
      <c r="C6221" s="12">
        <v>2018011000798</v>
      </c>
      <c r="D6221" s="13" t="s">
        <v>1627</v>
      </c>
      <c r="E6221" s="14" t="s">
        <v>1147</v>
      </c>
      <c r="F6221" s="13">
        <v>2401021</v>
      </c>
      <c r="G6221" s="13" t="s">
        <v>894</v>
      </c>
      <c r="H6221" s="12"/>
      <c r="I6221" s="13"/>
      <c r="J6221" s="14"/>
      <c r="K6221" s="14" t="s">
        <v>902</v>
      </c>
    </row>
    <row r="6222" spans="2:11" ht="31.15" hidden="1" customHeight="1" x14ac:dyDescent="0.25">
      <c r="B6222" s="12" t="s">
        <v>1626</v>
      </c>
      <c r="C6222" s="12">
        <v>2018011000798</v>
      </c>
      <c r="D6222" s="13" t="s">
        <v>1627</v>
      </c>
      <c r="E6222" s="14" t="s">
        <v>1147</v>
      </c>
      <c r="F6222" s="13">
        <v>2401021</v>
      </c>
      <c r="G6222" s="13" t="s">
        <v>894</v>
      </c>
      <c r="H6222" s="12"/>
      <c r="I6222" s="13"/>
      <c r="J6222" s="14"/>
      <c r="K6222" s="14" t="s">
        <v>1066</v>
      </c>
    </row>
    <row r="6223" spans="2:11" ht="31.15" hidden="1" customHeight="1" x14ac:dyDescent="0.25">
      <c r="B6223" s="12" t="s">
        <v>1626</v>
      </c>
      <c r="C6223" s="12">
        <v>2018011000798</v>
      </c>
      <c r="D6223" s="13" t="s">
        <v>1627</v>
      </c>
      <c r="E6223" s="14" t="s">
        <v>1147</v>
      </c>
      <c r="F6223" s="13">
        <v>2401021</v>
      </c>
      <c r="G6223" s="13" t="s">
        <v>894</v>
      </c>
      <c r="H6223" s="12"/>
      <c r="I6223" s="13"/>
      <c r="J6223" s="14"/>
      <c r="K6223" s="14" t="s">
        <v>903</v>
      </c>
    </row>
    <row r="6224" spans="2:11" ht="31.15" hidden="1" customHeight="1" x14ac:dyDescent="0.25">
      <c r="B6224" s="12" t="s">
        <v>1626</v>
      </c>
      <c r="C6224" s="12">
        <v>2018011000798</v>
      </c>
      <c r="D6224" s="13" t="s">
        <v>1627</v>
      </c>
      <c r="E6224" s="14" t="s">
        <v>1147</v>
      </c>
      <c r="F6224" s="13">
        <v>2401021</v>
      </c>
      <c r="G6224" s="13" t="s">
        <v>894</v>
      </c>
      <c r="H6224" s="12"/>
      <c r="I6224" s="13"/>
      <c r="J6224" s="14"/>
      <c r="K6224" s="14" t="s">
        <v>1067</v>
      </c>
    </row>
    <row r="6225" spans="2:11" ht="31.15" hidden="1" customHeight="1" x14ac:dyDescent="0.25">
      <c r="B6225" s="12" t="s">
        <v>1626</v>
      </c>
      <c r="C6225" s="12">
        <v>2018011000798</v>
      </c>
      <c r="D6225" s="13" t="s">
        <v>1627</v>
      </c>
      <c r="E6225" s="14" t="s">
        <v>1147</v>
      </c>
      <c r="F6225" s="13">
        <v>2401023</v>
      </c>
      <c r="G6225" s="13" t="s">
        <v>841</v>
      </c>
      <c r="H6225" s="12">
        <v>240102300</v>
      </c>
      <c r="I6225" s="13" t="s">
        <v>842</v>
      </c>
      <c r="J6225" s="14" t="s">
        <v>843</v>
      </c>
      <c r="K6225" s="14" t="s">
        <v>1068</v>
      </c>
    </row>
    <row r="6226" spans="2:11" ht="31.15" hidden="1" customHeight="1" x14ac:dyDescent="0.25">
      <c r="B6226" s="12" t="s">
        <v>1626</v>
      </c>
      <c r="C6226" s="12">
        <v>2018011000798</v>
      </c>
      <c r="D6226" s="13" t="s">
        <v>1627</v>
      </c>
      <c r="E6226" s="14" t="s">
        <v>1147</v>
      </c>
      <c r="F6226" s="13">
        <v>2401023</v>
      </c>
      <c r="G6226" s="13" t="s">
        <v>841</v>
      </c>
      <c r="H6226" s="12"/>
      <c r="I6226" s="13"/>
      <c r="J6226" s="14"/>
      <c r="K6226" s="14" t="s">
        <v>1069</v>
      </c>
    </row>
    <row r="6227" spans="2:11" ht="31.15" hidden="1" customHeight="1" x14ac:dyDescent="0.25">
      <c r="B6227" s="12" t="s">
        <v>1626</v>
      </c>
      <c r="C6227" s="12">
        <v>2018011000798</v>
      </c>
      <c r="D6227" s="13" t="s">
        <v>1627</v>
      </c>
      <c r="E6227" s="14" t="s">
        <v>1147</v>
      </c>
      <c r="F6227" s="13">
        <v>2401023</v>
      </c>
      <c r="G6227" s="13" t="s">
        <v>841</v>
      </c>
      <c r="H6227" s="12"/>
      <c r="I6227" s="13"/>
      <c r="J6227" s="14"/>
      <c r="K6227" s="14" t="s">
        <v>845</v>
      </c>
    </row>
    <row r="6228" spans="2:11" ht="31.15" hidden="1" customHeight="1" x14ac:dyDescent="0.25">
      <c r="B6228" s="12" t="s">
        <v>1626</v>
      </c>
      <c r="C6228" s="12">
        <v>2018011000798</v>
      </c>
      <c r="D6228" s="13" t="s">
        <v>1627</v>
      </c>
      <c r="E6228" s="14" t="s">
        <v>1147</v>
      </c>
      <c r="F6228" s="13">
        <v>2401023</v>
      </c>
      <c r="G6228" s="13" t="s">
        <v>841</v>
      </c>
      <c r="H6228" s="12"/>
      <c r="I6228" s="13"/>
      <c r="J6228" s="14"/>
      <c r="K6228" s="14" t="s">
        <v>1180</v>
      </c>
    </row>
    <row r="6229" spans="2:11" ht="31.15" hidden="1" customHeight="1" x14ac:dyDescent="0.25">
      <c r="B6229" s="12" t="s">
        <v>1626</v>
      </c>
      <c r="C6229" s="12">
        <v>2018011000798</v>
      </c>
      <c r="D6229" s="13" t="s">
        <v>1627</v>
      </c>
      <c r="E6229" s="14" t="s">
        <v>1147</v>
      </c>
      <c r="F6229" s="13">
        <v>2401023</v>
      </c>
      <c r="G6229" s="13" t="s">
        <v>841</v>
      </c>
      <c r="H6229" s="12"/>
      <c r="I6229" s="13"/>
      <c r="J6229" s="14"/>
      <c r="K6229" s="14" t="s">
        <v>1070</v>
      </c>
    </row>
    <row r="6230" spans="2:11" ht="31.15" hidden="1" customHeight="1" x14ac:dyDescent="0.25">
      <c r="B6230" s="12" t="s">
        <v>1626</v>
      </c>
      <c r="C6230" s="12">
        <v>2018011000798</v>
      </c>
      <c r="D6230" s="13" t="s">
        <v>1627</v>
      </c>
      <c r="E6230" s="14" t="s">
        <v>1147</v>
      </c>
      <c r="F6230" s="13">
        <v>2401023</v>
      </c>
      <c r="G6230" s="13" t="s">
        <v>841</v>
      </c>
      <c r="H6230" s="12"/>
      <c r="I6230" s="13"/>
      <c r="J6230" s="14"/>
      <c r="K6230" s="14" t="s">
        <v>980</v>
      </c>
    </row>
    <row r="6231" spans="2:11" ht="31.15" hidden="1" customHeight="1" x14ac:dyDescent="0.25">
      <c r="B6231" s="12" t="s">
        <v>1626</v>
      </c>
      <c r="C6231" s="12">
        <v>2018011000798</v>
      </c>
      <c r="D6231" s="13" t="s">
        <v>1627</v>
      </c>
      <c r="E6231" s="14" t="s">
        <v>1147</v>
      </c>
      <c r="F6231" s="13">
        <v>2401023</v>
      </c>
      <c r="G6231" s="13" t="s">
        <v>841</v>
      </c>
      <c r="H6231" s="12"/>
      <c r="I6231" s="13"/>
      <c r="J6231" s="14"/>
      <c r="K6231" s="14" t="s">
        <v>1071</v>
      </c>
    </row>
    <row r="6232" spans="2:11" ht="31.15" hidden="1" customHeight="1" x14ac:dyDescent="0.25">
      <c r="B6232" s="12" t="s">
        <v>1626</v>
      </c>
      <c r="C6232" s="12">
        <v>2018011000798</v>
      </c>
      <c r="D6232" s="13" t="s">
        <v>1627</v>
      </c>
      <c r="E6232" s="14" t="s">
        <v>1147</v>
      </c>
      <c r="F6232" s="13">
        <v>2401023</v>
      </c>
      <c r="G6232" s="13" t="s">
        <v>841</v>
      </c>
      <c r="H6232" s="12"/>
      <c r="I6232" s="13"/>
      <c r="J6232" s="14"/>
      <c r="K6232" s="14" t="s">
        <v>1198</v>
      </c>
    </row>
    <row r="6233" spans="2:11" ht="31.15" hidden="1" customHeight="1" x14ac:dyDescent="0.25">
      <c r="B6233" s="12" t="s">
        <v>1626</v>
      </c>
      <c r="C6233" s="12">
        <v>2018011000798</v>
      </c>
      <c r="D6233" s="13" t="s">
        <v>1627</v>
      </c>
      <c r="E6233" s="14" t="s">
        <v>1147</v>
      </c>
      <c r="F6233" s="13">
        <v>2401023</v>
      </c>
      <c r="G6233" s="13" t="s">
        <v>841</v>
      </c>
      <c r="H6233" s="12"/>
      <c r="I6233" s="13"/>
      <c r="J6233" s="14"/>
      <c r="K6233" s="14" t="s">
        <v>1073</v>
      </c>
    </row>
    <row r="6234" spans="2:11" ht="31.15" hidden="1" customHeight="1" x14ac:dyDescent="0.25">
      <c r="B6234" s="12" t="s">
        <v>1626</v>
      </c>
      <c r="C6234" s="12">
        <v>2018011000798</v>
      </c>
      <c r="D6234" s="13" t="s">
        <v>1627</v>
      </c>
      <c r="E6234" s="14" t="s">
        <v>1147</v>
      </c>
      <c r="F6234" s="13">
        <v>2401023</v>
      </c>
      <c r="G6234" s="13" t="s">
        <v>841</v>
      </c>
      <c r="H6234" s="12"/>
      <c r="I6234" s="13"/>
      <c r="J6234" s="14"/>
      <c r="K6234" s="14" t="s">
        <v>1074</v>
      </c>
    </row>
    <row r="6235" spans="2:11" ht="31.15" hidden="1" customHeight="1" x14ac:dyDescent="0.25">
      <c r="B6235" s="12" t="s">
        <v>1626</v>
      </c>
      <c r="C6235" s="12">
        <v>2018011000798</v>
      </c>
      <c r="D6235" s="13" t="s">
        <v>1627</v>
      </c>
      <c r="E6235" s="14" t="s">
        <v>1147</v>
      </c>
      <c r="F6235" s="13">
        <v>2401023</v>
      </c>
      <c r="G6235" s="13" t="s">
        <v>841</v>
      </c>
      <c r="H6235" s="12"/>
      <c r="I6235" s="13"/>
      <c r="J6235" s="14"/>
      <c r="K6235" s="14" t="s">
        <v>1075</v>
      </c>
    </row>
    <row r="6236" spans="2:11" ht="31.15" hidden="1" customHeight="1" x14ac:dyDescent="0.25">
      <c r="B6236" s="12" t="s">
        <v>1626</v>
      </c>
      <c r="C6236" s="12">
        <v>2018011000798</v>
      </c>
      <c r="D6236" s="13" t="s">
        <v>1627</v>
      </c>
      <c r="E6236" s="14" t="s">
        <v>1147</v>
      </c>
      <c r="F6236" s="13">
        <v>2401023</v>
      </c>
      <c r="G6236" s="13" t="s">
        <v>841</v>
      </c>
      <c r="H6236" s="12"/>
      <c r="I6236" s="13"/>
      <c r="J6236" s="14"/>
      <c r="K6236" s="14" t="s">
        <v>1076</v>
      </c>
    </row>
    <row r="6237" spans="2:11" ht="31.15" hidden="1" customHeight="1" x14ac:dyDescent="0.25">
      <c r="B6237" s="12" t="s">
        <v>1626</v>
      </c>
      <c r="C6237" s="12">
        <v>2018011000798</v>
      </c>
      <c r="D6237" s="13" t="s">
        <v>1627</v>
      </c>
      <c r="E6237" s="14" t="s">
        <v>1147</v>
      </c>
      <c r="F6237" s="13">
        <v>2401024</v>
      </c>
      <c r="G6237" s="13" t="s">
        <v>853</v>
      </c>
      <c r="H6237" s="12">
        <v>240102400</v>
      </c>
      <c r="I6237" s="13" t="s">
        <v>854</v>
      </c>
      <c r="J6237" s="14" t="s">
        <v>837</v>
      </c>
      <c r="K6237" s="14" t="s">
        <v>1077</v>
      </c>
    </row>
    <row r="6238" spans="2:11" ht="31.15" hidden="1" customHeight="1" x14ac:dyDescent="0.25">
      <c r="B6238" s="12" t="s">
        <v>1626</v>
      </c>
      <c r="C6238" s="12">
        <v>2018011000798</v>
      </c>
      <c r="D6238" s="13" t="s">
        <v>1627</v>
      </c>
      <c r="E6238" s="14" t="s">
        <v>1147</v>
      </c>
      <c r="F6238" s="13">
        <v>2401024</v>
      </c>
      <c r="G6238" s="13" t="s">
        <v>853</v>
      </c>
      <c r="H6238" s="12"/>
      <c r="I6238" s="13"/>
      <c r="J6238" s="14"/>
      <c r="K6238" s="14" t="s">
        <v>1078</v>
      </c>
    </row>
    <row r="6239" spans="2:11" ht="31.15" hidden="1" customHeight="1" x14ac:dyDescent="0.25">
      <c r="B6239" s="12" t="s">
        <v>1626</v>
      </c>
      <c r="C6239" s="12">
        <v>2018011000798</v>
      </c>
      <c r="D6239" s="13" t="s">
        <v>1627</v>
      </c>
      <c r="E6239" s="14" t="s">
        <v>1147</v>
      </c>
      <c r="F6239" s="13">
        <v>2401024</v>
      </c>
      <c r="G6239" s="13" t="s">
        <v>853</v>
      </c>
      <c r="H6239" s="12"/>
      <c r="I6239" s="13"/>
      <c r="J6239" s="14"/>
      <c r="K6239" s="14" t="s">
        <v>1079</v>
      </c>
    </row>
    <row r="6240" spans="2:11" ht="31.15" hidden="1" customHeight="1" x14ac:dyDescent="0.25">
      <c r="B6240" s="12" t="s">
        <v>1626</v>
      </c>
      <c r="C6240" s="12">
        <v>2018011000798</v>
      </c>
      <c r="D6240" s="13" t="s">
        <v>1627</v>
      </c>
      <c r="E6240" s="14" t="s">
        <v>1147</v>
      </c>
      <c r="F6240" s="13">
        <v>2401024</v>
      </c>
      <c r="G6240" s="13" t="s">
        <v>853</v>
      </c>
      <c r="H6240" s="12"/>
      <c r="I6240" s="13"/>
      <c r="J6240" s="14"/>
      <c r="K6240" s="14" t="s">
        <v>1080</v>
      </c>
    </row>
    <row r="6241" spans="2:11" ht="31.15" hidden="1" customHeight="1" x14ac:dyDescent="0.25">
      <c r="B6241" s="12" t="s">
        <v>1626</v>
      </c>
      <c r="C6241" s="12">
        <v>2018011000798</v>
      </c>
      <c r="D6241" s="13" t="s">
        <v>1627</v>
      </c>
      <c r="E6241" s="14" t="s">
        <v>1147</v>
      </c>
      <c r="F6241" s="13">
        <v>2401024</v>
      </c>
      <c r="G6241" s="13" t="s">
        <v>853</v>
      </c>
      <c r="H6241" s="12"/>
      <c r="I6241" s="13"/>
      <c r="J6241" s="14"/>
      <c r="K6241" s="14" t="s">
        <v>1081</v>
      </c>
    </row>
    <row r="6242" spans="2:11" ht="31.15" hidden="1" customHeight="1" x14ac:dyDescent="0.25">
      <c r="B6242" s="12" t="s">
        <v>1626</v>
      </c>
      <c r="C6242" s="12">
        <v>2018011000798</v>
      </c>
      <c r="D6242" s="13" t="s">
        <v>1627</v>
      </c>
      <c r="E6242" s="14" t="s">
        <v>1147</v>
      </c>
      <c r="F6242" s="13">
        <v>2401024</v>
      </c>
      <c r="G6242" s="13" t="s">
        <v>853</v>
      </c>
      <c r="H6242" s="12"/>
      <c r="I6242" s="13"/>
      <c r="J6242" s="14"/>
      <c r="K6242" s="14" t="s">
        <v>859</v>
      </c>
    </row>
    <row r="6243" spans="2:11" ht="31.15" hidden="1" customHeight="1" x14ac:dyDescent="0.25">
      <c r="B6243" s="12" t="s">
        <v>1626</v>
      </c>
      <c r="C6243" s="12">
        <v>2018011000798</v>
      </c>
      <c r="D6243" s="13" t="s">
        <v>1627</v>
      </c>
      <c r="E6243" s="14" t="s">
        <v>1147</v>
      </c>
      <c r="F6243" s="13">
        <v>2401024</v>
      </c>
      <c r="G6243" s="13" t="s">
        <v>853</v>
      </c>
      <c r="H6243" s="12"/>
      <c r="I6243" s="13"/>
      <c r="J6243" s="14"/>
      <c r="K6243" s="14" t="s">
        <v>860</v>
      </c>
    </row>
    <row r="6244" spans="2:11" ht="31.15" hidden="1" customHeight="1" x14ac:dyDescent="0.25">
      <c r="B6244" s="12" t="s">
        <v>1626</v>
      </c>
      <c r="C6244" s="12">
        <v>2018011000798</v>
      </c>
      <c r="D6244" s="13" t="s">
        <v>1627</v>
      </c>
      <c r="E6244" s="14" t="s">
        <v>1147</v>
      </c>
      <c r="F6244" s="13">
        <v>2401024</v>
      </c>
      <c r="G6244" s="13" t="s">
        <v>853</v>
      </c>
      <c r="H6244" s="12"/>
      <c r="I6244" s="13"/>
      <c r="J6244" s="14"/>
      <c r="K6244" s="14" t="s">
        <v>861</v>
      </c>
    </row>
    <row r="6245" spans="2:11" ht="31.15" hidden="1" customHeight="1" x14ac:dyDescent="0.25">
      <c r="B6245" s="12" t="s">
        <v>1626</v>
      </c>
      <c r="C6245" s="12">
        <v>2018011000798</v>
      </c>
      <c r="D6245" s="13" t="s">
        <v>1627</v>
      </c>
      <c r="E6245" s="14" t="s">
        <v>1147</v>
      </c>
      <c r="F6245" s="13">
        <v>2401024</v>
      </c>
      <c r="G6245" s="13" t="s">
        <v>853</v>
      </c>
      <c r="H6245" s="12"/>
      <c r="I6245" s="13"/>
      <c r="J6245" s="14"/>
      <c r="K6245" s="14" t="s">
        <v>862</v>
      </c>
    </row>
    <row r="6246" spans="2:11" ht="31.15" hidden="1" customHeight="1" x14ac:dyDescent="0.25">
      <c r="B6246" s="12" t="s">
        <v>1626</v>
      </c>
      <c r="C6246" s="12">
        <v>2018011000798</v>
      </c>
      <c r="D6246" s="13" t="s">
        <v>1627</v>
      </c>
      <c r="E6246" s="14" t="s">
        <v>1147</v>
      </c>
      <c r="F6246" s="13">
        <v>2401025</v>
      </c>
      <c r="G6246" s="13" t="s">
        <v>1082</v>
      </c>
      <c r="H6246" s="12">
        <v>240102500</v>
      </c>
      <c r="I6246" s="13" t="s">
        <v>1083</v>
      </c>
      <c r="J6246" s="14" t="s">
        <v>837</v>
      </c>
      <c r="K6246" s="14" t="s">
        <v>1084</v>
      </c>
    </row>
    <row r="6247" spans="2:11" ht="31.15" hidden="1" customHeight="1" x14ac:dyDescent="0.25">
      <c r="B6247" s="12" t="s">
        <v>1626</v>
      </c>
      <c r="C6247" s="12">
        <v>2018011000798</v>
      </c>
      <c r="D6247" s="13" t="s">
        <v>1627</v>
      </c>
      <c r="E6247" s="14" t="s">
        <v>1147</v>
      </c>
      <c r="F6247" s="13">
        <v>2401025</v>
      </c>
      <c r="G6247" s="13" t="s">
        <v>1082</v>
      </c>
      <c r="H6247" s="12"/>
      <c r="I6247" s="13"/>
      <c r="J6247" s="14"/>
      <c r="K6247" s="14" t="s">
        <v>1085</v>
      </c>
    </row>
    <row r="6248" spans="2:11" ht="31.15" hidden="1" customHeight="1" x14ac:dyDescent="0.25">
      <c r="B6248" s="12" t="s">
        <v>1626</v>
      </c>
      <c r="C6248" s="12">
        <v>2018011000798</v>
      </c>
      <c r="D6248" s="13" t="s">
        <v>1627</v>
      </c>
      <c r="E6248" s="14" t="s">
        <v>1147</v>
      </c>
      <c r="F6248" s="13">
        <v>2401025</v>
      </c>
      <c r="G6248" s="13" t="s">
        <v>1082</v>
      </c>
      <c r="H6248" s="12"/>
      <c r="I6248" s="13"/>
      <c r="J6248" s="14"/>
      <c r="K6248" s="14" t="s">
        <v>1086</v>
      </c>
    </row>
    <row r="6249" spans="2:11" ht="31.15" hidden="1" customHeight="1" x14ac:dyDescent="0.25">
      <c r="B6249" s="12" t="s">
        <v>1626</v>
      </c>
      <c r="C6249" s="12">
        <v>2018011000798</v>
      </c>
      <c r="D6249" s="13" t="s">
        <v>1627</v>
      </c>
      <c r="E6249" s="14" t="s">
        <v>1147</v>
      </c>
      <c r="F6249" s="13">
        <v>2401025</v>
      </c>
      <c r="G6249" s="13" t="s">
        <v>1082</v>
      </c>
      <c r="H6249" s="12"/>
      <c r="I6249" s="13"/>
      <c r="J6249" s="14"/>
      <c r="K6249" s="14" t="s">
        <v>1087</v>
      </c>
    </row>
    <row r="6250" spans="2:11" ht="31.15" hidden="1" customHeight="1" x14ac:dyDescent="0.25">
      <c r="B6250" s="12" t="s">
        <v>1626</v>
      </c>
      <c r="C6250" s="12">
        <v>2018011000798</v>
      </c>
      <c r="D6250" s="13" t="s">
        <v>1627</v>
      </c>
      <c r="E6250" s="14" t="s">
        <v>1147</v>
      </c>
      <c r="F6250" s="13">
        <v>2401025</v>
      </c>
      <c r="G6250" s="13" t="s">
        <v>1082</v>
      </c>
      <c r="H6250" s="12"/>
      <c r="I6250" s="13"/>
      <c r="J6250" s="14"/>
      <c r="K6250" s="14" t="s">
        <v>1088</v>
      </c>
    </row>
    <row r="6251" spans="2:11" ht="31.15" hidden="1" customHeight="1" x14ac:dyDescent="0.25">
      <c r="B6251" s="12" t="s">
        <v>1626</v>
      </c>
      <c r="C6251" s="12">
        <v>2018011000798</v>
      </c>
      <c r="D6251" s="13" t="s">
        <v>1627</v>
      </c>
      <c r="E6251" s="14" t="s">
        <v>1147</v>
      </c>
      <c r="F6251" s="13">
        <v>2401025</v>
      </c>
      <c r="G6251" s="13" t="s">
        <v>1082</v>
      </c>
      <c r="H6251" s="12"/>
      <c r="I6251" s="13"/>
      <c r="J6251" s="14"/>
      <c r="K6251" s="14" t="s">
        <v>1632</v>
      </c>
    </row>
    <row r="6252" spans="2:11" ht="31.15" hidden="1" customHeight="1" x14ac:dyDescent="0.25">
      <c r="B6252" s="12" t="s">
        <v>1626</v>
      </c>
      <c r="C6252" s="12">
        <v>2018011000798</v>
      </c>
      <c r="D6252" s="13" t="s">
        <v>1627</v>
      </c>
      <c r="E6252" s="14" t="s">
        <v>1147</v>
      </c>
      <c r="F6252" s="13">
        <v>2401025</v>
      </c>
      <c r="G6252" s="13" t="s">
        <v>1082</v>
      </c>
      <c r="H6252" s="12"/>
      <c r="I6252" s="13"/>
      <c r="J6252" s="14"/>
      <c r="K6252" s="14" t="s">
        <v>1576</v>
      </c>
    </row>
    <row r="6253" spans="2:11" ht="31.15" hidden="1" customHeight="1" x14ac:dyDescent="0.25">
      <c r="B6253" s="12" t="s">
        <v>1626</v>
      </c>
      <c r="C6253" s="12">
        <v>2018011000798</v>
      </c>
      <c r="D6253" s="13" t="s">
        <v>1627</v>
      </c>
      <c r="E6253" s="14" t="s">
        <v>1147</v>
      </c>
      <c r="F6253" s="13">
        <v>2401056</v>
      </c>
      <c r="G6253" s="13" t="s">
        <v>1089</v>
      </c>
      <c r="H6253" s="12">
        <v>240105600</v>
      </c>
      <c r="I6253" s="13" t="s">
        <v>1089</v>
      </c>
      <c r="J6253" s="14" t="s">
        <v>837</v>
      </c>
      <c r="K6253" s="14" t="s">
        <v>1090</v>
      </c>
    </row>
    <row r="6254" spans="2:11" ht="31.15" hidden="1" customHeight="1" x14ac:dyDescent="0.25">
      <c r="B6254" s="12" t="s">
        <v>1626</v>
      </c>
      <c r="C6254" s="12">
        <v>2018011000798</v>
      </c>
      <c r="D6254" s="13" t="s">
        <v>1627</v>
      </c>
      <c r="E6254" s="14" t="s">
        <v>1147</v>
      </c>
      <c r="F6254" s="13">
        <v>2401056</v>
      </c>
      <c r="G6254" s="13" t="s">
        <v>1089</v>
      </c>
      <c r="H6254" s="12"/>
      <c r="I6254" s="13"/>
      <c r="J6254" s="14"/>
      <c r="K6254" s="14" t="s">
        <v>1064</v>
      </c>
    </row>
    <row r="6255" spans="2:11" ht="31.15" hidden="1" customHeight="1" x14ac:dyDescent="0.25">
      <c r="B6255" s="12" t="s">
        <v>1626</v>
      </c>
      <c r="C6255" s="12">
        <v>2018011000798</v>
      </c>
      <c r="D6255" s="13" t="s">
        <v>1627</v>
      </c>
      <c r="E6255" s="14" t="s">
        <v>1147</v>
      </c>
      <c r="F6255" s="13">
        <v>2401056</v>
      </c>
      <c r="G6255" s="13" t="s">
        <v>1089</v>
      </c>
      <c r="H6255" s="12"/>
      <c r="I6255" s="13"/>
      <c r="J6255" s="14"/>
      <c r="K6255" s="14" t="s">
        <v>898</v>
      </c>
    </row>
    <row r="6256" spans="2:11" ht="31.15" hidden="1" customHeight="1" x14ac:dyDescent="0.25">
      <c r="B6256" s="12" t="s">
        <v>1626</v>
      </c>
      <c r="C6256" s="12">
        <v>2018011000798</v>
      </c>
      <c r="D6256" s="13" t="s">
        <v>1627</v>
      </c>
      <c r="E6256" s="14" t="s">
        <v>1147</v>
      </c>
      <c r="F6256" s="13">
        <v>2401056</v>
      </c>
      <c r="G6256" s="13" t="s">
        <v>1089</v>
      </c>
      <c r="H6256" s="12"/>
      <c r="I6256" s="13"/>
      <c r="J6256" s="14"/>
      <c r="K6256" s="14" t="s">
        <v>899</v>
      </c>
    </row>
    <row r="6257" spans="2:11" ht="31.15" hidden="1" customHeight="1" x14ac:dyDescent="0.25">
      <c r="B6257" s="12" t="s">
        <v>1626</v>
      </c>
      <c r="C6257" s="12">
        <v>2018011000798</v>
      </c>
      <c r="D6257" s="13" t="s">
        <v>1627</v>
      </c>
      <c r="E6257" s="14" t="s">
        <v>1147</v>
      </c>
      <c r="F6257" s="13">
        <v>2401056</v>
      </c>
      <c r="G6257" s="13" t="s">
        <v>1089</v>
      </c>
      <c r="H6257" s="12"/>
      <c r="I6257" s="13"/>
      <c r="J6257" s="14"/>
      <c r="K6257" s="14" t="s">
        <v>1091</v>
      </c>
    </row>
    <row r="6258" spans="2:11" ht="31.15" hidden="1" customHeight="1" x14ac:dyDescent="0.25">
      <c r="B6258" s="12" t="s">
        <v>1626</v>
      </c>
      <c r="C6258" s="12">
        <v>2018011000798</v>
      </c>
      <c r="D6258" s="13" t="s">
        <v>1627</v>
      </c>
      <c r="E6258" s="14" t="s">
        <v>1147</v>
      </c>
      <c r="F6258" s="13">
        <v>2401056</v>
      </c>
      <c r="G6258" s="13" t="s">
        <v>1089</v>
      </c>
      <c r="H6258" s="12"/>
      <c r="I6258" s="13"/>
      <c r="J6258" s="14"/>
      <c r="K6258" s="14" t="s">
        <v>1092</v>
      </c>
    </row>
    <row r="6259" spans="2:11" ht="31.15" hidden="1" customHeight="1" x14ac:dyDescent="0.25">
      <c r="B6259" s="12" t="s">
        <v>1626</v>
      </c>
      <c r="C6259" s="12">
        <v>2018011000798</v>
      </c>
      <c r="D6259" s="13" t="s">
        <v>1627</v>
      </c>
      <c r="E6259" s="14" t="s">
        <v>1147</v>
      </c>
      <c r="F6259" s="13">
        <v>2401056</v>
      </c>
      <c r="G6259" s="13" t="s">
        <v>1089</v>
      </c>
      <c r="H6259" s="12"/>
      <c r="I6259" s="13"/>
      <c r="J6259" s="14"/>
      <c r="K6259" s="14" t="s">
        <v>1093</v>
      </c>
    </row>
    <row r="6260" spans="2:11" ht="31.15" hidden="1" customHeight="1" x14ac:dyDescent="0.25">
      <c r="B6260" s="12" t="s">
        <v>1626</v>
      </c>
      <c r="C6260" s="12">
        <v>2018011000798</v>
      </c>
      <c r="D6260" s="13" t="s">
        <v>1627</v>
      </c>
      <c r="E6260" s="14" t="s">
        <v>1147</v>
      </c>
      <c r="F6260" s="13">
        <v>2401056</v>
      </c>
      <c r="G6260" s="13" t="s">
        <v>1089</v>
      </c>
      <c r="H6260" s="12"/>
      <c r="I6260" s="13"/>
      <c r="J6260" s="14"/>
      <c r="K6260" s="14" t="s">
        <v>1094</v>
      </c>
    </row>
    <row r="6261" spans="2:11" ht="31.15" hidden="1" customHeight="1" x14ac:dyDescent="0.25">
      <c r="B6261" s="12" t="s">
        <v>1626</v>
      </c>
      <c r="C6261" s="12">
        <v>2018011000798</v>
      </c>
      <c r="D6261" s="13" t="s">
        <v>1627</v>
      </c>
      <c r="E6261" s="14" t="s">
        <v>1147</v>
      </c>
      <c r="F6261" s="13">
        <v>2401056</v>
      </c>
      <c r="G6261" s="13" t="s">
        <v>1089</v>
      </c>
      <c r="H6261" s="12"/>
      <c r="I6261" s="13"/>
      <c r="J6261" s="14"/>
      <c r="K6261" s="14" t="s">
        <v>1067</v>
      </c>
    </row>
    <row r="6262" spans="2:11" ht="31.15" hidden="1" customHeight="1" x14ac:dyDescent="0.25">
      <c r="B6262" s="12" t="s">
        <v>1626</v>
      </c>
      <c r="C6262" s="12">
        <v>2018011000798</v>
      </c>
      <c r="D6262" s="13" t="s">
        <v>1627</v>
      </c>
      <c r="E6262" s="14" t="s">
        <v>1147</v>
      </c>
      <c r="F6262" s="13">
        <v>2401057</v>
      </c>
      <c r="G6262" s="13" t="s">
        <v>1095</v>
      </c>
      <c r="H6262" s="12">
        <v>240105700</v>
      </c>
      <c r="I6262" s="13" t="s">
        <v>1096</v>
      </c>
      <c r="J6262" s="14" t="s">
        <v>837</v>
      </c>
      <c r="K6262" s="14" t="s">
        <v>1097</v>
      </c>
    </row>
    <row r="6263" spans="2:11" ht="31.15" hidden="1" customHeight="1" x14ac:dyDescent="0.25">
      <c r="B6263" s="12" t="s">
        <v>1626</v>
      </c>
      <c r="C6263" s="12">
        <v>2018011000798</v>
      </c>
      <c r="D6263" s="13" t="s">
        <v>1627</v>
      </c>
      <c r="E6263" s="14" t="s">
        <v>1147</v>
      </c>
      <c r="F6263" s="13">
        <v>2401057</v>
      </c>
      <c r="G6263" s="13" t="s">
        <v>1095</v>
      </c>
      <c r="H6263" s="12"/>
      <c r="I6263" s="13"/>
      <c r="J6263" s="14"/>
      <c r="K6263" s="14" t="s">
        <v>1098</v>
      </c>
    </row>
    <row r="6264" spans="2:11" ht="31.15" hidden="1" customHeight="1" x14ac:dyDescent="0.25">
      <c r="B6264" s="12" t="s">
        <v>1626</v>
      </c>
      <c r="C6264" s="12">
        <v>2018011000798</v>
      </c>
      <c r="D6264" s="13" t="s">
        <v>1627</v>
      </c>
      <c r="E6264" s="14" t="s">
        <v>1147</v>
      </c>
      <c r="F6264" s="13">
        <v>2401057</v>
      </c>
      <c r="G6264" s="13" t="s">
        <v>1095</v>
      </c>
      <c r="H6264" s="12"/>
      <c r="I6264" s="13"/>
      <c r="J6264" s="14"/>
      <c r="K6264" s="14" t="s">
        <v>1099</v>
      </c>
    </row>
    <row r="6265" spans="2:11" ht="31.15" hidden="1" customHeight="1" x14ac:dyDescent="0.25">
      <c r="B6265" s="12" t="s">
        <v>1626</v>
      </c>
      <c r="C6265" s="12">
        <v>2018011000798</v>
      </c>
      <c r="D6265" s="13" t="s">
        <v>1627</v>
      </c>
      <c r="E6265" s="14" t="s">
        <v>1147</v>
      </c>
      <c r="F6265" s="13">
        <v>2401057</v>
      </c>
      <c r="G6265" s="13" t="s">
        <v>1095</v>
      </c>
      <c r="H6265" s="12"/>
      <c r="I6265" s="13"/>
      <c r="J6265" s="14"/>
      <c r="K6265" s="14" t="s">
        <v>1100</v>
      </c>
    </row>
    <row r="6266" spans="2:11" ht="31.15" hidden="1" customHeight="1" x14ac:dyDescent="0.25">
      <c r="B6266" s="12" t="s">
        <v>1626</v>
      </c>
      <c r="C6266" s="12">
        <v>2018011000798</v>
      </c>
      <c r="D6266" s="13" t="s">
        <v>1627</v>
      </c>
      <c r="E6266" s="14" t="s">
        <v>1147</v>
      </c>
      <c r="F6266" s="13">
        <v>2401057</v>
      </c>
      <c r="G6266" s="13" t="s">
        <v>1095</v>
      </c>
      <c r="H6266" s="12"/>
      <c r="I6266" s="13"/>
      <c r="J6266" s="14"/>
      <c r="K6266" s="14" t="s">
        <v>1101</v>
      </c>
    </row>
    <row r="6267" spans="2:11" ht="31.15" hidden="1" customHeight="1" x14ac:dyDescent="0.25">
      <c r="B6267" s="12" t="s">
        <v>1626</v>
      </c>
      <c r="C6267" s="12">
        <v>2018011000798</v>
      </c>
      <c r="D6267" s="13" t="s">
        <v>1627</v>
      </c>
      <c r="E6267" s="14" t="s">
        <v>1147</v>
      </c>
      <c r="F6267" s="13">
        <v>2401057</v>
      </c>
      <c r="G6267" s="13" t="s">
        <v>1095</v>
      </c>
      <c r="H6267" s="12"/>
      <c r="I6267" s="13"/>
      <c r="J6267" s="14"/>
      <c r="K6267" s="14" t="s">
        <v>859</v>
      </c>
    </row>
    <row r="6268" spans="2:11" ht="31.15" hidden="1" customHeight="1" x14ac:dyDescent="0.25">
      <c r="B6268" s="12" t="s">
        <v>1626</v>
      </c>
      <c r="C6268" s="12">
        <v>2018011000798</v>
      </c>
      <c r="D6268" s="13" t="s">
        <v>1627</v>
      </c>
      <c r="E6268" s="14" t="s">
        <v>1147</v>
      </c>
      <c r="F6268" s="13">
        <v>2401057</v>
      </c>
      <c r="G6268" s="13" t="s">
        <v>1095</v>
      </c>
      <c r="H6268" s="12"/>
      <c r="I6268" s="13"/>
      <c r="J6268" s="14"/>
      <c r="K6268" s="14" t="s">
        <v>860</v>
      </c>
    </row>
    <row r="6269" spans="2:11" ht="31.15" hidden="1" customHeight="1" x14ac:dyDescent="0.25">
      <c r="B6269" s="12" t="s">
        <v>1626</v>
      </c>
      <c r="C6269" s="12">
        <v>2018011000798</v>
      </c>
      <c r="D6269" s="13" t="s">
        <v>1627</v>
      </c>
      <c r="E6269" s="14" t="s">
        <v>1147</v>
      </c>
      <c r="F6269" s="13">
        <v>2401057</v>
      </c>
      <c r="G6269" s="13" t="s">
        <v>1095</v>
      </c>
      <c r="H6269" s="12"/>
      <c r="I6269" s="13"/>
      <c r="J6269" s="14"/>
      <c r="K6269" s="14" t="s">
        <v>861</v>
      </c>
    </row>
    <row r="6270" spans="2:11" ht="31.15" hidden="1" customHeight="1" x14ac:dyDescent="0.25">
      <c r="B6270" s="12" t="s">
        <v>1626</v>
      </c>
      <c r="C6270" s="12">
        <v>2018011000798</v>
      </c>
      <c r="D6270" s="13" t="s">
        <v>1627</v>
      </c>
      <c r="E6270" s="14" t="s">
        <v>1147</v>
      </c>
      <c r="F6270" s="13">
        <v>2401057</v>
      </c>
      <c r="G6270" s="13" t="s">
        <v>1095</v>
      </c>
      <c r="H6270" s="12"/>
      <c r="I6270" s="13"/>
      <c r="J6270" s="14"/>
      <c r="K6270" s="14" t="s">
        <v>862</v>
      </c>
    </row>
    <row r="6271" spans="2:11" ht="31.15" hidden="1" customHeight="1" x14ac:dyDescent="0.25">
      <c r="B6271" s="12" t="s">
        <v>1626</v>
      </c>
      <c r="C6271" s="12">
        <v>2018011000798</v>
      </c>
      <c r="D6271" s="13" t="s">
        <v>1627</v>
      </c>
      <c r="E6271" s="14" t="s">
        <v>1633</v>
      </c>
      <c r="F6271" s="13">
        <v>2401031</v>
      </c>
      <c r="G6271" s="13" t="s">
        <v>950</v>
      </c>
      <c r="H6271" s="12">
        <v>240103100</v>
      </c>
      <c r="I6271" s="13" t="s">
        <v>950</v>
      </c>
      <c r="J6271" s="14" t="s">
        <v>837</v>
      </c>
      <c r="K6271" s="14" t="s">
        <v>1116</v>
      </c>
    </row>
    <row r="6272" spans="2:11" ht="31.15" hidden="1" customHeight="1" x14ac:dyDescent="0.25">
      <c r="B6272" s="12" t="s">
        <v>1626</v>
      </c>
      <c r="C6272" s="12">
        <v>2018011000798</v>
      </c>
      <c r="D6272" s="13" t="s">
        <v>1627</v>
      </c>
      <c r="E6272" s="14" t="s">
        <v>1633</v>
      </c>
      <c r="F6272" s="13">
        <v>2401031</v>
      </c>
      <c r="G6272" s="13" t="s">
        <v>950</v>
      </c>
      <c r="H6272" s="12"/>
      <c r="I6272" s="13"/>
      <c r="J6272" s="14"/>
      <c r="K6272" s="14" t="s">
        <v>1117</v>
      </c>
    </row>
    <row r="6273" spans="2:11" ht="31.15" hidden="1" customHeight="1" x14ac:dyDescent="0.25">
      <c r="B6273" s="12" t="s">
        <v>1626</v>
      </c>
      <c r="C6273" s="12">
        <v>2018011000798</v>
      </c>
      <c r="D6273" s="13" t="s">
        <v>1627</v>
      </c>
      <c r="E6273" s="14" t="s">
        <v>1633</v>
      </c>
      <c r="F6273" s="13">
        <v>2401031</v>
      </c>
      <c r="G6273" s="13" t="s">
        <v>950</v>
      </c>
      <c r="H6273" s="12"/>
      <c r="I6273" s="13"/>
      <c r="J6273" s="14"/>
      <c r="K6273" s="14" t="s">
        <v>1118</v>
      </c>
    </row>
    <row r="6274" spans="2:11" ht="31.15" hidden="1" customHeight="1" x14ac:dyDescent="0.25">
      <c r="B6274" s="12" t="s">
        <v>1626</v>
      </c>
      <c r="C6274" s="12">
        <v>2018011000798</v>
      </c>
      <c r="D6274" s="13" t="s">
        <v>1627</v>
      </c>
      <c r="E6274" s="14" t="s">
        <v>1633</v>
      </c>
      <c r="F6274" s="13">
        <v>2401031</v>
      </c>
      <c r="G6274" s="13" t="s">
        <v>950</v>
      </c>
      <c r="H6274" s="12"/>
      <c r="I6274" s="13"/>
      <c r="J6274" s="14"/>
      <c r="K6274" s="14" t="s">
        <v>1119</v>
      </c>
    </row>
    <row r="6275" spans="2:11" ht="31.15" hidden="1" customHeight="1" x14ac:dyDescent="0.25">
      <c r="B6275" s="12" t="s">
        <v>1626</v>
      </c>
      <c r="C6275" s="12">
        <v>2018011000798</v>
      </c>
      <c r="D6275" s="13" t="s">
        <v>1627</v>
      </c>
      <c r="E6275" s="14" t="s">
        <v>1633</v>
      </c>
      <c r="F6275" s="13">
        <v>2401031</v>
      </c>
      <c r="G6275" s="13" t="s">
        <v>950</v>
      </c>
      <c r="H6275" s="12"/>
      <c r="I6275" s="13"/>
      <c r="J6275" s="14"/>
      <c r="K6275" s="14" t="s">
        <v>1120</v>
      </c>
    </row>
    <row r="6276" spans="2:11" ht="31.15" hidden="1" customHeight="1" x14ac:dyDescent="0.25">
      <c r="B6276" s="12" t="s">
        <v>1626</v>
      </c>
      <c r="C6276" s="12">
        <v>2018011000798</v>
      </c>
      <c r="D6276" s="13" t="s">
        <v>1627</v>
      </c>
      <c r="E6276" s="14" t="s">
        <v>1633</v>
      </c>
      <c r="F6276" s="13">
        <v>2401031</v>
      </c>
      <c r="G6276" s="13" t="s">
        <v>950</v>
      </c>
      <c r="H6276" s="12"/>
      <c r="I6276" s="13"/>
      <c r="J6276" s="14"/>
      <c r="K6276" s="14" t="s">
        <v>1121</v>
      </c>
    </row>
    <row r="6277" spans="2:11" ht="31.15" hidden="1" customHeight="1" x14ac:dyDescent="0.25">
      <c r="B6277" s="12" t="s">
        <v>1626</v>
      </c>
      <c r="C6277" s="12">
        <v>2018011000798</v>
      </c>
      <c r="D6277" s="13" t="s">
        <v>1627</v>
      </c>
      <c r="E6277" s="14" t="s">
        <v>1633</v>
      </c>
      <c r="F6277" s="13">
        <v>2401031</v>
      </c>
      <c r="G6277" s="13" t="s">
        <v>950</v>
      </c>
      <c r="H6277" s="12"/>
      <c r="I6277" s="13"/>
      <c r="J6277" s="14"/>
      <c r="K6277" s="14" t="s">
        <v>1122</v>
      </c>
    </row>
    <row r="6278" spans="2:11" ht="31.15" hidden="1" customHeight="1" x14ac:dyDescent="0.25">
      <c r="B6278" s="12" t="s">
        <v>1626</v>
      </c>
      <c r="C6278" s="12">
        <v>2018011000798</v>
      </c>
      <c r="D6278" s="13" t="s">
        <v>1627</v>
      </c>
      <c r="E6278" s="14" t="s">
        <v>1633</v>
      </c>
      <c r="F6278" s="13">
        <v>2401033</v>
      </c>
      <c r="G6278" s="13" t="s">
        <v>963</v>
      </c>
      <c r="H6278" s="12">
        <v>240103300</v>
      </c>
      <c r="I6278" s="13" t="s">
        <v>963</v>
      </c>
      <c r="J6278" s="14" t="s">
        <v>837</v>
      </c>
      <c r="K6278" s="14" t="s">
        <v>1107</v>
      </c>
    </row>
    <row r="6279" spans="2:11" ht="31.15" hidden="1" customHeight="1" x14ac:dyDescent="0.25">
      <c r="B6279" s="12" t="s">
        <v>1626</v>
      </c>
      <c r="C6279" s="12">
        <v>2018011000798</v>
      </c>
      <c r="D6279" s="13" t="s">
        <v>1627</v>
      </c>
      <c r="E6279" s="14" t="s">
        <v>1633</v>
      </c>
      <c r="F6279" s="13">
        <v>2401033</v>
      </c>
      <c r="G6279" s="13" t="s">
        <v>963</v>
      </c>
      <c r="H6279" s="12"/>
      <c r="I6279" s="13"/>
      <c r="J6279" s="14"/>
      <c r="K6279" s="14" t="s">
        <v>1108</v>
      </c>
    </row>
    <row r="6280" spans="2:11" ht="31.15" hidden="1" customHeight="1" x14ac:dyDescent="0.25">
      <c r="B6280" s="12" t="s">
        <v>1626</v>
      </c>
      <c r="C6280" s="12">
        <v>2018011000798</v>
      </c>
      <c r="D6280" s="13" t="s">
        <v>1627</v>
      </c>
      <c r="E6280" s="14" t="s">
        <v>1633</v>
      </c>
      <c r="F6280" s="13">
        <v>2401033</v>
      </c>
      <c r="G6280" s="13" t="s">
        <v>963</v>
      </c>
      <c r="H6280" s="12"/>
      <c r="I6280" s="13"/>
      <c r="J6280" s="14"/>
      <c r="K6280" s="14" t="s">
        <v>1109</v>
      </c>
    </row>
    <row r="6281" spans="2:11" ht="31.15" hidden="1" customHeight="1" x14ac:dyDescent="0.25">
      <c r="B6281" s="12" t="s">
        <v>1626</v>
      </c>
      <c r="C6281" s="12">
        <v>2018011000798</v>
      </c>
      <c r="D6281" s="13" t="s">
        <v>1627</v>
      </c>
      <c r="E6281" s="14" t="s">
        <v>1633</v>
      </c>
      <c r="F6281" s="13">
        <v>2401051</v>
      </c>
      <c r="G6281" s="13" t="s">
        <v>965</v>
      </c>
      <c r="H6281" s="12">
        <v>240105100</v>
      </c>
      <c r="I6281" s="13" t="s">
        <v>966</v>
      </c>
      <c r="J6281" s="14" t="s">
        <v>843</v>
      </c>
      <c r="K6281" s="14" t="s">
        <v>845</v>
      </c>
    </row>
    <row r="6282" spans="2:11" ht="31.15" hidden="1" customHeight="1" x14ac:dyDescent="0.25">
      <c r="B6282" s="12" t="s">
        <v>1626</v>
      </c>
      <c r="C6282" s="12">
        <v>2018011000798</v>
      </c>
      <c r="D6282" s="13" t="s">
        <v>1627</v>
      </c>
      <c r="E6282" s="14" t="s">
        <v>1633</v>
      </c>
      <c r="F6282" s="13">
        <v>2401051</v>
      </c>
      <c r="G6282" s="13" t="s">
        <v>965</v>
      </c>
      <c r="H6282" s="12"/>
      <c r="I6282" s="13"/>
      <c r="J6282" s="14"/>
      <c r="K6282" s="14" t="s">
        <v>1634</v>
      </c>
    </row>
    <row r="6283" spans="2:11" ht="31.15" hidden="1" customHeight="1" x14ac:dyDescent="0.25">
      <c r="B6283" s="12" t="s">
        <v>1626</v>
      </c>
      <c r="C6283" s="12">
        <v>2018011000798</v>
      </c>
      <c r="D6283" s="13" t="s">
        <v>1627</v>
      </c>
      <c r="E6283" s="14" t="s">
        <v>1633</v>
      </c>
      <c r="F6283" s="13">
        <v>2401051</v>
      </c>
      <c r="G6283" s="13" t="s">
        <v>965</v>
      </c>
      <c r="H6283" s="12"/>
      <c r="I6283" s="13"/>
      <c r="J6283" s="14"/>
      <c r="K6283" s="14" t="s">
        <v>1105</v>
      </c>
    </row>
    <row r="6284" spans="2:11" ht="31.15" hidden="1" customHeight="1" x14ac:dyDescent="0.25">
      <c r="B6284" s="12" t="s">
        <v>1626</v>
      </c>
      <c r="C6284" s="12">
        <v>2018011000798</v>
      </c>
      <c r="D6284" s="13" t="s">
        <v>1627</v>
      </c>
      <c r="E6284" s="14" t="s">
        <v>1633</v>
      </c>
      <c r="F6284" s="13">
        <v>2401051</v>
      </c>
      <c r="G6284" s="13" t="s">
        <v>965</v>
      </c>
      <c r="H6284" s="12"/>
      <c r="I6284" s="13"/>
      <c r="J6284" s="14"/>
      <c r="K6284" s="14" t="s">
        <v>1106</v>
      </c>
    </row>
    <row r="6285" spans="2:11" ht="31.15" hidden="1" customHeight="1" x14ac:dyDescent="0.25">
      <c r="B6285" s="12" t="s">
        <v>1626</v>
      </c>
      <c r="C6285" s="12">
        <v>2018011000798</v>
      </c>
      <c r="D6285" s="13" t="s">
        <v>1627</v>
      </c>
      <c r="E6285" s="14" t="s">
        <v>1633</v>
      </c>
      <c r="F6285" s="13">
        <v>2401053</v>
      </c>
      <c r="G6285" s="13" t="s">
        <v>1110</v>
      </c>
      <c r="H6285" s="12">
        <v>240105300</v>
      </c>
      <c r="I6285" s="13" t="s">
        <v>1111</v>
      </c>
      <c r="J6285" s="14" t="s">
        <v>837</v>
      </c>
      <c r="K6285" s="14" t="s">
        <v>845</v>
      </c>
    </row>
    <row r="6286" spans="2:11" ht="31.15" hidden="1" customHeight="1" x14ac:dyDescent="0.25">
      <c r="B6286" s="12" t="s">
        <v>1626</v>
      </c>
      <c r="C6286" s="12">
        <v>2018011000798</v>
      </c>
      <c r="D6286" s="13" t="s">
        <v>1627</v>
      </c>
      <c r="E6286" s="14" t="s">
        <v>1633</v>
      </c>
      <c r="F6286" s="13">
        <v>2401053</v>
      </c>
      <c r="G6286" s="13" t="s">
        <v>1110</v>
      </c>
      <c r="H6286" s="12"/>
      <c r="I6286" s="13"/>
      <c r="J6286" s="14"/>
      <c r="K6286" s="14" t="s">
        <v>1112</v>
      </c>
    </row>
    <row r="6287" spans="2:11" ht="31.15" hidden="1" customHeight="1" x14ac:dyDescent="0.25">
      <c r="B6287" s="12" t="s">
        <v>1626</v>
      </c>
      <c r="C6287" s="12">
        <v>2018011000798</v>
      </c>
      <c r="D6287" s="13" t="s">
        <v>1627</v>
      </c>
      <c r="E6287" s="14" t="s">
        <v>1633</v>
      </c>
      <c r="F6287" s="13">
        <v>2401053</v>
      </c>
      <c r="G6287" s="13" t="s">
        <v>1110</v>
      </c>
      <c r="H6287" s="12"/>
      <c r="I6287" s="13"/>
      <c r="J6287" s="14"/>
      <c r="K6287" s="14" t="s">
        <v>1113</v>
      </c>
    </row>
    <row r="6288" spans="2:11" ht="31.15" hidden="1" customHeight="1" x14ac:dyDescent="0.25">
      <c r="B6288" s="12" t="s">
        <v>1626</v>
      </c>
      <c r="C6288" s="12">
        <v>2018011000798</v>
      </c>
      <c r="D6288" s="13" t="s">
        <v>1627</v>
      </c>
      <c r="E6288" s="14" t="s">
        <v>1633</v>
      </c>
      <c r="F6288" s="13">
        <v>2401053</v>
      </c>
      <c r="G6288" s="13" t="s">
        <v>1110</v>
      </c>
      <c r="H6288" s="12"/>
      <c r="I6288" s="13"/>
      <c r="J6288" s="14"/>
      <c r="K6288" s="14" t="s">
        <v>1114</v>
      </c>
    </row>
    <row r="6289" spans="2:11" ht="31.15" hidden="1" customHeight="1" x14ac:dyDescent="0.25">
      <c r="B6289" s="12" t="s">
        <v>1626</v>
      </c>
      <c r="C6289" s="12">
        <v>2018011000798</v>
      </c>
      <c r="D6289" s="13" t="s">
        <v>1627</v>
      </c>
      <c r="E6289" s="14" t="s">
        <v>1633</v>
      </c>
      <c r="F6289" s="13">
        <v>2401067</v>
      </c>
      <c r="G6289" s="13" t="s">
        <v>1123</v>
      </c>
      <c r="H6289" s="12">
        <v>240106700</v>
      </c>
      <c r="I6289" s="13" t="s">
        <v>1123</v>
      </c>
      <c r="J6289" s="14" t="s">
        <v>837</v>
      </c>
      <c r="K6289" s="14" t="s">
        <v>1124</v>
      </c>
    </row>
    <row r="6290" spans="2:11" ht="31.15" hidden="1" customHeight="1" x14ac:dyDescent="0.25">
      <c r="B6290" s="12" t="s">
        <v>1626</v>
      </c>
      <c r="C6290" s="12">
        <v>2018011000798</v>
      </c>
      <c r="D6290" s="13" t="s">
        <v>1627</v>
      </c>
      <c r="E6290" s="14" t="s">
        <v>1633</v>
      </c>
      <c r="F6290" s="13">
        <v>2401067</v>
      </c>
      <c r="G6290" s="13" t="s">
        <v>1123</v>
      </c>
      <c r="H6290" s="12"/>
      <c r="I6290" s="13"/>
      <c r="J6290" s="14"/>
      <c r="K6290" s="14" t="s">
        <v>1125</v>
      </c>
    </row>
    <row r="6291" spans="2:11" ht="31.15" hidden="1" customHeight="1" x14ac:dyDescent="0.25">
      <c r="B6291" s="12" t="s">
        <v>1626</v>
      </c>
      <c r="C6291" s="12">
        <v>2018011000798</v>
      </c>
      <c r="D6291" s="13" t="s">
        <v>1627</v>
      </c>
      <c r="E6291" s="14" t="s">
        <v>1633</v>
      </c>
      <c r="F6291" s="13">
        <v>2401067</v>
      </c>
      <c r="G6291" s="13" t="s">
        <v>1123</v>
      </c>
      <c r="H6291" s="12"/>
      <c r="I6291" s="13"/>
      <c r="J6291" s="14"/>
      <c r="K6291" s="14" t="s">
        <v>1126</v>
      </c>
    </row>
    <row r="6292" spans="2:11" ht="31.15" hidden="1" customHeight="1" x14ac:dyDescent="0.25">
      <c r="B6292" s="12" t="s">
        <v>1626</v>
      </c>
      <c r="C6292" s="12">
        <v>2018011000798</v>
      </c>
      <c r="D6292" s="13" t="s">
        <v>1627</v>
      </c>
      <c r="E6292" s="14" t="s">
        <v>1633</v>
      </c>
      <c r="F6292" s="13">
        <v>2401067</v>
      </c>
      <c r="G6292" s="13" t="s">
        <v>1123</v>
      </c>
      <c r="H6292" s="12"/>
      <c r="I6292" s="13"/>
      <c r="J6292" s="14"/>
      <c r="K6292" s="14" t="s">
        <v>1127</v>
      </c>
    </row>
    <row r="6293" spans="2:11" ht="31.15" hidden="1" customHeight="1" x14ac:dyDescent="0.25">
      <c r="B6293" s="12" t="s">
        <v>1626</v>
      </c>
      <c r="C6293" s="12">
        <v>2018011000798</v>
      </c>
      <c r="D6293" s="13" t="s">
        <v>1627</v>
      </c>
      <c r="E6293" s="14" t="s">
        <v>1633</v>
      </c>
      <c r="F6293" s="13">
        <v>2401067</v>
      </c>
      <c r="G6293" s="13" t="s">
        <v>1123</v>
      </c>
      <c r="H6293" s="12"/>
      <c r="I6293" s="13"/>
      <c r="J6293" s="14"/>
      <c r="K6293" s="14" t="s">
        <v>1128</v>
      </c>
    </row>
    <row r="6294" spans="2:11" ht="31.15" hidden="1" customHeight="1" x14ac:dyDescent="0.25">
      <c r="B6294" s="12" t="s">
        <v>1626</v>
      </c>
      <c r="C6294" s="12">
        <v>2018011000798</v>
      </c>
      <c r="D6294" s="13" t="s">
        <v>1627</v>
      </c>
      <c r="E6294" s="14" t="s">
        <v>1633</v>
      </c>
      <c r="F6294" s="13">
        <v>2401067</v>
      </c>
      <c r="G6294" s="13" t="s">
        <v>1123</v>
      </c>
      <c r="H6294" s="12"/>
      <c r="I6294" s="13"/>
      <c r="J6294" s="14"/>
      <c r="K6294" s="14" t="s">
        <v>1129</v>
      </c>
    </row>
    <row r="6295" spans="2:11" ht="31.15" hidden="1" customHeight="1" x14ac:dyDescent="0.25">
      <c r="B6295" s="12" t="s">
        <v>1626</v>
      </c>
      <c r="C6295" s="12">
        <v>2018011000798</v>
      </c>
      <c r="D6295" s="13" t="s">
        <v>1627</v>
      </c>
      <c r="E6295" s="14" t="s">
        <v>1633</v>
      </c>
      <c r="F6295" s="13">
        <v>2401067</v>
      </c>
      <c r="G6295" s="13" t="s">
        <v>1123</v>
      </c>
      <c r="H6295" s="12"/>
      <c r="I6295" s="13"/>
      <c r="J6295" s="14"/>
      <c r="K6295" s="14" t="s">
        <v>1130</v>
      </c>
    </row>
    <row r="6296" spans="2:11" ht="31.15" hidden="1" customHeight="1" x14ac:dyDescent="0.25">
      <c r="B6296" s="12" t="s">
        <v>1635</v>
      </c>
      <c r="C6296" s="12">
        <v>2018011000513</v>
      </c>
      <c r="D6296" s="13" t="s">
        <v>1636</v>
      </c>
      <c r="E6296" s="14" t="s">
        <v>1637</v>
      </c>
      <c r="F6296" s="13">
        <v>2401026</v>
      </c>
      <c r="G6296" s="13" t="s">
        <v>863</v>
      </c>
      <c r="H6296" s="12">
        <v>240102600</v>
      </c>
      <c r="I6296" s="13" t="s">
        <v>864</v>
      </c>
      <c r="J6296" s="14" t="s">
        <v>843</v>
      </c>
      <c r="K6296" s="14" t="s">
        <v>996</v>
      </c>
    </row>
    <row r="6297" spans="2:11" ht="31.15" hidden="1" customHeight="1" x14ac:dyDescent="0.25">
      <c r="B6297" s="12" t="s">
        <v>1635</v>
      </c>
      <c r="C6297" s="12">
        <v>2018011000513</v>
      </c>
      <c r="D6297" s="13" t="s">
        <v>1636</v>
      </c>
      <c r="E6297" s="14" t="s">
        <v>1637</v>
      </c>
      <c r="F6297" s="13">
        <v>2401026</v>
      </c>
      <c r="G6297" s="13" t="s">
        <v>863</v>
      </c>
      <c r="H6297" s="12"/>
      <c r="I6297" s="13"/>
      <c r="J6297" s="14"/>
      <c r="K6297" s="14" t="s">
        <v>866</v>
      </c>
    </row>
    <row r="6298" spans="2:11" ht="31.15" hidden="1" customHeight="1" x14ac:dyDescent="0.25">
      <c r="B6298" s="12" t="s">
        <v>1635</v>
      </c>
      <c r="C6298" s="12">
        <v>2018011000513</v>
      </c>
      <c r="D6298" s="13" t="s">
        <v>1636</v>
      </c>
      <c r="E6298" s="14" t="s">
        <v>1637</v>
      </c>
      <c r="F6298" s="13">
        <v>2401026</v>
      </c>
      <c r="G6298" s="13" t="s">
        <v>863</v>
      </c>
      <c r="H6298" s="12"/>
      <c r="I6298" s="13"/>
      <c r="J6298" s="14"/>
      <c r="K6298" s="14" t="s">
        <v>997</v>
      </c>
    </row>
    <row r="6299" spans="2:11" ht="31.15" hidden="1" customHeight="1" x14ac:dyDescent="0.25">
      <c r="B6299" s="12" t="s">
        <v>1635</v>
      </c>
      <c r="C6299" s="12">
        <v>2018011000513</v>
      </c>
      <c r="D6299" s="13" t="s">
        <v>1636</v>
      </c>
      <c r="E6299" s="14" t="s">
        <v>1637</v>
      </c>
      <c r="F6299" s="13">
        <v>2401026</v>
      </c>
      <c r="G6299" s="13" t="s">
        <v>863</v>
      </c>
      <c r="H6299" s="12"/>
      <c r="I6299" s="13"/>
      <c r="J6299" s="14"/>
      <c r="K6299" s="14" t="s">
        <v>998</v>
      </c>
    </row>
    <row r="6300" spans="2:11" ht="31.15" hidden="1" customHeight="1" x14ac:dyDescent="0.25">
      <c r="B6300" s="12" t="s">
        <v>1635</v>
      </c>
      <c r="C6300" s="12">
        <v>2018011000513</v>
      </c>
      <c r="D6300" s="13" t="s">
        <v>1636</v>
      </c>
      <c r="E6300" s="14" t="s">
        <v>1637</v>
      </c>
      <c r="F6300" s="13">
        <v>2401026</v>
      </c>
      <c r="G6300" s="13" t="s">
        <v>863</v>
      </c>
      <c r="H6300" s="12"/>
      <c r="I6300" s="13"/>
      <c r="J6300" s="14"/>
      <c r="K6300" s="14" t="s">
        <v>999</v>
      </c>
    </row>
    <row r="6301" spans="2:11" ht="31.15" hidden="1" customHeight="1" x14ac:dyDescent="0.25">
      <c r="B6301" s="12" t="s">
        <v>1635</v>
      </c>
      <c r="C6301" s="12">
        <v>2018011000513</v>
      </c>
      <c r="D6301" s="13" t="s">
        <v>1636</v>
      </c>
      <c r="E6301" s="14" t="s">
        <v>1637</v>
      </c>
      <c r="F6301" s="13">
        <v>2401028</v>
      </c>
      <c r="G6301" s="13" t="s">
        <v>1001</v>
      </c>
      <c r="H6301" s="12">
        <v>240102800</v>
      </c>
      <c r="I6301" s="13" t="s">
        <v>1002</v>
      </c>
      <c r="J6301" s="14" t="s">
        <v>837</v>
      </c>
      <c r="K6301" s="14" t="s">
        <v>996</v>
      </c>
    </row>
    <row r="6302" spans="2:11" ht="31.15" hidden="1" customHeight="1" x14ac:dyDescent="0.25">
      <c r="B6302" s="12" t="s">
        <v>1635</v>
      </c>
      <c r="C6302" s="12">
        <v>2018011000513</v>
      </c>
      <c r="D6302" s="13" t="s">
        <v>1636</v>
      </c>
      <c r="E6302" s="14" t="s">
        <v>1637</v>
      </c>
      <c r="F6302" s="13">
        <v>2401028</v>
      </c>
      <c r="G6302" s="13" t="s">
        <v>1001</v>
      </c>
      <c r="H6302" s="12"/>
      <c r="I6302" s="13"/>
      <c r="J6302" s="14"/>
      <c r="K6302" s="14" t="s">
        <v>1003</v>
      </c>
    </row>
    <row r="6303" spans="2:11" ht="31.15" hidden="1" customHeight="1" x14ac:dyDescent="0.25">
      <c r="B6303" s="12" t="s">
        <v>1635</v>
      </c>
      <c r="C6303" s="12">
        <v>2018011000513</v>
      </c>
      <c r="D6303" s="13" t="s">
        <v>1636</v>
      </c>
      <c r="E6303" s="14" t="s">
        <v>1637</v>
      </c>
      <c r="F6303" s="13">
        <v>2401028</v>
      </c>
      <c r="G6303" s="13" t="s">
        <v>1001</v>
      </c>
      <c r="H6303" s="12"/>
      <c r="I6303" s="13"/>
      <c r="J6303" s="14"/>
      <c r="K6303" s="14" t="s">
        <v>998</v>
      </c>
    </row>
    <row r="6304" spans="2:11" ht="31.15" hidden="1" customHeight="1" x14ac:dyDescent="0.25">
      <c r="B6304" s="12" t="s">
        <v>1635</v>
      </c>
      <c r="C6304" s="12">
        <v>2018011000513</v>
      </c>
      <c r="D6304" s="13" t="s">
        <v>1636</v>
      </c>
      <c r="E6304" s="14" t="s">
        <v>1637</v>
      </c>
      <c r="F6304" s="13">
        <v>2401028</v>
      </c>
      <c r="G6304" s="13" t="s">
        <v>1001</v>
      </c>
      <c r="H6304" s="12"/>
      <c r="I6304" s="13"/>
      <c r="J6304" s="14"/>
      <c r="K6304" s="14" t="s">
        <v>999</v>
      </c>
    </row>
    <row r="6305" spans="2:11" ht="31.15" hidden="1" customHeight="1" x14ac:dyDescent="0.25">
      <c r="B6305" s="12" t="s">
        <v>1635</v>
      </c>
      <c r="C6305" s="12">
        <v>2018011000513</v>
      </c>
      <c r="D6305" s="13" t="s">
        <v>1636</v>
      </c>
      <c r="E6305" s="14" t="s">
        <v>1637</v>
      </c>
      <c r="F6305" s="13">
        <v>2401029</v>
      </c>
      <c r="G6305" s="13" t="s">
        <v>879</v>
      </c>
      <c r="H6305" s="12">
        <v>240102900</v>
      </c>
      <c r="I6305" s="13" t="s">
        <v>879</v>
      </c>
      <c r="J6305" s="14" t="s">
        <v>837</v>
      </c>
      <c r="K6305" s="14" t="s">
        <v>880</v>
      </c>
    </row>
    <row r="6306" spans="2:11" ht="31.15" hidden="1" customHeight="1" x14ac:dyDescent="0.25">
      <c r="B6306" s="12" t="s">
        <v>1635</v>
      </c>
      <c r="C6306" s="12">
        <v>2018011000513</v>
      </c>
      <c r="D6306" s="13" t="s">
        <v>1636</v>
      </c>
      <c r="E6306" s="14" t="s">
        <v>1637</v>
      </c>
      <c r="F6306" s="13">
        <v>2401029</v>
      </c>
      <c r="G6306" s="13" t="s">
        <v>879</v>
      </c>
      <c r="H6306" s="12"/>
      <c r="I6306" s="13"/>
      <c r="J6306" s="14"/>
      <c r="K6306" s="14" t="s">
        <v>1004</v>
      </c>
    </row>
    <row r="6307" spans="2:11" ht="31.15" hidden="1" customHeight="1" x14ac:dyDescent="0.25">
      <c r="B6307" s="12" t="s">
        <v>1635</v>
      </c>
      <c r="C6307" s="12">
        <v>2018011000513</v>
      </c>
      <c r="D6307" s="13" t="s">
        <v>1636</v>
      </c>
      <c r="E6307" s="14" t="s">
        <v>1637</v>
      </c>
      <c r="F6307" s="13">
        <v>2401029</v>
      </c>
      <c r="G6307" s="13" t="s">
        <v>879</v>
      </c>
      <c r="H6307" s="12"/>
      <c r="I6307" s="13"/>
      <c r="J6307" s="14"/>
      <c r="K6307" s="14" t="s">
        <v>883</v>
      </c>
    </row>
    <row r="6308" spans="2:11" ht="31.15" hidden="1" customHeight="1" x14ac:dyDescent="0.25">
      <c r="B6308" s="12" t="s">
        <v>1635</v>
      </c>
      <c r="C6308" s="12">
        <v>2018011000513</v>
      </c>
      <c r="D6308" s="13" t="s">
        <v>1636</v>
      </c>
      <c r="E6308" s="14" t="s">
        <v>1637</v>
      </c>
      <c r="F6308" s="13">
        <v>2401029</v>
      </c>
      <c r="G6308" s="13" t="s">
        <v>879</v>
      </c>
      <c r="H6308" s="12"/>
      <c r="I6308" s="13"/>
      <c r="J6308" s="14"/>
      <c r="K6308" s="14" t="s">
        <v>884</v>
      </c>
    </row>
    <row r="6309" spans="2:11" ht="31.15" hidden="1" customHeight="1" x14ac:dyDescent="0.25">
      <c r="B6309" s="12" t="s">
        <v>1635</v>
      </c>
      <c r="C6309" s="12">
        <v>2018011000513</v>
      </c>
      <c r="D6309" s="13" t="s">
        <v>1636</v>
      </c>
      <c r="E6309" s="14" t="s">
        <v>1637</v>
      </c>
      <c r="F6309" s="13">
        <v>2401029</v>
      </c>
      <c r="G6309" s="13" t="s">
        <v>879</v>
      </c>
      <c r="H6309" s="12"/>
      <c r="I6309" s="13"/>
      <c r="J6309" s="14"/>
      <c r="K6309" s="14" t="s">
        <v>885</v>
      </c>
    </row>
    <row r="6310" spans="2:11" ht="31.15" hidden="1" customHeight="1" x14ac:dyDescent="0.25">
      <c r="B6310" s="12" t="s">
        <v>1635</v>
      </c>
      <c r="C6310" s="12">
        <v>2018011000513</v>
      </c>
      <c r="D6310" s="13" t="s">
        <v>1636</v>
      </c>
      <c r="E6310" s="14" t="s">
        <v>1637</v>
      </c>
      <c r="F6310" s="13">
        <v>2401029</v>
      </c>
      <c r="G6310" s="13" t="s">
        <v>879</v>
      </c>
      <c r="H6310" s="12"/>
      <c r="I6310" s="13"/>
      <c r="J6310" s="14"/>
      <c r="K6310" s="14" t="s">
        <v>1006</v>
      </c>
    </row>
    <row r="6311" spans="2:11" ht="31.15" hidden="1" customHeight="1" x14ac:dyDescent="0.25">
      <c r="B6311" s="12" t="s">
        <v>1635</v>
      </c>
      <c r="C6311" s="12">
        <v>2018011000513</v>
      </c>
      <c r="D6311" s="13" t="s">
        <v>1636</v>
      </c>
      <c r="E6311" s="14" t="s">
        <v>1637</v>
      </c>
      <c r="F6311" s="13">
        <v>2401029</v>
      </c>
      <c r="G6311" s="13" t="s">
        <v>879</v>
      </c>
      <c r="H6311" s="12"/>
      <c r="I6311" s="13"/>
      <c r="J6311" s="14"/>
      <c r="K6311" s="14" t="s">
        <v>1007</v>
      </c>
    </row>
    <row r="6312" spans="2:11" ht="31.15" hidden="1" customHeight="1" x14ac:dyDescent="0.25">
      <c r="B6312" s="12" t="s">
        <v>1635</v>
      </c>
      <c r="C6312" s="12">
        <v>2018011000513</v>
      </c>
      <c r="D6312" s="13" t="s">
        <v>1636</v>
      </c>
      <c r="E6312" s="14" t="s">
        <v>1638</v>
      </c>
      <c r="F6312" s="13">
        <v>2401008</v>
      </c>
      <c r="G6312" s="13" t="s">
        <v>907</v>
      </c>
      <c r="H6312" s="12">
        <v>240100800</v>
      </c>
      <c r="I6312" s="13" t="s">
        <v>908</v>
      </c>
      <c r="J6312" s="14" t="s">
        <v>843</v>
      </c>
      <c r="K6312" s="14" t="s">
        <v>909</v>
      </c>
    </row>
    <row r="6313" spans="2:11" ht="31.15" hidden="1" customHeight="1" x14ac:dyDescent="0.25">
      <c r="B6313" s="12" t="s">
        <v>1635</v>
      </c>
      <c r="C6313" s="12">
        <v>2018011000513</v>
      </c>
      <c r="D6313" s="13" t="s">
        <v>1636</v>
      </c>
      <c r="E6313" s="14" t="s">
        <v>1638</v>
      </c>
      <c r="F6313" s="13">
        <v>2401008</v>
      </c>
      <c r="G6313" s="13" t="s">
        <v>907</v>
      </c>
      <c r="H6313" s="12"/>
      <c r="I6313" s="13"/>
      <c r="J6313" s="14"/>
      <c r="K6313" s="14" t="s">
        <v>911</v>
      </c>
    </row>
    <row r="6314" spans="2:11" ht="31.15" hidden="1" customHeight="1" x14ac:dyDescent="0.25">
      <c r="B6314" s="12" t="s">
        <v>1635</v>
      </c>
      <c r="C6314" s="12">
        <v>2018011000513</v>
      </c>
      <c r="D6314" s="13" t="s">
        <v>1636</v>
      </c>
      <c r="E6314" s="14" t="s">
        <v>1638</v>
      </c>
      <c r="F6314" s="13">
        <v>2401008</v>
      </c>
      <c r="G6314" s="13" t="s">
        <v>907</v>
      </c>
      <c r="H6314" s="12"/>
      <c r="I6314" s="13"/>
      <c r="J6314" s="14"/>
      <c r="K6314" s="14" t="s">
        <v>914</v>
      </c>
    </row>
    <row r="6315" spans="2:11" ht="31.15" hidden="1" customHeight="1" x14ac:dyDescent="0.25">
      <c r="B6315" s="12" t="s">
        <v>1635</v>
      </c>
      <c r="C6315" s="12">
        <v>2018011000513</v>
      </c>
      <c r="D6315" s="13" t="s">
        <v>1636</v>
      </c>
      <c r="E6315" s="14" t="s">
        <v>1638</v>
      </c>
      <c r="F6315" s="13">
        <v>2401008</v>
      </c>
      <c r="G6315" s="13" t="s">
        <v>907</v>
      </c>
      <c r="H6315" s="12"/>
      <c r="I6315" s="13"/>
      <c r="J6315" s="14"/>
      <c r="K6315" s="14" t="s">
        <v>915</v>
      </c>
    </row>
    <row r="6316" spans="2:11" ht="31.15" hidden="1" customHeight="1" x14ac:dyDescent="0.25">
      <c r="B6316" s="12" t="s">
        <v>1635</v>
      </c>
      <c r="C6316" s="12">
        <v>2018011000513</v>
      </c>
      <c r="D6316" s="13" t="s">
        <v>1636</v>
      </c>
      <c r="E6316" s="14" t="s">
        <v>1638</v>
      </c>
      <c r="F6316" s="13">
        <v>2401008</v>
      </c>
      <c r="G6316" s="13" t="s">
        <v>907</v>
      </c>
      <c r="H6316" s="12"/>
      <c r="I6316" s="13"/>
      <c r="J6316" s="14"/>
      <c r="K6316" s="14" t="s">
        <v>916</v>
      </c>
    </row>
    <row r="6317" spans="2:11" ht="31.15" hidden="1" customHeight="1" x14ac:dyDescent="0.25">
      <c r="B6317" s="12" t="s">
        <v>1635</v>
      </c>
      <c r="C6317" s="12">
        <v>2018011000513</v>
      </c>
      <c r="D6317" s="13" t="s">
        <v>1636</v>
      </c>
      <c r="E6317" s="14" t="s">
        <v>1638</v>
      </c>
      <c r="F6317" s="13">
        <v>2401008</v>
      </c>
      <c r="G6317" s="13" t="s">
        <v>907</v>
      </c>
      <c r="H6317" s="12"/>
      <c r="I6317" s="13"/>
      <c r="J6317" s="14"/>
      <c r="K6317" s="14" t="s">
        <v>919</v>
      </c>
    </row>
    <row r="6318" spans="2:11" ht="31.15" hidden="1" customHeight="1" x14ac:dyDescent="0.25">
      <c r="B6318" s="12" t="s">
        <v>1635</v>
      </c>
      <c r="C6318" s="12">
        <v>2018011000513</v>
      </c>
      <c r="D6318" s="13" t="s">
        <v>1636</v>
      </c>
      <c r="E6318" s="14" t="s">
        <v>1638</v>
      </c>
      <c r="F6318" s="13">
        <v>2401008</v>
      </c>
      <c r="G6318" s="13" t="s">
        <v>907</v>
      </c>
      <c r="H6318" s="12"/>
      <c r="I6318" s="13"/>
      <c r="J6318" s="14"/>
      <c r="K6318" s="14" t="s">
        <v>845</v>
      </c>
    </row>
    <row r="6319" spans="2:11" ht="31.15" hidden="1" customHeight="1" x14ac:dyDescent="0.25">
      <c r="B6319" s="12" t="s">
        <v>1635</v>
      </c>
      <c r="C6319" s="12">
        <v>2018011000513</v>
      </c>
      <c r="D6319" s="13" t="s">
        <v>1636</v>
      </c>
      <c r="E6319" s="14" t="s">
        <v>1638</v>
      </c>
      <c r="F6319" s="13">
        <v>2401008</v>
      </c>
      <c r="G6319" s="13" t="s">
        <v>907</v>
      </c>
      <c r="H6319" s="12"/>
      <c r="I6319" s="13"/>
      <c r="J6319" s="14"/>
      <c r="K6319" s="14" t="s">
        <v>1010</v>
      </c>
    </row>
    <row r="6320" spans="2:11" ht="31.15" hidden="1" customHeight="1" x14ac:dyDescent="0.25">
      <c r="B6320" s="12" t="s">
        <v>1635</v>
      </c>
      <c r="C6320" s="12">
        <v>2018011000513</v>
      </c>
      <c r="D6320" s="13" t="s">
        <v>1636</v>
      </c>
      <c r="E6320" s="14" t="s">
        <v>1638</v>
      </c>
      <c r="F6320" s="13">
        <v>2401008</v>
      </c>
      <c r="G6320" s="13" t="s">
        <v>907</v>
      </c>
      <c r="H6320" s="12"/>
      <c r="I6320" s="13"/>
      <c r="J6320" s="14"/>
      <c r="K6320" s="14" t="s">
        <v>922</v>
      </c>
    </row>
    <row r="6321" spans="2:11" ht="31.15" hidden="1" customHeight="1" x14ac:dyDescent="0.25">
      <c r="B6321" s="12" t="s">
        <v>1635</v>
      </c>
      <c r="C6321" s="12">
        <v>2018011000513</v>
      </c>
      <c r="D6321" s="13" t="s">
        <v>1636</v>
      </c>
      <c r="E6321" s="14" t="s">
        <v>1638</v>
      </c>
      <c r="F6321" s="13">
        <v>2401008</v>
      </c>
      <c r="G6321" s="13" t="s">
        <v>907</v>
      </c>
      <c r="H6321" s="12"/>
      <c r="I6321" s="13"/>
      <c r="J6321" s="14"/>
      <c r="K6321" s="14" t="s">
        <v>1011</v>
      </c>
    </row>
    <row r="6322" spans="2:11" ht="31.15" hidden="1" customHeight="1" x14ac:dyDescent="0.25">
      <c r="B6322" s="12" t="s">
        <v>1635</v>
      </c>
      <c r="C6322" s="12">
        <v>2018011000513</v>
      </c>
      <c r="D6322" s="13" t="s">
        <v>1636</v>
      </c>
      <c r="E6322" s="14" t="s">
        <v>1638</v>
      </c>
      <c r="F6322" s="13">
        <v>2401008</v>
      </c>
      <c r="G6322" s="13" t="s">
        <v>907</v>
      </c>
      <c r="H6322" s="12"/>
      <c r="I6322" s="13"/>
      <c r="J6322" s="14"/>
      <c r="K6322" s="14" t="s">
        <v>1012</v>
      </c>
    </row>
    <row r="6323" spans="2:11" ht="31.15" hidden="1" customHeight="1" x14ac:dyDescent="0.25">
      <c r="B6323" s="12" t="s">
        <v>1635</v>
      </c>
      <c r="C6323" s="12">
        <v>2018011000513</v>
      </c>
      <c r="D6323" s="13" t="s">
        <v>1636</v>
      </c>
      <c r="E6323" s="14" t="s">
        <v>1638</v>
      </c>
      <c r="F6323" s="13">
        <v>2401008</v>
      </c>
      <c r="G6323" s="13" t="s">
        <v>907</v>
      </c>
      <c r="H6323" s="12"/>
      <c r="I6323" s="13"/>
      <c r="J6323" s="14"/>
      <c r="K6323" s="14" t="s">
        <v>926</v>
      </c>
    </row>
    <row r="6324" spans="2:11" ht="31.15" hidden="1" customHeight="1" x14ac:dyDescent="0.25">
      <c r="B6324" s="12" t="s">
        <v>1635</v>
      </c>
      <c r="C6324" s="12">
        <v>2018011000513</v>
      </c>
      <c r="D6324" s="13" t="s">
        <v>1636</v>
      </c>
      <c r="E6324" s="14" t="s">
        <v>1638</v>
      </c>
      <c r="F6324" s="13">
        <v>2401008</v>
      </c>
      <c r="G6324" s="13" t="s">
        <v>907</v>
      </c>
      <c r="H6324" s="12"/>
      <c r="I6324" s="13"/>
      <c r="J6324" s="14"/>
      <c r="K6324" s="14" t="s">
        <v>1013</v>
      </c>
    </row>
    <row r="6325" spans="2:11" ht="31.15" hidden="1" customHeight="1" x14ac:dyDescent="0.25">
      <c r="B6325" s="12" t="s">
        <v>1635</v>
      </c>
      <c r="C6325" s="12">
        <v>2018011000513</v>
      </c>
      <c r="D6325" s="13" t="s">
        <v>1636</v>
      </c>
      <c r="E6325" s="14" t="s">
        <v>1638</v>
      </c>
      <c r="F6325" s="13">
        <v>2401008</v>
      </c>
      <c r="G6325" s="13" t="s">
        <v>907</v>
      </c>
      <c r="H6325" s="12"/>
      <c r="I6325" s="13"/>
      <c r="J6325" s="14"/>
      <c r="K6325" s="14" t="s">
        <v>1014</v>
      </c>
    </row>
    <row r="6326" spans="2:11" ht="31.15" hidden="1" customHeight="1" x14ac:dyDescent="0.25">
      <c r="B6326" s="12" t="s">
        <v>1635</v>
      </c>
      <c r="C6326" s="12">
        <v>2018011000513</v>
      </c>
      <c r="D6326" s="13" t="s">
        <v>1636</v>
      </c>
      <c r="E6326" s="14" t="s">
        <v>1638</v>
      </c>
      <c r="F6326" s="13">
        <v>2401013</v>
      </c>
      <c r="G6326" s="13" t="s">
        <v>1016</v>
      </c>
      <c r="H6326" s="12">
        <v>240101300</v>
      </c>
      <c r="I6326" s="13" t="s">
        <v>1017</v>
      </c>
      <c r="J6326" s="14" t="s">
        <v>837</v>
      </c>
      <c r="K6326" s="14" t="s">
        <v>1018</v>
      </c>
    </row>
    <row r="6327" spans="2:11" ht="31.15" hidden="1" customHeight="1" x14ac:dyDescent="0.25">
      <c r="B6327" s="12" t="s">
        <v>1635</v>
      </c>
      <c r="C6327" s="12">
        <v>2018011000513</v>
      </c>
      <c r="D6327" s="13" t="s">
        <v>1636</v>
      </c>
      <c r="E6327" s="14" t="s">
        <v>1638</v>
      </c>
      <c r="F6327" s="13">
        <v>2401013</v>
      </c>
      <c r="G6327" s="13" t="s">
        <v>1016</v>
      </c>
      <c r="H6327" s="12"/>
      <c r="I6327" s="13"/>
      <c r="J6327" s="14"/>
      <c r="K6327" s="14" t="s">
        <v>1019</v>
      </c>
    </row>
    <row r="6328" spans="2:11" ht="31.15" hidden="1" customHeight="1" x14ac:dyDescent="0.25">
      <c r="B6328" s="12" t="s">
        <v>1635</v>
      </c>
      <c r="C6328" s="12">
        <v>2018011000513</v>
      </c>
      <c r="D6328" s="13" t="s">
        <v>1636</v>
      </c>
      <c r="E6328" s="14" t="s">
        <v>1638</v>
      </c>
      <c r="F6328" s="13">
        <v>2401013</v>
      </c>
      <c r="G6328" s="13" t="s">
        <v>1016</v>
      </c>
      <c r="H6328" s="12"/>
      <c r="I6328" s="13"/>
      <c r="J6328" s="14"/>
      <c r="K6328" s="14" t="s">
        <v>1020</v>
      </c>
    </row>
    <row r="6329" spans="2:11" ht="31.15" hidden="1" customHeight="1" x14ac:dyDescent="0.25">
      <c r="B6329" s="12" t="s">
        <v>1635</v>
      </c>
      <c r="C6329" s="12">
        <v>2018011000513</v>
      </c>
      <c r="D6329" s="13" t="s">
        <v>1636</v>
      </c>
      <c r="E6329" s="14" t="s">
        <v>1638</v>
      </c>
      <c r="F6329" s="13">
        <v>2401013</v>
      </c>
      <c r="G6329" s="13" t="s">
        <v>1016</v>
      </c>
      <c r="H6329" s="12"/>
      <c r="I6329" s="13"/>
      <c r="J6329" s="14"/>
      <c r="K6329" s="14" t="s">
        <v>1021</v>
      </c>
    </row>
    <row r="6330" spans="2:11" ht="31.15" hidden="1" customHeight="1" x14ac:dyDescent="0.25">
      <c r="B6330" s="12" t="s">
        <v>1635</v>
      </c>
      <c r="C6330" s="12">
        <v>2018011000513</v>
      </c>
      <c r="D6330" s="13" t="s">
        <v>1636</v>
      </c>
      <c r="E6330" s="14" t="s">
        <v>1638</v>
      </c>
      <c r="F6330" s="13">
        <v>2401013</v>
      </c>
      <c r="G6330" s="13" t="s">
        <v>1016</v>
      </c>
      <c r="H6330" s="12"/>
      <c r="I6330" s="13"/>
      <c r="J6330" s="14"/>
      <c r="K6330" s="14" t="s">
        <v>1022</v>
      </c>
    </row>
    <row r="6331" spans="2:11" ht="31.15" hidden="1" customHeight="1" x14ac:dyDescent="0.25">
      <c r="B6331" s="12" t="s">
        <v>1635</v>
      </c>
      <c r="C6331" s="12">
        <v>2018011000513</v>
      </c>
      <c r="D6331" s="13" t="s">
        <v>1636</v>
      </c>
      <c r="E6331" s="14" t="s">
        <v>1638</v>
      </c>
      <c r="F6331" s="13">
        <v>2401013</v>
      </c>
      <c r="G6331" s="13" t="s">
        <v>1016</v>
      </c>
      <c r="H6331" s="12"/>
      <c r="I6331" s="13"/>
      <c r="J6331" s="14"/>
      <c r="K6331" s="14" t="s">
        <v>1023</v>
      </c>
    </row>
    <row r="6332" spans="2:11" ht="31.15" hidden="1" customHeight="1" x14ac:dyDescent="0.25">
      <c r="B6332" s="12" t="s">
        <v>1635</v>
      </c>
      <c r="C6332" s="12">
        <v>2018011000513</v>
      </c>
      <c r="D6332" s="13" t="s">
        <v>1636</v>
      </c>
      <c r="E6332" s="14" t="s">
        <v>1638</v>
      </c>
      <c r="F6332" s="13">
        <v>2401013</v>
      </c>
      <c r="G6332" s="13" t="s">
        <v>1016</v>
      </c>
      <c r="H6332" s="12"/>
      <c r="I6332" s="13"/>
      <c r="J6332" s="14"/>
      <c r="K6332" s="14" t="s">
        <v>1024</v>
      </c>
    </row>
    <row r="6333" spans="2:11" ht="31.15" hidden="1" customHeight="1" x14ac:dyDescent="0.25">
      <c r="B6333" s="12" t="s">
        <v>1635</v>
      </c>
      <c r="C6333" s="12">
        <v>2018011000513</v>
      </c>
      <c r="D6333" s="13" t="s">
        <v>1636</v>
      </c>
      <c r="E6333" s="14" t="s">
        <v>1638</v>
      </c>
      <c r="F6333" s="13">
        <v>2401013</v>
      </c>
      <c r="G6333" s="13" t="s">
        <v>1016</v>
      </c>
      <c r="H6333" s="12"/>
      <c r="I6333" s="13"/>
      <c r="J6333" s="14"/>
      <c r="K6333" s="14" t="s">
        <v>1025</v>
      </c>
    </row>
    <row r="6334" spans="2:11" ht="31.15" hidden="1" customHeight="1" x14ac:dyDescent="0.25">
      <c r="B6334" s="12" t="s">
        <v>1635</v>
      </c>
      <c r="C6334" s="12">
        <v>2018011000513</v>
      </c>
      <c r="D6334" s="13" t="s">
        <v>1636</v>
      </c>
      <c r="E6334" s="14" t="s">
        <v>1638</v>
      </c>
      <c r="F6334" s="13">
        <v>2401013</v>
      </c>
      <c r="G6334" s="13" t="s">
        <v>1016</v>
      </c>
      <c r="H6334" s="12"/>
      <c r="I6334" s="13"/>
      <c r="J6334" s="14"/>
      <c r="K6334" s="14" t="s">
        <v>1026</v>
      </c>
    </row>
    <row r="6335" spans="2:11" ht="31.15" hidden="1" customHeight="1" x14ac:dyDescent="0.25">
      <c r="B6335" s="12" t="s">
        <v>1635</v>
      </c>
      <c r="C6335" s="12">
        <v>2018011000513</v>
      </c>
      <c r="D6335" s="13" t="s">
        <v>1636</v>
      </c>
      <c r="E6335" s="14" t="s">
        <v>1638</v>
      </c>
      <c r="F6335" s="13">
        <v>2401015</v>
      </c>
      <c r="G6335" s="13" t="s">
        <v>1027</v>
      </c>
      <c r="H6335" s="12">
        <v>240101500</v>
      </c>
      <c r="I6335" s="13" t="s">
        <v>1028</v>
      </c>
      <c r="J6335" s="14" t="s">
        <v>837</v>
      </c>
      <c r="K6335" s="14" t="s">
        <v>1029</v>
      </c>
    </row>
    <row r="6336" spans="2:11" ht="31.15" hidden="1" customHeight="1" x14ac:dyDescent="0.25">
      <c r="B6336" s="12" t="s">
        <v>1635</v>
      </c>
      <c r="C6336" s="12">
        <v>2018011000513</v>
      </c>
      <c r="D6336" s="13" t="s">
        <v>1636</v>
      </c>
      <c r="E6336" s="14" t="s">
        <v>1638</v>
      </c>
      <c r="F6336" s="13">
        <v>2401015</v>
      </c>
      <c r="G6336" s="13" t="s">
        <v>1027</v>
      </c>
      <c r="H6336" s="12"/>
      <c r="I6336" s="13"/>
      <c r="J6336" s="14"/>
      <c r="K6336" s="14" t="s">
        <v>1030</v>
      </c>
    </row>
    <row r="6337" spans="2:11" ht="31.15" hidden="1" customHeight="1" x14ac:dyDescent="0.25">
      <c r="B6337" s="12" t="s">
        <v>1635</v>
      </c>
      <c r="C6337" s="12">
        <v>2018011000513</v>
      </c>
      <c r="D6337" s="13" t="s">
        <v>1636</v>
      </c>
      <c r="E6337" s="14" t="s">
        <v>1638</v>
      </c>
      <c r="F6337" s="13">
        <v>2401015</v>
      </c>
      <c r="G6337" s="13" t="s">
        <v>1027</v>
      </c>
      <c r="H6337" s="12"/>
      <c r="I6337" s="13"/>
      <c r="J6337" s="14"/>
      <c r="K6337" s="14" t="s">
        <v>1031</v>
      </c>
    </row>
    <row r="6338" spans="2:11" ht="31.15" hidden="1" customHeight="1" x14ac:dyDescent="0.25">
      <c r="B6338" s="12" t="s">
        <v>1635</v>
      </c>
      <c r="C6338" s="12">
        <v>2018011000513</v>
      </c>
      <c r="D6338" s="13" t="s">
        <v>1636</v>
      </c>
      <c r="E6338" s="14" t="s">
        <v>1638</v>
      </c>
      <c r="F6338" s="13">
        <v>2401015</v>
      </c>
      <c r="G6338" s="13" t="s">
        <v>1027</v>
      </c>
      <c r="H6338" s="12"/>
      <c r="I6338" s="13"/>
      <c r="J6338" s="14"/>
      <c r="K6338" s="14" t="s">
        <v>1032</v>
      </c>
    </row>
    <row r="6339" spans="2:11" ht="31.15" hidden="1" customHeight="1" x14ac:dyDescent="0.25">
      <c r="B6339" s="12" t="s">
        <v>1635</v>
      </c>
      <c r="C6339" s="12">
        <v>2018011000513</v>
      </c>
      <c r="D6339" s="13" t="s">
        <v>1636</v>
      </c>
      <c r="E6339" s="14" t="s">
        <v>1638</v>
      </c>
      <c r="F6339" s="13">
        <v>2401015</v>
      </c>
      <c r="G6339" s="13" t="s">
        <v>1027</v>
      </c>
      <c r="H6339" s="12"/>
      <c r="I6339" s="13"/>
      <c r="J6339" s="14"/>
      <c r="K6339" s="14" t="s">
        <v>921</v>
      </c>
    </row>
    <row r="6340" spans="2:11" ht="31.15" hidden="1" customHeight="1" x14ac:dyDescent="0.25">
      <c r="B6340" s="12" t="s">
        <v>1635</v>
      </c>
      <c r="C6340" s="12">
        <v>2018011000513</v>
      </c>
      <c r="D6340" s="13" t="s">
        <v>1636</v>
      </c>
      <c r="E6340" s="14" t="s">
        <v>1638</v>
      </c>
      <c r="F6340" s="13">
        <v>2401015</v>
      </c>
      <c r="G6340" s="13" t="s">
        <v>1027</v>
      </c>
      <c r="H6340" s="12"/>
      <c r="I6340" s="13"/>
      <c r="J6340" s="14"/>
      <c r="K6340" s="14" t="s">
        <v>1033</v>
      </c>
    </row>
    <row r="6341" spans="2:11" ht="31.15" hidden="1" customHeight="1" x14ac:dyDescent="0.25">
      <c r="B6341" s="12" t="s">
        <v>1635</v>
      </c>
      <c r="C6341" s="12">
        <v>2018011000513</v>
      </c>
      <c r="D6341" s="13" t="s">
        <v>1636</v>
      </c>
      <c r="E6341" s="14" t="s">
        <v>1638</v>
      </c>
      <c r="F6341" s="13">
        <v>2401015</v>
      </c>
      <c r="G6341" s="13" t="s">
        <v>1027</v>
      </c>
      <c r="H6341" s="12"/>
      <c r="I6341" s="13"/>
      <c r="J6341" s="14"/>
      <c r="K6341" s="14" t="s">
        <v>1034</v>
      </c>
    </row>
    <row r="6342" spans="2:11" ht="31.15" hidden="1" customHeight="1" x14ac:dyDescent="0.25">
      <c r="B6342" s="12" t="s">
        <v>1635</v>
      </c>
      <c r="C6342" s="12">
        <v>2018011000513</v>
      </c>
      <c r="D6342" s="13" t="s">
        <v>1636</v>
      </c>
      <c r="E6342" s="14" t="s">
        <v>1638</v>
      </c>
      <c r="F6342" s="13">
        <v>2401015</v>
      </c>
      <c r="G6342" s="13" t="s">
        <v>1027</v>
      </c>
      <c r="H6342" s="12"/>
      <c r="I6342" s="13"/>
      <c r="J6342" s="14"/>
      <c r="K6342" s="14" t="s">
        <v>1035</v>
      </c>
    </row>
    <row r="6343" spans="2:11" ht="31.15" hidden="1" customHeight="1" x14ac:dyDescent="0.25">
      <c r="B6343" s="12" t="s">
        <v>1635</v>
      </c>
      <c r="C6343" s="12">
        <v>2018011000513</v>
      </c>
      <c r="D6343" s="13" t="s">
        <v>1636</v>
      </c>
      <c r="E6343" s="14" t="s">
        <v>1638</v>
      </c>
      <c r="F6343" s="13">
        <v>2401015</v>
      </c>
      <c r="G6343" s="13" t="s">
        <v>1027</v>
      </c>
      <c r="H6343" s="12"/>
      <c r="I6343" s="13"/>
      <c r="J6343" s="14"/>
      <c r="K6343" s="14" t="s">
        <v>1036</v>
      </c>
    </row>
    <row r="6344" spans="2:11" ht="31.15" hidden="1" customHeight="1" x14ac:dyDescent="0.25">
      <c r="B6344" s="12" t="s">
        <v>1635</v>
      </c>
      <c r="C6344" s="12">
        <v>2018011000513</v>
      </c>
      <c r="D6344" s="13" t="s">
        <v>1636</v>
      </c>
      <c r="E6344" s="14" t="s">
        <v>1638</v>
      </c>
      <c r="F6344" s="13">
        <v>2401015</v>
      </c>
      <c r="G6344" s="13" t="s">
        <v>1027</v>
      </c>
      <c r="H6344" s="12"/>
      <c r="I6344" s="13"/>
      <c r="J6344" s="14"/>
      <c r="K6344" s="14" t="s">
        <v>1037</v>
      </c>
    </row>
    <row r="6345" spans="2:11" ht="31.15" hidden="1" customHeight="1" x14ac:dyDescent="0.25">
      <c r="B6345" s="12" t="s">
        <v>1635</v>
      </c>
      <c r="C6345" s="12">
        <v>2018011000513</v>
      </c>
      <c r="D6345" s="13" t="s">
        <v>1636</v>
      </c>
      <c r="E6345" s="14" t="s">
        <v>1638</v>
      </c>
      <c r="F6345" s="13">
        <v>2401015</v>
      </c>
      <c r="G6345" s="13" t="s">
        <v>1027</v>
      </c>
      <c r="H6345" s="12"/>
      <c r="I6345" s="13"/>
      <c r="J6345" s="14"/>
      <c r="K6345" s="14" t="s">
        <v>1038</v>
      </c>
    </row>
    <row r="6346" spans="2:11" ht="31.15" hidden="1" customHeight="1" x14ac:dyDescent="0.25">
      <c r="B6346" s="12" t="s">
        <v>1635</v>
      </c>
      <c r="C6346" s="12">
        <v>2018011000513</v>
      </c>
      <c r="D6346" s="13" t="s">
        <v>1636</v>
      </c>
      <c r="E6346" s="14" t="s">
        <v>1638</v>
      </c>
      <c r="F6346" s="13">
        <v>2401017</v>
      </c>
      <c r="G6346" s="13" t="s">
        <v>930</v>
      </c>
      <c r="H6346" s="12">
        <v>240101700</v>
      </c>
      <c r="I6346" s="13" t="s">
        <v>931</v>
      </c>
      <c r="J6346" s="14" t="s">
        <v>837</v>
      </c>
      <c r="K6346" s="14" t="s">
        <v>1039</v>
      </c>
    </row>
    <row r="6347" spans="2:11" ht="31.15" hidden="1" customHeight="1" x14ac:dyDescent="0.25">
      <c r="B6347" s="12" t="s">
        <v>1635</v>
      </c>
      <c r="C6347" s="12">
        <v>2018011000513</v>
      </c>
      <c r="D6347" s="13" t="s">
        <v>1636</v>
      </c>
      <c r="E6347" s="14" t="s">
        <v>1638</v>
      </c>
      <c r="F6347" s="13">
        <v>2401017</v>
      </c>
      <c r="G6347" s="13" t="s">
        <v>930</v>
      </c>
      <c r="H6347" s="12"/>
      <c r="I6347" s="13"/>
      <c r="J6347" s="14"/>
      <c r="K6347" s="14" t="s">
        <v>1040</v>
      </c>
    </row>
    <row r="6348" spans="2:11" ht="31.15" hidden="1" customHeight="1" x14ac:dyDescent="0.25">
      <c r="B6348" s="12" t="s">
        <v>1635</v>
      </c>
      <c r="C6348" s="12">
        <v>2018011000513</v>
      </c>
      <c r="D6348" s="13" t="s">
        <v>1636</v>
      </c>
      <c r="E6348" s="14" t="s">
        <v>1638</v>
      </c>
      <c r="F6348" s="13">
        <v>2401017</v>
      </c>
      <c r="G6348" s="13" t="s">
        <v>930</v>
      </c>
      <c r="H6348" s="12"/>
      <c r="I6348" s="13"/>
      <c r="J6348" s="14"/>
      <c r="K6348" s="14" t="s">
        <v>1041</v>
      </c>
    </row>
    <row r="6349" spans="2:11" ht="31.15" hidden="1" customHeight="1" x14ac:dyDescent="0.25">
      <c r="B6349" s="12" t="s">
        <v>1635</v>
      </c>
      <c r="C6349" s="12">
        <v>2018011000513</v>
      </c>
      <c r="D6349" s="13" t="s">
        <v>1636</v>
      </c>
      <c r="E6349" s="14" t="s">
        <v>1638</v>
      </c>
      <c r="F6349" s="13">
        <v>2401017</v>
      </c>
      <c r="G6349" s="13" t="s">
        <v>930</v>
      </c>
      <c r="H6349" s="12"/>
      <c r="I6349" s="13"/>
      <c r="J6349" s="14"/>
      <c r="K6349" s="14" t="s">
        <v>1639</v>
      </c>
    </row>
    <row r="6350" spans="2:11" ht="31.15" hidden="1" customHeight="1" x14ac:dyDescent="0.25">
      <c r="B6350" s="12" t="s">
        <v>1635</v>
      </c>
      <c r="C6350" s="12">
        <v>2018011000513</v>
      </c>
      <c r="D6350" s="13" t="s">
        <v>1636</v>
      </c>
      <c r="E6350" s="14" t="s">
        <v>1638</v>
      </c>
      <c r="F6350" s="13">
        <v>2401017</v>
      </c>
      <c r="G6350" s="13" t="s">
        <v>930</v>
      </c>
      <c r="H6350" s="12"/>
      <c r="I6350" s="13"/>
      <c r="J6350" s="14"/>
      <c r="K6350" s="14" t="s">
        <v>1042</v>
      </c>
    </row>
    <row r="6351" spans="2:11" ht="31.15" hidden="1" customHeight="1" x14ac:dyDescent="0.25">
      <c r="B6351" s="12" t="s">
        <v>1635</v>
      </c>
      <c r="C6351" s="12">
        <v>2018011000513</v>
      </c>
      <c r="D6351" s="13" t="s">
        <v>1636</v>
      </c>
      <c r="E6351" s="14" t="s">
        <v>1638</v>
      </c>
      <c r="F6351" s="13">
        <v>2401017</v>
      </c>
      <c r="G6351" s="13" t="s">
        <v>930</v>
      </c>
      <c r="H6351" s="12"/>
      <c r="I6351" s="13"/>
      <c r="J6351" s="14"/>
      <c r="K6351" s="14" t="s">
        <v>1069</v>
      </c>
    </row>
    <row r="6352" spans="2:11" ht="31.15" hidden="1" customHeight="1" x14ac:dyDescent="0.25">
      <c r="B6352" s="12" t="s">
        <v>1635</v>
      </c>
      <c r="C6352" s="12">
        <v>2018011000513</v>
      </c>
      <c r="D6352" s="13" t="s">
        <v>1636</v>
      </c>
      <c r="E6352" s="14" t="s">
        <v>1638</v>
      </c>
      <c r="F6352" s="13">
        <v>2401017</v>
      </c>
      <c r="G6352" s="13" t="s">
        <v>930</v>
      </c>
      <c r="H6352" s="12"/>
      <c r="I6352" s="13"/>
      <c r="J6352" s="14"/>
      <c r="K6352" s="14" t="s">
        <v>1043</v>
      </c>
    </row>
    <row r="6353" spans="2:11" ht="31.15" hidden="1" customHeight="1" x14ac:dyDescent="0.25">
      <c r="B6353" s="12" t="s">
        <v>1635</v>
      </c>
      <c r="C6353" s="12">
        <v>2018011000513</v>
      </c>
      <c r="D6353" s="13" t="s">
        <v>1636</v>
      </c>
      <c r="E6353" s="14" t="s">
        <v>1638</v>
      </c>
      <c r="F6353" s="13">
        <v>2401017</v>
      </c>
      <c r="G6353" s="13" t="s">
        <v>930</v>
      </c>
      <c r="H6353" s="12"/>
      <c r="I6353" s="13"/>
      <c r="J6353" s="14"/>
      <c r="K6353" s="14" t="s">
        <v>1044</v>
      </c>
    </row>
    <row r="6354" spans="2:11" ht="31.15" hidden="1" customHeight="1" x14ac:dyDescent="0.25">
      <c r="B6354" s="12" t="s">
        <v>1635</v>
      </c>
      <c r="C6354" s="12">
        <v>2018011000513</v>
      </c>
      <c r="D6354" s="13" t="s">
        <v>1636</v>
      </c>
      <c r="E6354" s="14" t="s">
        <v>1638</v>
      </c>
      <c r="F6354" s="13">
        <v>2401017</v>
      </c>
      <c r="G6354" s="13" t="s">
        <v>930</v>
      </c>
      <c r="H6354" s="12"/>
      <c r="I6354" s="13"/>
      <c r="J6354" s="14"/>
      <c r="K6354" s="14" t="s">
        <v>1045</v>
      </c>
    </row>
    <row r="6355" spans="2:11" ht="31.15" hidden="1" customHeight="1" x14ac:dyDescent="0.25">
      <c r="B6355" s="12" t="s">
        <v>1635</v>
      </c>
      <c r="C6355" s="12">
        <v>2018011000513</v>
      </c>
      <c r="D6355" s="13" t="s">
        <v>1636</v>
      </c>
      <c r="E6355" s="14" t="s">
        <v>1638</v>
      </c>
      <c r="F6355" s="13">
        <v>2401017</v>
      </c>
      <c r="G6355" s="13" t="s">
        <v>930</v>
      </c>
      <c r="H6355" s="12"/>
      <c r="I6355" s="13"/>
      <c r="J6355" s="14"/>
      <c r="K6355" s="14" t="s">
        <v>1046</v>
      </c>
    </row>
    <row r="6356" spans="2:11" ht="31.15" hidden="1" customHeight="1" x14ac:dyDescent="0.25">
      <c r="B6356" s="12" t="s">
        <v>1635</v>
      </c>
      <c r="C6356" s="12">
        <v>2018011000513</v>
      </c>
      <c r="D6356" s="13" t="s">
        <v>1636</v>
      </c>
      <c r="E6356" s="14" t="s">
        <v>1638</v>
      </c>
      <c r="F6356" s="13">
        <v>2401017</v>
      </c>
      <c r="G6356" s="13" t="s">
        <v>930</v>
      </c>
      <c r="H6356" s="12"/>
      <c r="I6356" s="13"/>
      <c r="J6356" s="14"/>
      <c r="K6356" s="14" t="s">
        <v>1047</v>
      </c>
    </row>
    <row r="6357" spans="2:11" ht="31.15" hidden="1" customHeight="1" x14ac:dyDescent="0.25">
      <c r="B6357" s="12" t="s">
        <v>1635</v>
      </c>
      <c r="C6357" s="12">
        <v>2018011000513</v>
      </c>
      <c r="D6357" s="13" t="s">
        <v>1636</v>
      </c>
      <c r="E6357" s="14" t="s">
        <v>1638</v>
      </c>
      <c r="F6357" s="13">
        <v>2401061</v>
      </c>
      <c r="G6357" s="13" t="s">
        <v>1048</v>
      </c>
      <c r="H6357" s="12">
        <v>240106100</v>
      </c>
      <c r="I6357" s="13" t="s">
        <v>1049</v>
      </c>
      <c r="J6357" s="14" t="s">
        <v>837</v>
      </c>
      <c r="K6357" s="14" t="s">
        <v>1050</v>
      </c>
    </row>
    <row r="6358" spans="2:11" ht="31.15" hidden="1" customHeight="1" x14ac:dyDescent="0.25">
      <c r="B6358" s="12" t="s">
        <v>1635</v>
      </c>
      <c r="C6358" s="12">
        <v>2018011000513</v>
      </c>
      <c r="D6358" s="13" t="s">
        <v>1636</v>
      </c>
      <c r="E6358" s="14" t="s">
        <v>1638</v>
      </c>
      <c r="F6358" s="13">
        <v>2401061</v>
      </c>
      <c r="G6358" s="13" t="s">
        <v>1048</v>
      </c>
      <c r="H6358" s="12"/>
      <c r="I6358" s="13"/>
      <c r="J6358" s="14"/>
      <c r="K6358" s="14" t="s">
        <v>1051</v>
      </c>
    </row>
    <row r="6359" spans="2:11" ht="31.15" hidden="1" customHeight="1" x14ac:dyDescent="0.25">
      <c r="B6359" s="12" t="s">
        <v>1635</v>
      </c>
      <c r="C6359" s="12">
        <v>2018011000513</v>
      </c>
      <c r="D6359" s="13" t="s">
        <v>1636</v>
      </c>
      <c r="E6359" s="14" t="s">
        <v>1638</v>
      </c>
      <c r="F6359" s="13">
        <v>2401061</v>
      </c>
      <c r="G6359" s="13" t="s">
        <v>1048</v>
      </c>
      <c r="H6359" s="12"/>
      <c r="I6359" s="13"/>
      <c r="J6359" s="14"/>
      <c r="K6359" s="14" t="s">
        <v>913</v>
      </c>
    </row>
    <row r="6360" spans="2:11" ht="31.15" hidden="1" customHeight="1" x14ac:dyDescent="0.25">
      <c r="B6360" s="12" t="s">
        <v>1635</v>
      </c>
      <c r="C6360" s="12">
        <v>2018011000513</v>
      </c>
      <c r="D6360" s="13" t="s">
        <v>1636</v>
      </c>
      <c r="E6360" s="14" t="s">
        <v>1638</v>
      </c>
      <c r="F6360" s="13">
        <v>2401061</v>
      </c>
      <c r="G6360" s="13" t="s">
        <v>1048</v>
      </c>
      <c r="H6360" s="12"/>
      <c r="I6360" s="13"/>
      <c r="J6360" s="14"/>
      <c r="K6360" s="14" t="s">
        <v>1052</v>
      </c>
    </row>
    <row r="6361" spans="2:11" ht="31.15" hidden="1" customHeight="1" x14ac:dyDescent="0.25">
      <c r="B6361" s="12" t="s">
        <v>1635</v>
      </c>
      <c r="C6361" s="12">
        <v>2018011000513</v>
      </c>
      <c r="D6361" s="13" t="s">
        <v>1636</v>
      </c>
      <c r="E6361" s="14" t="s">
        <v>1638</v>
      </c>
      <c r="F6361" s="13">
        <v>2401061</v>
      </c>
      <c r="G6361" s="13" t="s">
        <v>1048</v>
      </c>
      <c r="H6361" s="12"/>
      <c r="I6361" s="13"/>
      <c r="J6361" s="14"/>
      <c r="K6361" s="14" t="s">
        <v>1053</v>
      </c>
    </row>
    <row r="6362" spans="2:11" ht="31.15" hidden="1" customHeight="1" x14ac:dyDescent="0.25">
      <c r="B6362" s="12" t="s">
        <v>1635</v>
      </c>
      <c r="C6362" s="12">
        <v>2018011000513</v>
      </c>
      <c r="D6362" s="13" t="s">
        <v>1636</v>
      </c>
      <c r="E6362" s="14" t="s">
        <v>1638</v>
      </c>
      <c r="F6362" s="13">
        <v>2401061</v>
      </c>
      <c r="G6362" s="13" t="s">
        <v>1048</v>
      </c>
      <c r="H6362" s="12"/>
      <c r="I6362" s="13"/>
      <c r="J6362" s="14"/>
      <c r="K6362" s="14" t="s">
        <v>1054</v>
      </c>
    </row>
    <row r="6363" spans="2:11" ht="31.15" hidden="1" customHeight="1" x14ac:dyDescent="0.25">
      <c r="B6363" s="12" t="s">
        <v>1635</v>
      </c>
      <c r="C6363" s="12">
        <v>2018011000513</v>
      </c>
      <c r="D6363" s="13" t="s">
        <v>1636</v>
      </c>
      <c r="E6363" s="14" t="s">
        <v>1638</v>
      </c>
      <c r="F6363" s="13">
        <v>2401061</v>
      </c>
      <c r="G6363" s="13" t="s">
        <v>1048</v>
      </c>
      <c r="H6363" s="12"/>
      <c r="I6363" s="13"/>
      <c r="J6363" s="14"/>
      <c r="K6363" s="14" t="s">
        <v>1055</v>
      </c>
    </row>
    <row r="6364" spans="2:11" ht="31.15" hidden="1" customHeight="1" x14ac:dyDescent="0.25">
      <c r="B6364" s="12" t="s">
        <v>1635</v>
      </c>
      <c r="C6364" s="12">
        <v>2018011000513</v>
      </c>
      <c r="D6364" s="13" t="s">
        <v>1636</v>
      </c>
      <c r="E6364" s="14" t="s">
        <v>1638</v>
      </c>
      <c r="F6364" s="13">
        <v>2401061</v>
      </c>
      <c r="G6364" s="13" t="s">
        <v>1048</v>
      </c>
      <c r="H6364" s="12"/>
      <c r="I6364" s="13"/>
      <c r="J6364" s="14"/>
      <c r="K6364" s="14" t="s">
        <v>1056</v>
      </c>
    </row>
    <row r="6365" spans="2:11" ht="31.15" hidden="1" customHeight="1" x14ac:dyDescent="0.25">
      <c r="B6365" s="12" t="s">
        <v>1635</v>
      </c>
      <c r="C6365" s="12">
        <v>2018011000513</v>
      </c>
      <c r="D6365" s="13" t="s">
        <v>1636</v>
      </c>
      <c r="E6365" s="14" t="s">
        <v>1640</v>
      </c>
      <c r="F6365" s="13">
        <v>2401020</v>
      </c>
      <c r="G6365" s="13" t="s">
        <v>887</v>
      </c>
      <c r="H6365" s="12">
        <v>240102000</v>
      </c>
      <c r="I6365" s="13" t="s">
        <v>888</v>
      </c>
      <c r="J6365" s="14" t="s">
        <v>843</v>
      </c>
      <c r="K6365" s="14" t="s">
        <v>1058</v>
      </c>
    </row>
    <row r="6366" spans="2:11" ht="31.15" hidden="1" customHeight="1" x14ac:dyDescent="0.25">
      <c r="B6366" s="12" t="s">
        <v>1635</v>
      </c>
      <c r="C6366" s="12">
        <v>2018011000513</v>
      </c>
      <c r="D6366" s="13" t="s">
        <v>1636</v>
      </c>
      <c r="E6366" s="14" t="s">
        <v>1640</v>
      </c>
      <c r="F6366" s="13">
        <v>2401020</v>
      </c>
      <c r="G6366" s="13" t="s">
        <v>887</v>
      </c>
      <c r="H6366" s="12"/>
      <c r="I6366" s="13"/>
      <c r="J6366" s="14"/>
      <c r="K6366" s="14" t="s">
        <v>1059</v>
      </c>
    </row>
    <row r="6367" spans="2:11" ht="31.15" hidden="1" customHeight="1" x14ac:dyDescent="0.25">
      <c r="B6367" s="12" t="s">
        <v>1635</v>
      </c>
      <c r="C6367" s="12">
        <v>2018011000513</v>
      </c>
      <c r="D6367" s="13" t="s">
        <v>1636</v>
      </c>
      <c r="E6367" s="14" t="s">
        <v>1640</v>
      </c>
      <c r="F6367" s="13">
        <v>2401020</v>
      </c>
      <c r="G6367" s="13" t="s">
        <v>887</v>
      </c>
      <c r="H6367" s="12"/>
      <c r="I6367" s="13"/>
      <c r="J6367" s="14"/>
      <c r="K6367" s="14" t="s">
        <v>1060</v>
      </c>
    </row>
    <row r="6368" spans="2:11" ht="31.15" hidden="1" customHeight="1" x14ac:dyDescent="0.25">
      <c r="B6368" s="12" t="s">
        <v>1635</v>
      </c>
      <c r="C6368" s="12">
        <v>2018011000513</v>
      </c>
      <c r="D6368" s="13" t="s">
        <v>1636</v>
      </c>
      <c r="E6368" s="14" t="s">
        <v>1640</v>
      </c>
      <c r="F6368" s="13">
        <v>2401020</v>
      </c>
      <c r="G6368" s="13" t="s">
        <v>887</v>
      </c>
      <c r="H6368" s="12"/>
      <c r="I6368" s="13"/>
      <c r="J6368" s="14"/>
      <c r="K6368" s="14" t="s">
        <v>1061</v>
      </c>
    </row>
    <row r="6369" spans="2:11" ht="31.15" hidden="1" customHeight="1" x14ac:dyDescent="0.25">
      <c r="B6369" s="12" t="s">
        <v>1635</v>
      </c>
      <c r="C6369" s="12">
        <v>2018011000513</v>
      </c>
      <c r="D6369" s="13" t="s">
        <v>1636</v>
      </c>
      <c r="E6369" s="14" t="s">
        <v>1640</v>
      </c>
      <c r="F6369" s="13">
        <v>2401020</v>
      </c>
      <c r="G6369" s="13" t="s">
        <v>887</v>
      </c>
      <c r="H6369" s="12"/>
      <c r="I6369" s="13"/>
      <c r="J6369" s="14"/>
      <c r="K6369" s="14" t="s">
        <v>1062</v>
      </c>
    </row>
    <row r="6370" spans="2:11" ht="31.15" hidden="1" customHeight="1" x14ac:dyDescent="0.25">
      <c r="B6370" s="12" t="s">
        <v>1635</v>
      </c>
      <c r="C6370" s="12">
        <v>2018011000513</v>
      </c>
      <c r="D6370" s="13" t="s">
        <v>1636</v>
      </c>
      <c r="E6370" s="14" t="s">
        <v>1640</v>
      </c>
      <c r="F6370" s="13">
        <v>2401020</v>
      </c>
      <c r="G6370" s="13" t="s">
        <v>887</v>
      </c>
      <c r="H6370" s="12"/>
      <c r="I6370" s="13"/>
      <c r="J6370" s="14"/>
      <c r="K6370" s="14" t="s">
        <v>1063</v>
      </c>
    </row>
    <row r="6371" spans="2:11" ht="31.15" hidden="1" customHeight="1" x14ac:dyDescent="0.25">
      <c r="B6371" s="12" t="s">
        <v>1635</v>
      </c>
      <c r="C6371" s="12">
        <v>2018011000513</v>
      </c>
      <c r="D6371" s="13" t="s">
        <v>1636</v>
      </c>
      <c r="E6371" s="14" t="s">
        <v>1640</v>
      </c>
      <c r="F6371" s="13">
        <v>2401020</v>
      </c>
      <c r="G6371" s="13" t="s">
        <v>887</v>
      </c>
      <c r="H6371" s="12"/>
      <c r="I6371" s="13"/>
      <c r="J6371" s="14"/>
      <c r="K6371" s="14" t="s">
        <v>893</v>
      </c>
    </row>
    <row r="6372" spans="2:11" ht="31.15" hidden="1" customHeight="1" x14ac:dyDescent="0.25">
      <c r="B6372" s="12" t="s">
        <v>1635</v>
      </c>
      <c r="C6372" s="12">
        <v>2018011000513</v>
      </c>
      <c r="D6372" s="13" t="s">
        <v>1636</v>
      </c>
      <c r="E6372" s="14" t="s">
        <v>1640</v>
      </c>
      <c r="F6372" s="13">
        <v>2401021</v>
      </c>
      <c r="G6372" s="13" t="s">
        <v>894</v>
      </c>
      <c r="H6372" s="12">
        <v>240102100</v>
      </c>
      <c r="I6372" s="13" t="s">
        <v>895</v>
      </c>
      <c r="J6372" s="14" t="s">
        <v>837</v>
      </c>
      <c r="K6372" s="14" t="s">
        <v>896</v>
      </c>
    </row>
    <row r="6373" spans="2:11" ht="31.15" hidden="1" customHeight="1" x14ac:dyDescent="0.25">
      <c r="B6373" s="12" t="s">
        <v>1635</v>
      </c>
      <c r="C6373" s="12">
        <v>2018011000513</v>
      </c>
      <c r="D6373" s="13" t="s">
        <v>1636</v>
      </c>
      <c r="E6373" s="14" t="s">
        <v>1640</v>
      </c>
      <c r="F6373" s="13">
        <v>2401021</v>
      </c>
      <c r="G6373" s="13" t="s">
        <v>894</v>
      </c>
      <c r="H6373" s="12"/>
      <c r="I6373" s="13"/>
      <c r="J6373" s="14"/>
      <c r="K6373" s="14" t="s">
        <v>1064</v>
      </c>
    </row>
    <row r="6374" spans="2:11" ht="31.15" hidden="1" customHeight="1" x14ac:dyDescent="0.25">
      <c r="B6374" s="12" t="s">
        <v>1635</v>
      </c>
      <c r="C6374" s="12">
        <v>2018011000513</v>
      </c>
      <c r="D6374" s="13" t="s">
        <v>1636</v>
      </c>
      <c r="E6374" s="14" t="s">
        <v>1640</v>
      </c>
      <c r="F6374" s="13">
        <v>2401021</v>
      </c>
      <c r="G6374" s="13" t="s">
        <v>894</v>
      </c>
      <c r="H6374" s="12"/>
      <c r="I6374" s="13"/>
      <c r="J6374" s="14"/>
      <c r="K6374" s="14" t="s">
        <v>898</v>
      </c>
    </row>
    <row r="6375" spans="2:11" ht="31.15" hidden="1" customHeight="1" x14ac:dyDescent="0.25">
      <c r="B6375" s="12" t="s">
        <v>1635</v>
      </c>
      <c r="C6375" s="12">
        <v>2018011000513</v>
      </c>
      <c r="D6375" s="13" t="s">
        <v>1636</v>
      </c>
      <c r="E6375" s="14" t="s">
        <v>1640</v>
      </c>
      <c r="F6375" s="13">
        <v>2401021</v>
      </c>
      <c r="G6375" s="13" t="s">
        <v>894</v>
      </c>
      <c r="H6375" s="12"/>
      <c r="I6375" s="13"/>
      <c r="J6375" s="14"/>
      <c r="K6375" s="14" t="s">
        <v>899</v>
      </c>
    </row>
    <row r="6376" spans="2:11" ht="31.15" hidden="1" customHeight="1" x14ac:dyDescent="0.25">
      <c r="B6376" s="12" t="s">
        <v>1635</v>
      </c>
      <c r="C6376" s="12">
        <v>2018011000513</v>
      </c>
      <c r="D6376" s="13" t="s">
        <v>1636</v>
      </c>
      <c r="E6376" s="14" t="s">
        <v>1640</v>
      </c>
      <c r="F6376" s="13">
        <v>2401021</v>
      </c>
      <c r="G6376" s="13" t="s">
        <v>894</v>
      </c>
      <c r="H6376" s="12"/>
      <c r="I6376" s="13"/>
      <c r="J6376" s="14"/>
      <c r="K6376" s="14" t="s">
        <v>1065</v>
      </c>
    </row>
    <row r="6377" spans="2:11" ht="31.15" hidden="1" customHeight="1" x14ac:dyDescent="0.25">
      <c r="B6377" s="12" t="s">
        <v>1635</v>
      </c>
      <c r="C6377" s="12">
        <v>2018011000513</v>
      </c>
      <c r="D6377" s="13" t="s">
        <v>1636</v>
      </c>
      <c r="E6377" s="14" t="s">
        <v>1640</v>
      </c>
      <c r="F6377" s="13">
        <v>2401021</v>
      </c>
      <c r="G6377" s="13" t="s">
        <v>894</v>
      </c>
      <c r="H6377" s="12"/>
      <c r="I6377" s="13"/>
      <c r="J6377" s="14"/>
      <c r="K6377" s="14" t="s">
        <v>902</v>
      </c>
    </row>
    <row r="6378" spans="2:11" ht="31.15" hidden="1" customHeight="1" x14ac:dyDescent="0.25">
      <c r="B6378" s="12" t="s">
        <v>1635</v>
      </c>
      <c r="C6378" s="12">
        <v>2018011000513</v>
      </c>
      <c r="D6378" s="13" t="s">
        <v>1636</v>
      </c>
      <c r="E6378" s="14" t="s">
        <v>1640</v>
      </c>
      <c r="F6378" s="13">
        <v>2401021</v>
      </c>
      <c r="G6378" s="13" t="s">
        <v>894</v>
      </c>
      <c r="H6378" s="12"/>
      <c r="I6378" s="13"/>
      <c r="J6378" s="14"/>
      <c r="K6378" s="14" t="s">
        <v>1066</v>
      </c>
    </row>
    <row r="6379" spans="2:11" ht="31.15" hidden="1" customHeight="1" x14ac:dyDescent="0.25">
      <c r="B6379" s="12" t="s">
        <v>1635</v>
      </c>
      <c r="C6379" s="12">
        <v>2018011000513</v>
      </c>
      <c r="D6379" s="13" t="s">
        <v>1636</v>
      </c>
      <c r="E6379" s="14" t="s">
        <v>1640</v>
      </c>
      <c r="F6379" s="13">
        <v>2401021</v>
      </c>
      <c r="G6379" s="13" t="s">
        <v>894</v>
      </c>
      <c r="H6379" s="12"/>
      <c r="I6379" s="13"/>
      <c r="J6379" s="14"/>
      <c r="K6379" s="14" t="s">
        <v>903</v>
      </c>
    </row>
    <row r="6380" spans="2:11" ht="31.15" hidden="1" customHeight="1" x14ac:dyDescent="0.25">
      <c r="B6380" s="12" t="s">
        <v>1635</v>
      </c>
      <c r="C6380" s="12">
        <v>2018011000513</v>
      </c>
      <c r="D6380" s="13" t="s">
        <v>1636</v>
      </c>
      <c r="E6380" s="14" t="s">
        <v>1640</v>
      </c>
      <c r="F6380" s="13">
        <v>2401021</v>
      </c>
      <c r="G6380" s="13" t="s">
        <v>894</v>
      </c>
      <c r="H6380" s="12"/>
      <c r="I6380" s="13"/>
      <c r="J6380" s="14"/>
      <c r="K6380" s="14" t="s">
        <v>1067</v>
      </c>
    </row>
    <row r="6381" spans="2:11" ht="31.15" hidden="1" customHeight="1" x14ac:dyDescent="0.25">
      <c r="B6381" s="12" t="s">
        <v>1635</v>
      </c>
      <c r="C6381" s="12">
        <v>2018011000513</v>
      </c>
      <c r="D6381" s="13" t="s">
        <v>1636</v>
      </c>
      <c r="E6381" s="14" t="s">
        <v>1640</v>
      </c>
      <c r="F6381" s="13">
        <v>2401023</v>
      </c>
      <c r="G6381" s="13" t="s">
        <v>841</v>
      </c>
      <c r="H6381" s="12">
        <v>240102300</v>
      </c>
      <c r="I6381" s="13" t="s">
        <v>842</v>
      </c>
      <c r="J6381" s="14" t="s">
        <v>843</v>
      </c>
      <c r="K6381" s="14" t="s">
        <v>1068</v>
      </c>
    </row>
    <row r="6382" spans="2:11" ht="31.15" hidden="1" customHeight="1" x14ac:dyDescent="0.25">
      <c r="B6382" s="12" t="s">
        <v>1635</v>
      </c>
      <c r="C6382" s="12">
        <v>2018011000513</v>
      </c>
      <c r="D6382" s="13" t="s">
        <v>1636</v>
      </c>
      <c r="E6382" s="14" t="s">
        <v>1640</v>
      </c>
      <c r="F6382" s="13">
        <v>2401023</v>
      </c>
      <c r="G6382" s="13" t="s">
        <v>841</v>
      </c>
      <c r="H6382" s="12"/>
      <c r="I6382" s="13"/>
      <c r="J6382" s="14"/>
      <c r="K6382" s="14" t="s">
        <v>1070</v>
      </c>
    </row>
    <row r="6383" spans="2:11" ht="31.15" hidden="1" customHeight="1" x14ac:dyDescent="0.25">
      <c r="B6383" s="12" t="s">
        <v>1635</v>
      </c>
      <c r="C6383" s="12">
        <v>2018011000513</v>
      </c>
      <c r="D6383" s="13" t="s">
        <v>1636</v>
      </c>
      <c r="E6383" s="14" t="s">
        <v>1640</v>
      </c>
      <c r="F6383" s="13">
        <v>2401023</v>
      </c>
      <c r="G6383" s="13" t="s">
        <v>841</v>
      </c>
      <c r="H6383" s="12"/>
      <c r="I6383" s="13"/>
      <c r="J6383" s="14"/>
      <c r="K6383" s="14" t="s">
        <v>1071</v>
      </c>
    </row>
    <row r="6384" spans="2:11" ht="31.15" hidden="1" customHeight="1" x14ac:dyDescent="0.25">
      <c r="B6384" s="12" t="s">
        <v>1635</v>
      </c>
      <c r="C6384" s="12">
        <v>2018011000513</v>
      </c>
      <c r="D6384" s="13" t="s">
        <v>1636</v>
      </c>
      <c r="E6384" s="14" t="s">
        <v>1640</v>
      </c>
      <c r="F6384" s="13">
        <v>2401023</v>
      </c>
      <c r="G6384" s="13" t="s">
        <v>841</v>
      </c>
      <c r="H6384" s="12"/>
      <c r="I6384" s="13"/>
      <c r="J6384" s="14"/>
      <c r="K6384" s="14" t="s">
        <v>1073</v>
      </c>
    </row>
    <row r="6385" spans="2:11" ht="31.15" hidden="1" customHeight="1" x14ac:dyDescent="0.25">
      <c r="B6385" s="12" t="s">
        <v>1635</v>
      </c>
      <c r="C6385" s="12">
        <v>2018011000513</v>
      </c>
      <c r="D6385" s="13" t="s">
        <v>1636</v>
      </c>
      <c r="E6385" s="14" t="s">
        <v>1640</v>
      </c>
      <c r="F6385" s="13">
        <v>2401023</v>
      </c>
      <c r="G6385" s="13" t="s">
        <v>841</v>
      </c>
      <c r="H6385" s="12"/>
      <c r="I6385" s="13"/>
      <c r="J6385" s="14"/>
      <c r="K6385" s="14" t="s">
        <v>1074</v>
      </c>
    </row>
    <row r="6386" spans="2:11" ht="31.15" hidden="1" customHeight="1" x14ac:dyDescent="0.25">
      <c r="B6386" s="12" t="s">
        <v>1635</v>
      </c>
      <c r="C6386" s="12">
        <v>2018011000513</v>
      </c>
      <c r="D6386" s="13" t="s">
        <v>1636</v>
      </c>
      <c r="E6386" s="14" t="s">
        <v>1640</v>
      </c>
      <c r="F6386" s="13">
        <v>2401023</v>
      </c>
      <c r="G6386" s="13" t="s">
        <v>841</v>
      </c>
      <c r="H6386" s="12"/>
      <c r="I6386" s="13"/>
      <c r="J6386" s="14"/>
      <c r="K6386" s="14" t="s">
        <v>1075</v>
      </c>
    </row>
    <row r="6387" spans="2:11" ht="31.15" hidden="1" customHeight="1" x14ac:dyDescent="0.25">
      <c r="B6387" s="12" t="s">
        <v>1635</v>
      </c>
      <c r="C6387" s="12">
        <v>2018011000513</v>
      </c>
      <c r="D6387" s="13" t="s">
        <v>1636</v>
      </c>
      <c r="E6387" s="14" t="s">
        <v>1640</v>
      </c>
      <c r="F6387" s="13">
        <v>2401023</v>
      </c>
      <c r="G6387" s="13" t="s">
        <v>841</v>
      </c>
      <c r="H6387" s="12"/>
      <c r="I6387" s="13"/>
      <c r="J6387" s="14"/>
      <c r="K6387" s="14" t="s">
        <v>1076</v>
      </c>
    </row>
    <row r="6388" spans="2:11" ht="31.15" hidden="1" customHeight="1" x14ac:dyDescent="0.25">
      <c r="B6388" s="12" t="s">
        <v>1635</v>
      </c>
      <c r="C6388" s="12">
        <v>2018011000513</v>
      </c>
      <c r="D6388" s="13" t="s">
        <v>1636</v>
      </c>
      <c r="E6388" s="14" t="s">
        <v>1640</v>
      </c>
      <c r="F6388" s="13">
        <v>2401024</v>
      </c>
      <c r="G6388" s="13" t="s">
        <v>853</v>
      </c>
      <c r="H6388" s="12">
        <v>240102400</v>
      </c>
      <c r="I6388" s="13" t="s">
        <v>854</v>
      </c>
      <c r="J6388" s="14" t="s">
        <v>837</v>
      </c>
      <c r="K6388" s="14" t="s">
        <v>1077</v>
      </c>
    </row>
    <row r="6389" spans="2:11" ht="31.15" hidden="1" customHeight="1" x14ac:dyDescent="0.25">
      <c r="B6389" s="12" t="s">
        <v>1635</v>
      </c>
      <c r="C6389" s="12">
        <v>2018011000513</v>
      </c>
      <c r="D6389" s="13" t="s">
        <v>1636</v>
      </c>
      <c r="E6389" s="14" t="s">
        <v>1640</v>
      </c>
      <c r="F6389" s="13">
        <v>2401024</v>
      </c>
      <c r="G6389" s="13" t="s">
        <v>853</v>
      </c>
      <c r="H6389" s="12"/>
      <c r="I6389" s="13"/>
      <c r="J6389" s="14"/>
      <c r="K6389" s="14" t="s">
        <v>1078</v>
      </c>
    </row>
    <row r="6390" spans="2:11" ht="31.15" hidden="1" customHeight="1" x14ac:dyDescent="0.25">
      <c r="B6390" s="12" t="s">
        <v>1635</v>
      </c>
      <c r="C6390" s="12">
        <v>2018011000513</v>
      </c>
      <c r="D6390" s="13" t="s">
        <v>1636</v>
      </c>
      <c r="E6390" s="14" t="s">
        <v>1640</v>
      </c>
      <c r="F6390" s="13">
        <v>2401024</v>
      </c>
      <c r="G6390" s="13" t="s">
        <v>853</v>
      </c>
      <c r="H6390" s="12"/>
      <c r="I6390" s="13"/>
      <c r="J6390" s="14"/>
      <c r="K6390" s="14" t="s">
        <v>1079</v>
      </c>
    </row>
    <row r="6391" spans="2:11" ht="31.15" hidden="1" customHeight="1" x14ac:dyDescent="0.25">
      <c r="B6391" s="12" t="s">
        <v>1635</v>
      </c>
      <c r="C6391" s="12">
        <v>2018011000513</v>
      </c>
      <c r="D6391" s="13" t="s">
        <v>1636</v>
      </c>
      <c r="E6391" s="14" t="s">
        <v>1640</v>
      </c>
      <c r="F6391" s="13">
        <v>2401024</v>
      </c>
      <c r="G6391" s="13" t="s">
        <v>853</v>
      </c>
      <c r="H6391" s="12"/>
      <c r="I6391" s="13"/>
      <c r="J6391" s="14"/>
      <c r="K6391" s="14" t="s">
        <v>1080</v>
      </c>
    </row>
    <row r="6392" spans="2:11" ht="31.15" hidden="1" customHeight="1" x14ac:dyDescent="0.25">
      <c r="B6392" s="12" t="s">
        <v>1635</v>
      </c>
      <c r="C6392" s="12">
        <v>2018011000513</v>
      </c>
      <c r="D6392" s="13" t="s">
        <v>1636</v>
      </c>
      <c r="E6392" s="14" t="s">
        <v>1640</v>
      </c>
      <c r="F6392" s="13">
        <v>2401024</v>
      </c>
      <c r="G6392" s="13" t="s">
        <v>853</v>
      </c>
      <c r="H6392" s="12"/>
      <c r="I6392" s="13"/>
      <c r="J6392" s="14"/>
      <c r="K6392" s="14" t="s">
        <v>1081</v>
      </c>
    </row>
    <row r="6393" spans="2:11" ht="31.15" hidden="1" customHeight="1" x14ac:dyDescent="0.25">
      <c r="B6393" s="12" t="s">
        <v>1635</v>
      </c>
      <c r="C6393" s="12">
        <v>2018011000513</v>
      </c>
      <c r="D6393" s="13" t="s">
        <v>1636</v>
      </c>
      <c r="E6393" s="14" t="s">
        <v>1640</v>
      </c>
      <c r="F6393" s="13">
        <v>2401024</v>
      </c>
      <c r="G6393" s="13" t="s">
        <v>853</v>
      </c>
      <c r="H6393" s="12"/>
      <c r="I6393" s="13"/>
      <c r="J6393" s="14"/>
      <c r="K6393" s="14" t="s">
        <v>859</v>
      </c>
    </row>
    <row r="6394" spans="2:11" ht="31.15" hidden="1" customHeight="1" x14ac:dyDescent="0.25">
      <c r="B6394" s="12" t="s">
        <v>1635</v>
      </c>
      <c r="C6394" s="12">
        <v>2018011000513</v>
      </c>
      <c r="D6394" s="13" t="s">
        <v>1636</v>
      </c>
      <c r="E6394" s="14" t="s">
        <v>1640</v>
      </c>
      <c r="F6394" s="13">
        <v>2401024</v>
      </c>
      <c r="G6394" s="13" t="s">
        <v>853</v>
      </c>
      <c r="H6394" s="12"/>
      <c r="I6394" s="13"/>
      <c r="J6394" s="14"/>
      <c r="K6394" s="14" t="s">
        <v>860</v>
      </c>
    </row>
    <row r="6395" spans="2:11" ht="31.15" hidden="1" customHeight="1" x14ac:dyDescent="0.25">
      <c r="B6395" s="12" t="s">
        <v>1635</v>
      </c>
      <c r="C6395" s="12">
        <v>2018011000513</v>
      </c>
      <c r="D6395" s="13" t="s">
        <v>1636</v>
      </c>
      <c r="E6395" s="14" t="s">
        <v>1640</v>
      </c>
      <c r="F6395" s="13">
        <v>2401024</v>
      </c>
      <c r="G6395" s="13" t="s">
        <v>853</v>
      </c>
      <c r="H6395" s="12"/>
      <c r="I6395" s="13"/>
      <c r="J6395" s="14"/>
      <c r="K6395" s="14" t="s">
        <v>861</v>
      </c>
    </row>
    <row r="6396" spans="2:11" ht="31.15" hidden="1" customHeight="1" x14ac:dyDescent="0.25">
      <c r="B6396" s="12" t="s">
        <v>1635</v>
      </c>
      <c r="C6396" s="12">
        <v>2018011000513</v>
      </c>
      <c r="D6396" s="13" t="s">
        <v>1636</v>
      </c>
      <c r="E6396" s="14" t="s">
        <v>1640</v>
      </c>
      <c r="F6396" s="13">
        <v>2401024</v>
      </c>
      <c r="G6396" s="13" t="s">
        <v>853</v>
      </c>
      <c r="H6396" s="12"/>
      <c r="I6396" s="13"/>
      <c r="J6396" s="14"/>
      <c r="K6396" s="14" t="s">
        <v>862</v>
      </c>
    </row>
    <row r="6397" spans="2:11" ht="31.15" hidden="1" customHeight="1" x14ac:dyDescent="0.25">
      <c r="B6397" s="12" t="s">
        <v>1635</v>
      </c>
      <c r="C6397" s="12">
        <v>2018011000513</v>
      </c>
      <c r="D6397" s="13" t="s">
        <v>1636</v>
      </c>
      <c r="E6397" s="14" t="s">
        <v>1640</v>
      </c>
      <c r="F6397" s="13">
        <v>2401025</v>
      </c>
      <c r="G6397" s="13" t="s">
        <v>1082</v>
      </c>
      <c r="H6397" s="12">
        <v>240102500</v>
      </c>
      <c r="I6397" s="13" t="s">
        <v>1083</v>
      </c>
      <c r="J6397" s="14" t="s">
        <v>837</v>
      </c>
      <c r="K6397" s="14" t="s">
        <v>1084</v>
      </c>
    </row>
    <row r="6398" spans="2:11" ht="31.15" hidden="1" customHeight="1" x14ac:dyDescent="0.25">
      <c r="B6398" s="12" t="s">
        <v>1635</v>
      </c>
      <c r="C6398" s="12">
        <v>2018011000513</v>
      </c>
      <c r="D6398" s="13" t="s">
        <v>1636</v>
      </c>
      <c r="E6398" s="14" t="s">
        <v>1640</v>
      </c>
      <c r="F6398" s="13">
        <v>2401025</v>
      </c>
      <c r="G6398" s="13" t="s">
        <v>1082</v>
      </c>
      <c r="H6398" s="12"/>
      <c r="I6398" s="13"/>
      <c r="J6398" s="14"/>
      <c r="K6398" s="14" t="s">
        <v>1085</v>
      </c>
    </row>
    <row r="6399" spans="2:11" ht="31.15" hidden="1" customHeight="1" x14ac:dyDescent="0.25">
      <c r="B6399" s="12" t="s">
        <v>1635</v>
      </c>
      <c r="C6399" s="12">
        <v>2018011000513</v>
      </c>
      <c r="D6399" s="13" t="s">
        <v>1636</v>
      </c>
      <c r="E6399" s="14" t="s">
        <v>1640</v>
      </c>
      <c r="F6399" s="13">
        <v>2401025</v>
      </c>
      <c r="G6399" s="13" t="s">
        <v>1082</v>
      </c>
      <c r="H6399" s="12"/>
      <c r="I6399" s="13"/>
      <c r="J6399" s="14"/>
      <c r="K6399" s="14" t="s">
        <v>1086</v>
      </c>
    </row>
    <row r="6400" spans="2:11" ht="31.15" hidden="1" customHeight="1" x14ac:dyDescent="0.25">
      <c r="B6400" s="12" t="s">
        <v>1635</v>
      </c>
      <c r="C6400" s="12">
        <v>2018011000513</v>
      </c>
      <c r="D6400" s="13" t="s">
        <v>1636</v>
      </c>
      <c r="E6400" s="14" t="s">
        <v>1640</v>
      </c>
      <c r="F6400" s="13">
        <v>2401025</v>
      </c>
      <c r="G6400" s="13" t="s">
        <v>1082</v>
      </c>
      <c r="H6400" s="12"/>
      <c r="I6400" s="13"/>
      <c r="J6400" s="14"/>
      <c r="K6400" s="14" t="s">
        <v>1087</v>
      </c>
    </row>
    <row r="6401" spans="2:11" ht="31.15" hidden="1" customHeight="1" x14ac:dyDescent="0.25">
      <c r="B6401" s="12" t="s">
        <v>1635</v>
      </c>
      <c r="C6401" s="12">
        <v>2018011000513</v>
      </c>
      <c r="D6401" s="13" t="s">
        <v>1636</v>
      </c>
      <c r="E6401" s="14" t="s">
        <v>1640</v>
      </c>
      <c r="F6401" s="13">
        <v>2401025</v>
      </c>
      <c r="G6401" s="13" t="s">
        <v>1082</v>
      </c>
      <c r="H6401" s="12"/>
      <c r="I6401" s="13"/>
      <c r="J6401" s="14"/>
      <c r="K6401" s="14" t="s">
        <v>1088</v>
      </c>
    </row>
    <row r="6402" spans="2:11" ht="31.15" hidden="1" customHeight="1" x14ac:dyDescent="0.25">
      <c r="B6402" s="12" t="s">
        <v>1635</v>
      </c>
      <c r="C6402" s="12">
        <v>2018011000513</v>
      </c>
      <c r="D6402" s="13" t="s">
        <v>1636</v>
      </c>
      <c r="E6402" s="14" t="s">
        <v>1640</v>
      </c>
      <c r="F6402" s="13">
        <v>2401056</v>
      </c>
      <c r="G6402" s="13" t="s">
        <v>1089</v>
      </c>
      <c r="H6402" s="12">
        <v>240105600</v>
      </c>
      <c r="I6402" s="13" t="s">
        <v>1089</v>
      </c>
      <c r="J6402" s="14" t="s">
        <v>837</v>
      </c>
      <c r="K6402" s="14" t="s">
        <v>1090</v>
      </c>
    </row>
    <row r="6403" spans="2:11" ht="31.15" hidden="1" customHeight="1" x14ac:dyDescent="0.25">
      <c r="B6403" s="12" t="s">
        <v>1635</v>
      </c>
      <c r="C6403" s="12">
        <v>2018011000513</v>
      </c>
      <c r="D6403" s="13" t="s">
        <v>1636</v>
      </c>
      <c r="E6403" s="14" t="s">
        <v>1640</v>
      </c>
      <c r="F6403" s="13">
        <v>2401056</v>
      </c>
      <c r="G6403" s="13" t="s">
        <v>1089</v>
      </c>
      <c r="H6403" s="12"/>
      <c r="I6403" s="13"/>
      <c r="J6403" s="14"/>
      <c r="K6403" s="14" t="s">
        <v>1064</v>
      </c>
    </row>
    <row r="6404" spans="2:11" ht="31.15" hidden="1" customHeight="1" x14ac:dyDescent="0.25">
      <c r="B6404" s="12" t="s">
        <v>1635</v>
      </c>
      <c r="C6404" s="12">
        <v>2018011000513</v>
      </c>
      <c r="D6404" s="13" t="s">
        <v>1636</v>
      </c>
      <c r="E6404" s="14" t="s">
        <v>1640</v>
      </c>
      <c r="F6404" s="13">
        <v>2401056</v>
      </c>
      <c r="G6404" s="13" t="s">
        <v>1089</v>
      </c>
      <c r="H6404" s="12"/>
      <c r="I6404" s="13"/>
      <c r="J6404" s="14"/>
      <c r="K6404" s="14" t="s">
        <v>898</v>
      </c>
    </row>
    <row r="6405" spans="2:11" ht="31.15" hidden="1" customHeight="1" x14ac:dyDescent="0.25">
      <c r="B6405" s="12" t="s">
        <v>1635</v>
      </c>
      <c r="C6405" s="12">
        <v>2018011000513</v>
      </c>
      <c r="D6405" s="13" t="s">
        <v>1636</v>
      </c>
      <c r="E6405" s="14" t="s">
        <v>1640</v>
      </c>
      <c r="F6405" s="13">
        <v>2401056</v>
      </c>
      <c r="G6405" s="13" t="s">
        <v>1089</v>
      </c>
      <c r="H6405" s="12"/>
      <c r="I6405" s="13"/>
      <c r="J6405" s="14"/>
      <c r="K6405" s="14" t="s">
        <v>899</v>
      </c>
    </row>
    <row r="6406" spans="2:11" ht="31.15" hidden="1" customHeight="1" x14ac:dyDescent="0.25">
      <c r="B6406" s="12" t="s">
        <v>1635</v>
      </c>
      <c r="C6406" s="12">
        <v>2018011000513</v>
      </c>
      <c r="D6406" s="13" t="s">
        <v>1636</v>
      </c>
      <c r="E6406" s="14" t="s">
        <v>1640</v>
      </c>
      <c r="F6406" s="13">
        <v>2401056</v>
      </c>
      <c r="G6406" s="13" t="s">
        <v>1089</v>
      </c>
      <c r="H6406" s="12"/>
      <c r="I6406" s="13"/>
      <c r="J6406" s="14"/>
      <c r="K6406" s="14" t="s">
        <v>1091</v>
      </c>
    </row>
    <row r="6407" spans="2:11" ht="31.15" hidden="1" customHeight="1" x14ac:dyDescent="0.25">
      <c r="B6407" s="12" t="s">
        <v>1635</v>
      </c>
      <c r="C6407" s="12">
        <v>2018011000513</v>
      </c>
      <c r="D6407" s="13" t="s">
        <v>1636</v>
      </c>
      <c r="E6407" s="14" t="s">
        <v>1640</v>
      </c>
      <c r="F6407" s="13">
        <v>2401056</v>
      </c>
      <c r="G6407" s="13" t="s">
        <v>1089</v>
      </c>
      <c r="H6407" s="12"/>
      <c r="I6407" s="13"/>
      <c r="J6407" s="14"/>
      <c r="K6407" s="14" t="s">
        <v>1092</v>
      </c>
    </row>
    <row r="6408" spans="2:11" ht="31.15" hidden="1" customHeight="1" x14ac:dyDescent="0.25">
      <c r="B6408" s="12" t="s">
        <v>1635</v>
      </c>
      <c r="C6408" s="12">
        <v>2018011000513</v>
      </c>
      <c r="D6408" s="13" t="s">
        <v>1636</v>
      </c>
      <c r="E6408" s="14" t="s">
        <v>1640</v>
      </c>
      <c r="F6408" s="13">
        <v>2401056</v>
      </c>
      <c r="G6408" s="13" t="s">
        <v>1089</v>
      </c>
      <c r="H6408" s="12"/>
      <c r="I6408" s="13"/>
      <c r="J6408" s="14"/>
      <c r="K6408" s="14" t="s">
        <v>1093</v>
      </c>
    </row>
    <row r="6409" spans="2:11" ht="31.15" hidden="1" customHeight="1" x14ac:dyDescent="0.25">
      <c r="B6409" s="12" t="s">
        <v>1635</v>
      </c>
      <c r="C6409" s="12">
        <v>2018011000513</v>
      </c>
      <c r="D6409" s="13" t="s">
        <v>1636</v>
      </c>
      <c r="E6409" s="14" t="s">
        <v>1640</v>
      </c>
      <c r="F6409" s="13">
        <v>2401056</v>
      </c>
      <c r="G6409" s="13" t="s">
        <v>1089</v>
      </c>
      <c r="H6409" s="12"/>
      <c r="I6409" s="13"/>
      <c r="J6409" s="14"/>
      <c r="K6409" s="14" t="s">
        <v>1094</v>
      </c>
    </row>
    <row r="6410" spans="2:11" ht="31.15" hidden="1" customHeight="1" x14ac:dyDescent="0.25">
      <c r="B6410" s="12" t="s">
        <v>1635</v>
      </c>
      <c r="C6410" s="12">
        <v>2018011000513</v>
      </c>
      <c r="D6410" s="13" t="s">
        <v>1636</v>
      </c>
      <c r="E6410" s="14" t="s">
        <v>1640</v>
      </c>
      <c r="F6410" s="13">
        <v>2401056</v>
      </c>
      <c r="G6410" s="13" t="s">
        <v>1089</v>
      </c>
      <c r="H6410" s="12"/>
      <c r="I6410" s="13"/>
      <c r="J6410" s="14"/>
      <c r="K6410" s="14" t="s">
        <v>1067</v>
      </c>
    </row>
    <row r="6411" spans="2:11" ht="31.15" hidden="1" customHeight="1" x14ac:dyDescent="0.25">
      <c r="B6411" s="12" t="s">
        <v>1635</v>
      </c>
      <c r="C6411" s="12">
        <v>2018011000513</v>
      </c>
      <c r="D6411" s="13" t="s">
        <v>1636</v>
      </c>
      <c r="E6411" s="14" t="s">
        <v>1640</v>
      </c>
      <c r="F6411" s="13">
        <v>2401057</v>
      </c>
      <c r="G6411" s="13" t="s">
        <v>1095</v>
      </c>
      <c r="H6411" s="12">
        <v>240105700</v>
      </c>
      <c r="I6411" s="13" t="s">
        <v>1096</v>
      </c>
      <c r="J6411" s="14" t="s">
        <v>837</v>
      </c>
      <c r="K6411" s="14" t="s">
        <v>1097</v>
      </c>
    </row>
    <row r="6412" spans="2:11" ht="31.15" hidden="1" customHeight="1" x14ac:dyDescent="0.25">
      <c r="B6412" s="12" t="s">
        <v>1635</v>
      </c>
      <c r="C6412" s="12">
        <v>2018011000513</v>
      </c>
      <c r="D6412" s="13" t="s">
        <v>1636</v>
      </c>
      <c r="E6412" s="14" t="s">
        <v>1640</v>
      </c>
      <c r="F6412" s="13">
        <v>2401057</v>
      </c>
      <c r="G6412" s="13" t="s">
        <v>1095</v>
      </c>
      <c r="H6412" s="12"/>
      <c r="I6412" s="13"/>
      <c r="J6412" s="14"/>
      <c r="K6412" s="14" t="s">
        <v>1098</v>
      </c>
    </row>
    <row r="6413" spans="2:11" ht="31.15" hidden="1" customHeight="1" x14ac:dyDescent="0.25">
      <c r="B6413" s="12" t="s">
        <v>1635</v>
      </c>
      <c r="C6413" s="12">
        <v>2018011000513</v>
      </c>
      <c r="D6413" s="13" t="s">
        <v>1636</v>
      </c>
      <c r="E6413" s="14" t="s">
        <v>1640</v>
      </c>
      <c r="F6413" s="13">
        <v>2401057</v>
      </c>
      <c r="G6413" s="13" t="s">
        <v>1095</v>
      </c>
      <c r="H6413" s="12"/>
      <c r="I6413" s="13"/>
      <c r="J6413" s="14"/>
      <c r="K6413" s="14" t="s">
        <v>1099</v>
      </c>
    </row>
    <row r="6414" spans="2:11" ht="31.15" hidden="1" customHeight="1" x14ac:dyDescent="0.25">
      <c r="B6414" s="12" t="s">
        <v>1635</v>
      </c>
      <c r="C6414" s="12">
        <v>2018011000513</v>
      </c>
      <c r="D6414" s="13" t="s">
        <v>1636</v>
      </c>
      <c r="E6414" s="14" t="s">
        <v>1640</v>
      </c>
      <c r="F6414" s="13">
        <v>2401057</v>
      </c>
      <c r="G6414" s="13" t="s">
        <v>1095</v>
      </c>
      <c r="H6414" s="12"/>
      <c r="I6414" s="13"/>
      <c r="J6414" s="14"/>
      <c r="K6414" s="14" t="s">
        <v>1100</v>
      </c>
    </row>
    <row r="6415" spans="2:11" ht="31.15" hidden="1" customHeight="1" x14ac:dyDescent="0.25">
      <c r="B6415" s="12" t="s">
        <v>1635</v>
      </c>
      <c r="C6415" s="12">
        <v>2018011000513</v>
      </c>
      <c r="D6415" s="13" t="s">
        <v>1636</v>
      </c>
      <c r="E6415" s="14" t="s">
        <v>1640</v>
      </c>
      <c r="F6415" s="13">
        <v>2401057</v>
      </c>
      <c r="G6415" s="13" t="s">
        <v>1095</v>
      </c>
      <c r="H6415" s="12"/>
      <c r="I6415" s="13"/>
      <c r="J6415" s="14"/>
      <c r="K6415" s="14" t="s">
        <v>1101</v>
      </c>
    </row>
    <row r="6416" spans="2:11" ht="31.15" hidden="1" customHeight="1" x14ac:dyDescent="0.25">
      <c r="B6416" s="12" t="s">
        <v>1635</v>
      </c>
      <c r="C6416" s="12">
        <v>2018011000513</v>
      </c>
      <c r="D6416" s="13" t="s">
        <v>1636</v>
      </c>
      <c r="E6416" s="14" t="s">
        <v>1640</v>
      </c>
      <c r="F6416" s="13">
        <v>2401057</v>
      </c>
      <c r="G6416" s="13" t="s">
        <v>1095</v>
      </c>
      <c r="H6416" s="12"/>
      <c r="I6416" s="13"/>
      <c r="J6416" s="14"/>
      <c r="K6416" s="14" t="s">
        <v>859</v>
      </c>
    </row>
    <row r="6417" spans="2:11" ht="31.15" hidden="1" customHeight="1" x14ac:dyDescent="0.25">
      <c r="B6417" s="12" t="s">
        <v>1635</v>
      </c>
      <c r="C6417" s="12">
        <v>2018011000513</v>
      </c>
      <c r="D6417" s="13" t="s">
        <v>1636</v>
      </c>
      <c r="E6417" s="14" t="s">
        <v>1640</v>
      </c>
      <c r="F6417" s="13">
        <v>2401057</v>
      </c>
      <c r="G6417" s="13" t="s">
        <v>1095</v>
      </c>
      <c r="H6417" s="12"/>
      <c r="I6417" s="13"/>
      <c r="J6417" s="14"/>
      <c r="K6417" s="14" t="s">
        <v>860</v>
      </c>
    </row>
    <row r="6418" spans="2:11" ht="31.15" hidden="1" customHeight="1" x14ac:dyDescent="0.25">
      <c r="B6418" s="12" t="s">
        <v>1635</v>
      </c>
      <c r="C6418" s="12">
        <v>2018011000513</v>
      </c>
      <c r="D6418" s="13" t="s">
        <v>1636</v>
      </c>
      <c r="E6418" s="14" t="s">
        <v>1640</v>
      </c>
      <c r="F6418" s="13">
        <v>2401057</v>
      </c>
      <c r="G6418" s="13" t="s">
        <v>1095</v>
      </c>
      <c r="H6418" s="12"/>
      <c r="I6418" s="13"/>
      <c r="J6418" s="14"/>
      <c r="K6418" s="14" t="s">
        <v>861</v>
      </c>
    </row>
    <row r="6419" spans="2:11" ht="31.15" hidden="1" customHeight="1" x14ac:dyDescent="0.25">
      <c r="B6419" s="12" t="s">
        <v>1635</v>
      </c>
      <c r="C6419" s="12">
        <v>2018011000513</v>
      </c>
      <c r="D6419" s="13" t="s">
        <v>1636</v>
      </c>
      <c r="E6419" s="14" t="s">
        <v>1640</v>
      </c>
      <c r="F6419" s="13">
        <v>2401057</v>
      </c>
      <c r="G6419" s="13" t="s">
        <v>1095</v>
      </c>
      <c r="H6419" s="12"/>
      <c r="I6419" s="13"/>
      <c r="J6419" s="14"/>
      <c r="K6419" s="14" t="s">
        <v>862</v>
      </c>
    </row>
    <row r="6420" spans="2:11" ht="31.15" hidden="1" customHeight="1" x14ac:dyDescent="0.25">
      <c r="B6420" s="12" t="s">
        <v>1635</v>
      </c>
      <c r="C6420" s="12">
        <v>2018011000513</v>
      </c>
      <c r="D6420" s="13" t="s">
        <v>1636</v>
      </c>
      <c r="E6420" s="14" t="s">
        <v>1641</v>
      </c>
      <c r="F6420" s="13">
        <v>2401033</v>
      </c>
      <c r="G6420" s="13" t="s">
        <v>963</v>
      </c>
      <c r="H6420" s="12">
        <v>240103300</v>
      </c>
      <c r="I6420" s="13" t="s">
        <v>963</v>
      </c>
      <c r="J6420" s="14" t="s">
        <v>837</v>
      </c>
      <c r="K6420" s="14" t="s">
        <v>1107</v>
      </c>
    </row>
    <row r="6421" spans="2:11" ht="31.15" hidden="1" customHeight="1" x14ac:dyDescent="0.25">
      <c r="B6421" s="12" t="s">
        <v>1635</v>
      </c>
      <c r="C6421" s="12">
        <v>2018011000513</v>
      </c>
      <c r="D6421" s="13" t="s">
        <v>1636</v>
      </c>
      <c r="E6421" s="14" t="s">
        <v>1641</v>
      </c>
      <c r="F6421" s="13">
        <v>2401033</v>
      </c>
      <c r="G6421" s="13" t="s">
        <v>963</v>
      </c>
      <c r="H6421" s="12"/>
      <c r="I6421" s="13"/>
      <c r="J6421" s="14"/>
      <c r="K6421" s="14" t="s">
        <v>1108</v>
      </c>
    </row>
    <row r="6422" spans="2:11" ht="31.15" hidden="1" customHeight="1" x14ac:dyDescent="0.25">
      <c r="B6422" s="12" t="s">
        <v>1635</v>
      </c>
      <c r="C6422" s="12">
        <v>2018011000513</v>
      </c>
      <c r="D6422" s="13" t="s">
        <v>1636</v>
      </c>
      <c r="E6422" s="14" t="s">
        <v>1641</v>
      </c>
      <c r="F6422" s="13">
        <v>2401033</v>
      </c>
      <c r="G6422" s="13" t="s">
        <v>963</v>
      </c>
      <c r="H6422" s="12"/>
      <c r="I6422" s="13"/>
      <c r="J6422" s="14"/>
      <c r="K6422" s="14" t="s">
        <v>1109</v>
      </c>
    </row>
    <row r="6423" spans="2:11" ht="31.15" hidden="1" customHeight="1" x14ac:dyDescent="0.25">
      <c r="B6423" s="12" t="s">
        <v>1635</v>
      </c>
      <c r="C6423" s="12">
        <v>2018011000513</v>
      </c>
      <c r="D6423" s="13" t="s">
        <v>1636</v>
      </c>
      <c r="E6423" s="14" t="s">
        <v>1641</v>
      </c>
      <c r="F6423" s="13">
        <v>2401051</v>
      </c>
      <c r="G6423" s="13" t="s">
        <v>965</v>
      </c>
      <c r="H6423" s="12">
        <v>240105100</v>
      </c>
      <c r="I6423" s="13" t="s">
        <v>966</v>
      </c>
      <c r="J6423" s="14" t="s">
        <v>843</v>
      </c>
      <c r="K6423" s="14" t="s">
        <v>1105</v>
      </c>
    </row>
    <row r="6424" spans="2:11" ht="31.15" hidden="1" customHeight="1" x14ac:dyDescent="0.25">
      <c r="B6424" s="12" t="s">
        <v>1635</v>
      </c>
      <c r="C6424" s="12">
        <v>2018011000513</v>
      </c>
      <c r="D6424" s="13" t="s">
        <v>1636</v>
      </c>
      <c r="E6424" s="14" t="s">
        <v>1641</v>
      </c>
      <c r="F6424" s="13">
        <v>2401051</v>
      </c>
      <c r="G6424" s="13" t="s">
        <v>965</v>
      </c>
      <c r="H6424" s="12"/>
      <c r="I6424" s="13"/>
      <c r="J6424" s="14"/>
      <c r="K6424" s="14" t="s">
        <v>1106</v>
      </c>
    </row>
    <row r="6425" spans="2:11" ht="31.15" hidden="1" customHeight="1" x14ac:dyDescent="0.25">
      <c r="B6425" s="12" t="s">
        <v>1635</v>
      </c>
      <c r="C6425" s="12">
        <v>2018011000513</v>
      </c>
      <c r="D6425" s="13" t="s">
        <v>1636</v>
      </c>
      <c r="E6425" s="14" t="s">
        <v>1641</v>
      </c>
      <c r="F6425" s="13">
        <v>2401053</v>
      </c>
      <c r="G6425" s="13" t="s">
        <v>1110</v>
      </c>
      <c r="H6425" s="12">
        <v>240105300</v>
      </c>
      <c r="I6425" s="13" t="s">
        <v>1111</v>
      </c>
      <c r="J6425" s="14" t="s">
        <v>837</v>
      </c>
      <c r="K6425" s="14" t="s">
        <v>1112</v>
      </c>
    </row>
    <row r="6426" spans="2:11" ht="31.15" hidden="1" customHeight="1" x14ac:dyDescent="0.25">
      <c r="B6426" s="12" t="s">
        <v>1635</v>
      </c>
      <c r="C6426" s="12">
        <v>2018011000513</v>
      </c>
      <c r="D6426" s="13" t="s">
        <v>1636</v>
      </c>
      <c r="E6426" s="14" t="s">
        <v>1641</v>
      </c>
      <c r="F6426" s="13">
        <v>2401053</v>
      </c>
      <c r="G6426" s="13" t="s">
        <v>1110</v>
      </c>
      <c r="H6426" s="12"/>
      <c r="I6426" s="13"/>
      <c r="J6426" s="14"/>
      <c r="K6426" s="14" t="s">
        <v>1113</v>
      </c>
    </row>
    <row r="6427" spans="2:11" ht="31.15" hidden="1" customHeight="1" x14ac:dyDescent="0.25">
      <c r="B6427" s="12" t="s">
        <v>1635</v>
      </c>
      <c r="C6427" s="12">
        <v>2018011000513</v>
      </c>
      <c r="D6427" s="13" t="s">
        <v>1636</v>
      </c>
      <c r="E6427" s="14" t="s">
        <v>1641</v>
      </c>
      <c r="F6427" s="13">
        <v>2401053</v>
      </c>
      <c r="G6427" s="13" t="s">
        <v>1110</v>
      </c>
      <c r="H6427" s="12"/>
      <c r="I6427" s="13"/>
      <c r="J6427" s="14"/>
      <c r="K6427" s="14" t="s">
        <v>1114</v>
      </c>
    </row>
    <row r="6428" spans="2:11" ht="31.15" hidden="1" customHeight="1" x14ac:dyDescent="0.25">
      <c r="B6428" s="12" t="s">
        <v>1635</v>
      </c>
      <c r="C6428" s="12">
        <v>2018011000513</v>
      </c>
      <c r="D6428" s="13" t="s">
        <v>1636</v>
      </c>
      <c r="E6428" s="14" t="s">
        <v>1641</v>
      </c>
      <c r="F6428" s="13">
        <v>2401066</v>
      </c>
      <c r="G6428" s="13" t="s">
        <v>1115</v>
      </c>
      <c r="H6428" s="12">
        <v>240106600</v>
      </c>
      <c r="I6428" s="13" t="s">
        <v>1115</v>
      </c>
      <c r="J6428" s="14" t="s">
        <v>837</v>
      </c>
      <c r="K6428" s="14" t="s">
        <v>1116</v>
      </c>
    </row>
    <row r="6429" spans="2:11" ht="31.15" hidden="1" customHeight="1" x14ac:dyDescent="0.25">
      <c r="B6429" s="12" t="s">
        <v>1635</v>
      </c>
      <c r="C6429" s="12">
        <v>2018011000513</v>
      </c>
      <c r="D6429" s="13" t="s">
        <v>1636</v>
      </c>
      <c r="E6429" s="14" t="s">
        <v>1641</v>
      </c>
      <c r="F6429" s="13">
        <v>2401066</v>
      </c>
      <c r="G6429" s="13" t="s">
        <v>1115</v>
      </c>
      <c r="H6429" s="12"/>
      <c r="I6429" s="13"/>
      <c r="J6429" s="14"/>
      <c r="K6429" s="14" t="s">
        <v>1117</v>
      </c>
    </row>
    <row r="6430" spans="2:11" ht="31.15" hidden="1" customHeight="1" x14ac:dyDescent="0.25">
      <c r="B6430" s="12" t="s">
        <v>1635</v>
      </c>
      <c r="C6430" s="12">
        <v>2018011000513</v>
      </c>
      <c r="D6430" s="13" t="s">
        <v>1636</v>
      </c>
      <c r="E6430" s="14" t="s">
        <v>1641</v>
      </c>
      <c r="F6430" s="13">
        <v>2401066</v>
      </c>
      <c r="G6430" s="13" t="s">
        <v>1115</v>
      </c>
      <c r="H6430" s="12"/>
      <c r="I6430" s="13"/>
      <c r="J6430" s="14"/>
      <c r="K6430" s="14" t="s">
        <v>1118</v>
      </c>
    </row>
    <row r="6431" spans="2:11" ht="31.15" hidden="1" customHeight="1" x14ac:dyDescent="0.25">
      <c r="B6431" s="12" t="s">
        <v>1635</v>
      </c>
      <c r="C6431" s="12">
        <v>2018011000513</v>
      </c>
      <c r="D6431" s="13" t="s">
        <v>1636</v>
      </c>
      <c r="E6431" s="14" t="s">
        <v>1641</v>
      </c>
      <c r="F6431" s="13">
        <v>2401066</v>
      </c>
      <c r="G6431" s="13" t="s">
        <v>1115</v>
      </c>
      <c r="H6431" s="12"/>
      <c r="I6431" s="13"/>
      <c r="J6431" s="14"/>
      <c r="K6431" s="14" t="s">
        <v>1119</v>
      </c>
    </row>
    <row r="6432" spans="2:11" ht="31.15" hidden="1" customHeight="1" x14ac:dyDescent="0.25">
      <c r="B6432" s="12" t="s">
        <v>1635</v>
      </c>
      <c r="C6432" s="12">
        <v>2018011000513</v>
      </c>
      <c r="D6432" s="13" t="s">
        <v>1636</v>
      </c>
      <c r="E6432" s="14" t="s">
        <v>1641</v>
      </c>
      <c r="F6432" s="13">
        <v>2401066</v>
      </c>
      <c r="G6432" s="13" t="s">
        <v>1115</v>
      </c>
      <c r="H6432" s="12"/>
      <c r="I6432" s="13"/>
      <c r="J6432" s="14"/>
      <c r="K6432" s="14" t="s">
        <v>1120</v>
      </c>
    </row>
    <row r="6433" spans="2:11" ht="31.15" hidden="1" customHeight="1" x14ac:dyDescent="0.25">
      <c r="B6433" s="12" t="s">
        <v>1635</v>
      </c>
      <c r="C6433" s="12">
        <v>2018011000513</v>
      </c>
      <c r="D6433" s="13" t="s">
        <v>1636</v>
      </c>
      <c r="E6433" s="14" t="s">
        <v>1641</v>
      </c>
      <c r="F6433" s="13">
        <v>2401066</v>
      </c>
      <c r="G6433" s="13" t="s">
        <v>1115</v>
      </c>
      <c r="H6433" s="12"/>
      <c r="I6433" s="13"/>
      <c r="J6433" s="14"/>
      <c r="K6433" s="14" t="s">
        <v>1121</v>
      </c>
    </row>
    <row r="6434" spans="2:11" ht="31.15" hidden="1" customHeight="1" x14ac:dyDescent="0.25">
      <c r="B6434" s="12" t="s">
        <v>1635</v>
      </c>
      <c r="C6434" s="12">
        <v>2018011000513</v>
      </c>
      <c r="D6434" s="13" t="s">
        <v>1636</v>
      </c>
      <c r="E6434" s="14" t="s">
        <v>1641</v>
      </c>
      <c r="F6434" s="13">
        <v>2401066</v>
      </c>
      <c r="G6434" s="13" t="s">
        <v>1115</v>
      </c>
      <c r="H6434" s="12"/>
      <c r="I6434" s="13"/>
      <c r="J6434" s="14"/>
      <c r="K6434" s="14" t="s">
        <v>1122</v>
      </c>
    </row>
    <row r="6435" spans="2:11" ht="31.15" hidden="1" customHeight="1" x14ac:dyDescent="0.25">
      <c r="B6435" s="12" t="s">
        <v>1635</v>
      </c>
      <c r="C6435" s="12">
        <v>2018011000513</v>
      </c>
      <c r="D6435" s="13" t="s">
        <v>1636</v>
      </c>
      <c r="E6435" s="14" t="s">
        <v>1641</v>
      </c>
      <c r="F6435" s="13">
        <v>2401067</v>
      </c>
      <c r="G6435" s="13" t="s">
        <v>1123</v>
      </c>
      <c r="H6435" s="12">
        <v>240106700</v>
      </c>
      <c r="I6435" s="13" t="s">
        <v>1123</v>
      </c>
      <c r="J6435" s="14" t="s">
        <v>837</v>
      </c>
      <c r="K6435" s="14" t="s">
        <v>1124</v>
      </c>
    </row>
    <row r="6436" spans="2:11" ht="31.15" hidden="1" customHeight="1" x14ac:dyDescent="0.25">
      <c r="B6436" s="12" t="s">
        <v>1635</v>
      </c>
      <c r="C6436" s="12">
        <v>2018011000513</v>
      </c>
      <c r="D6436" s="13" t="s">
        <v>1636</v>
      </c>
      <c r="E6436" s="14" t="s">
        <v>1641</v>
      </c>
      <c r="F6436" s="13">
        <v>2401067</v>
      </c>
      <c r="G6436" s="13" t="s">
        <v>1123</v>
      </c>
      <c r="H6436" s="12"/>
      <c r="I6436" s="13"/>
      <c r="J6436" s="14"/>
      <c r="K6436" s="14" t="s">
        <v>1125</v>
      </c>
    </row>
    <row r="6437" spans="2:11" ht="31.15" hidden="1" customHeight="1" x14ac:dyDescent="0.25">
      <c r="B6437" s="12" t="s">
        <v>1635</v>
      </c>
      <c r="C6437" s="12">
        <v>2018011000513</v>
      </c>
      <c r="D6437" s="13" t="s">
        <v>1636</v>
      </c>
      <c r="E6437" s="14" t="s">
        <v>1641</v>
      </c>
      <c r="F6437" s="13">
        <v>2401067</v>
      </c>
      <c r="G6437" s="13" t="s">
        <v>1123</v>
      </c>
      <c r="H6437" s="12"/>
      <c r="I6437" s="13"/>
      <c r="J6437" s="14"/>
      <c r="K6437" s="14" t="s">
        <v>1126</v>
      </c>
    </row>
    <row r="6438" spans="2:11" ht="31.15" hidden="1" customHeight="1" x14ac:dyDescent="0.25">
      <c r="B6438" s="12" t="s">
        <v>1635</v>
      </c>
      <c r="C6438" s="12">
        <v>2018011000513</v>
      </c>
      <c r="D6438" s="13" t="s">
        <v>1636</v>
      </c>
      <c r="E6438" s="14" t="s">
        <v>1641</v>
      </c>
      <c r="F6438" s="13">
        <v>2401067</v>
      </c>
      <c r="G6438" s="13" t="s">
        <v>1123</v>
      </c>
      <c r="H6438" s="12"/>
      <c r="I6438" s="13"/>
      <c r="J6438" s="14"/>
      <c r="K6438" s="14" t="s">
        <v>1127</v>
      </c>
    </row>
    <row r="6439" spans="2:11" ht="31.15" hidden="1" customHeight="1" x14ac:dyDescent="0.25">
      <c r="B6439" s="12" t="s">
        <v>1635</v>
      </c>
      <c r="C6439" s="12">
        <v>2018011000513</v>
      </c>
      <c r="D6439" s="13" t="s">
        <v>1636</v>
      </c>
      <c r="E6439" s="14" t="s">
        <v>1641</v>
      </c>
      <c r="F6439" s="13">
        <v>2401067</v>
      </c>
      <c r="G6439" s="13" t="s">
        <v>1123</v>
      </c>
      <c r="H6439" s="12"/>
      <c r="I6439" s="13"/>
      <c r="J6439" s="14"/>
      <c r="K6439" s="14" t="s">
        <v>1128</v>
      </c>
    </row>
    <row r="6440" spans="2:11" ht="31.15" hidden="1" customHeight="1" x14ac:dyDescent="0.25">
      <c r="B6440" s="12" t="s">
        <v>1635</v>
      </c>
      <c r="C6440" s="12">
        <v>2018011000513</v>
      </c>
      <c r="D6440" s="13" t="s">
        <v>1636</v>
      </c>
      <c r="E6440" s="14" t="s">
        <v>1641</v>
      </c>
      <c r="F6440" s="13">
        <v>2401067</v>
      </c>
      <c r="G6440" s="13" t="s">
        <v>1123</v>
      </c>
      <c r="H6440" s="12"/>
      <c r="I6440" s="13"/>
      <c r="J6440" s="14"/>
      <c r="K6440" s="14" t="s">
        <v>1129</v>
      </c>
    </row>
    <row r="6441" spans="2:11" ht="31.15" hidden="1" customHeight="1" x14ac:dyDescent="0.25">
      <c r="B6441" s="12" t="s">
        <v>1635</v>
      </c>
      <c r="C6441" s="12">
        <v>2018011000513</v>
      </c>
      <c r="D6441" s="13" t="s">
        <v>1636</v>
      </c>
      <c r="E6441" s="14" t="s">
        <v>1641</v>
      </c>
      <c r="F6441" s="13">
        <v>2401067</v>
      </c>
      <c r="G6441" s="13" t="s">
        <v>1123</v>
      </c>
      <c r="H6441" s="12"/>
      <c r="I6441" s="13"/>
      <c r="J6441" s="14"/>
      <c r="K6441" s="14" t="s">
        <v>1130</v>
      </c>
    </row>
    <row r="6442" spans="2:11" ht="31.15" hidden="1" customHeight="1" x14ac:dyDescent="0.25">
      <c r="B6442" s="12" t="s">
        <v>1642</v>
      </c>
      <c r="C6442" s="12">
        <v>2018011001014</v>
      </c>
      <c r="D6442" s="13" t="s">
        <v>1643</v>
      </c>
      <c r="E6442" s="14" t="s">
        <v>1644</v>
      </c>
      <c r="F6442" s="13">
        <v>2401029</v>
      </c>
      <c r="G6442" s="13" t="s">
        <v>879</v>
      </c>
      <c r="H6442" s="12">
        <v>240102900</v>
      </c>
      <c r="I6442" s="13" t="s">
        <v>879</v>
      </c>
      <c r="J6442" s="14" t="s">
        <v>837</v>
      </c>
      <c r="K6442" s="14" t="s">
        <v>880</v>
      </c>
    </row>
    <row r="6443" spans="2:11" ht="31.15" hidden="1" customHeight="1" x14ac:dyDescent="0.25">
      <c r="B6443" s="12" t="s">
        <v>1642</v>
      </c>
      <c r="C6443" s="12">
        <v>2018011001014</v>
      </c>
      <c r="D6443" s="13" t="s">
        <v>1643</v>
      </c>
      <c r="E6443" s="14" t="s">
        <v>1644</v>
      </c>
      <c r="F6443" s="13">
        <v>2401029</v>
      </c>
      <c r="G6443" s="13" t="s">
        <v>879</v>
      </c>
      <c r="H6443" s="12"/>
      <c r="I6443" s="13"/>
      <c r="J6443" s="14"/>
      <c r="K6443" s="14" t="s">
        <v>1004</v>
      </c>
    </row>
    <row r="6444" spans="2:11" ht="31.15" hidden="1" customHeight="1" x14ac:dyDescent="0.25">
      <c r="B6444" s="12" t="s">
        <v>1642</v>
      </c>
      <c r="C6444" s="12">
        <v>2018011001014</v>
      </c>
      <c r="D6444" s="13" t="s">
        <v>1643</v>
      </c>
      <c r="E6444" s="14" t="s">
        <v>1644</v>
      </c>
      <c r="F6444" s="13">
        <v>2401029</v>
      </c>
      <c r="G6444" s="13" t="s">
        <v>879</v>
      </c>
      <c r="H6444" s="12"/>
      <c r="I6444" s="13"/>
      <c r="J6444" s="14"/>
      <c r="K6444" s="14" t="s">
        <v>883</v>
      </c>
    </row>
    <row r="6445" spans="2:11" ht="31.15" hidden="1" customHeight="1" x14ac:dyDescent="0.25">
      <c r="B6445" s="12" t="s">
        <v>1642</v>
      </c>
      <c r="C6445" s="12">
        <v>2018011001014</v>
      </c>
      <c r="D6445" s="13" t="s">
        <v>1643</v>
      </c>
      <c r="E6445" s="14" t="s">
        <v>1644</v>
      </c>
      <c r="F6445" s="13">
        <v>2401029</v>
      </c>
      <c r="G6445" s="13" t="s">
        <v>879</v>
      </c>
      <c r="H6445" s="12"/>
      <c r="I6445" s="13"/>
      <c r="J6445" s="14"/>
      <c r="K6445" s="14" t="s">
        <v>884</v>
      </c>
    </row>
    <row r="6446" spans="2:11" ht="31.15" hidden="1" customHeight="1" x14ac:dyDescent="0.25">
      <c r="B6446" s="12" t="s">
        <v>1642</v>
      </c>
      <c r="C6446" s="12">
        <v>2018011001014</v>
      </c>
      <c r="D6446" s="13" t="s">
        <v>1643</v>
      </c>
      <c r="E6446" s="14" t="s">
        <v>1644</v>
      </c>
      <c r="F6446" s="13">
        <v>2401029</v>
      </c>
      <c r="G6446" s="13" t="s">
        <v>879</v>
      </c>
      <c r="H6446" s="12"/>
      <c r="I6446" s="13"/>
      <c r="J6446" s="14"/>
      <c r="K6446" s="14" t="s">
        <v>885</v>
      </c>
    </row>
    <row r="6447" spans="2:11" ht="31.15" hidden="1" customHeight="1" x14ac:dyDescent="0.25">
      <c r="B6447" s="12" t="s">
        <v>1642</v>
      </c>
      <c r="C6447" s="12">
        <v>2018011001014</v>
      </c>
      <c r="D6447" s="13" t="s">
        <v>1643</v>
      </c>
      <c r="E6447" s="14" t="s">
        <v>1644</v>
      </c>
      <c r="F6447" s="13">
        <v>2401029</v>
      </c>
      <c r="G6447" s="13" t="s">
        <v>879</v>
      </c>
      <c r="H6447" s="12"/>
      <c r="I6447" s="13"/>
      <c r="J6447" s="14"/>
      <c r="K6447" s="14" t="s">
        <v>1006</v>
      </c>
    </row>
    <row r="6448" spans="2:11" ht="31.15" hidden="1" customHeight="1" x14ac:dyDescent="0.25">
      <c r="B6448" s="12" t="s">
        <v>1642</v>
      </c>
      <c r="C6448" s="12">
        <v>2018011001014</v>
      </c>
      <c r="D6448" s="13" t="s">
        <v>1643</v>
      </c>
      <c r="E6448" s="14" t="s">
        <v>1644</v>
      </c>
      <c r="F6448" s="13">
        <v>2401029</v>
      </c>
      <c r="G6448" s="13" t="s">
        <v>879</v>
      </c>
      <c r="H6448" s="12"/>
      <c r="I6448" s="13"/>
      <c r="J6448" s="14"/>
      <c r="K6448" s="14" t="s">
        <v>1007</v>
      </c>
    </row>
    <row r="6449" spans="2:11" ht="31.15" hidden="1" customHeight="1" x14ac:dyDescent="0.25">
      <c r="B6449" s="12" t="s">
        <v>1642</v>
      </c>
      <c r="C6449" s="12">
        <v>2018011001014</v>
      </c>
      <c r="D6449" s="13" t="s">
        <v>1643</v>
      </c>
      <c r="E6449" s="14" t="s">
        <v>1644</v>
      </c>
      <c r="F6449" s="13">
        <v>2401060</v>
      </c>
      <c r="G6449" s="13" t="s">
        <v>1134</v>
      </c>
      <c r="H6449" s="12">
        <v>240106000</v>
      </c>
      <c r="I6449" s="13" t="s">
        <v>1135</v>
      </c>
      <c r="J6449" s="14" t="s">
        <v>843</v>
      </c>
      <c r="K6449" s="14" t="s">
        <v>996</v>
      </c>
    </row>
    <row r="6450" spans="2:11" ht="31.15" hidden="1" customHeight="1" x14ac:dyDescent="0.25">
      <c r="B6450" s="12" t="s">
        <v>1642</v>
      </c>
      <c r="C6450" s="12">
        <v>2018011001014</v>
      </c>
      <c r="D6450" s="13" t="s">
        <v>1643</v>
      </c>
      <c r="E6450" s="14" t="s">
        <v>1644</v>
      </c>
      <c r="F6450" s="13">
        <v>2401060</v>
      </c>
      <c r="G6450" s="13" t="s">
        <v>1134</v>
      </c>
      <c r="H6450" s="12"/>
      <c r="I6450" s="13"/>
      <c r="J6450" s="14"/>
      <c r="K6450" s="14" t="s">
        <v>866</v>
      </c>
    </row>
    <row r="6451" spans="2:11" ht="31.15" hidden="1" customHeight="1" x14ac:dyDescent="0.25">
      <c r="B6451" s="12" t="s">
        <v>1642</v>
      </c>
      <c r="C6451" s="12">
        <v>2018011001014</v>
      </c>
      <c r="D6451" s="13" t="s">
        <v>1643</v>
      </c>
      <c r="E6451" s="14" t="s">
        <v>1644</v>
      </c>
      <c r="F6451" s="13">
        <v>2401060</v>
      </c>
      <c r="G6451" s="13" t="s">
        <v>1134</v>
      </c>
      <c r="H6451" s="12"/>
      <c r="I6451" s="13"/>
      <c r="J6451" s="14"/>
      <c r="K6451" s="14" t="s">
        <v>997</v>
      </c>
    </row>
    <row r="6452" spans="2:11" ht="31.15" hidden="1" customHeight="1" x14ac:dyDescent="0.25">
      <c r="B6452" s="12" t="s">
        <v>1642</v>
      </c>
      <c r="C6452" s="12">
        <v>2018011001014</v>
      </c>
      <c r="D6452" s="13" t="s">
        <v>1643</v>
      </c>
      <c r="E6452" s="14" t="s">
        <v>1644</v>
      </c>
      <c r="F6452" s="13">
        <v>2401060</v>
      </c>
      <c r="G6452" s="13" t="s">
        <v>1134</v>
      </c>
      <c r="H6452" s="12"/>
      <c r="I6452" s="13"/>
      <c r="J6452" s="14"/>
      <c r="K6452" s="14" t="s">
        <v>998</v>
      </c>
    </row>
    <row r="6453" spans="2:11" ht="31.15" hidden="1" customHeight="1" x14ac:dyDescent="0.25">
      <c r="B6453" s="12" t="s">
        <v>1642</v>
      </c>
      <c r="C6453" s="12">
        <v>2018011001014</v>
      </c>
      <c r="D6453" s="13" t="s">
        <v>1643</v>
      </c>
      <c r="E6453" s="14" t="s">
        <v>1644</v>
      </c>
      <c r="F6453" s="13">
        <v>2401060</v>
      </c>
      <c r="G6453" s="13" t="s">
        <v>1134</v>
      </c>
      <c r="H6453" s="12"/>
      <c r="I6453" s="13"/>
      <c r="J6453" s="14"/>
      <c r="K6453" s="14" t="s">
        <v>999</v>
      </c>
    </row>
    <row r="6454" spans="2:11" ht="31.15" hidden="1" customHeight="1" x14ac:dyDescent="0.25">
      <c r="B6454" s="12" t="s">
        <v>1642</v>
      </c>
      <c r="C6454" s="12">
        <v>2018011001014</v>
      </c>
      <c r="D6454" s="13" t="s">
        <v>1643</v>
      </c>
      <c r="E6454" s="14" t="s">
        <v>1645</v>
      </c>
      <c r="F6454" s="13">
        <v>2401008</v>
      </c>
      <c r="G6454" s="13" t="s">
        <v>907</v>
      </c>
      <c r="H6454" s="12">
        <v>240100800</v>
      </c>
      <c r="I6454" s="13" t="s">
        <v>908</v>
      </c>
      <c r="J6454" s="14" t="s">
        <v>843</v>
      </c>
      <c r="K6454" s="14" t="s">
        <v>909</v>
      </c>
    </row>
    <row r="6455" spans="2:11" ht="31.15" hidden="1" customHeight="1" x14ac:dyDescent="0.25">
      <c r="B6455" s="12" t="s">
        <v>1642</v>
      </c>
      <c r="C6455" s="12">
        <v>2018011001014</v>
      </c>
      <c r="D6455" s="13" t="s">
        <v>1643</v>
      </c>
      <c r="E6455" s="14" t="s">
        <v>1645</v>
      </c>
      <c r="F6455" s="13">
        <v>2401008</v>
      </c>
      <c r="G6455" s="13" t="s">
        <v>907</v>
      </c>
      <c r="H6455" s="12"/>
      <c r="I6455" s="13"/>
      <c r="J6455" s="14"/>
      <c r="K6455" s="14" t="s">
        <v>911</v>
      </c>
    </row>
    <row r="6456" spans="2:11" ht="31.15" hidden="1" customHeight="1" x14ac:dyDescent="0.25">
      <c r="B6456" s="12" t="s">
        <v>1642</v>
      </c>
      <c r="C6456" s="12">
        <v>2018011001014</v>
      </c>
      <c r="D6456" s="13" t="s">
        <v>1643</v>
      </c>
      <c r="E6456" s="14" t="s">
        <v>1645</v>
      </c>
      <c r="F6456" s="13">
        <v>2401008</v>
      </c>
      <c r="G6456" s="13" t="s">
        <v>907</v>
      </c>
      <c r="H6456" s="12"/>
      <c r="I6456" s="13"/>
      <c r="J6456" s="14"/>
      <c r="K6456" s="14" t="s">
        <v>914</v>
      </c>
    </row>
    <row r="6457" spans="2:11" ht="31.15" hidden="1" customHeight="1" x14ac:dyDescent="0.25">
      <c r="B6457" s="12" t="s">
        <v>1642</v>
      </c>
      <c r="C6457" s="12">
        <v>2018011001014</v>
      </c>
      <c r="D6457" s="13" t="s">
        <v>1643</v>
      </c>
      <c r="E6457" s="14" t="s">
        <v>1645</v>
      </c>
      <c r="F6457" s="13">
        <v>2401008</v>
      </c>
      <c r="G6457" s="13" t="s">
        <v>907</v>
      </c>
      <c r="H6457" s="12"/>
      <c r="I6457" s="13"/>
      <c r="J6457" s="14"/>
      <c r="K6457" s="14" t="s">
        <v>915</v>
      </c>
    </row>
    <row r="6458" spans="2:11" ht="31.15" hidden="1" customHeight="1" x14ac:dyDescent="0.25">
      <c r="B6458" s="12" t="s">
        <v>1642</v>
      </c>
      <c r="C6458" s="12">
        <v>2018011001014</v>
      </c>
      <c r="D6458" s="13" t="s">
        <v>1643</v>
      </c>
      <c r="E6458" s="14" t="s">
        <v>1645</v>
      </c>
      <c r="F6458" s="13">
        <v>2401008</v>
      </c>
      <c r="G6458" s="13" t="s">
        <v>907</v>
      </c>
      <c r="H6458" s="12"/>
      <c r="I6458" s="13"/>
      <c r="J6458" s="14"/>
      <c r="K6458" s="14" t="s">
        <v>916</v>
      </c>
    </row>
    <row r="6459" spans="2:11" ht="31.15" hidden="1" customHeight="1" x14ac:dyDescent="0.25">
      <c r="B6459" s="12" t="s">
        <v>1642</v>
      </c>
      <c r="C6459" s="12">
        <v>2018011001014</v>
      </c>
      <c r="D6459" s="13" t="s">
        <v>1643</v>
      </c>
      <c r="E6459" s="14" t="s">
        <v>1645</v>
      </c>
      <c r="F6459" s="13">
        <v>2401008</v>
      </c>
      <c r="G6459" s="13" t="s">
        <v>907</v>
      </c>
      <c r="H6459" s="12"/>
      <c r="I6459" s="13"/>
      <c r="J6459" s="14"/>
      <c r="K6459" s="14" t="s">
        <v>1010</v>
      </c>
    </row>
    <row r="6460" spans="2:11" ht="31.15" hidden="1" customHeight="1" x14ac:dyDescent="0.25">
      <c r="B6460" s="12" t="s">
        <v>1642</v>
      </c>
      <c r="C6460" s="12">
        <v>2018011001014</v>
      </c>
      <c r="D6460" s="13" t="s">
        <v>1643</v>
      </c>
      <c r="E6460" s="14" t="s">
        <v>1645</v>
      </c>
      <c r="F6460" s="13">
        <v>2401008</v>
      </c>
      <c r="G6460" s="13" t="s">
        <v>907</v>
      </c>
      <c r="H6460" s="12"/>
      <c r="I6460" s="13"/>
      <c r="J6460" s="14"/>
      <c r="K6460" s="14" t="s">
        <v>1011</v>
      </c>
    </row>
    <row r="6461" spans="2:11" ht="31.15" hidden="1" customHeight="1" x14ac:dyDescent="0.25">
      <c r="B6461" s="12" t="s">
        <v>1642</v>
      </c>
      <c r="C6461" s="12">
        <v>2018011001014</v>
      </c>
      <c r="D6461" s="13" t="s">
        <v>1643</v>
      </c>
      <c r="E6461" s="14" t="s">
        <v>1645</v>
      </c>
      <c r="F6461" s="13">
        <v>2401008</v>
      </c>
      <c r="G6461" s="13" t="s">
        <v>907</v>
      </c>
      <c r="H6461" s="12"/>
      <c r="I6461" s="13"/>
      <c r="J6461" s="14"/>
      <c r="K6461" s="14" t="s">
        <v>1012</v>
      </c>
    </row>
    <row r="6462" spans="2:11" ht="31.15" hidden="1" customHeight="1" x14ac:dyDescent="0.25">
      <c r="B6462" s="12" t="s">
        <v>1642</v>
      </c>
      <c r="C6462" s="12">
        <v>2018011001014</v>
      </c>
      <c r="D6462" s="13" t="s">
        <v>1643</v>
      </c>
      <c r="E6462" s="14" t="s">
        <v>1645</v>
      </c>
      <c r="F6462" s="13">
        <v>2401008</v>
      </c>
      <c r="G6462" s="13" t="s">
        <v>907</v>
      </c>
      <c r="H6462" s="12"/>
      <c r="I6462" s="13"/>
      <c r="J6462" s="14"/>
      <c r="K6462" s="14" t="s">
        <v>926</v>
      </c>
    </row>
    <row r="6463" spans="2:11" ht="31.15" hidden="1" customHeight="1" x14ac:dyDescent="0.25">
      <c r="B6463" s="12" t="s">
        <v>1642</v>
      </c>
      <c r="C6463" s="12">
        <v>2018011001014</v>
      </c>
      <c r="D6463" s="13" t="s">
        <v>1643</v>
      </c>
      <c r="E6463" s="14" t="s">
        <v>1645</v>
      </c>
      <c r="F6463" s="13">
        <v>2401008</v>
      </c>
      <c r="G6463" s="13" t="s">
        <v>907</v>
      </c>
      <c r="H6463" s="12"/>
      <c r="I6463" s="13"/>
      <c r="J6463" s="14"/>
      <c r="K6463" s="14" t="s">
        <v>1013</v>
      </c>
    </row>
    <row r="6464" spans="2:11" ht="31.15" hidden="1" customHeight="1" x14ac:dyDescent="0.25">
      <c r="B6464" s="12" t="s">
        <v>1642</v>
      </c>
      <c r="C6464" s="12">
        <v>2018011001014</v>
      </c>
      <c r="D6464" s="13" t="s">
        <v>1643</v>
      </c>
      <c r="E6464" s="14" t="s">
        <v>1645</v>
      </c>
      <c r="F6464" s="13">
        <v>2401008</v>
      </c>
      <c r="G6464" s="13" t="s">
        <v>907</v>
      </c>
      <c r="H6464" s="12"/>
      <c r="I6464" s="13"/>
      <c r="J6464" s="14"/>
      <c r="K6464" s="14" t="s">
        <v>1014</v>
      </c>
    </row>
    <row r="6465" spans="2:11" ht="31.15" hidden="1" customHeight="1" x14ac:dyDescent="0.25">
      <c r="B6465" s="12" t="s">
        <v>1642</v>
      </c>
      <c r="C6465" s="12">
        <v>2018011001014</v>
      </c>
      <c r="D6465" s="13" t="s">
        <v>1643</v>
      </c>
      <c r="E6465" s="14" t="s">
        <v>1645</v>
      </c>
      <c r="F6465" s="13">
        <v>2401061</v>
      </c>
      <c r="G6465" s="13" t="s">
        <v>1048</v>
      </c>
      <c r="H6465" s="12">
        <v>240106100</v>
      </c>
      <c r="I6465" s="13" t="s">
        <v>1049</v>
      </c>
      <c r="J6465" s="14" t="s">
        <v>837</v>
      </c>
      <c r="K6465" s="14" t="s">
        <v>1050</v>
      </c>
    </row>
    <row r="6466" spans="2:11" ht="31.15" hidden="1" customHeight="1" x14ac:dyDescent="0.25">
      <c r="B6466" s="12" t="s">
        <v>1642</v>
      </c>
      <c r="C6466" s="12">
        <v>2018011001014</v>
      </c>
      <c r="D6466" s="13" t="s">
        <v>1643</v>
      </c>
      <c r="E6466" s="14" t="s">
        <v>1645</v>
      </c>
      <c r="F6466" s="13">
        <v>2401061</v>
      </c>
      <c r="G6466" s="13" t="s">
        <v>1048</v>
      </c>
      <c r="H6466" s="12"/>
      <c r="I6466" s="13"/>
      <c r="J6466" s="14"/>
      <c r="K6466" s="14" t="s">
        <v>1051</v>
      </c>
    </row>
    <row r="6467" spans="2:11" ht="31.15" hidden="1" customHeight="1" x14ac:dyDescent="0.25">
      <c r="B6467" s="12" t="s">
        <v>1642</v>
      </c>
      <c r="C6467" s="12">
        <v>2018011001014</v>
      </c>
      <c r="D6467" s="13" t="s">
        <v>1643</v>
      </c>
      <c r="E6467" s="14" t="s">
        <v>1645</v>
      </c>
      <c r="F6467" s="13">
        <v>2401061</v>
      </c>
      <c r="G6467" s="13" t="s">
        <v>1048</v>
      </c>
      <c r="H6467" s="12"/>
      <c r="I6467" s="13"/>
      <c r="J6467" s="14"/>
      <c r="K6467" s="14" t="s">
        <v>913</v>
      </c>
    </row>
    <row r="6468" spans="2:11" ht="31.15" hidden="1" customHeight="1" x14ac:dyDescent="0.25">
      <c r="B6468" s="12" t="s">
        <v>1642</v>
      </c>
      <c r="C6468" s="12">
        <v>2018011001014</v>
      </c>
      <c r="D6468" s="13" t="s">
        <v>1643</v>
      </c>
      <c r="E6468" s="14" t="s">
        <v>1645</v>
      </c>
      <c r="F6468" s="13">
        <v>2401061</v>
      </c>
      <c r="G6468" s="13" t="s">
        <v>1048</v>
      </c>
      <c r="H6468" s="12"/>
      <c r="I6468" s="13"/>
      <c r="J6468" s="14"/>
      <c r="K6468" s="14" t="s">
        <v>1052</v>
      </c>
    </row>
    <row r="6469" spans="2:11" ht="31.15" hidden="1" customHeight="1" x14ac:dyDescent="0.25">
      <c r="B6469" s="12" t="s">
        <v>1642</v>
      </c>
      <c r="C6469" s="12">
        <v>2018011001014</v>
      </c>
      <c r="D6469" s="13" t="s">
        <v>1643</v>
      </c>
      <c r="E6469" s="14" t="s">
        <v>1645</v>
      </c>
      <c r="F6469" s="13">
        <v>2401061</v>
      </c>
      <c r="G6469" s="13" t="s">
        <v>1048</v>
      </c>
      <c r="H6469" s="12"/>
      <c r="I6469" s="13"/>
      <c r="J6469" s="14"/>
      <c r="K6469" s="14" t="s">
        <v>1053</v>
      </c>
    </row>
    <row r="6470" spans="2:11" ht="31.15" hidden="1" customHeight="1" x14ac:dyDescent="0.25">
      <c r="B6470" s="12" t="s">
        <v>1642</v>
      </c>
      <c r="C6470" s="12">
        <v>2018011001014</v>
      </c>
      <c r="D6470" s="13" t="s">
        <v>1643</v>
      </c>
      <c r="E6470" s="14" t="s">
        <v>1645</v>
      </c>
      <c r="F6470" s="13">
        <v>2401061</v>
      </c>
      <c r="G6470" s="13" t="s">
        <v>1048</v>
      </c>
      <c r="H6470" s="12"/>
      <c r="I6470" s="13"/>
      <c r="J6470" s="14"/>
      <c r="K6470" s="14" t="s">
        <v>1054</v>
      </c>
    </row>
    <row r="6471" spans="2:11" ht="31.15" hidden="1" customHeight="1" x14ac:dyDescent="0.25">
      <c r="B6471" s="12" t="s">
        <v>1642</v>
      </c>
      <c r="C6471" s="12">
        <v>2018011001014</v>
      </c>
      <c r="D6471" s="13" t="s">
        <v>1643</v>
      </c>
      <c r="E6471" s="14" t="s">
        <v>1645</v>
      </c>
      <c r="F6471" s="13">
        <v>2401061</v>
      </c>
      <c r="G6471" s="13" t="s">
        <v>1048</v>
      </c>
      <c r="H6471" s="12"/>
      <c r="I6471" s="13"/>
      <c r="J6471" s="14"/>
      <c r="K6471" s="14" t="s">
        <v>1055</v>
      </c>
    </row>
    <row r="6472" spans="2:11" ht="31.15" hidden="1" customHeight="1" x14ac:dyDescent="0.25">
      <c r="B6472" s="12" t="s">
        <v>1642</v>
      </c>
      <c r="C6472" s="12">
        <v>2018011001014</v>
      </c>
      <c r="D6472" s="13" t="s">
        <v>1643</v>
      </c>
      <c r="E6472" s="14" t="s">
        <v>1645</v>
      </c>
      <c r="F6472" s="13">
        <v>2401061</v>
      </c>
      <c r="G6472" s="13" t="s">
        <v>1048</v>
      </c>
      <c r="H6472" s="12"/>
      <c r="I6472" s="13"/>
      <c r="J6472" s="14"/>
      <c r="K6472" s="14" t="s">
        <v>1056</v>
      </c>
    </row>
    <row r="6473" spans="2:11" ht="31.15" hidden="1" customHeight="1" x14ac:dyDescent="0.25">
      <c r="B6473" s="12" t="s">
        <v>1642</v>
      </c>
      <c r="C6473" s="12">
        <v>2018011001014</v>
      </c>
      <c r="D6473" s="13" t="s">
        <v>1643</v>
      </c>
      <c r="E6473" s="14" t="s">
        <v>1646</v>
      </c>
      <c r="F6473" s="13">
        <v>2401020</v>
      </c>
      <c r="G6473" s="13" t="s">
        <v>887</v>
      </c>
      <c r="H6473" s="12">
        <v>240102000</v>
      </c>
      <c r="I6473" s="13" t="s">
        <v>888</v>
      </c>
      <c r="J6473" s="14" t="s">
        <v>843</v>
      </c>
      <c r="K6473" s="14" t="s">
        <v>1058</v>
      </c>
    </row>
    <row r="6474" spans="2:11" ht="31.15" hidden="1" customHeight="1" x14ac:dyDescent="0.25">
      <c r="B6474" s="12" t="s">
        <v>1642</v>
      </c>
      <c r="C6474" s="12">
        <v>2018011001014</v>
      </c>
      <c r="D6474" s="13" t="s">
        <v>1643</v>
      </c>
      <c r="E6474" s="14" t="s">
        <v>1646</v>
      </c>
      <c r="F6474" s="13">
        <v>2401020</v>
      </c>
      <c r="G6474" s="13" t="s">
        <v>887</v>
      </c>
      <c r="H6474" s="12"/>
      <c r="I6474" s="13"/>
      <c r="J6474" s="14"/>
      <c r="K6474" s="14" t="s">
        <v>1647</v>
      </c>
    </row>
    <row r="6475" spans="2:11" ht="31.15" hidden="1" customHeight="1" x14ac:dyDescent="0.25">
      <c r="B6475" s="12" t="s">
        <v>1642</v>
      </c>
      <c r="C6475" s="12">
        <v>2018011001014</v>
      </c>
      <c r="D6475" s="13" t="s">
        <v>1643</v>
      </c>
      <c r="E6475" s="14" t="s">
        <v>1646</v>
      </c>
      <c r="F6475" s="13">
        <v>2401020</v>
      </c>
      <c r="G6475" s="13" t="s">
        <v>887</v>
      </c>
      <c r="H6475" s="12"/>
      <c r="I6475" s="13"/>
      <c r="J6475" s="14"/>
      <c r="K6475" s="14" t="s">
        <v>1648</v>
      </c>
    </row>
    <row r="6476" spans="2:11" ht="31.15" hidden="1" customHeight="1" x14ac:dyDescent="0.25">
      <c r="B6476" s="12" t="s">
        <v>1642</v>
      </c>
      <c r="C6476" s="12">
        <v>2018011001014</v>
      </c>
      <c r="D6476" s="13" t="s">
        <v>1643</v>
      </c>
      <c r="E6476" s="14" t="s">
        <v>1646</v>
      </c>
      <c r="F6476" s="13">
        <v>2401020</v>
      </c>
      <c r="G6476" s="13" t="s">
        <v>887</v>
      </c>
      <c r="H6476" s="12"/>
      <c r="I6476" s="13"/>
      <c r="J6476" s="14"/>
      <c r="K6476" s="14" t="s">
        <v>1059</v>
      </c>
    </row>
    <row r="6477" spans="2:11" ht="31.15" hidden="1" customHeight="1" x14ac:dyDescent="0.25">
      <c r="B6477" s="12" t="s">
        <v>1642</v>
      </c>
      <c r="C6477" s="12">
        <v>2018011001014</v>
      </c>
      <c r="D6477" s="13" t="s">
        <v>1643</v>
      </c>
      <c r="E6477" s="14" t="s">
        <v>1646</v>
      </c>
      <c r="F6477" s="13">
        <v>2401020</v>
      </c>
      <c r="G6477" s="13" t="s">
        <v>887</v>
      </c>
      <c r="H6477" s="12"/>
      <c r="I6477" s="13"/>
      <c r="J6477" s="14"/>
      <c r="K6477" s="14" t="s">
        <v>1060</v>
      </c>
    </row>
    <row r="6478" spans="2:11" ht="31.15" hidden="1" customHeight="1" x14ac:dyDescent="0.25">
      <c r="B6478" s="12" t="s">
        <v>1642</v>
      </c>
      <c r="C6478" s="12">
        <v>2018011001014</v>
      </c>
      <c r="D6478" s="13" t="s">
        <v>1643</v>
      </c>
      <c r="E6478" s="14" t="s">
        <v>1646</v>
      </c>
      <c r="F6478" s="13">
        <v>2401020</v>
      </c>
      <c r="G6478" s="13" t="s">
        <v>887</v>
      </c>
      <c r="H6478" s="12"/>
      <c r="I6478" s="13"/>
      <c r="J6478" s="14"/>
      <c r="K6478" s="14" t="s">
        <v>1061</v>
      </c>
    </row>
    <row r="6479" spans="2:11" ht="31.15" hidden="1" customHeight="1" x14ac:dyDescent="0.25">
      <c r="B6479" s="12" t="s">
        <v>1642</v>
      </c>
      <c r="C6479" s="12">
        <v>2018011001014</v>
      </c>
      <c r="D6479" s="13" t="s">
        <v>1643</v>
      </c>
      <c r="E6479" s="14" t="s">
        <v>1646</v>
      </c>
      <c r="F6479" s="13">
        <v>2401020</v>
      </c>
      <c r="G6479" s="13" t="s">
        <v>887</v>
      </c>
      <c r="H6479" s="12"/>
      <c r="I6479" s="13"/>
      <c r="J6479" s="14"/>
      <c r="K6479" s="14" t="s">
        <v>1062</v>
      </c>
    </row>
    <row r="6480" spans="2:11" ht="31.15" hidden="1" customHeight="1" x14ac:dyDescent="0.25">
      <c r="B6480" s="12" t="s">
        <v>1642</v>
      </c>
      <c r="C6480" s="12">
        <v>2018011001014</v>
      </c>
      <c r="D6480" s="13" t="s">
        <v>1643</v>
      </c>
      <c r="E6480" s="14" t="s">
        <v>1646</v>
      </c>
      <c r="F6480" s="13">
        <v>2401020</v>
      </c>
      <c r="G6480" s="13" t="s">
        <v>887</v>
      </c>
      <c r="H6480" s="12"/>
      <c r="I6480" s="13"/>
      <c r="J6480" s="14"/>
      <c r="K6480" s="14" t="s">
        <v>1063</v>
      </c>
    </row>
    <row r="6481" spans="2:11" ht="31.15" hidden="1" customHeight="1" x14ac:dyDescent="0.25">
      <c r="B6481" s="12" t="s">
        <v>1642</v>
      </c>
      <c r="C6481" s="12">
        <v>2018011001014</v>
      </c>
      <c r="D6481" s="13" t="s">
        <v>1643</v>
      </c>
      <c r="E6481" s="14" t="s">
        <v>1646</v>
      </c>
      <c r="F6481" s="13">
        <v>2401020</v>
      </c>
      <c r="G6481" s="13" t="s">
        <v>887</v>
      </c>
      <c r="H6481" s="12"/>
      <c r="I6481" s="13"/>
      <c r="J6481" s="14"/>
      <c r="K6481" s="14" t="s">
        <v>893</v>
      </c>
    </row>
    <row r="6482" spans="2:11" ht="31.15" hidden="1" customHeight="1" x14ac:dyDescent="0.25">
      <c r="B6482" s="12" t="s">
        <v>1642</v>
      </c>
      <c r="C6482" s="12">
        <v>2018011001014</v>
      </c>
      <c r="D6482" s="13" t="s">
        <v>1643</v>
      </c>
      <c r="E6482" s="14" t="s">
        <v>1646</v>
      </c>
      <c r="F6482" s="13">
        <v>2401023</v>
      </c>
      <c r="G6482" s="13" t="s">
        <v>841</v>
      </c>
      <c r="H6482" s="12">
        <v>240102300</v>
      </c>
      <c r="I6482" s="13" t="s">
        <v>842</v>
      </c>
      <c r="J6482" s="14" t="s">
        <v>843</v>
      </c>
      <c r="K6482" s="14" t="s">
        <v>1068</v>
      </c>
    </row>
    <row r="6483" spans="2:11" ht="31.15" hidden="1" customHeight="1" x14ac:dyDescent="0.25">
      <c r="B6483" s="12" t="s">
        <v>1642</v>
      </c>
      <c r="C6483" s="12">
        <v>2018011001014</v>
      </c>
      <c r="D6483" s="13" t="s">
        <v>1643</v>
      </c>
      <c r="E6483" s="14" t="s">
        <v>1646</v>
      </c>
      <c r="F6483" s="13">
        <v>2401023</v>
      </c>
      <c r="G6483" s="13" t="s">
        <v>841</v>
      </c>
      <c r="H6483" s="12"/>
      <c r="I6483" s="13"/>
      <c r="J6483" s="14"/>
      <c r="K6483" s="14" t="s">
        <v>845</v>
      </c>
    </row>
    <row r="6484" spans="2:11" ht="31.15" hidden="1" customHeight="1" x14ac:dyDescent="0.25">
      <c r="B6484" s="12" t="s">
        <v>1642</v>
      </c>
      <c r="C6484" s="12">
        <v>2018011001014</v>
      </c>
      <c r="D6484" s="13" t="s">
        <v>1643</v>
      </c>
      <c r="E6484" s="14" t="s">
        <v>1646</v>
      </c>
      <c r="F6484" s="13">
        <v>2401023</v>
      </c>
      <c r="G6484" s="13" t="s">
        <v>841</v>
      </c>
      <c r="H6484" s="12"/>
      <c r="I6484" s="13"/>
      <c r="J6484" s="14"/>
      <c r="K6484" s="14" t="s">
        <v>1070</v>
      </c>
    </row>
    <row r="6485" spans="2:11" ht="31.15" hidden="1" customHeight="1" x14ac:dyDescent="0.25">
      <c r="B6485" s="12" t="s">
        <v>1642</v>
      </c>
      <c r="C6485" s="12">
        <v>2018011001014</v>
      </c>
      <c r="D6485" s="13" t="s">
        <v>1643</v>
      </c>
      <c r="E6485" s="14" t="s">
        <v>1646</v>
      </c>
      <c r="F6485" s="13">
        <v>2401023</v>
      </c>
      <c r="G6485" s="13" t="s">
        <v>841</v>
      </c>
      <c r="H6485" s="12"/>
      <c r="I6485" s="13"/>
      <c r="J6485" s="14"/>
      <c r="K6485" s="14" t="s">
        <v>1071</v>
      </c>
    </row>
    <row r="6486" spans="2:11" ht="31.15" hidden="1" customHeight="1" x14ac:dyDescent="0.25">
      <c r="B6486" s="12" t="s">
        <v>1642</v>
      </c>
      <c r="C6486" s="12">
        <v>2018011001014</v>
      </c>
      <c r="D6486" s="13" t="s">
        <v>1643</v>
      </c>
      <c r="E6486" s="14" t="s">
        <v>1646</v>
      </c>
      <c r="F6486" s="13">
        <v>2401023</v>
      </c>
      <c r="G6486" s="13" t="s">
        <v>841</v>
      </c>
      <c r="H6486" s="12"/>
      <c r="I6486" s="13"/>
      <c r="J6486" s="14"/>
      <c r="K6486" s="14" t="s">
        <v>1073</v>
      </c>
    </row>
    <row r="6487" spans="2:11" ht="31.15" hidden="1" customHeight="1" x14ac:dyDescent="0.25">
      <c r="B6487" s="12" t="s">
        <v>1642</v>
      </c>
      <c r="C6487" s="12">
        <v>2018011001014</v>
      </c>
      <c r="D6487" s="13" t="s">
        <v>1643</v>
      </c>
      <c r="E6487" s="14" t="s">
        <v>1646</v>
      </c>
      <c r="F6487" s="13">
        <v>2401023</v>
      </c>
      <c r="G6487" s="13" t="s">
        <v>841</v>
      </c>
      <c r="H6487" s="12"/>
      <c r="I6487" s="13"/>
      <c r="J6487" s="14"/>
      <c r="K6487" s="14" t="s">
        <v>1074</v>
      </c>
    </row>
    <row r="6488" spans="2:11" ht="31.15" hidden="1" customHeight="1" x14ac:dyDescent="0.25">
      <c r="B6488" s="12" t="s">
        <v>1642</v>
      </c>
      <c r="C6488" s="12">
        <v>2018011001014</v>
      </c>
      <c r="D6488" s="13" t="s">
        <v>1643</v>
      </c>
      <c r="E6488" s="14" t="s">
        <v>1646</v>
      </c>
      <c r="F6488" s="13">
        <v>2401023</v>
      </c>
      <c r="G6488" s="13" t="s">
        <v>841</v>
      </c>
      <c r="H6488" s="12"/>
      <c r="I6488" s="13"/>
      <c r="J6488" s="14"/>
      <c r="K6488" s="14" t="s">
        <v>1075</v>
      </c>
    </row>
    <row r="6489" spans="2:11" ht="31.15" hidden="1" customHeight="1" x14ac:dyDescent="0.25">
      <c r="B6489" s="12" t="s">
        <v>1642</v>
      </c>
      <c r="C6489" s="12">
        <v>2018011001014</v>
      </c>
      <c r="D6489" s="13" t="s">
        <v>1643</v>
      </c>
      <c r="E6489" s="14" t="s">
        <v>1646</v>
      </c>
      <c r="F6489" s="13">
        <v>2401023</v>
      </c>
      <c r="G6489" s="13" t="s">
        <v>841</v>
      </c>
      <c r="H6489" s="12"/>
      <c r="I6489" s="13"/>
      <c r="J6489" s="14"/>
      <c r="K6489" s="14" t="s">
        <v>1076</v>
      </c>
    </row>
    <row r="6490" spans="2:11" ht="31.15" hidden="1" customHeight="1" x14ac:dyDescent="0.25">
      <c r="B6490" s="12" t="s">
        <v>1642</v>
      </c>
      <c r="C6490" s="12">
        <v>2018011001014</v>
      </c>
      <c r="D6490" s="13" t="s">
        <v>1643</v>
      </c>
      <c r="E6490" s="14" t="s">
        <v>1649</v>
      </c>
      <c r="F6490" s="13">
        <v>2401030</v>
      </c>
      <c r="G6490" s="13" t="s">
        <v>1103</v>
      </c>
      <c r="H6490" s="12">
        <v>240103000</v>
      </c>
      <c r="I6490" s="13" t="s">
        <v>1104</v>
      </c>
      <c r="J6490" s="14" t="s">
        <v>843</v>
      </c>
      <c r="K6490" s="14" t="s">
        <v>1105</v>
      </c>
    </row>
    <row r="6491" spans="2:11" ht="31.15" hidden="1" customHeight="1" x14ac:dyDescent="0.25">
      <c r="B6491" s="12" t="s">
        <v>1642</v>
      </c>
      <c r="C6491" s="12">
        <v>2018011001014</v>
      </c>
      <c r="D6491" s="13" t="s">
        <v>1643</v>
      </c>
      <c r="E6491" s="14" t="s">
        <v>1649</v>
      </c>
      <c r="F6491" s="13">
        <v>2401030</v>
      </c>
      <c r="G6491" s="13" t="s">
        <v>1103</v>
      </c>
      <c r="H6491" s="12"/>
      <c r="I6491" s="13"/>
      <c r="J6491" s="14"/>
      <c r="K6491" s="14" t="s">
        <v>1106</v>
      </c>
    </row>
    <row r="6492" spans="2:11" ht="31.15" hidden="1" customHeight="1" x14ac:dyDescent="0.25">
      <c r="B6492" s="12" t="s">
        <v>1642</v>
      </c>
      <c r="C6492" s="12">
        <v>2018011001014</v>
      </c>
      <c r="D6492" s="13" t="s">
        <v>1643</v>
      </c>
      <c r="E6492" s="14" t="s">
        <v>1649</v>
      </c>
      <c r="F6492" s="13">
        <v>2401031</v>
      </c>
      <c r="G6492" s="13" t="s">
        <v>950</v>
      </c>
      <c r="H6492" s="12">
        <v>240103100</v>
      </c>
      <c r="I6492" s="13" t="s">
        <v>950</v>
      </c>
      <c r="J6492" s="14" t="s">
        <v>837</v>
      </c>
      <c r="K6492" s="14" t="s">
        <v>1116</v>
      </c>
    </row>
    <row r="6493" spans="2:11" ht="31.15" hidden="1" customHeight="1" x14ac:dyDescent="0.25">
      <c r="B6493" s="12" t="s">
        <v>1642</v>
      </c>
      <c r="C6493" s="12">
        <v>2018011001014</v>
      </c>
      <c r="D6493" s="13" t="s">
        <v>1643</v>
      </c>
      <c r="E6493" s="14" t="s">
        <v>1649</v>
      </c>
      <c r="F6493" s="13">
        <v>2401031</v>
      </c>
      <c r="G6493" s="13" t="s">
        <v>950</v>
      </c>
      <c r="H6493" s="12"/>
      <c r="I6493" s="13"/>
      <c r="J6493" s="14"/>
      <c r="K6493" s="14" t="s">
        <v>1117</v>
      </c>
    </row>
    <row r="6494" spans="2:11" ht="31.15" hidden="1" customHeight="1" x14ac:dyDescent="0.25">
      <c r="B6494" s="12" t="s">
        <v>1642</v>
      </c>
      <c r="C6494" s="12">
        <v>2018011001014</v>
      </c>
      <c r="D6494" s="13" t="s">
        <v>1643</v>
      </c>
      <c r="E6494" s="14" t="s">
        <v>1649</v>
      </c>
      <c r="F6494" s="13">
        <v>2401031</v>
      </c>
      <c r="G6494" s="13" t="s">
        <v>950</v>
      </c>
      <c r="H6494" s="12"/>
      <c r="I6494" s="13"/>
      <c r="J6494" s="14"/>
      <c r="K6494" s="14" t="s">
        <v>1118</v>
      </c>
    </row>
    <row r="6495" spans="2:11" ht="31.15" hidden="1" customHeight="1" x14ac:dyDescent="0.25">
      <c r="B6495" s="12" t="s">
        <v>1642</v>
      </c>
      <c r="C6495" s="12">
        <v>2018011001014</v>
      </c>
      <c r="D6495" s="13" t="s">
        <v>1643</v>
      </c>
      <c r="E6495" s="14" t="s">
        <v>1649</v>
      </c>
      <c r="F6495" s="13">
        <v>2401031</v>
      </c>
      <c r="G6495" s="13" t="s">
        <v>950</v>
      </c>
      <c r="H6495" s="12"/>
      <c r="I6495" s="13"/>
      <c r="J6495" s="14"/>
      <c r="K6495" s="14" t="s">
        <v>1119</v>
      </c>
    </row>
    <row r="6496" spans="2:11" ht="31.15" hidden="1" customHeight="1" x14ac:dyDescent="0.25">
      <c r="B6496" s="12" t="s">
        <v>1642</v>
      </c>
      <c r="C6496" s="12">
        <v>2018011001014</v>
      </c>
      <c r="D6496" s="13" t="s">
        <v>1643</v>
      </c>
      <c r="E6496" s="14" t="s">
        <v>1649</v>
      </c>
      <c r="F6496" s="13">
        <v>2401031</v>
      </c>
      <c r="G6496" s="13" t="s">
        <v>950</v>
      </c>
      <c r="H6496" s="12"/>
      <c r="I6496" s="13"/>
      <c r="J6496" s="14"/>
      <c r="K6496" s="14" t="s">
        <v>1120</v>
      </c>
    </row>
    <row r="6497" spans="2:11" ht="31.15" hidden="1" customHeight="1" x14ac:dyDescent="0.25">
      <c r="B6497" s="12" t="s">
        <v>1642</v>
      </c>
      <c r="C6497" s="12">
        <v>2018011001014</v>
      </c>
      <c r="D6497" s="13" t="s">
        <v>1643</v>
      </c>
      <c r="E6497" s="14" t="s">
        <v>1649</v>
      </c>
      <c r="F6497" s="13">
        <v>2401031</v>
      </c>
      <c r="G6497" s="13" t="s">
        <v>950</v>
      </c>
      <c r="H6497" s="12"/>
      <c r="I6497" s="13"/>
      <c r="J6497" s="14"/>
      <c r="K6497" s="14" t="s">
        <v>1121</v>
      </c>
    </row>
    <row r="6498" spans="2:11" ht="31.15" hidden="1" customHeight="1" x14ac:dyDescent="0.25">
      <c r="B6498" s="12" t="s">
        <v>1642</v>
      </c>
      <c r="C6498" s="12">
        <v>2018011001014</v>
      </c>
      <c r="D6498" s="13" t="s">
        <v>1643</v>
      </c>
      <c r="E6498" s="14" t="s">
        <v>1649</v>
      </c>
      <c r="F6498" s="13">
        <v>2401031</v>
      </c>
      <c r="G6498" s="13" t="s">
        <v>950</v>
      </c>
      <c r="H6498" s="12"/>
      <c r="I6498" s="13"/>
      <c r="J6498" s="14"/>
      <c r="K6498" s="14" t="s">
        <v>1122</v>
      </c>
    </row>
    <row r="6499" spans="2:11" ht="31.15" hidden="1" customHeight="1" x14ac:dyDescent="0.25">
      <c r="B6499" s="12" t="s">
        <v>1642</v>
      </c>
      <c r="C6499" s="12">
        <v>2018011001014</v>
      </c>
      <c r="D6499" s="13" t="s">
        <v>1643</v>
      </c>
      <c r="E6499" s="14" t="s">
        <v>1649</v>
      </c>
      <c r="F6499" s="13">
        <v>2401033</v>
      </c>
      <c r="G6499" s="13" t="s">
        <v>963</v>
      </c>
      <c r="H6499" s="12">
        <v>240103300</v>
      </c>
      <c r="I6499" s="13" t="s">
        <v>963</v>
      </c>
      <c r="J6499" s="14" t="s">
        <v>837</v>
      </c>
      <c r="K6499" s="14" t="s">
        <v>1107</v>
      </c>
    </row>
    <row r="6500" spans="2:11" ht="31.15" hidden="1" customHeight="1" x14ac:dyDescent="0.25">
      <c r="B6500" s="12" t="s">
        <v>1642</v>
      </c>
      <c r="C6500" s="12">
        <v>2018011001014</v>
      </c>
      <c r="D6500" s="13" t="s">
        <v>1643</v>
      </c>
      <c r="E6500" s="14" t="s">
        <v>1649</v>
      </c>
      <c r="F6500" s="13">
        <v>2401033</v>
      </c>
      <c r="G6500" s="13" t="s">
        <v>963</v>
      </c>
      <c r="H6500" s="12"/>
      <c r="I6500" s="13"/>
      <c r="J6500" s="14"/>
      <c r="K6500" s="14" t="s">
        <v>1108</v>
      </c>
    </row>
    <row r="6501" spans="2:11" ht="31.15" hidden="1" customHeight="1" x14ac:dyDescent="0.25">
      <c r="B6501" s="12" t="s">
        <v>1642</v>
      </c>
      <c r="C6501" s="12">
        <v>2018011001014</v>
      </c>
      <c r="D6501" s="13" t="s">
        <v>1643</v>
      </c>
      <c r="E6501" s="14" t="s">
        <v>1649</v>
      </c>
      <c r="F6501" s="13">
        <v>2401033</v>
      </c>
      <c r="G6501" s="13" t="s">
        <v>963</v>
      </c>
      <c r="H6501" s="12"/>
      <c r="I6501" s="13"/>
      <c r="J6501" s="14"/>
      <c r="K6501" s="14" t="s">
        <v>1109</v>
      </c>
    </row>
    <row r="6502" spans="2:11" ht="31.15" hidden="1" customHeight="1" x14ac:dyDescent="0.25">
      <c r="B6502" s="12" t="s">
        <v>1642</v>
      </c>
      <c r="C6502" s="12">
        <v>2018011001014</v>
      </c>
      <c r="D6502" s="13" t="s">
        <v>1643</v>
      </c>
      <c r="E6502" s="14" t="s">
        <v>1649</v>
      </c>
      <c r="F6502" s="13">
        <v>2401067</v>
      </c>
      <c r="G6502" s="13" t="s">
        <v>1123</v>
      </c>
      <c r="H6502" s="12">
        <v>240106700</v>
      </c>
      <c r="I6502" s="13" t="s">
        <v>1123</v>
      </c>
      <c r="J6502" s="14" t="s">
        <v>837</v>
      </c>
      <c r="K6502" s="14" t="s">
        <v>1124</v>
      </c>
    </row>
    <row r="6503" spans="2:11" ht="31.15" hidden="1" customHeight="1" x14ac:dyDescent="0.25">
      <c r="B6503" s="12" t="s">
        <v>1642</v>
      </c>
      <c r="C6503" s="12">
        <v>2018011001014</v>
      </c>
      <c r="D6503" s="13" t="s">
        <v>1643</v>
      </c>
      <c r="E6503" s="14" t="s">
        <v>1649</v>
      </c>
      <c r="F6503" s="13">
        <v>2401067</v>
      </c>
      <c r="G6503" s="13" t="s">
        <v>1123</v>
      </c>
      <c r="H6503" s="12"/>
      <c r="I6503" s="13"/>
      <c r="J6503" s="14"/>
      <c r="K6503" s="14" t="s">
        <v>1125</v>
      </c>
    </row>
    <row r="6504" spans="2:11" ht="31.15" hidden="1" customHeight="1" x14ac:dyDescent="0.25">
      <c r="B6504" s="12" t="s">
        <v>1642</v>
      </c>
      <c r="C6504" s="12">
        <v>2018011001014</v>
      </c>
      <c r="D6504" s="13" t="s">
        <v>1643</v>
      </c>
      <c r="E6504" s="14" t="s">
        <v>1649</v>
      </c>
      <c r="F6504" s="13">
        <v>2401067</v>
      </c>
      <c r="G6504" s="13" t="s">
        <v>1123</v>
      </c>
      <c r="H6504" s="12"/>
      <c r="I6504" s="13"/>
      <c r="J6504" s="14"/>
      <c r="K6504" s="14" t="s">
        <v>1126</v>
      </c>
    </row>
    <row r="6505" spans="2:11" ht="31.15" hidden="1" customHeight="1" x14ac:dyDescent="0.25">
      <c r="B6505" s="12" t="s">
        <v>1642</v>
      </c>
      <c r="C6505" s="12">
        <v>2018011001014</v>
      </c>
      <c r="D6505" s="13" t="s">
        <v>1643</v>
      </c>
      <c r="E6505" s="14" t="s">
        <v>1649</v>
      </c>
      <c r="F6505" s="13">
        <v>2401067</v>
      </c>
      <c r="G6505" s="13" t="s">
        <v>1123</v>
      </c>
      <c r="H6505" s="12"/>
      <c r="I6505" s="13"/>
      <c r="J6505" s="14"/>
      <c r="K6505" s="14" t="s">
        <v>1127</v>
      </c>
    </row>
    <row r="6506" spans="2:11" ht="31.15" hidden="1" customHeight="1" x14ac:dyDescent="0.25">
      <c r="B6506" s="12" t="s">
        <v>1642</v>
      </c>
      <c r="C6506" s="12">
        <v>2018011001014</v>
      </c>
      <c r="D6506" s="13" t="s">
        <v>1643</v>
      </c>
      <c r="E6506" s="14" t="s">
        <v>1649</v>
      </c>
      <c r="F6506" s="13">
        <v>2401067</v>
      </c>
      <c r="G6506" s="13" t="s">
        <v>1123</v>
      </c>
      <c r="H6506" s="12"/>
      <c r="I6506" s="13"/>
      <c r="J6506" s="14"/>
      <c r="K6506" s="14" t="s">
        <v>1128</v>
      </c>
    </row>
    <row r="6507" spans="2:11" ht="31.15" hidden="1" customHeight="1" x14ac:dyDescent="0.25">
      <c r="B6507" s="12" t="s">
        <v>1642</v>
      </c>
      <c r="C6507" s="12">
        <v>2018011001014</v>
      </c>
      <c r="D6507" s="13" t="s">
        <v>1643</v>
      </c>
      <c r="E6507" s="14" t="s">
        <v>1649</v>
      </c>
      <c r="F6507" s="13">
        <v>2401067</v>
      </c>
      <c r="G6507" s="13" t="s">
        <v>1123</v>
      </c>
      <c r="H6507" s="12"/>
      <c r="I6507" s="13"/>
      <c r="J6507" s="14"/>
      <c r="K6507" s="14" t="s">
        <v>1129</v>
      </c>
    </row>
    <row r="6508" spans="2:11" ht="31.15" hidden="1" customHeight="1" x14ac:dyDescent="0.25">
      <c r="B6508" s="12" t="s">
        <v>1642</v>
      </c>
      <c r="C6508" s="12">
        <v>2018011001014</v>
      </c>
      <c r="D6508" s="13" t="s">
        <v>1643</v>
      </c>
      <c r="E6508" s="14" t="s">
        <v>1649</v>
      </c>
      <c r="F6508" s="13">
        <v>2401067</v>
      </c>
      <c r="G6508" s="13" t="s">
        <v>1123</v>
      </c>
      <c r="H6508" s="12"/>
      <c r="I6508" s="13"/>
      <c r="J6508" s="14"/>
      <c r="K6508" s="14" t="s">
        <v>1130</v>
      </c>
    </row>
    <row r="6509" spans="2:11" ht="31.15" hidden="1" customHeight="1" x14ac:dyDescent="0.25">
      <c r="B6509" s="12" t="s">
        <v>1650</v>
      </c>
      <c r="C6509" s="12">
        <v>2018011000943</v>
      </c>
      <c r="D6509" s="13" t="s">
        <v>1651</v>
      </c>
      <c r="E6509" s="14" t="s">
        <v>1652</v>
      </c>
      <c r="F6509" s="13">
        <v>2401028</v>
      </c>
      <c r="G6509" s="13" t="s">
        <v>1001</v>
      </c>
      <c r="H6509" s="12">
        <v>240102800</v>
      </c>
      <c r="I6509" s="13" t="s">
        <v>1002</v>
      </c>
      <c r="J6509" s="14" t="s">
        <v>837</v>
      </c>
      <c r="K6509" s="14" t="s">
        <v>865</v>
      </c>
    </row>
    <row r="6510" spans="2:11" ht="31.15" hidden="1" customHeight="1" x14ac:dyDescent="0.25">
      <c r="B6510" s="12" t="s">
        <v>1650</v>
      </c>
      <c r="C6510" s="12">
        <v>2018011000943</v>
      </c>
      <c r="D6510" s="13" t="s">
        <v>1651</v>
      </c>
      <c r="E6510" s="14" t="s">
        <v>1652</v>
      </c>
      <c r="F6510" s="13">
        <v>2401028</v>
      </c>
      <c r="G6510" s="13" t="s">
        <v>1001</v>
      </c>
      <c r="H6510" s="12"/>
      <c r="I6510" s="13"/>
      <c r="J6510" s="14"/>
      <c r="K6510" s="14" t="s">
        <v>1003</v>
      </c>
    </row>
    <row r="6511" spans="2:11" ht="31.15" hidden="1" customHeight="1" x14ac:dyDescent="0.25">
      <c r="B6511" s="12" t="s">
        <v>1650</v>
      </c>
      <c r="C6511" s="12">
        <v>2018011000943</v>
      </c>
      <c r="D6511" s="13" t="s">
        <v>1651</v>
      </c>
      <c r="E6511" s="14" t="s">
        <v>1652</v>
      </c>
      <c r="F6511" s="13">
        <v>2401028</v>
      </c>
      <c r="G6511" s="13" t="s">
        <v>1001</v>
      </c>
      <c r="H6511" s="12"/>
      <c r="I6511" s="13"/>
      <c r="J6511" s="14"/>
      <c r="K6511" s="14" t="s">
        <v>1357</v>
      </c>
    </row>
    <row r="6512" spans="2:11" ht="31.15" hidden="1" customHeight="1" x14ac:dyDescent="0.25">
      <c r="B6512" s="12" t="s">
        <v>1650</v>
      </c>
      <c r="C6512" s="12">
        <v>2018011000943</v>
      </c>
      <c r="D6512" s="13" t="s">
        <v>1651</v>
      </c>
      <c r="E6512" s="14" t="s">
        <v>1652</v>
      </c>
      <c r="F6512" s="13">
        <v>2401028</v>
      </c>
      <c r="G6512" s="13" t="s">
        <v>1001</v>
      </c>
      <c r="H6512" s="12"/>
      <c r="I6512" s="13"/>
      <c r="J6512" s="14"/>
      <c r="K6512" s="14" t="s">
        <v>869</v>
      </c>
    </row>
    <row r="6513" spans="2:11" ht="31.15" hidden="1" customHeight="1" x14ac:dyDescent="0.25">
      <c r="B6513" s="12" t="s">
        <v>1650</v>
      </c>
      <c r="C6513" s="12">
        <v>2018011000943</v>
      </c>
      <c r="D6513" s="13" t="s">
        <v>1651</v>
      </c>
      <c r="E6513" s="14" t="s">
        <v>1652</v>
      </c>
      <c r="F6513" s="13">
        <v>2401029</v>
      </c>
      <c r="G6513" s="13" t="s">
        <v>879</v>
      </c>
      <c r="H6513" s="12">
        <v>240102900</v>
      </c>
      <c r="I6513" s="13" t="s">
        <v>879</v>
      </c>
      <c r="J6513" s="14" t="s">
        <v>837</v>
      </c>
      <c r="K6513" s="14" t="s">
        <v>880</v>
      </c>
    </row>
    <row r="6514" spans="2:11" ht="31.15" hidden="1" customHeight="1" x14ac:dyDescent="0.25">
      <c r="B6514" s="12" t="s">
        <v>1650</v>
      </c>
      <c r="C6514" s="12">
        <v>2018011000943</v>
      </c>
      <c r="D6514" s="13" t="s">
        <v>1651</v>
      </c>
      <c r="E6514" s="14" t="s">
        <v>1652</v>
      </c>
      <c r="F6514" s="13">
        <v>2401029</v>
      </c>
      <c r="G6514" s="13" t="s">
        <v>879</v>
      </c>
      <c r="H6514" s="12"/>
      <c r="I6514" s="13"/>
      <c r="J6514" s="14"/>
      <c r="K6514" s="14" t="s">
        <v>1004</v>
      </c>
    </row>
    <row r="6515" spans="2:11" ht="31.15" hidden="1" customHeight="1" x14ac:dyDescent="0.25">
      <c r="B6515" s="12" t="s">
        <v>1650</v>
      </c>
      <c r="C6515" s="12">
        <v>2018011000943</v>
      </c>
      <c r="D6515" s="13" t="s">
        <v>1651</v>
      </c>
      <c r="E6515" s="14" t="s">
        <v>1652</v>
      </c>
      <c r="F6515" s="13">
        <v>2401029</v>
      </c>
      <c r="G6515" s="13" t="s">
        <v>879</v>
      </c>
      <c r="H6515" s="12"/>
      <c r="I6515" s="13"/>
      <c r="J6515" s="14"/>
      <c r="K6515" s="14" t="s">
        <v>845</v>
      </c>
    </row>
    <row r="6516" spans="2:11" ht="31.15" hidden="1" customHeight="1" x14ac:dyDescent="0.25">
      <c r="B6516" s="12" t="s">
        <v>1650</v>
      </c>
      <c r="C6516" s="12">
        <v>2018011000943</v>
      </c>
      <c r="D6516" s="13" t="s">
        <v>1651</v>
      </c>
      <c r="E6516" s="14" t="s">
        <v>1652</v>
      </c>
      <c r="F6516" s="13">
        <v>2401029</v>
      </c>
      <c r="G6516" s="13" t="s">
        <v>879</v>
      </c>
      <c r="H6516" s="12"/>
      <c r="I6516" s="13"/>
      <c r="J6516" s="14"/>
      <c r="K6516" s="14" t="s">
        <v>883</v>
      </c>
    </row>
    <row r="6517" spans="2:11" ht="31.15" hidden="1" customHeight="1" x14ac:dyDescent="0.25">
      <c r="B6517" s="12" t="s">
        <v>1650</v>
      </c>
      <c r="C6517" s="12">
        <v>2018011000943</v>
      </c>
      <c r="D6517" s="13" t="s">
        <v>1651</v>
      </c>
      <c r="E6517" s="14" t="s">
        <v>1652</v>
      </c>
      <c r="F6517" s="13">
        <v>2401029</v>
      </c>
      <c r="G6517" s="13" t="s">
        <v>879</v>
      </c>
      <c r="H6517" s="12"/>
      <c r="I6517" s="13"/>
      <c r="J6517" s="14"/>
      <c r="K6517" s="14" t="s">
        <v>884</v>
      </c>
    </row>
    <row r="6518" spans="2:11" ht="31.15" hidden="1" customHeight="1" x14ac:dyDescent="0.25">
      <c r="B6518" s="12" t="s">
        <v>1650</v>
      </c>
      <c r="C6518" s="12">
        <v>2018011000943</v>
      </c>
      <c r="D6518" s="13" t="s">
        <v>1651</v>
      </c>
      <c r="E6518" s="14" t="s">
        <v>1652</v>
      </c>
      <c r="F6518" s="13">
        <v>2401029</v>
      </c>
      <c r="G6518" s="13" t="s">
        <v>879</v>
      </c>
      <c r="H6518" s="12"/>
      <c r="I6518" s="13"/>
      <c r="J6518" s="14"/>
      <c r="K6518" s="14" t="s">
        <v>885</v>
      </c>
    </row>
    <row r="6519" spans="2:11" ht="31.15" hidden="1" customHeight="1" x14ac:dyDescent="0.25">
      <c r="B6519" s="12" t="s">
        <v>1650</v>
      </c>
      <c r="C6519" s="12">
        <v>2018011000943</v>
      </c>
      <c r="D6519" s="13" t="s">
        <v>1651</v>
      </c>
      <c r="E6519" s="14" t="s">
        <v>1652</v>
      </c>
      <c r="F6519" s="13">
        <v>2401029</v>
      </c>
      <c r="G6519" s="13" t="s">
        <v>879</v>
      </c>
      <c r="H6519" s="12"/>
      <c r="I6519" s="13"/>
      <c r="J6519" s="14"/>
      <c r="K6519" s="14" t="s">
        <v>1006</v>
      </c>
    </row>
    <row r="6520" spans="2:11" ht="31.15" hidden="1" customHeight="1" x14ac:dyDescent="0.25">
      <c r="B6520" s="12" t="s">
        <v>1650</v>
      </c>
      <c r="C6520" s="12">
        <v>2018011000943</v>
      </c>
      <c r="D6520" s="13" t="s">
        <v>1651</v>
      </c>
      <c r="E6520" s="14" t="s">
        <v>1652</v>
      </c>
      <c r="F6520" s="13">
        <v>2401029</v>
      </c>
      <c r="G6520" s="13" t="s">
        <v>879</v>
      </c>
      <c r="H6520" s="12"/>
      <c r="I6520" s="13"/>
      <c r="J6520" s="14"/>
      <c r="K6520" s="14" t="s">
        <v>1007</v>
      </c>
    </row>
    <row r="6521" spans="2:11" ht="31.15" hidden="1" customHeight="1" x14ac:dyDescent="0.25">
      <c r="B6521" s="12" t="s">
        <v>1650</v>
      </c>
      <c r="C6521" s="12">
        <v>2018011000943</v>
      </c>
      <c r="D6521" s="13" t="s">
        <v>1651</v>
      </c>
      <c r="E6521" s="14" t="s">
        <v>1652</v>
      </c>
      <c r="F6521" s="13">
        <v>2401060</v>
      </c>
      <c r="G6521" s="13" t="s">
        <v>1134</v>
      </c>
      <c r="H6521" s="12">
        <v>240106000</v>
      </c>
      <c r="I6521" s="13" t="s">
        <v>1135</v>
      </c>
      <c r="J6521" s="14" t="s">
        <v>843</v>
      </c>
      <c r="K6521" s="14" t="s">
        <v>865</v>
      </c>
    </row>
    <row r="6522" spans="2:11" ht="31.15" hidden="1" customHeight="1" x14ac:dyDescent="0.25">
      <c r="B6522" s="12" t="s">
        <v>1650</v>
      </c>
      <c r="C6522" s="12">
        <v>2018011000943</v>
      </c>
      <c r="D6522" s="13" t="s">
        <v>1651</v>
      </c>
      <c r="E6522" s="14" t="s">
        <v>1652</v>
      </c>
      <c r="F6522" s="13">
        <v>2401060</v>
      </c>
      <c r="G6522" s="13" t="s">
        <v>1134</v>
      </c>
      <c r="H6522" s="12"/>
      <c r="I6522" s="13"/>
      <c r="J6522" s="14"/>
      <c r="K6522" s="14" t="s">
        <v>866</v>
      </c>
    </row>
    <row r="6523" spans="2:11" ht="31.15" hidden="1" customHeight="1" x14ac:dyDescent="0.25">
      <c r="B6523" s="12" t="s">
        <v>1650</v>
      </c>
      <c r="C6523" s="12">
        <v>2018011000943</v>
      </c>
      <c r="D6523" s="13" t="s">
        <v>1651</v>
      </c>
      <c r="E6523" s="14" t="s">
        <v>1652</v>
      </c>
      <c r="F6523" s="13">
        <v>2401060</v>
      </c>
      <c r="G6523" s="13" t="s">
        <v>1134</v>
      </c>
      <c r="H6523" s="12"/>
      <c r="I6523" s="13"/>
      <c r="J6523" s="14"/>
      <c r="K6523" s="14" t="s">
        <v>1358</v>
      </c>
    </row>
    <row r="6524" spans="2:11" ht="31.15" hidden="1" customHeight="1" x14ac:dyDescent="0.25">
      <c r="B6524" s="12" t="s">
        <v>1650</v>
      </c>
      <c r="C6524" s="12">
        <v>2018011000943</v>
      </c>
      <c r="D6524" s="13" t="s">
        <v>1651</v>
      </c>
      <c r="E6524" s="14" t="s">
        <v>1652</v>
      </c>
      <c r="F6524" s="13">
        <v>2401060</v>
      </c>
      <c r="G6524" s="13" t="s">
        <v>1134</v>
      </c>
      <c r="H6524" s="12"/>
      <c r="I6524" s="13"/>
      <c r="J6524" s="14"/>
      <c r="K6524" s="14" t="s">
        <v>1357</v>
      </c>
    </row>
    <row r="6525" spans="2:11" ht="31.15" hidden="1" customHeight="1" x14ac:dyDescent="0.25">
      <c r="B6525" s="12" t="s">
        <v>1650</v>
      </c>
      <c r="C6525" s="12">
        <v>2018011000943</v>
      </c>
      <c r="D6525" s="13" t="s">
        <v>1651</v>
      </c>
      <c r="E6525" s="14" t="s">
        <v>1652</v>
      </c>
      <c r="F6525" s="13">
        <v>2401060</v>
      </c>
      <c r="G6525" s="13" t="s">
        <v>1134</v>
      </c>
      <c r="H6525" s="12"/>
      <c r="I6525" s="13"/>
      <c r="J6525" s="14"/>
      <c r="K6525" s="14" t="s">
        <v>869</v>
      </c>
    </row>
    <row r="6526" spans="2:11" ht="31.15" hidden="1" customHeight="1" x14ac:dyDescent="0.25">
      <c r="B6526" s="12" t="s">
        <v>1650</v>
      </c>
      <c r="C6526" s="12">
        <v>2018011000943</v>
      </c>
      <c r="D6526" s="13" t="s">
        <v>1651</v>
      </c>
      <c r="E6526" s="14" t="s">
        <v>1653</v>
      </c>
      <c r="F6526" s="13">
        <v>2401008</v>
      </c>
      <c r="G6526" s="13" t="s">
        <v>907</v>
      </c>
      <c r="H6526" s="12">
        <v>240100800</v>
      </c>
      <c r="I6526" s="13" t="s">
        <v>908</v>
      </c>
      <c r="J6526" s="14" t="s">
        <v>843</v>
      </c>
      <c r="K6526" s="14" t="s">
        <v>909</v>
      </c>
    </row>
    <row r="6527" spans="2:11" ht="31.15" hidden="1" customHeight="1" x14ac:dyDescent="0.25">
      <c r="B6527" s="12" t="s">
        <v>1650</v>
      </c>
      <c r="C6527" s="12">
        <v>2018011000943</v>
      </c>
      <c r="D6527" s="13" t="s">
        <v>1651</v>
      </c>
      <c r="E6527" s="14" t="s">
        <v>1653</v>
      </c>
      <c r="F6527" s="13">
        <v>2401008</v>
      </c>
      <c r="G6527" s="13" t="s">
        <v>907</v>
      </c>
      <c r="H6527" s="12"/>
      <c r="I6527" s="13"/>
      <c r="J6527" s="14"/>
      <c r="K6527" s="14" t="s">
        <v>911</v>
      </c>
    </row>
    <row r="6528" spans="2:11" ht="31.15" hidden="1" customHeight="1" x14ac:dyDescent="0.25">
      <c r="B6528" s="12" t="s">
        <v>1650</v>
      </c>
      <c r="C6528" s="12">
        <v>2018011000943</v>
      </c>
      <c r="D6528" s="13" t="s">
        <v>1651</v>
      </c>
      <c r="E6528" s="14" t="s">
        <v>1653</v>
      </c>
      <c r="F6528" s="13">
        <v>2401008</v>
      </c>
      <c r="G6528" s="13" t="s">
        <v>907</v>
      </c>
      <c r="H6528" s="12"/>
      <c r="I6528" s="13"/>
      <c r="J6528" s="14"/>
      <c r="K6528" s="14" t="s">
        <v>914</v>
      </c>
    </row>
    <row r="6529" spans="2:11" ht="31.15" hidden="1" customHeight="1" x14ac:dyDescent="0.25">
      <c r="B6529" s="12" t="s">
        <v>1650</v>
      </c>
      <c r="C6529" s="12">
        <v>2018011000943</v>
      </c>
      <c r="D6529" s="13" t="s">
        <v>1651</v>
      </c>
      <c r="E6529" s="14" t="s">
        <v>1653</v>
      </c>
      <c r="F6529" s="13">
        <v>2401008</v>
      </c>
      <c r="G6529" s="13" t="s">
        <v>907</v>
      </c>
      <c r="H6529" s="12"/>
      <c r="I6529" s="13"/>
      <c r="J6529" s="14"/>
      <c r="K6529" s="14" t="s">
        <v>915</v>
      </c>
    </row>
    <row r="6530" spans="2:11" ht="31.15" hidden="1" customHeight="1" x14ac:dyDescent="0.25">
      <c r="B6530" s="12" t="s">
        <v>1650</v>
      </c>
      <c r="C6530" s="12">
        <v>2018011000943</v>
      </c>
      <c r="D6530" s="13" t="s">
        <v>1651</v>
      </c>
      <c r="E6530" s="14" t="s">
        <v>1653</v>
      </c>
      <c r="F6530" s="13">
        <v>2401008</v>
      </c>
      <c r="G6530" s="13" t="s">
        <v>907</v>
      </c>
      <c r="H6530" s="12"/>
      <c r="I6530" s="13"/>
      <c r="J6530" s="14"/>
      <c r="K6530" s="14" t="s">
        <v>916</v>
      </c>
    </row>
    <row r="6531" spans="2:11" ht="31.15" hidden="1" customHeight="1" x14ac:dyDescent="0.25">
      <c r="B6531" s="12" t="s">
        <v>1650</v>
      </c>
      <c r="C6531" s="12">
        <v>2018011000943</v>
      </c>
      <c r="D6531" s="13" t="s">
        <v>1651</v>
      </c>
      <c r="E6531" s="14" t="s">
        <v>1653</v>
      </c>
      <c r="F6531" s="13">
        <v>2401008</v>
      </c>
      <c r="G6531" s="13" t="s">
        <v>907</v>
      </c>
      <c r="H6531" s="12"/>
      <c r="I6531" s="13"/>
      <c r="J6531" s="14"/>
      <c r="K6531" s="14" t="s">
        <v>919</v>
      </c>
    </row>
    <row r="6532" spans="2:11" ht="31.15" hidden="1" customHeight="1" x14ac:dyDescent="0.25">
      <c r="B6532" s="12" t="s">
        <v>1650</v>
      </c>
      <c r="C6532" s="12">
        <v>2018011000943</v>
      </c>
      <c r="D6532" s="13" t="s">
        <v>1651</v>
      </c>
      <c r="E6532" s="14" t="s">
        <v>1653</v>
      </c>
      <c r="F6532" s="13">
        <v>2401008</v>
      </c>
      <c r="G6532" s="13" t="s">
        <v>907</v>
      </c>
      <c r="H6532" s="12"/>
      <c r="I6532" s="13"/>
      <c r="J6532" s="14"/>
      <c r="K6532" s="14" t="s">
        <v>845</v>
      </c>
    </row>
    <row r="6533" spans="2:11" ht="31.15" hidden="1" customHeight="1" x14ac:dyDescent="0.25">
      <c r="B6533" s="12" t="s">
        <v>1650</v>
      </c>
      <c r="C6533" s="12">
        <v>2018011000943</v>
      </c>
      <c r="D6533" s="13" t="s">
        <v>1651</v>
      </c>
      <c r="E6533" s="14" t="s">
        <v>1653</v>
      </c>
      <c r="F6533" s="13">
        <v>2401008</v>
      </c>
      <c r="G6533" s="13" t="s">
        <v>907</v>
      </c>
      <c r="H6533" s="12"/>
      <c r="I6533" s="13"/>
      <c r="J6533" s="14"/>
      <c r="K6533" s="14" t="s">
        <v>1010</v>
      </c>
    </row>
    <row r="6534" spans="2:11" ht="31.15" hidden="1" customHeight="1" x14ac:dyDescent="0.25">
      <c r="B6534" s="12" t="s">
        <v>1650</v>
      </c>
      <c r="C6534" s="12">
        <v>2018011000943</v>
      </c>
      <c r="D6534" s="13" t="s">
        <v>1651</v>
      </c>
      <c r="E6534" s="14" t="s">
        <v>1653</v>
      </c>
      <c r="F6534" s="13">
        <v>2401008</v>
      </c>
      <c r="G6534" s="13" t="s">
        <v>907</v>
      </c>
      <c r="H6534" s="12"/>
      <c r="I6534" s="13"/>
      <c r="J6534" s="14"/>
      <c r="K6534" s="14" t="s">
        <v>922</v>
      </c>
    </row>
    <row r="6535" spans="2:11" ht="31.15" hidden="1" customHeight="1" x14ac:dyDescent="0.25">
      <c r="B6535" s="12" t="s">
        <v>1650</v>
      </c>
      <c r="C6535" s="12">
        <v>2018011000943</v>
      </c>
      <c r="D6535" s="13" t="s">
        <v>1651</v>
      </c>
      <c r="E6535" s="14" t="s">
        <v>1653</v>
      </c>
      <c r="F6535" s="13">
        <v>2401008</v>
      </c>
      <c r="G6535" s="13" t="s">
        <v>907</v>
      </c>
      <c r="H6535" s="12"/>
      <c r="I6535" s="13"/>
      <c r="J6535" s="14"/>
      <c r="K6535" s="14" t="s">
        <v>1360</v>
      </c>
    </row>
    <row r="6536" spans="2:11" ht="31.15" hidden="1" customHeight="1" x14ac:dyDescent="0.25">
      <c r="B6536" s="12" t="s">
        <v>1650</v>
      </c>
      <c r="C6536" s="12">
        <v>2018011000943</v>
      </c>
      <c r="D6536" s="13" t="s">
        <v>1651</v>
      </c>
      <c r="E6536" s="14" t="s">
        <v>1653</v>
      </c>
      <c r="F6536" s="13">
        <v>2401008</v>
      </c>
      <c r="G6536" s="13" t="s">
        <v>907</v>
      </c>
      <c r="H6536" s="12"/>
      <c r="I6536" s="13"/>
      <c r="J6536" s="14"/>
      <c r="K6536" s="14" t="s">
        <v>925</v>
      </c>
    </row>
    <row r="6537" spans="2:11" ht="31.15" hidden="1" customHeight="1" x14ac:dyDescent="0.25">
      <c r="B6537" s="12" t="s">
        <v>1650</v>
      </c>
      <c r="C6537" s="12">
        <v>2018011000943</v>
      </c>
      <c r="D6537" s="13" t="s">
        <v>1651</v>
      </c>
      <c r="E6537" s="14" t="s">
        <v>1653</v>
      </c>
      <c r="F6537" s="13">
        <v>2401008</v>
      </c>
      <c r="G6537" s="13" t="s">
        <v>907</v>
      </c>
      <c r="H6537" s="12"/>
      <c r="I6537" s="13"/>
      <c r="J6537" s="14"/>
      <c r="K6537" s="14" t="s">
        <v>926</v>
      </c>
    </row>
    <row r="6538" spans="2:11" ht="31.15" hidden="1" customHeight="1" x14ac:dyDescent="0.25">
      <c r="B6538" s="12" t="s">
        <v>1650</v>
      </c>
      <c r="C6538" s="12">
        <v>2018011000943</v>
      </c>
      <c r="D6538" s="13" t="s">
        <v>1651</v>
      </c>
      <c r="E6538" s="14" t="s">
        <v>1653</v>
      </c>
      <c r="F6538" s="13">
        <v>2401008</v>
      </c>
      <c r="G6538" s="13" t="s">
        <v>907</v>
      </c>
      <c r="H6538" s="12"/>
      <c r="I6538" s="13"/>
      <c r="J6538" s="14"/>
      <c r="K6538" s="14" t="s">
        <v>1013</v>
      </c>
    </row>
    <row r="6539" spans="2:11" ht="31.15" hidden="1" customHeight="1" x14ac:dyDescent="0.25">
      <c r="B6539" s="12" t="s">
        <v>1650</v>
      </c>
      <c r="C6539" s="12">
        <v>2018011000943</v>
      </c>
      <c r="D6539" s="13" t="s">
        <v>1651</v>
      </c>
      <c r="E6539" s="14" t="s">
        <v>1653</v>
      </c>
      <c r="F6539" s="13">
        <v>2401008</v>
      </c>
      <c r="G6539" s="13" t="s">
        <v>907</v>
      </c>
      <c r="H6539" s="12"/>
      <c r="I6539" s="13"/>
      <c r="J6539" s="14"/>
      <c r="K6539" s="14" t="s">
        <v>1014</v>
      </c>
    </row>
    <row r="6540" spans="2:11" ht="31.15" hidden="1" customHeight="1" x14ac:dyDescent="0.25">
      <c r="B6540" s="12" t="s">
        <v>1650</v>
      </c>
      <c r="C6540" s="12">
        <v>2018011000943</v>
      </c>
      <c r="D6540" s="13" t="s">
        <v>1651</v>
      </c>
      <c r="E6540" s="14" t="s">
        <v>1653</v>
      </c>
      <c r="F6540" s="13">
        <v>2401013</v>
      </c>
      <c r="G6540" s="13" t="s">
        <v>1016</v>
      </c>
      <c r="H6540" s="12">
        <v>240101300</v>
      </c>
      <c r="I6540" s="13" t="s">
        <v>1017</v>
      </c>
      <c r="J6540" s="14" t="s">
        <v>837</v>
      </c>
      <c r="K6540" s="14" t="s">
        <v>1361</v>
      </c>
    </row>
    <row r="6541" spans="2:11" ht="31.15" hidden="1" customHeight="1" x14ac:dyDescent="0.25">
      <c r="B6541" s="12" t="s">
        <v>1650</v>
      </c>
      <c r="C6541" s="12">
        <v>2018011000943</v>
      </c>
      <c r="D6541" s="13" t="s">
        <v>1651</v>
      </c>
      <c r="E6541" s="14" t="s">
        <v>1653</v>
      </c>
      <c r="F6541" s="13">
        <v>2401013</v>
      </c>
      <c r="G6541" s="13" t="s">
        <v>1016</v>
      </c>
      <c r="H6541" s="12"/>
      <c r="I6541" s="13"/>
      <c r="J6541" s="14"/>
      <c r="K6541" s="14" t="s">
        <v>1019</v>
      </c>
    </row>
    <row r="6542" spans="2:11" ht="31.15" hidden="1" customHeight="1" x14ac:dyDescent="0.25">
      <c r="B6542" s="12" t="s">
        <v>1650</v>
      </c>
      <c r="C6542" s="12">
        <v>2018011000943</v>
      </c>
      <c r="D6542" s="13" t="s">
        <v>1651</v>
      </c>
      <c r="E6542" s="14" t="s">
        <v>1653</v>
      </c>
      <c r="F6542" s="13">
        <v>2401013</v>
      </c>
      <c r="G6542" s="13" t="s">
        <v>1016</v>
      </c>
      <c r="H6542" s="12"/>
      <c r="I6542" s="13"/>
      <c r="J6542" s="14"/>
      <c r="K6542" s="14" t="s">
        <v>1020</v>
      </c>
    </row>
    <row r="6543" spans="2:11" ht="31.15" hidden="1" customHeight="1" x14ac:dyDescent="0.25">
      <c r="B6543" s="12" t="s">
        <v>1650</v>
      </c>
      <c r="C6543" s="12">
        <v>2018011000943</v>
      </c>
      <c r="D6543" s="13" t="s">
        <v>1651</v>
      </c>
      <c r="E6543" s="14" t="s">
        <v>1653</v>
      </c>
      <c r="F6543" s="13">
        <v>2401013</v>
      </c>
      <c r="G6543" s="13" t="s">
        <v>1016</v>
      </c>
      <c r="H6543" s="12"/>
      <c r="I6543" s="13"/>
      <c r="J6543" s="14"/>
      <c r="K6543" s="14" t="s">
        <v>1021</v>
      </c>
    </row>
    <row r="6544" spans="2:11" ht="31.15" hidden="1" customHeight="1" x14ac:dyDescent="0.25">
      <c r="B6544" s="12" t="s">
        <v>1650</v>
      </c>
      <c r="C6544" s="12">
        <v>2018011000943</v>
      </c>
      <c r="D6544" s="13" t="s">
        <v>1651</v>
      </c>
      <c r="E6544" s="14" t="s">
        <v>1653</v>
      </c>
      <c r="F6544" s="13">
        <v>2401013</v>
      </c>
      <c r="G6544" s="13" t="s">
        <v>1016</v>
      </c>
      <c r="H6544" s="12"/>
      <c r="I6544" s="13"/>
      <c r="J6544" s="14"/>
      <c r="K6544" s="14" t="s">
        <v>1362</v>
      </c>
    </row>
    <row r="6545" spans="2:11" ht="31.15" hidden="1" customHeight="1" x14ac:dyDescent="0.25">
      <c r="B6545" s="12" t="s">
        <v>1650</v>
      </c>
      <c r="C6545" s="12">
        <v>2018011000943</v>
      </c>
      <c r="D6545" s="13" t="s">
        <v>1651</v>
      </c>
      <c r="E6545" s="14" t="s">
        <v>1653</v>
      </c>
      <c r="F6545" s="13">
        <v>2401013</v>
      </c>
      <c r="G6545" s="13" t="s">
        <v>1016</v>
      </c>
      <c r="H6545" s="12"/>
      <c r="I6545" s="13"/>
      <c r="J6545" s="14"/>
      <c r="K6545" s="14" t="s">
        <v>1363</v>
      </c>
    </row>
    <row r="6546" spans="2:11" ht="31.15" hidden="1" customHeight="1" x14ac:dyDescent="0.25">
      <c r="B6546" s="12" t="s">
        <v>1650</v>
      </c>
      <c r="C6546" s="12">
        <v>2018011000943</v>
      </c>
      <c r="D6546" s="13" t="s">
        <v>1651</v>
      </c>
      <c r="E6546" s="14" t="s">
        <v>1653</v>
      </c>
      <c r="F6546" s="13">
        <v>2401013</v>
      </c>
      <c r="G6546" s="13" t="s">
        <v>1016</v>
      </c>
      <c r="H6546" s="12"/>
      <c r="I6546" s="13"/>
      <c r="J6546" s="14"/>
      <c r="K6546" s="14" t="s">
        <v>1364</v>
      </c>
    </row>
    <row r="6547" spans="2:11" ht="31.15" hidden="1" customHeight="1" x14ac:dyDescent="0.25">
      <c r="B6547" s="12" t="s">
        <v>1650</v>
      </c>
      <c r="C6547" s="12">
        <v>2018011000943</v>
      </c>
      <c r="D6547" s="13" t="s">
        <v>1651</v>
      </c>
      <c r="E6547" s="14" t="s">
        <v>1653</v>
      </c>
      <c r="F6547" s="13">
        <v>2401013</v>
      </c>
      <c r="G6547" s="13" t="s">
        <v>1016</v>
      </c>
      <c r="H6547" s="12"/>
      <c r="I6547" s="13"/>
      <c r="J6547" s="14"/>
      <c r="K6547" s="14" t="s">
        <v>1365</v>
      </c>
    </row>
    <row r="6548" spans="2:11" ht="31.15" hidden="1" customHeight="1" x14ac:dyDescent="0.25">
      <c r="B6548" s="12" t="s">
        <v>1650</v>
      </c>
      <c r="C6548" s="12">
        <v>2018011000943</v>
      </c>
      <c r="D6548" s="13" t="s">
        <v>1651</v>
      </c>
      <c r="E6548" s="14" t="s">
        <v>1653</v>
      </c>
      <c r="F6548" s="13">
        <v>2401013</v>
      </c>
      <c r="G6548" s="13" t="s">
        <v>1016</v>
      </c>
      <c r="H6548" s="12"/>
      <c r="I6548" s="13"/>
      <c r="J6548" s="14"/>
      <c r="K6548" s="14" t="s">
        <v>1366</v>
      </c>
    </row>
    <row r="6549" spans="2:11" ht="31.15" hidden="1" customHeight="1" x14ac:dyDescent="0.25">
      <c r="B6549" s="12" t="s">
        <v>1650</v>
      </c>
      <c r="C6549" s="12">
        <v>2018011000943</v>
      </c>
      <c r="D6549" s="13" t="s">
        <v>1651</v>
      </c>
      <c r="E6549" s="14" t="s">
        <v>1653</v>
      </c>
      <c r="F6549" s="13">
        <v>2401015</v>
      </c>
      <c r="G6549" s="13" t="s">
        <v>1027</v>
      </c>
      <c r="H6549" s="12">
        <v>240101500</v>
      </c>
      <c r="I6549" s="13" t="s">
        <v>1028</v>
      </c>
      <c r="J6549" s="14" t="s">
        <v>837</v>
      </c>
      <c r="K6549" s="14" t="s">
        <v>1029</v>
      </c>
    </row>
    <row r="6550" spans="2:11" ht="31.15" hidden="1" customHeight="1" x14ac:dyDescent="0.25">
      <c r="B6550" s="12" t="s">
        <v>1650</v>
      </c>
      <c r="C6550" s="12">
        <v>2018011000943</v>
      </c>
      <c r="D6550" s="13" t="s">
        <v>1651</v>
      </c>
      <c r="E6550" s="14" t="s">
        <v>1653</v>
      </c>
      <c r="F6550" s="13">
        <v>2401015</v>
      </c>
      <c r="G6550" s="13" t="s">
        <v>1027</v>
      </c>
      <c r="H6550" s="12"/>
      <c r="I6550" s="13"/>
      <c r="J6550" s="14"/>
      <c r="K6550" s="14" t="s">
        <v>1030</v>
      </c>
    </row>
    <row r="6551" spans="2:11" ht="31.15" hidden="1" customHeight="1" x14ac:dyDescent="0.25">
      <c r="B6551" s="12" t="s">
        <v>1650</v>
      </c>
      <c r="C6551" s="12">
        <v>2018011000943</v>
      </c>
      <c r="D6551" s="13" t="s">
        <v>1651</v>
      </c>
      <c r="E6551" s="14" t="s">
        <v>1653</v>
      </c>
      <c r="F6551" s="13">
        <v>2401015</v>
      </c>
      <c r="G6551" s="13" t="s">
        <v>1027</v>
      </c>
      <c r="H6551" s="12"/>
      <c r="I6551" s="13"/>
      <c r="J6551" s="14"/>
      <c r="K6551" s="14" t="s">
        <v>1031</v>
      </c>
    </row>
    <row r="6552" spans="2:11" ht="31.15" hidden="1" customHeight="1" x14ac:dyDescent="0.25">
      <c r="B6552" s="12" t="s">
        <v>1650</v>
      </c>
      <c r="C6552" s="12">
        <v>2018011000943</v>
      </c>
      <c r="D6552" s="13" t="s">
        <v>1651</v>
      </c>
      <c r="E6552" s="14" t="s">
        <v>1653</v>
      </c>
      <c r="F6552" s="13">
        <v>2401015</v>
      </c>
      <c r="G6552" s="13" t="s">
        <v>1027</v>
      </c>
      <c r="H6552" s="12"/>
      <c r="I6552" s="13"/>
      <c r="J6552" s="14"/>
      <c r="K6552" s="14" t="s">
        <v>1032</v>
      </c>
    </row>
    <row r="6553" spans="2:11" ht="31.15" hidden="1" customHeight="1" x14ac:dyDescent="0.25">
      <c r="B6553" s="12" t="s">
        <v>1650</v>
      </c>
      <c r="C6553" s="12">
        <v>2018011000943</v>
      </c>
      <c r="D6553" s="13" t="s">
        <v>1651</v>
      </c>
      <c r="E6553" s="14" t="s">
        <v>1653</v>
      </c>
      <c r="F6553" s="13">
        <v>2401015</v>
      </c>
      <c r="G6553" s="13" t="s">
        <v>1027</v>
      </c>
      <c r="H6553" s="12"/>
      <c r="I6553" s="13"/>
      <c r="J6553" s="14"/>
      <c r="K6553" s="14" t="s">
        <v>921</v>
      </c>
    </row>
    <row r="6554" spans="2:11" ht="31.15" hidden="1" customHeight="1" x14ac:dyDescent="0.25">
      <c r="B6554" s="12" t="s">
        <v>1650</v>
      </c>
      <c r="C6554" s="12">
        <v>2018011000943</v>
      </c>
      <c r="D6554" s="13" t="s">
        <v>1651</v>
      </c>
      <c r="E6554" s="14" t="s">
        <v>1653</v>
      </c>
      <c r="F6554" s="13">
        <v>2401015</v>
      </c>
      <c r="G6554" s="13" t="s">
        <v>1027</v>
      </c>
      <c r="H6554" s="12"/>
      <c r="I6554" s="13"/>
      <c r="J6554" s="14"/>
      <c r="K6554" s="14" t="s">
        <v>1033</v>
      </c>
    </row>
    <row r="6555" spans="2:11" ht="31.15" hidden="1" customHeight="1" x14ac:dyDescent="0.25">
      <c r="B6555" s="12" t="s">
        <v>1650</v>
      </c>
      <c r="C6555" s="12">
        <v>2018011000943</v>
      </c>
      <c r="D6555" s="13" t="s">
        <v>1651</v>
      </c>
      <c r="E6555" s="14" t="s">
        <v>1653</v>
      </c>
      <c r="F6555" s="13">
        <v>2401015</v>
      </c>
      <c r="G6555" s="13" t="s">
        <v>1027</v>
      </c>
      <c r="H6555" s="12"/>
      <c r="I6555" s="13"/>
      <c r="J6555" s="14"/>
      <c r="K6555" s="14" t="s">
        <v>1034</v>
      </c>
    </row>
    <row r="6556" spans="2:11" ht="31.15" hidden="1" customHeight="1" x14ac:dyDescent="0.25">
      <c r="B6556" s="12" t="s">
        <v>1650</v>
      </c>
      <c r="C6556" s="12">
        <v>2018011000943</v>
      </c>
      <c r="D6556" s="13" t="s">
        <v>1651</v>
      </c>
      <c r="E6556" s="14" t="s">
        <v>1653</v>
      </c>
      <c r="F6556" s="13">
        <v>2401015</v>
      </c>
      <c r="G6556" s="13" t="s">
        <v>1027</v>
      </c>
      <c r="H6556" s="12"/>
      <c r="I6556" s="13"/>
      <c r="J6556" s="14"/>
      <c r="K6556" s="14" t="s">
        <v>1035</v>
      </c>
    </row>
    <row r="6557" spans="2:11" ht="31.15" hidden="1" customHeight="1" x14ac:dyDescent="0.25">
      <c r="B6557" s="12" t="s">
        <v>1650</v>
      </c>
      <c r="C6557" s="12">
        <v>2018011000943</v>
      </c>
      <c r="D6557" s="13" t="s">
        <v>1651</v>
      </c>
      <c r="E6557" s="14" t="s">
        <v>1653</v>
      </c>
      <c r="F6557" s="13">
        <v>2401015</v>
      </c>
      <c r="G6557" s="13" t="s">
        <v>1027</v>
      </c>
      <c r="H6557" s="12"/>
      <c r="I6557" s="13"/>
      <c r="J6557" s="14"/>
      <c r="K6557" s="14" t="s">
        <v>1036</v>
      </c>
    </row>
    <row r="6558" spans="2:11" ht="31.15" hidden="1" customHeight="1" x14ac:dyDescent="0.25">
      <c r="B6558" s="12" t="s">
        <v>1650</v>
      </c>
      <c r="C6558" s="12">
        <v>2018011000943</v>
      </c>
      <c r="D6558" s="13" t="s">
        <v>1651</v>
      </c>
      <c r="E6558" s="14" t="s">
        <v>1653</v>
      </c>
      <c r="F6558" s="13">
        <v>2401015</v>
      </c>
      <c r="G6558" s="13" t="s">
        <v>1027</v>
      </c>
      <c r="H6558" s="12"/>
      <c r="I6558" s="13"/>
      <c r="J6558" s="14"/>
      <c r="K6558" s="14" t="s">
        <v>1037</v>
      </c>
    </row>
    <row r="6559" spans="2:11" ht="31.15" hidden="1" customHeight="1" x14ac:dyDescent="0.25">
      <c r="B6559" s="12" t="s">
        <v>1650</v>
      </c>
      <c r="C6559" s="12">
        <v>2018011000943</v>
      </c>
      <c r="D6559" s="13" t="s">
        <v>1651</v>
      </c>
      <c r="E6559" s="14" t="s">
        <v>1653</v>
      </c>
      <c r="F6559" s="13">
        <v>2401015</v>
      </c>
      <c r="G6559" s="13" t="s">
        <v>1027</v>
      </c>
      <c r="H6559" s="12"/>
      <c r="I6559" s="13"/>
      <c r="J6559" s="14"/>
      <c r="K6559" s="14" t="s">
        <v>1038</v>
      </c>
    </row>
    <row r="6560" spans="2:11" ht="31.15" hidden="1" customHeight="1" x14ac:dyDescent="0.25">
      <c r="B6560" s="12" t="s">
        <v>1650</v>
      </c>
      <c r="C6560" s="12">
        <v>2018011000943</v>
      </c>
      <c r="D6560" s="13" t="s">
        <v>1651</v>
      </c>
      <c r="E6560" s="14" t="s">
        <v>1653</v>
      </c>
      <c r="F6560" s="13">
        <v>2401017</v>
      </c>
      <c r="G6560" s="13" t="s">
        <v>930</v>
      </c>
      <c r="H6560" s="12">
        <v>240101700</v>
      </c>
      <c r="I6560" s="13" t="s">
        <v>931</v>
      </c>
      <c r="J6560" s="14" t="s">
        <v>837</v>
      </c>
      <c r="K6560" s="14" t="s">
        <v>932</v>
      </c>
    </row>
    <row r="6561" spans="2:11" ht="31.15" hidden="1" customHeight="1" x14ac:dyDescent="0.25">
      <c r="B6561" s="12" t="s">
        <v>1650</v>
      </c>
      <c r="C6561" s="12">
        <v>2018011000943</v>
      </c>
      <c r="D6561" s="13" t="s">
        <v>1651</v>
      </c>
      <c r="E6561" s="14" t="s">
        <v>1653</v>
      </c>
      <c r="F6561" s="13">
        <v>2401017</v>
      </c>
      <c r="G6561" s="13" t="s">
        <v>930</v>
      </c>
      <c r="H6561" s="12"/>
      <c r="I6561" s="13"/>
      <c r="J6561" s="14"/>
      <c r="K6561" s="14" t="s">
        <v>1040</v>
      </c>
    </row>
    <row r="6562" spans="2:11" ht="31.15" hidden="1" customHeight="1" x14ac:dyDescent="0.25">
      <c r="B6562" s="12" t="s">
        <v>1650</v>
      </c>
      <c r="C6562" s="12">
        <v>2018011000943</v>
      </c>
      <c r="D6562" s="13" t="s">
        <v>1651</v>
      </c>
      <c r="E6562" s="14" t="s">
        <v>1653</v>
      </c>
      <c r="F6562" s="13">
        <v>2401017</v>
      </c>
      <c r="G6562" s="13" t="s">
        <v>930</v>
      </c>
      <c r="H6562" s="12"/>
      <c r="I6562" s="13"/>
      <c r="J6562" s="14"/>
      <c r="K6562" s="14" t="s">
        <v>1041</v>
      </c>
    </row>
    <row r="6563" spans="2:11" ht="31.15" hidden="1" customHeight="1" x14ac:dyDescent="0.25">
      <c r="B6563" s="12" t="s">
        <v>1650</v>
      </c>
      <c r="C6563" s="12">
        <v>2018011000943</v>
      </c>
      <c r="D6563" s="13" t="s">
        <v>1651</v>
      </c>
      <c r="E6563" s="14" t="s">
        <v>1653</v>
      </c>
      <c r="F6563" s="13">
        <v>2401017</v>
      </c>
      <c r="G6563" s="13" t="s">
        <v>930</v>
      </c>
      <c r="H6563" s="12"/>
      <c r="I6563" s="13"/>
      <c r="J6563" s="14"/>
      <c r="K6563" s="14" t="s">
        <v>1042</v>
      </c>
    </row>
    <row r="6564" spans="2:11" ht="31.15" hidden="1" customHeight="1" x14ac:dyDescent="0.25">
      <c r="B6564" s="12" t="s">
        <v>1650</v>
      </c>
      <c r="C6564" s="12">
        <v>2018011000943</v>
      </c>
      <c r="D6564" s="13" t="s">
        <v>1651</v>
      </c>
      <c r="E6564" s="14" t="s">
        <v>1653</v>
      </c>
      <c r="F6564" s="13">
        <v>2401017</v>
      </c>
      <c r="G6564" s="13" t="s">
        <v>930</v>
      </c>
      <c r="H6564" s="12"/>
      <c r="I6564" s="13"/>
      <c r="J6564" s="14"/>
      <c r="K6564" s="14" t="s">
        <v>1654</v>
      </c>
    </row>
    <row r="6565" spans="2:11" ht="31.15" hidden="1" customHeight="1" x14ac:dyDescent="0.25">
      <c r="B6565" s="12" t="s">
        <v>1650</v>
      </c>
      <c r="C6565" s="12">
        <v>2018011000943</v>
      </c>
      <c r="D6565" s="13" t="s">
        <v>1651</v>
      </c>
      <c r="E6565" s="14" t="s">
        <v>1653</v>
      </c>
      <c r="F6565" s="13">
        <v>2401017</v>
      </c>
      <c r="G6565" s="13" t="s">
        <v>930</v>
      </c>
      <c r="H6565" s="12"/>
      <c r="I6565" s="13"/>
      <c r="J6565" s="14"/>
      <c r="K6565" s="14" t="s">
        <v>1367</v>
      </c>
    </row>
    <row r="6566" spans="2:11" ht="31.15" hidden="1" customHeight="1" x14ac:dyDescent="0.25">
      <c r="B6566" s="12" t="s">
        <v>1650</v>
      </c>
      <c r="C6566" s="12">
        <v>2018011000943</v>
      </c>
      <c r="D6566" s="13" t="s">
        <v>1651</v>
      </c>
      <c r="E6566" s="14" t="s">
        <v>1653</v>
      </c>
      <c r="F6566" s="13">
        <v>2401017</v>
      </c>
      <c r="G6566" s="13" t="s">
        <v>930</v>
      </c>
      <c r="H6566" s="12"/>
      <c r="I6566" s="13"/>
      <c r="J6566" s="14"/>
      <c r="K6566" s="14" t="s">
        <v>1368</v>
      </c>
    </row>
    <row r="6567" spans="2:11" ht="31.15" hidden="1" customHeight="1" x14ac:dyDescent="0.25">
      <c r="B6567" s="12" t="s">
        <v>1650</v>
      </c>
      <c r="C6567" s="12">
        <v>2018011000943</v>
      </c>
      <c r="D6567" s="13" t="s">
        <v>1651</v>
      </c>
      <c r="E6567" s="14" t="s">
        <v>1653</v>
      </c>
      <c r="F6567" s="13">
        <v>2401017</v>
      </c>
      <c r="G6567" s="13" t="s">
        <v>930</v>
      </c>
      <c r="H6567" s="12"/>
      <c r="I6567" s="13"/>
      <c r="J6567" s="14"/>
      <c r="K6567" s="14" t="s">
        <v>940</v>
      </c>
    </row>
    <row r="6568" spans="2:11" ht="31.15" hidden="1" customHeight="1" x14ac:dyDescent="0.25">
      <c r="B6568" s="12" t="s">
        <v>1650</v>
      </c>
      <c r="C6568" s="12">
        <v>2018011000943</v>
      </c>
      <c r="D6568" s="13" t="s">
        <v>1651</v>
      </c>
      <c r="E6568" s="14" t="s">
        <v>1653</v>
      </c>
      <c r="F6568" s="13">
        <v>2401017</v>
      </c>
      <c r="G6568" s="13" t="s">
        <v>930</v>
      </c>
      <c r="H6568" s="12"/>
      <c r="I6568" s="13"/>
      <c r="J6568" s="14"/>
      <c r="K6568" s="14" t="s">
        <v>1369</v>
      </c>
    </row>
    <row r="6569" spans="2:11" ht="31.15" hidden="1" customHeight="1" x14ac:dyDescent="0.25">
      <c r="B6569" s="12" t="s">
        <v>1650</v>
      </c>
      <c r="C6569" s="12">
        <v>2018011000943</v>
      </c>
      <c r="D6569" s="13" t="s">
        <v>1651</v>
      </c>
      <c r="E6569" s="14" t="s">
        <v>1653</v>
      </c>
      <c r="F6569" s="13">
        <v>2401017</v>
      </c>
      <c r="G6569" s="13" t="s">
        <v>930</v>
      </c>
      <c r="H6569" s="12"/>
      <c r="I6569" s="13"/>
      <c r="J6569" s="14"/>
      <c r="K6569" s="14" t="s">
        <v>941</v>
      </c>
    </row>
    <row r="6570" spans="2:11" ht="31.15" hidden="1" customHeight="1" x14ac:dyDescent="0.25">
      <c r="B6570" s="12" t="s">
        <v>1650</v>
      </c>
      <c r="C6570" s="12">
        <v>2018011000943</v>
      </c>
      <c r="D6570" s="13" t="s">
        <v>1651</v>
      </c>
      <c r="E6570" s="14" t="s">
        <v>1653</v>
      </c>
      <c r="F6570" s="13">
        <v>2401061</v>
      </c>
      <c r="G6570" s="13" t="s">
        <v>1048</v>
      </c>
      <c r="H6570" s="12">
        <v>240106100</v>
      </c>
      <c r="I6570" s="13" t="s">
        <v>1049</v>
      </c>
      <c r="J6570" s="14" t="s">
        <v>837</v>
      </c>
      <c r="K6570" s="14" t="s">
        <v>1370</v>
      </c>
    </row>
    <row r="6571" spans="2:11" ht="31.15" hidden="1" customHeight="1" x14ac:dyDescent="0.25">
      <c r="B6571" s="12" t="s">
        <v>1650</v>
      </c>
      <c r="C6571" s="12">
        <v>2018011000943</v>
      </c>
      <c r="D6571" s="13" t="s">
        <v>1651</v>
      </c>
      <c r="E6571" s="14" t="s">
        <v>1653</v>
      </c>
      <c r="F6571" s="13">
        <v>2401061</v>
      </c>
      <c r="G6571" s="13" t="s">
        <v>1048</v>
      </c>
      <c r="H6571" s="12"/>
      <c r="I6571" s="13"/>
      <c r="J6571" s="14"/>
      <c r="K6571" s="14" t="s">
        <v>1051</v>
      </c>
    </row>
    <row r="6572" spans="2:11" ht="31.15" hidden="1" customHeight="1" x14ac:dyDescent="0.25">
      <c r="B6572" s="12" t="s">
        <v>1650</v>
      </c>
      <c r="C6572" s="12">
        <v>2018011000943</v>
      </c>
      <c r="D6572" s="13" t="s">
        <v>1651</v>
      </c>
      <c r="E6572" s="14" t="s">
        <v>1653</v>
      </c>
      <c r="F6572" s="13">
        <v>2401061</v>
      </c>
      <c r="G6572" s="13" t="s">
        <v>1048</v>
      </c>
      <c r="H6572" s="12"/>
      <c r="I6572" s="13"/>
      <c r="J6572" s="14"/>
      <c r="K6572" s="14" t="s">
        <v>913</v>
      </c>
    </row>
    <row r="6573" spans="2:11" ht="31.15" hidden="1" customHeight="1" x14ac:dyDescent="0.25">
      <c r="B6573" s="12" t="s">
        <v>1650</v>
      </c>
      <c r="C6573" s="12">
        <v>2018011000943</v>
      </c>
      <c r="D6573" s="13" t="s">
        <v>1651</v>
      </c>
      <c r="E6573" s="14" t="s">
        <v>1653</v>
      </c>
      <c r="F6573" s="13">
        <v>2401061</v>
      </c>
      <c r="G6573" s="13" t="s">
        <v>1048</v>
      </c>
      <c r="H6573" s="12"/>
      <c r="I6573" s="13"/>
      <c r="J6573" s="14"/>
      <c r="K6573" s="14" t="s">
        <v>1371</v>
      </c>
    </row>
    <row r="6574" spans="2:11" ht="31.15" hidden="1" customHeight="1" x14ac:dyDescent="0.25">
      <c r="B6574" s="12" t="s">
        <v>1650</v>
      </c>
      <c r="C6574" s="12">
        <v>2018011000943</v>
      </c>
      <c r="D6574" s="13" t="s">
        <v>1651</v>
      </c>
      <c r="E6574" s="14" t="s">
        <v>1653</v>
      </c>
      <c r="F6574" s="13">
        <v>2401061</v>
      </c>
      <c r="G6574" s="13" t="s">
        <v>1048</v>
      </c>
      <c r="H6574" s="12"/>
      <c r="I6574" s="13"/>
      <c r="J6574" s="14"/>
      <c r="K6574" s="14" t="s">
        <v>1372</v>
      </c>
    </row>
    <row r="6575" spans="2:11" ht="31.15" hidden="1" customHeight="1" x14ac:dyDescent="0.25">
      <c r="B6575" s="12" t="s">
        <v>1650</v>
      </c>
      <c r="C6575" s="12">
        <v>2018011000943</v>
      </c>
      <c r="D6575" s="13" t="s">
        <v>1651</v>
      </c>
      <c r="E6575" s="14" t="s">
        <v>1653</v>
      </c>
      <c r="F6575" s="13">
        <v>2401061</v>
      </c>
      <c r="G6575" s="13" t="s">
        <v>1048</v>
      </c>
      <c r="H6575" s="12"/>
      <c r="I6575" s="13"/>
      <c r="J6575" s="14"/>
      <c r="K6575" s="14" t="s">
        <v>1373</v>
      </c>
    </row>
    <row r="6576" spans="2:11" ht="31.15" hidden="1" customHeight="1" x14ac:dyDescent="0.25">
      <c r="B6576" s="12" t="s">
        <v>1650</v>
      </c>
      <c r="C6576" s="12">
        <v>2018011000943</v>
      </c>
      <c r="D6576" s="13" t="s">
        <v>1651</v>
      </c>
      <c r="E6576" s="14" t="s">
        <v>1653</v>
      </c>
      <c r="F6576" s="13">
        <v>2401061</v>
      </c>
      <c r="G6576" s="13" t="s">
        <v>1048</v>
      </c>
      <c r="H6576" s="12"/>
      <c r="I6576" s="13"/>
      <c r="J6576" s="14"/>
      <c r="K6576" s="14" t="s">
        <v>1374</v>
      </c>
    </row>
    <row r="6577" spans="2:11" ht="31.15" hidden="1" customHeight="1" x14ac:dyDescent="0.25">
      <c r="B6577" s="12" t="s">
        <v>1650</v>
      </c>
      <c r="C6577" s="12">
        <v>2018011000943</v>
      </c>
      <c r="D6577" s="13" t="s">
        <v>1651</v>
      </c>
      <c r="E6577" s="14" t="s">
        <v>1653</v>
      </c>
      <c r="F6577" s="13">
        <v>2401061</v>
      </c>
      <c r="G6577" s="13" t="s">
        <v>1048</v>
      </c>
      <c r="H6577" s="12"/>
      <c r="I6577" s="13"/>
      <c r="J6577" s="14"/>
      <c r="K6577" s="14" t="s">
        <v>1375</v>
      </c>
    </row>
    <row r="6578" spans="2:11" ht="31.15" hidden="1" customHeight="1" x14ac:dyDescent="0.25">
      <c r="B6578" s="12" t="s">
        <v>1650</v>
      </c>
      <c r="C6578" s="12">
        <v>2018011000943</v>
      </c>
      <c r="D6578" s="13" t="s">
        <v>1651</v>
      </c>
      <c r="E6578" s="14" t="s">
        <v>1655</v>
      </c>
      <c r="F6578" s="13">
        <v>2401020</v>
      </c>
      <c r="G6578" s="13" t="s">
        <v>887</v>
      </c>
      <c r="H6578" s="12">
        <v>240102000</v>
      </c>
      <c r="I6578" s="13" t="s">
        <v>888</v>
      </c>
      <c r="J6578" s="14" t="s">
        <v>843</v>
      </c>
      <c r="K6578" s="14" t="s">
        <v>1656</v>
      </c>
    </row>
    <row r="6579" spans="2:11" ht="31.15" hidden="1" customHeight="1" x14ac:dyDescent="0.25">
      <c r="B6579" s="12" t="s">
        <v>1650</v>
      </c>
      <c r="C6579" s="12">
        <v>2018011000943</v>
      </c>
      <c r="D6579" s="13" t="s">
        <v>1651</v>
      </c>
      <c r="E6579" s="14" t="s">
        <v>1655</v>
      </c>
      <c r="F6579" s="13">
        <v>2401020</v>
      </c>
      <c r="G6579" s="13" t="s">
        <v>887</v>
      </c>
      <c r="H6579" s="12"/>
      <c r="I6579" s="13"/>
      <c r="J6579" s="14"/>
      <c r="K6579" s="14" t="s">
        <v>845</v>
      </c>
    </row>
    <row r="6580" spans="2:11" ht="31.15" hidden="1" customHeight="1" x14ac:dyDescent="0.25">
      <c r="B6580" s="12" t="s">
        <v>1650</v>
      </c>
      <c r="C6580" s="12">
        <v>2018011000943</v>
      </c>
      <c r="D6580" s="13" t="s">
        <v>1651</v>
      </c>
      <c r="E6580" s="14" t="s">
        <v>1655</v>
      </c>
      <c r="F6580" s="13">
        <v>2401020</v>
      </c>
      <c r="G6580" s="13" t="s">
        <v>887</v>
      </c>
      <c r="H6580" s="12"/>
      <c r="I6580" s="13"/>
      <c r="J6580" s="14"/>
      <c r="K6580" s="14" t="s">
        <v>1378</v>
      </c>
    </row>
    <row r="6581" spans="2:11" ht="31.15" hidden="1" customHeight="1" x14ac:dyDescent="0.25">
      <c r="B6581" s="12" t="s">
        <v>1650</v>
      </c>
      <c r="C6581" s="12">
        <v>2018011000943</v>
      </c>
      <c r="D6581" s="13" t="s">
        <v>1651</v>
      </c>
      <c r="E6581" s="14" t="s">
        <v>1655</v>
      </c>
      <c r="F6581" s="13">
        <v>2401020</v>
      </c>
      <c r="G6581" s="13" t="s">
        <v>887</v>
      </c>
      <c r="H6581" s="12"/>
      <c r="I6581" s="13"/>
      <c r="J6581" s="14"/>
      <c r="K6581" s="14" t="s">
        <v>1379</v>
      </c>
    </row>
    <row r="6582" spans="2:11" ht="31.15" hidden="1" customHeight="1" x14ac:dyDescent="0.25">
      <c r="B6582" s="12" t="s">
        <v>1650</v>
      </c>
      <c r="C6582" s="12">
        <v>2018011000943</v>
      </c>
      <c r="D6582" s="13" t="s">
        <v>1651</v>
      </c>
      <c r="E6582" s="14" t="s">
        <v>1655</v>
      </c>
      <c r="F6582" s="13">
        <v>2401020</v>
      </c>
      <c r="G6582" s="13" t="s">
        <v>887</v>
      </c>
      <c r="H6582" s="12"/>
      <c r="I6582" s="13"/>
      <c r="J6582" s="14"/>
      <c r="K6582" s="14" t="s">
        <v>1380</v>
      </c>
    </row>
    <row r="6583" spans="2:11" ht="31.15" hidden="1" customHeight="1" x14ac:dyDescent="0.25">
      <c r="B6583" s="12" t="s">
        <v>1650</v>
      </c>
      <c r="C6583" s="12">
        <v>2018011000943</v>
      </c>
      <c r="D6583" s="13" t="s">
        <v>1651</v>
      </c>
      <c r="E6583" s="14" t="s">
        <v>1655</v>
      </c>
      <c r="F6583" s="13">
        <v>2401020</v>
      </c>
      <c r="G6583" s="13" t="s">
        <v>887</v>
      </c>
      <c r="H6583" s="12"/>
      <c r="I6583" s="13"/>
      <c r="J6583" s="14"/>
      <c r="K6583" s="14" t="s">
        <v>1381</v>
      </c>
    </row>
    <row r="6584" spans="2:11" ht="31.15" hidden="1" customHeight="1" x14ac:dyDescent="0.25">
      <c r="B6584" s="12" t="s">
        <v>1650</v>
      </c>
      <c r="C6584" s="12">
        <v>2018011000943</v>
      </c>
      <c r="D6584" s="13" t="s">
        <v>1651</v>
      </c>
      <c r="E6584" s="14" t="s">
        <v>1655</v>
      </c>
      <c r="F6584" s="13">
        <v>2401020</v>
      </c>
      <c r="G6584" s="13" t="s">
        <v>887</v>
      </c>
      <c r="H6584" s="12"/>
      <c r="I6584" s="13"/>
      <c r="J6584" s="14"/>
      <c r="K6584" s="14" t="s">
        <v>1382</v>
      </c>
    </row>
    <row r="6585" spans="2:11" ht="31.15" hidden="1" customHeight="1" x14ac:dyDescent="0.25">
      <c r="B6585" s="12" t="s">
        <v>1650</v>
      </c>
      <c r="C6585" s="12">
        <v>2018011000943</v>
      </c>
      <c r="D6585" s="13" t="s">
        <v>1651</v>
      </c>
      <c r="E6585" s="14" t="s">
        <v>1655</v>
      </c>
      <c r="F6585" s="13">
        <v>2401020</v>
      </c>
      <c r="G6585" s="13" t="s">
        <v>887</v>
      </c>
      <c r="H6585" s="12"/>
      <c r="I6585" s="13"/>
      <c r="J6585" s="14"/>
      <c r="K6585" s="14" t="s">
        <v>893</v>
      </c>
    </row>
    <row r="6586" spans="2:11" ht="31.15" hidden="1" customHeight="1" x14ac:dyDescent="0.25">
      <c r="B6586" s="12" t="s">
        <v>1650</v>
      </c>
      <c r="C6586" s="12">
        <v>2018011000943</v>
      </c>
      <c r="D6586" s="13" t="s">
        <v>1651</v>
      </c>
      <c r="E6586" s="14" t="s">
        <v>1655</v>
      </c>
      <c r="F6586" s="13">
        <v>2401021</v>
      </c>
      <c r="G6586" s="13" t="s">
        <v>894</v>
      </c>
      <c r="H6586" s="12">
        <v>240102100</v>
      </c>
      <c r="I6586" s="13" t="s">
        <v>895</v>
      </c>
      <c r="J6586" s="14" t="s">
        <v>837</v>
      </c>
      <c r="K6586" s="14" t="s">
        <v>896</v>
      </c>
    </row>
    <row r="6587" spans="2:11" ht="31.15" hidden="1" customHeight="1" x14ac:dyDescent="0.25">
      <c r="B6587" s="12" t="s">
        <v>1650</v>
      </c>
      <c r="C6587" s="12">
        <v>2018011000943</v>
      </c>
      <c r="D6587" s="13" t="s">
        <v>1651</v>
      </c>
      <c r="E6587" s="14" t="s">
        <v>1655</v>
      </c>
      <c r="F6587" s="13">
        <v>2401021</v>
      </c>
      <c r="G6587" s="13" t="s">
        <v>894</v>
      </c>
      <c r="H6587" s="12"/>
      <c r="I6587" s="13"/>
      <c r="J6587" s="14"/>
      <c r="K6587" s="14" t="s">
        <v>1064</v>
      </c>
    </row>
    <row r="6588" spans="2:11" ht="31.15" hidden="1" customHeight="1" x14ac:dyDescent="0.25">
      <c r="B6588" s="12" t="s">
        <v>1650</v>
      </c>
      <c r="C6588" s="12">
        <v>2018011000943</v>
      </c>
      <c r="D6588" s="13" t="s">
        <v>1651</v>
      </c>
      <c r="E6588" s="14" t="s">
        <v>1655</v>
      </c>
      <c r="F6588" s="13">
        <v>2401021</v>
      </c>
      <c r="G6588" s="13" t="s">
        <v>894</v>
      </c>
      <c r="H6588" s="12"/>
      <c r="I6588" s="13"/>
      <c r="J6588" s="14"/>
      <c r="K6588" s="14" t="s">
        <v>898</v>
      </c>
    </row>
    <row r="6589" spans="2:11" ht="31.15" hidden="1" customHeight="1" x14ac:dyDescent="0.25">
      <c r="B6589" s="12" t="s">
        <v>1650</v>
      </c>
      <c r="C6589" s="12">
        <v>2018011000943</v>
      </c>
      <c r="D6589" s="13" t="s">
        <v>1651</v>
      </c>
      <c r="E6589" s="14" t="s">
        <v>1655</v>
      </c>
      <c r="F6589" s="13">
        <v>2401021</v>
      </c>
      <c r="G6589" s="13" t="s">
        <v>894</v>
      </c>
      <c r="H6589" s="12"/>
      <c r="I6589" s="13"/>
      <c r="J6589" s="14"/>
      <c r="K6589" s="14" t="s">
        <v>899</v>
      </c>
    </row>
    <row r="6590" spans="2:11" ht="31.15" hidden="1" customHeight="1" x14ac:dyDescent="0.25">
      <c r="B6590" s="12" t="s">
        <v>1650</v>
      </c>
      <c r="C6590" s="12">
        <v>2018011000943</v>
      </c>
      <c r="D6590" s="13" t="s">
        <v>1651</v>
      </c>
      <c r="E6590" s="14" t="s">
        <v>1655</v>
      </c>
      <c r="F6590" s="13">
        <v>2401021</v>
      </c>
      <c r="G6590" s="13" t="s">
        <v>894</v>
      </c>
      <c r="H6590" s="12"/>
      <c r="I6590" s="13"/>
      <c r="J6590" s="14"/>
      <c r="K6590" s="14" t="s">
        <v>1065</v>
      </c>
    </row>
    <row r="6591" spans="2:11" ht="31.15" hidden="1" customHeight="1" x14ac:dyDescent="0.25">
      <c r="B6591" s="12" t="s">
        <v>1650</v>
      </c>
      <c r="C6591" s="12">
        <v>2018011000943</v>
      </c>
      <c r="D6591" s="13" t="s">
        <v>1651</v>
      </c>
      <c r="E6591" s="14" t="s">
        <v>1655</v>
      </c>
      <c r="F6591" s="13">
        <v>2401021</v>
      </c>
      <c r="G6591" s="13" t="s">
        <v>894</v>
      </c>
      <c r="H6591" s="12"/>
      <c r="I6591" s="13"/>
      <c r="J6591" s="14"/>
      <c r="K6591" s="14" t="s">
        <v>902</v>
      </c>
    </row>
    <row r="6592" spans="2:11" ht="31.15" hidden="1" customHeight="1" x14ac:dyDescent="0.25">
      <c r="B6592" s="12" t="s">
        <v>1650</v>
      </c>
      <c r="C6592" s="12">
        <v>2018011000943</v>
      </c>
      <c r="D6592" s="13" t="s">
        <v>1651</v>
      </c>
      <c r="E6592" s="14" t="s">
        <v>1655</v>
      </c>
      <c r="F6592" s="13">
        <v>2401021</v>
      </c>
      <c r="G6592" s="13" t="s">
        <v>894</v>
      </c>
      <c r="H6592" s="12"/>
      <c r="I6592" s="13"/>
      <c r="J6592" s="14"/>
      <c r="K6592" s="14" t="s">
        <v>1066</v>
      </c>
    </row>
    <row r="6593" spans="2:11" ht="31.15" hidden="1" customHeight="1" x14ac:dyDescent="0.25">
      <c r="B6593" s="12" t="s">
        <v>1650</v>
      </c>
      <c r="C6593" s="12">
        <v>2018011000943</v>
      </c>
      <c r="D6593" s="13" t="s">
        <v>1651</v>
      </c>
      <c r="E6593" s="14" t="s">
        <v>1655</v>
      </c>
      <c r="F6593" s="13">
        <v>2401021</v>
      </c>
      <c r="G6593" s="13" t="s">
        <v>894</v>
      </c>
      <c r="H6593" s="12"/>
      <c r="I6593" s="13"/>
      <c r="J6593" s="14"/>
      <c r="K6593" s="14" t="s">
        <v>903</v>
      </c>
    </row>
    <row r="6594" spans="2:11" ht="31.15" hidden="1" customHeight="1" x14ac:dyDescent="0.25">
      <c r="B6594" s="12" t="s">
        <v>1650</v>
      </c>
      <c r="C6594" s="12">
        <v>2018011000943</v>
      </c>
      <c r="D6594" s="13" t="s">
        <v>1651</v>
      </c>
      <c r="E6594" s="14" t="s">
        <v>1655</v>
      </c>
      <c r="F6594" s="13">
        <v>2401021</v>
      </c>
      <c r="G6594" s="13" t="s">
        <v>894</v>
      </c>
      <c r="H6594" s="12"/>
      <c r="I6594" s="13"/>
      <c r="J6594" s="14"/>
      <c r="K6594" s="14" t="s">
        <v>1067</v>
      </c>
    </row>
    <row r="6595" spans="2:11" ht="31.15" hidden="1" customHeight="1" x14ac:dyDescent="0.25">
      <c r="B6595" s="12" t="s">
        <v>1650</v>
      </c>
      <c r="C6595" s="12">
        <v>2018011000943</v>
      </c>
      <c r="D6595" s="13" t="s">
        <v>1651</v>
      </c>
      <c r="E6595" s="14" t="s">
        <v>1655</v>
      </c>
      <c r="F6595" s="13">
        <v>2401023</v>
      </c>
      <c r="G6595" s="13" t="s">
        <v>841</v>
      </c>
      <c r="H6595" s="12">
        <v>240102300</v>
      </c>
      <c r="I6595" s="13" t="s">
        <v>842</v>
      </c>
      <c r="J6595" s="14" t="s">
        <v>843</v>
      </c>
      <c r="K6595" s="14" t="s">
        <v>1383</v>
      </c>
    </row>
    <row r="6596" spans="2:11" ht="31.15" hidden="1" customHeight="1" x14ac:dyDescent="0.25">
      <c r="B6596" s="12" t="s">
        <v>1650</v>
      </c>
      <c r="C6596" s="12">
        <v>2018011000943</v>
      </c>
      <c r="D6596" s="13" t="s">
        <v>1651</v>
      </c>
      <c r="E6596" s="14" t="s">
        <v>1655</v>
      </c>
      <c r="F6596" s="13">
        <v>2401023</v>
      </c>
      <c r="G6596" s="13" t="s">
        <v>841</v>
      </c>
      <c r="H6596" s="12"/>
      <c r="I6596" s="13"/>
      <c r="J6596" s="14"/>
      <c r="K6596" s="14" t="s">
        <v>1069</v>
      </c>
    </row>
    <row r="6597" spans="2:11" ht="31.15" hidden="1" customHeight="1" x14ac:dyDescent="0.25">
      <c r="B6597" s="12" t="s">
        <v>1650</v>
      </c>
      <c r="C6597" s="12">
        <v>2018011000943</v>
      </c>
      <c r="D6597" s="13" t="s">
        <v>1651</v>
      </c>
      <c r="E6597" s="14" t="s">
        <v>1655</v>
      </c>
      <c r="F6597" s="13">
        <v>2401023</v>
      </c>
      <c r="G6597" s="13" t="s">
        <v>841</v>
      </c>
      <c r="H6597" s="12"/>
      <c r="I6597" s="13"/>
      <c r="J6597" s="14"/>
      <c r="K6597" s="14" t="s">
        <v>845</v>
      </c>
    </row>
    <row r="6598" spans="2:11" ht="31.15" hidden="1" customHeight="1" x14ac:dyDescent="0.25">
      <c r="B6598" s="12" t="s">
        <v>1650</v>
      </c>
      <c r="C6598" s="12">
        <v>2018011000943</v>
      </c>
      <c r="D6598" s="13" t="s">
        <v>1651</v>
      </c>
      <c r="E6598" s="14" t="s">
        <v>1655</v>
      </c>
      <c r="F6598" s="13">
        <v>2401023</v>
      </c>
      <c r="G6598" s="13" t="s">
        <v>841</v>
      </c>
      <c r="H6598" s="12"/>
      <c r="I6598" s="13"/>
      <c r="J6598" s="14"/>
      <c r="K6598" s="14" t="s">
        <v>1384</v>
      </c>
    </row>
    <row r="6599" spans="2:11" ht="31.15" hidden="1" customHeight="1" x14ac:dyDescent="0.25">
      <c r="B6599" s="12" t="s">
        <v>1650</v>
      </c>
      <c r="C6599" s="12">
        <v>2018011000943</v>
      </c>
      <c r="D6599" s="13" t="s">
        <v>1651</v>
      </c>
      <c r="E6599" s="14" t="s">
        <v>1655</v>
      </c>
      <c r="F6599" s="13">
        <v>2401023</v>
      </c>
      <c r="G6599" s="13" t="s">
        <v>841</v>
      </c>
      <c r="H6599" s="12"/>
      <c r="I6599" s="13"/>
      <c r="J6599" s="14"/>
      <c r="K6599" s="14" t="s">
        <v>1385</v>
      </c>
    </row>
    <row r="6600" spans="2:11" ht="31.15" hidden="1" customHeight="1" x14ac:dyDescent="0.25">
      <c r="B6600" s="12" t="s">
        <v>1650</v>
      </c>
      <c r="C6600" s="12">
        <v>2018011000943</v>
      </c>
      <c r="D6600" s="13" t="s">
        <v>1651</v>
      </c>
      <c r="E6600" s="14" t="s">
        <v>1655</v>
      </c>
      <c r="F6600" s="13">
        <v>2401023</v>
      </c>
      <c r="G6600" s="13" t="s">
        <v>841</v>
      </c>
      <c r="H6600" s="12"/>
      <c r="I6600" s="13"/>
      <c r="J6600" s="14"/>
      <c r="K6600" s="14" t="s">
        <v>1386</v>
      </c>
    </row>
    <row r="6601" spans="2:11" ht="31.15" hidden="1" customHeight="1" x14ac:dyDescent="0.25">
      <c r="B6601" s="12" t="s">
        <v>1650</v>
      </c>
      <c r="C6601" s="12">
        <v>2018011000943</v>
      </c>
      <c r="D6601" s="13" t="s">
        <v>1651</v>
      </c>
      <c r="E6601" s="14" t="s">
        <v>1655</v>
      </c>
      <c r="F6601" s="13">
        <v>2401023</v>
      </c>
      <c r="G6601" s="13" t="s">
        <v>841</v>
      </c>
      <c r="H6601" s="12"/>
      <c r="I6601" s="13"/>
      <c r="J6601" s="14"/>
      <c r="K6601" s="14" t="s">
        <v>1074</v>
      </c>
    </row>
    <row r="6602" spans="2:11" ht="31.15" hidden="1" customHeight="1" x14ac:dyDescent="0.25">
      <c r="B6602" s="12" t="s">
        <v>1650</v>
      </c>
      <c r="C6602" s="12">
        <v>2018011000943</v>
      </c>
      <c r="D6602" s="13" t="s">
        <v>1651</v>
      </c>
      <c r="E6602" s="14" t="s">
        <v>1655</v>
      </c>
      <c r="F6602" s="13">
        <v>2401023</v>
      </c>
      <c r="G6602" s="13" t="s">
        <v>841</v>
      </c>
      <c r="H6602" s="12"/>
      <c r="I6602" s="13"/>
      <c r="J6602" s="14"/>
      <c r="K6602" s="14" t="s">
        <v>1075</v>
      </c>
    </row>
    <row r="6603" spans="2:11" ht="31.15" hidden="1" customHeight="1" x14ac:dyDescent="0.25">
      <c r="B6603" s="12" t="s">
        <v>1650</v>
      </c>
      <c r="C6603" s="12">
        <v>2018011000943</v>
      </c>
      <c r="D6603" s="13" t="s">
        <v>1651</v>
      </c>
      <c r="E6603" s="14" t="s">
        <v>1655</v>
      </c>
      <c r="F6603" s="13">
        <v>2401023</v>
      </c>
      <c r="G6603" s="13" t="s">
        <v>841</v>
      </c>
      <c r="H6603" s="12"/>
      <c r="I6603" s="13"/>
      <c r="J6603" s="14"/>
      <c r="K6603" s="14" t="s">
        <v>1387</v>
      </c>
    </row>
    <row r="6604" spans="2:11" ht="31.15" hidden="1" customHeight="1" x14ac:dyDescent="0.25">
      <c r="B6604" s="12" t="s">
        <v>1650</v>
      </c>
      <c r="C6604" s="12">
        <v>2018011000943</v>
      </c>
      <c r="D6604" s="13" t="s">
        <v>1651</v>
      </c>
      <c r="E6604" s="14" t="s">
        <v>1655</v>
      </c>
      <c r="F6604" s="13">
        <v>2401024</v>
      </c>
      <c r="G6604" s="13" t="s">
        <v>853</v>
      </c>
      <c r="H6604" s="12">
        <v>240102400</v>
      </c>
      <c r="I6604" s="13" t="s">
        <v>854</v>
      </c>
      <c r="J6604" s="14" t="s">
        <v>837</v>
      </c>
      <c r="K6604" s="14" t="s">
        <v>855</v>
      </c>
    </row>
    <row r="6605" spans="2:11" ht="31.15" hidden="1" customHeight="1" x14ac:dyDescent="0.25">
      <c r="B6605" s="12" t="s">
        <v>1650</v>
      </c>
      <c r="C6605" s="12">
        <v>2018011000943</v>
      </c>
      <c r="D6605" s="13" t="s">
        <v>1651</v>
      </c>
      <c r="E6605" s="14" t="s">
        <v>1655</v>
      </c>
      <c r="F6605" s="13">
        <v>2401024</v>
      </c>
      <c r="G6605" s="13" t="s">
        <v>853</v>
      </c>
      <c r="H6605" s="12"/>
      <c r="I6605" s="13"/>
      <c r="J6605" s="14"/>
      <c r="K6605" s="14" t="s">
        <v>845</v>
      </c>
    </row>
    <row r="6606" spans="2:11" ht="31.15" hidden="1" customHeight="1" x14ac:dyDescent="0.25">
      <c r="B6606" s="12" t="s">
        <v>1650</v>
      </c>
      <c r="C6606" s="12">
        <v>2018011000943</v>
      </c>
      <c r="D6606" s="13" t="s">
        <v>1651</v>
      </c>
      <c r="E6606" s="14" t="s">
        <v>1655</v>
      </c>
      <c r="F6606" s="13">
        <v>2401024</v>
      </c>
      <c r="G6606" s="13" t="s">
        <v>853</v>
      </c>
      <c r="H6606" s="12"/>
      <c r="I6606" s="13"/>
      <c r="J6606" s="14"/>
      <c r="K6606" s="14" t="s">
        <v>1388</v>
      </c>
    </row>
    <row r="6607" spans="2:11" ht="31.15" hidden="1" customHeight="1" x14ac:dyDescent="0.25">
      <c r="B6607" s="12" t="s">
        <v>1650</v>
      </c>
      <c r="C6607" s="12">
        <v>2018011000943</v>
      </c>
      <c r="D6607" s="13" t="s">
        <v>1651</v>
      </c>
      <c r="E6607" s="14" t="s">
        <v>1655</v>
      </c>
      <c r="F6607" s="13">
        <v>2401024</v>
      </c>
      <c r="G6607" s="13" t="s">
        <v>853</v>
      </c>
      <c r="H6607" s="12"/>
      <c r="I6607" s="13"/>
      <c r="J6607" s="14"/>
      <c r="K6607" s="14" t="s">
        <v>857</v>
      </c>
    </row>
    <row r="6608" spans="2:11" ht="31.15" hidden="1" customHeight="1" x14ac:dyDescent="0.25">
      <c r="B6608" s="12" t="s">
        <v>1650</v>
      </c>
      <c r="C6608" s="12">
        <v>2018011000943</v>
      </c>
      <c r="D6608" s="13" t="s">
        <v>1651</v>
      </c>
      <c r="E6608" s="14" t="s">
        <v>1655</v>
      </c>
      <c r="F6608" s="13">
        <v>2401024</v>
      </c>
      <c r="G6608" s="13" t="s">
        <v>853</v>
      </c>
      <c r="H6608" s="12"/>
      <c r="I6608" s="13"/>
      <c r="J6608" s="14"/>
      <c r="K6608" s="14" t="s">
        <v>1389</v>
      </c>
    </row>
    <row r="6609" spans="2:11" ht="31.15" hidden="1" customHeight="1" x14ac:dyDescent="0.25">
      <c r="B6609" s="12" t="s">
        <v>1650</v>
      </c>
      <c r="C6609" s="12">
        <v>2018011000943</v>
      </c>
      <c r="D6609" s="13" t="s">
        <v>1651</v>
      </c>
      <c r="E6609" s="14" t="s">
        <v>1655</v>
      </c>
      <c r="F6609" s="13">
        <v>2401024</v>
      </c>
      <c r="G6609" s="13" t="s">
        <v>853</v>
      </c>
      <c r="H6609" s="12"/>
      <c r="I6609" s="13"/>
      <c r="J6609" s="14"/>
      <c r="K6609" s="14" t="s">
        <v>858</v>
      </c>
    </row>
    <row r="6610" spans="2:11" ht="31.15" hidden="1" customHeight="1" x14ac:dyDescent="0.25">
      <c r="B6610" s="12" t="s">
        <v>1650</v>
      </c>
      <c r="C6610" s="12">
        <v>2018011000943</v>
      </c>
      <c r="D6610" s="13" t="s">
        <v>1651</v>
      </c>
      <c r="E6610" s="14" t="s">
        <v>1655</v>
      </c>
      <c r="F6610" s="13">
        <v>2401024</v>
      </c>
      <c r="G6610" s="13" t="s">
        <v>853</v>
      </c>
      <c r="H6610" s="12"/>
      <c r="I6610" s="13"/>
      <c r="J6610" s="14"/>
      <c r="K6610" s="14" t="s">
        <v>859</v>
      </c>
    </row>
    <row r="6611" spans="2:11" ht="31.15" hidden="1" customHeight="1" x14ac:dyDescent="0.25">
      <c r="B6611" s="12" t="s">
        <v>1650</v>
      </c>
      <c r="C6611" s="12">
        <v>2018011000943</v>
      </c>
      <c r="D6611" s="13" t="s">
        <v>1651</v>
      </c>
      <c r="E6611" s="14" t="s">
        <v>1655</v>
      </c>
      <c r="F6611" s="13">
        <v>2401024</v>
      </c>
      <c r="G6611" s="13" t="s">
        <v>853</v>
      </c>
      <c r="H6611" s="12"/>
      <c r="I6611" s="13"/>
      <c r="J6611" s="14"/>
      <c r="K6611" s="14" t="s">
        <v>860</v>
      </c>
    </row>
    <row r="6612" spans="2:11" ht="31.15" hidden="1" customHeight="1" x14ac:dyDescent="0.25">
      <c r="B6612" s="12" t="s">
        <v>1650</v>
      </c>
      <c r="C6612" s="12">
        <v>2018011000943</v>
      </c>
      <c r="D6612" s="13" t="s">
        <v>1651</v>
      </c>
      <c r="E6612" s="14" t="s">
        <v>1655</v>
      </c>
      <c r="F6612" s="13">
        <v>2401024</v>
      </c>
      <c r="G6612" s="13" t="s">
        <v>853</v>
      </c>
      <c r="H6612" s="12"/>
      <c r="I6612" s="13"/>
      <c r="J6612" s="14"/>
      <c r="K6612" s="14" t="s">
        <v>861</v>
      </c>
    </row>
    <row r="6613" spans="2:11" ht="31.15" hidden="1" customHeight="1" x14ac:dyDescent="0.25">
      <c r="B6613" s="12" t="s">
        <v>1650</v>
      </c>
      <c r="C6613" s="12">
        <v>2018011000943</v>
      </c>
      <c r="D6613" s="13" t="s">
        <v>1651</v>
      </c>
      <c r="E6613" s="14" t="s">
        <v>1655</v>
      </c>
      <c r="F6613" s="13">
        <v>2401024</v>
      </c>
      <c r="G6613" s="13" t="s">
        <v>853</v>
      </c>
      <c r="H6613" s="12"/>
      <c r="I6613" s="13"/>
      <c r="J6613" s="14"/>
      <c r="K6613" s="14" t="s">
        <v>862</v>
      </c>
    </row>
    <row r="6614" spans="2:11" ht="31.15" hidden="1" customHeight="1" x14ac:dyDescent="0.25">
      <c r="B6614" s="12" t="s">
        <v>1650</v>
      </c>
      <c r="C6614" s="12">
        <v>2018011000943</v>
      </c>
      <c r="D6614" s="13" t="s">
        <v>1651</v>
      </c>
      <c r="E6614" s="14" t="s">
        <v>1655</v>
      </c>
      <c r="F6614" s="13">
        <v>2401025</v>
      </c>
      <c r="G6614" s="13" t="s">
        <v>1082</v>
      </c>
      <c r="H6614" s="12">
        <v>240102500</v>
      </c>
      <c r="I6614" s="13" t="s">
        <v>1083</v>
      </c>
      <c r="J6614" s="14" t="s">
        <v>837</v>
      </c>
      <c r="K6614" s="14" t="s">
        <v>1084</v>
      </c>
    </row>
    <row r="6615" spans="2:11" ht="31.15" hidden="1" customHeight="1" x14ac:dyDescent="0.25">
      <c r="B6615" s="12" t="s">
        <v>1650</v>
      </c>
      <c r="C6615" s="12">
        <v>2018011000943</v>
      </c>
      <c r="D6615" s="13" t="s">
        <v>1651</v>
      </c>
      <c r="E6615" s="14" t="s">
        <v>1655</v>
      </c>
      <c r="F6615" s="13">
        <v>2401025</v>
      </c>
      <c r="G6615" s="13" t="s">
        <v>1082</v>
      </c>
      <c r="H6615" s="12"/>
      <c r="I6615" s="13"/>
      <c r="J6615" s="14"/>
      <c r="K6615" s="14" t="s">
        <v>1085</v>
      </c>
    </row>
    <row r="6616" spans="2:11" ht="31.15" hidden="1" customHeight="1" x14ac:dyDescent="0.25">
      <c r="B6616" s="12" t="s">
        <v>1650</v>
      </c>
      <c r="C6616" s="12">
        <v>2018011000943</v>
      </c>
      <c r="D6616" s="13" t="s">
        <v>1651</v>
      </c>
      <c r="E6616" s="14" t="s">
        <v>1655</v>
      </c>
      <c r="F6616" s="13">
        <v>2401025</v>
      </c>
      <c r="G6616" s="13" t="s">
        <v>1082</v>
      </c>
      <c r="H6616" s="12"/>
      <c r="I6616" s="13"/>
      <c r="J6616" s="14"/>
      <c r="K6616" s="14" t="s">
        <v>1086</v>
      </c>
    </row>
    <row r="6617" spans="2:11" ht="31.15" hidden="1" customHeight="1" x14ac:dyDescent="0.25">
      <c r="B6617" s="12" t="s">
        <v>1650</v>
      </c>
      <c r="C6617" s="12">
        <v>2018011000943</v>
      </c>
      <c r="D6617" s="13" t="s">
        <v>1651</v>
      </c>
      <c r="E6617" s="14" t="s">
        <v>1655</v>
      </c>
      <c r="F6617" s="13">
        <v>2401025</v>
      </c>
      <c r="G6617" s="13" t="s">
        <v>1082</v>
      </c>
      <c r="H6617" s="12"/>
      <c r="I6617" s="13"/>
      <c r="J6617" s="14"/>
      <c r="K6617" s="14" t="s">
        <v>1087</v>
      </c>
    </row>
    <row r="6618" spans="2:11" ht="31.15" hidden="1" customHeight="1" x14ac:dyDescent="0.25">
      <c r="B6618" s="12" t="s">
        <v>1650</v>
      </c>
      <c r="C6618" s="12">
        <v>2018011000943</v>
      </c>
      <c r="D6618" s="13" t="s">
        <v>1651</v>
      </c>
      <c r="E6618" s="14" t="s">
        <v>1655</v>
      </c>
      <c r="F6618" s="13">
        <v>2401025</v>
      </c>
      <c r="G6618" s="13" t="s">
        <v>1082</v>
      </c>
      <c r="H6618" s="12"/>
      <c r="I6618" s="13"/>
      <c r="J6618" s="14"/>
      <c r="K6618" s="14" t="s">
        <v>1088</v>
      </c>
    </row>
    <row r="6619" spans="2:11" ht="31.15" hidden="1" customHeight="1" x14ac:dyDescent="0.25">
      <c r="B6619" s="12" t="s">
        <v>1650</v>
      </c>
      <c r="C6619" s="12">
        <v>2018011000943</v>
      </c>
      <c r="D6619" s="13" t="s">
        <v>1651</v>
      </c>
      <c r="E6619" s="14" t="s">
        <v>1655</v>
      </c>
      <c r="F6619" s="13">
        <v>2401056</v>
      </c>
      <c r="G6619" s="13" t="s">
        <v>1089</v>
      </c>
      <c r="H6619" s="12">
        <v>240105600</v>
      </c>
      <c r="I6619" s="13" t="s">
        <v>1089</v>
      </c>
      <c r="J6619" s="14" t="s">
        <v>837</v>
      </c>
      <c r="K6619" s="14" t="s">
        <v>1090</v>
      </c>
    </row>
    <row r="6620" spans="2:11" ht="31.15" hidden="1" customHeight="1" x14ac:dyDescent="0.25">
      <c r="B6620" s="12" t="s">
        <v>1650</v>
      </c>
      <c r="C6620" s="12">
        <v>2018011000943</v>
      </c>
      <c r="D6620" s="13" t="s">
        <v>1651</v>
      </c>
      <c r="E6620" s="14" t="s">
        <v>1655</v>
      </c>
      <c r="F6620" s="13">
        <v>2401056</v>
      </c>
      <c r="G6620" s="13" t="s">
        <v>1089</v>
      </c>
      <c r="H6620" s="12"/>
      <c r="I6620" s="13"/>
      <c r="J6620" s="14"/>
      <c r="K6620" s="14" t="s">
        <v>1064</v>
      </c>
    </row>
    <row r="6621" spans="2:11" ht="31.15" hidden="1" customHeight="1" x14ac:dyDescent="0.25">
      <c r="B6621" s="12" t="s">
        <v>1650</v>
      </c>
      <c r="C6621" s="12">
        <v>2018011000943</v>
      </c>
      <c r="D6621" s="13" t="s">
        <v>1651</v>
      </c>
      <c r="E6621" s="14" t="s">
        <v>1655</v>
      </c>
      <c r="F6621" s="13">
        <v>2401056</v>
      </c>
      <c r="G6621" s="13" t="s">
        <v>1089</v>
      </c>
      <c r="H6621" s="12"/>
      <c r="I6621" s="13"/>
      <c r="J6621" s="14"/>
      <c r="K6621" s="14" t="s">
        <v>898</v>
      </c>
    </row>
    <row r="6622" spans="2:11" ht="31.15" hidden="1" customHeight="1" x14ac:dyDescent="0.25">
      <c r="B6622" s="12" t="s">
        <v>1650</v>
      </c>
      <c r="C6622" s="12">
        <v>2018011000943</v>
      </c>
      <c r="D6622" s="13" t="s">
        <v>1651</v>
      </c>
      <c r="E6622" s="14" t="s">
        <v>1655</v>
      </c>
      <c r="F6622" s="13">
        <v>2401056</v>
      </c>
      <c r="G6622" s="13" t="s">
        <v>1089</v>
      </c>
      <c r="H6622" s="12"/>
      <c r="I6622" s="13"/>
      <c r="J6622" s="14"/>
      <c r="K6622" s="14" t="s">
        <v>899</v>
      </c>
    </row>
    <row r="6623" spans="2:11" ht="31.15" hidden="1" customHeight="1" x14ac:dyDescent="0.25">
      <c r="B6623" s="12" t="s">
        <v>1650</v>
      </c>
      <c r="C6623" s="12">
        <v>2018011000943</v>
      </c>
      <c r="D6623" s="13" t="s">
        <v>1651</v>
      </c>
      <c r="E6623" s="14" t="s">
        <v>1655</v>
      </c>
      <c r="F6623" s="13">
        <v>2401056</v>
      </c>
      <c r="G6623" s="13" t="s">
        <v>1089</v>
      </c>
      <c r="H6623" s="12"/>
      <c r="I6623" s="13"/>
      <c r="J6623" s="14"/>
      <c r="K6623" s="14" t="s">
        <v>1091</v>
      </c>
    </row>
    <row r="6624" spans="2:11" ht="31.15" hidden="1" customHeight="1" x14ac:dyDescent="0.25">
      <c r="B6624" s="12" t="s">
        <v>1650</v>
      </c>
      <c r="C6624" s="12">
        <v>2018011000943</v>
      </c>
      <c r="D6624" s="13" t="s">
        <v>1651</v>
      </c>
      <c r="E6624" s="14" t="s">
        <v>1655</v>
      </c>
      <c r="F6624" s="13">
        <v>2401056</v>
      </c>
      <c r="G6624" s="13" t="s">
        <v>1089</v>
      </c>
      <c r="H6624" s="12"/>
      <c r="I6624" s="13"/>
      <c r="J6624" s="14"/>
      <c r="K6624" s="14" t="s">
        <v>1092</v>
      </c>
    </row>
    <row r="6625" spans="2:11" ht="31.15" hidden="1" customHeight="1" x14ac:dyDescent="0.25">
      <c r="B6625" s="12" t="s">
        <v>1650</v>
      </c>
      <c r="C6625" s="12">
        <v>2018011000943</v>
      </c>
      <c r="D6625" s="13" t="s">
        <v>1651</v>
      </c>
      <c r="E6625" s="14" t="s">
        <v>1655</v>
      </c>
      <c r="F6625" s="13">
        <v>2401056</v>
      </c>
      <c r="G6625" s="13" t="s">
        <v>1089</v>
      </c>
      <c r="H6625" s="12"/>
      <c r="I6625" s="13"/>
      <c r="J6625" s="14"/>
      <c r="K6625" s="14" t="s">
        <v>1093</v>
      </c>
    </row>
    <row r="6626" spans="2:11" ht="31.15" hidden="1" customHeight="1" x14ac:dyDescent="0.25">
      <c r="B6626" s="12" t="s">
        <v>1650</v>
      </c>
      <c r="C6626" s="12">
        <v>2018011000943</v>
      </c>
      <c r="D6626" s="13" t="s">
        <v>1651</v>
      </c>
      <c r="E6626" s="14" t="s">
        <v>1655</v>
      </c>
      <c r="F6626" s="13">
        <v>2401056</v>
      </c>
      <c r="G6626" s="13" t="s">
        <v>1089</v>
      </c>
      <c r="H6626" s="12"/>
      <c r="I6626" s="13"/>
      <c r="J6626" s="14"/>
      <c r="K6626" s="14" t="s">
        <v>1094</v>
      </c>
    </row>
    <row r="6627" spans="2:11" ht="31.15" hidden="1" customHeight="1" x14ac:dyDescent="0.25">
      <c r="B6627" s="12" t="s">
        <v>1650</v>
      </c>
      <c r="C6627" s="12">
        <v>2018011000943</v>
      </c>
      <c r="D6627" s="13" t="s">
        <v>1651</v>
      </c>
      <c r="E6627" s="14" t="s">
        <v>1655</v>
      </c>
      <c r="F6627" s="13">
        <v>2401056</v>
      </c>
      <c r="G6627" s="13" t="s">
        <v>1089</v>
      </c>
      <c r="H6627" s="12"/>
      <c r="I6627" s="13"/>
      <c r="J6627" s="14"/>
      <c r="K6627" s="14" t="s">
        <v>1067</v>
      </c>
    </row>
    <row r="6628" spans="2:11" ht="31.15" hidden="1" customHeight="1" x14ac:dyDescent="0.25">
      <c r="B6628" s="12" t="s">
        <v>1650</v>
      </c>
      <c r="C6628" s="12">
        <v>2018011000943</v>
      </c>
      <c r="D6628" s="13" t="s">
        <v>1651</v>
      </c>
      <c r="E6628" s="14" t="s">
        <v>1655</v>
      </c>
      <c r="F6628" s="13">
        <v>2401057</v>
      </c>
      <c r="G6628" s="13" t="s">
        <v>1095</v>
      </c>
      <c r="H6628" s="12">
        <v>240105700</v>
      </c>
      <c r="I6628" s="13" t="s">
        <v>1096</v>
      </c>
      <c r="J6628" s="14" t="s">
        <v>837</v>
      </c>
      <c r="K6628" s="14" t="s">
        <v>1390</v>
      </c>
    </row>
    <row r="6629" spans="2:11" ht="31.15" hidden="1" customHeight="1" x14ac:dyDescent="0.25">
      <c r="B6629" s="12" t="s">
        <v>1650</v>
      </c>
      <c r="C6629" s="12">
        <v>2018011000943</v>
      </c>
      <c r="D6629" s="13" t="s">
        <v>1651</v>
      </c>
      <c r="E6629" s="14" t="s">
        <v>1655</v>
      </c>
      <c r="F6629" s="13">
        <v>2401057</v>
      </c>
      <c r="G6629" s="13" t="s">
        <v>1095</v>
      </c>
      <c r="H6629" s="12"/>
      <c r="I6629" s="13"/>
      <c r="J6629" s="14"/>
      <c r="K6629" s="14" t="s">
        <v>1391</v>
      </c>
    </row>
    <row r="6630" spans="2:11" ht="31.15" hidden="1" customHeight="1" x14ac:dyDescent="0.25">
      <c r="B6630" s="12" t="s">
        <v>1650</v>
      </c>
      <c r="C6630" s="12">
        <v>2018011000943</v>
      </c>
      <c r="D6630" s="13" t="s">
        <v>1651</v>
      </c>
      <c r="E6630" s="14" t="s">
        <v>1655</v>
      </c>
      <c r="F6630" s="13">
        <v>2401057</v>
      </c>
      <c r="G6630" s="13" t="s">
        <v>1095</v>
      </c>
      <c r="H6630" s="12"/>
      <c r="I6630" s="13"/>
      <c r="J6630" s="14"/>
      <c r="K6630" s="14" t="s">
        <v>1392</v>
      </c>
    </row>
    <row r="6631" spans="2:11" ht="31.15" hidden="1" customHeight="1" x14ac:dyDescent="0.25">
      <c r="B6631" s="12" t="s">
        <v>1650</v>
      </c>
      <c r="C6631" s="12">
        <v>2018011000943</v>
      </c>
      <c r="D6631" s="13" t="s">
        <v>1651</v>
      </c>
      <c r="E6631" s="14" t="s">
        <v>1655</v>
      </c>
      <c r="F6631" s="13">
        <v>2401057</v>
      </c>
      <c r="G6631" s="13" t="s">
        <v>1095</v>
      </c>
      <c r="H6631" s="12"/>
      <c r="I6631" s="13"/>
      <c r="J6631" s="14"/>
      <c r="K6631" s="14" t="s">
        <v>1393</v>
      </c>
    </row>
    <row r="6632" spans="2:11" ht="31.15" hidden="1" customHeight="1" x14ac:dyDescent="0.25">
      <c r="B6632" s="12" t="s">
        <v>1650</v>
      </c>
      <c r="C6632" s="12">
        <v>2018011000943</v>
      </c>
      <c r="D6632" s="13" t="s">
        <v>1651</v>
      </c>
      <c r="E6632" s="14" t="s">
        <v>1655</v>
      </c>
      <c r="F6632" s="13">
        <v>2401057</v>
      </c>
      <c r="G6632" s="13" t="s">
        <v>1095</v>
      </c>
      <c r="H6632" s="12"/>
      <c r="I6632" s="13"/>
      <c r="J6632" s="14"/>
      <c r="K6632" s="14" t="s">
        <v>1394</v>
      </c>
    </row>
    <row r="6633" spans="2:11" ht="31.15" hidden="1" customHeight="1" x14ac:dyDescent="0.25">
      <c r="B6633" s="12" t="s">
        <v>1650</v>
      </c>
      <c r="C6633" s="12">
        <v>2018011000943</v>
      </c>
      <c r="D6633" s="13" t="s">
        <v>1651</v>
      </c>
      <c r="E6633" s="14" t="s">
        <v>1655</v>
      </c>
      <c r="F6633" s="13">
        <v>2401057</v>
      </c>
      <c r="G6633" s="13" t="s">
        <v>1095</v>
      </c>
      <c r="H6633" s="12"/>
      <c r="I6633" s="13"/>
      <c r="J6633" s="14"/>
      <c r="K6633" s="14" t="s">
        <v>859</v>
      </c>
    </row>
    <row r="6634" spans="2:11" ht="31.15" hidden="1" customHeight="1" x14ac:dyDescent="0.25">
      <c r="B6634" s="12" t="s">
        <v>1650</v>
      </c>
      <c r="C6634" s="12">
        <v>2018011000943</v>
      </c>
      <c r="D6634" s="13" t="s">
        <v>1651</v>
      </c>
      <c r="E6634" s="14" t="s">
        <v>1655</v>
      </c>
      <c r="F6634" s="13">
        <v>2401057</v>
      </c>
      <c r="G6634" s="13" t="s">
        <v>1095</v>
      </c>
      <c r="H6634" s="12"/>
      <c r="I6634" s="13"/>
      <c r="J6634" s="14"/>
      <c r="K6634" s="14" t="s">
        <v>860</v>
      </c>
    </row>
    <row r="6635" spans="2:11" ht="31.15" hidden="1" customHeight="1" x14ac:dyDescent="0.25">
      <c r="B6635" s="12" t="s">
        <v>1650</v>
      </c>
      <c r="C6635" s="12">
        <v>2018011000943</v>
      </c>
      <c r="D6635" s="13" t="s">
        <v>1651</v>
      </c>
      <c r="E6635" s="14" t="s">
        <v>1655</v>
      </c>
      <c r="F6635" s="13">
        <v>2401057</v>
      </c>
      <c r="G6635" s="13" t="s">
        <v>1095</v>
      </c>
      <c r="H6635" s="12"/>
      <c r="I6635" s="13"/>
      <c r="J6635" s="14"/>
      <c r="K6635" s="14" t="s">
        <v>861</v>
      </c>
    </row>
    <row r="6636" spans="2:11" ht="31.15" hidden="1" customHeight="1" x14ac:dyDescent="0.25">
      <c r="B6636" s="12" t="s">
        <v>1650</v>
      </c>
      <c r="C6636" s="12">
        <v>2018011000943</v>
      </c>
      <c r="D6636" s="13" t="s">
        <v>1651</v>
      </c>
      <c r="E6636" s="14" t="s">
        <v>1655</v>
      </c>
      <c r="F6636" s="13">
        <v>2401057</v>
      </c>
      <c r="G6636" s="13" t="s">
        <v>1095</v>
      </c>
      <c r="H6636" s="12"/>
      <c r="I6636" s="13"/>
      <c r="J6636" s="14"/>
      <c r="K6636" s="14" t="s">
        <v>862</v>
      </c>
    </row>
    <row r="6637" spans="2:11" ht="31.15" hidden="1" customHeight="1" x14ac:dyDescent="0.25">
      <c r="B6637" s="12" t="s">
        <v>1650</v>
      </c>
      <c r="C6637" s="12">
        <v>2018011000943</v>
      </c>
      <c r="D6637" s="13" t="s">
        <v>1651</v>
      </c>
      <c r="E6637" s="14" t="s">
        <v>1657</v>
      </c>
      <c r="F6637" s="13">
        <v>2401030</v>
      </c>
      <c r="G6637" s="13" t="s">
        <v>1103</v>
      </c>
      <c r="H6637" s="12">
        <v>240103000</v>
      </c>
      <c r="I6637" s="13" t="s">
        <v>1104</v>
      </c>
      <c r="J6637" s="14" t="s">
        <v>843</v>
      </c>
      <c r="K6637" s="14" t="s">
        <v>969</v>
      </c>
    </row>
    <row r="6638" spans="2:11" ht="31.15" hidden="1" customHeight="1" x14ac:dyDescent="0.25">
      <c r="B6638" s="12" t="s">
        <v>1650</v>
      </c>
      <c r="C6638" s="12">
        <v>2018011000943</v>
      </c>
      <c r="D6638" s="13" t="s">
        <v>1651</v>
      </c>
      <c r="E6638" s="14" t="s">
        <v>1657</v>
      </c>
      <c r="F6638" s="13">
        <v>2401030</v>
      </c>
      <c r="G6638" s="13" t="s">
        <v>1103</v>
      </c>
      <c r="H6638" s="12"/>
      <c r="I6638" s="13"/>
      <c r="J6638" s="14"/>
      <c r="K6638" s="14" t="s">
        <v>970</v>
      </c>
    </row>
    <row r="6639" spans="2:11" ht="31.15" hidden="1" customHeight="1" x14ac:dyDescent="0.25">
      <c r="B6639" s="12" t="s">
        <v>1650</v>
      </c>
      <c r="C6639" s="12">
        <v>2018011000943</v>
      </c>
      <c r="D6639" s="13" t="s">
        <v>1651</v>
      </c>
      <c r="E6639" s="14" t="s">
        <v>1657</v>
      </c>
      <c r="F6639" s="13">
        <v>2401031</v>
      </c>
      <c r="G6639" s="13" t="s">
        <v>950</v>
      </c>
      <c r="H6639" s="12">
        <v>240103100</v>
      </c>
      <c r="I6639" s="13" t="s">
        <v>950</v>
      </c>
      <c r="J6639" s="14" t="s">
        <v>837</v>
      </c>
      <c r="K6639" s="14" t="s">
        <v>1116</v>
      </c>
    </row>
    <row r="6640" spans="2:11" ht="31.15" hidden="1" customHeight="1" x14ac:dyDescent="0.25">
      <c r="B6640" s="12" t="s">
        <v>1650</v>
      </c>
      <c r="C6640" s="12">
        <v>2018011000943</v>
      </c>
      <c r="D6640" s="13" t="s">
        <v>1651</v>
      </c>
      <c r="E6640" s="14" t="s">
        <v>1657</v>
      </c>
      <c r="F6640" s="13">
        <v>2401031</v>
      </c>
      <c r="G6640" s="13" t="s">
        <v>950</v>
      </c>
      <c r="H6640" s="12"/>
      <c r="I6640" s="13"/>
      <c r="J6640" s="14"/>
      <c r="K6640" s="14" t="s">
        <v>1117</v>
      </c>
    </row>
    <row r="6641" spans="2:11" ht="31.15" hidden="1" customHeight="1" x14ac:dyDescent="0.25">
      <c r="B6641" s="12" t="s">
        <v>1650</v>
      </c>
      <c r="C6641" s="12">
        <v>2018011000943</v>
      </c>
      <c r="D6641" s="13" t="s">
        <v>1651</v>
      </c>
      <c r="E6641" s="14" t="s">
        <v>1657</v>
      </c>
      <c r="F6641" s="13">
        <v>2401031</v>
      </c>
      <c r="G6641" s="13" t="s">
        <v>950</v>
      </c>
      <c r="H6641" s="12"/>
      <c r="I6641" s="13"/>
      <c r="J6641" s="14"/>
      <c r="K6641" s="14" t="s">
        <v>1118</v>
      </c>
    </row>
    <row r="6642" spans="2:11" ht="31.15" hidden="1" customHeight="1" x14ac:dyDescent="0.25">
      <c r="B6642" s="12" t="s">
        <v>1650</v>
      </c>
      <c r="C6642" s="12">
        <v>2018011000943</v>
      </c>
      <c r="D6642" s="13" t="s">
        <v>1651</v>
      </c>
      <c r="E6642" s="14" t="s">
        <v>1657</v>
      </c>
      <c r="F6642" s="13">
        <v>2401031</v>
      </c>
      <c r="G6642" s="13" t="s">
        <v>950</v>
      </c>
      <c r="H6642" s="12"/>
      <c r="I6642" s="13"/>
      <c r="J6642" s="14"/>
      <c r="K6642" s="14" t="s">
        <v>1119</v>
      </c>
    </row>
    <row r="6643" spans="2:11" ht="31.15" hidden="1" customHeight="1" x14ac:dyDescent="0.25">
      <c r="B6643" s="12" t="s">
        <v>1650</v>
      </c>
      <c r="C6643" s="12">
        <v>2018011000943</v>
      </c>
      <c r="D6643" s="13" t="s">
        <v>1651</v>
      </c>
      <c r="E6643" s="14" t="s">
        <v>1657</v>
      </c>
      <c r="F6643" s="13">
        <v>2401031</v>
      </c>
      <c r="G6643" s="13" t="s">
        <v>950</v>
      </c>
      <c r="H6643" s="12"/>
      <c r="I6643" s="13"/>
      <c r="J6643" s="14"/>
      <c r="K6643" s="14" t="s">
        <v>1120</v>
      </c>
    </row>
    <row r="6644" spans="2:11" ht="31.15" hidden="1" customHeight="1" x14ac:dyDescent="0.25">
      <c r="B6644" s="12" t="s">
        <v>1650</v>
      </c>
      <c r="C6644" s="12">
        <v>2018011000943</v>
      </c>
      <c r="D6644" s="13" t="s">
        <v>1651</v>
      </c>
      <c r="E6644" s="14" t="s">
        <v>1657</v>
      </c>
      <c r="F6644" s="13">
        <v>2401031</v>
      </c>
      <c r="G6644" s="13" t="s">
        <v>950</v>
      </c>
      <c r="H6644" s="12"/>
      <c r="I6644" s="13"/>
      <c r="J6644" s="14"/>
      <c r="K6644" s="14" t="s">
        <v>1121</v>
      </c>
    </row>
    <row r="6645" spans="2:11" ht="31.15" hidden="1" customHeight="1" x14ac:dyDescent="0.25">
      <c r="B6645" s="12" t="s">
        <v>1650</v>
      </c>
      <c r="C6645" s="12">
        <v>2018011000943</v>
      </c>
      <c r="D6645" s="13" t="s">
        <v>1651</v>
      </c>
      <c r="E6645" s="14" t="s">
        <v>1657</v>
      </c>
      <c r="F6645" s="13">
        <v>2401031</v>
      </c>
      <c r="G6645" s="13" t="s">
        <v>950</v>
      </c>
      <c r="H6645" s="12"/>
      <c r="I6645" s="13"/>
      <c r="J6645" s="14"/>
      <c r="K6645" s="14" t="s">
        <v>1122</v>
      </c>
    </row>
    <row r="6646" spans="2:11" ht="31.15" hidden="1" customHeight="1" x14ac:dyDescent="0.25">
      <c r="B6646" s="12" t="s">
        <v>1650</v>
      </c>
      <c r="C6646" s="12">
        <v>2018011000943</v>
      </c>
      <c r="D6646" s="13" t="s">
        <v>1651</v>
      </c>
      <c r="E6646" s="14" t="s">
        <v>1657</v>
      </c>
      <c r="F6646" s="13">
        <v>2401033</v>
      </c>
      <c r="G6646" s="13" t="s">
        <v>963</v>
      </c>
      <c r="H6646" s="12">
        <v>240103300</v>
      </c>
      <c r="I6646" s="13" t="s">
        <v>963</v>
      </c>
      <c r="J6646" s="14" t="s">
        <v>837</v>
      </c>
      <c r="K6646" s="14" t="s">
        <v>1107</v>
      </c>
    </row>
    <row r="6647" spans="2:11" ht="31.15" hidden="1" customHeight="1" x14ac:dyDescent="0.25">
      <c r="B6647" s="12" t="s">
        <v>1650</v>
      </c>
      <c r="C6647" s="12">
        <v>2018011000943</v>
      </c>
      <c r="D6647" s="13" t="s">
        <v>1651</v>
      </c>
      <c r="E6647" s="14" t="s">
        <v>1657</v>
      </c>
      <c r="F6647" s="13">
        <v>2401033</v>
      </c>
      <c r="G6647" s="13" t="s">
        <v>963</v>
      </c>
      <c r="H6647" s="12"/>
      <c r="I6647" s="13"/>
      <c r="J6647" s="14"/>
      <c r="K6647" s="14" t="s">
        <v>1658</v>
      </c>
    </row>
    <row r="6648" spans="2:11" ht="31.15" hidden="1" customHeight="1" x14ac:dyDescent="0.25">
      <c r="B6648" s="12" t="s">
        <v>1650</v>
      </c>
      <c r="C6648" s="12">
        <v>2018011000943</v>
      </c>
      <c r="D6648" s="13" t="s">
        <v>1651</v>
      </c>
      <c r="E6648" s="14" t="s">
        <v>1657</v>
      </c>
      <c r="F6648" s="13">
        <v>2401033</v>
      </c>
      <c r="G6648" s="13" t="s">
        <v>963</v>
      </c>
      <c r="H6648" s="12"/>
      <c r="I6648" s="13"/>
      <c r="J6648" s="14"/>
      <c r="K6648" s="14" t="s">
        <v>1069</v>
      </c>
    </row>
    <row r="6649" spans="2:11" ht="31.15" hidden="1" customHeight="1" x14ac:dyDescent="0.25">
      <c r="B6649" s="12" t="s">
        <v>1650</v>
      </c>
      <c r="C6649" s="12">
        <v>2018011000943</v>
      </c>
      <c r="D6649" s="13" t="s">
        <v>1651</v>
      </c>
      <c r="E6649" s="14" t="s">
        <v>1657</v>
      </c>
      <c r="F6649" s="13">
        <v>2401033</v>
      </c>
      <c r="G6649" s="13" t="s">
        <v>963</v>
      </c>
      <c r="H6649" s="12"/>
      <c r="I6649" s="13"/>
      <c r="J6649" s="14"/>
      <c r="K6649" s="14" t="s">
        <v>1108</v>
      </c>
    </row>
    <row r="6650" spans="2:11" ht="31.15" hidden="1" customHeight="1" x14ac:dyDescent="0.25">
      <c r="B6650" s="12" t="s">
        <v>1650</v>
      </c>
      <c r="C6650" s="12">
        <v>2018011000943</v>
      </c>
      <c r="D6650" s="13" t="s">
        <v>1651</v>
      </c>
      <c r="E6650" s="14" t="s">
        <v>1657</v>
      </c>
      <c r="F6650" s="13">
        <v>2401033</v>
      </c>
      <c r="G6650" s="13" t="s">
        <v>963</v>
      </c>
      <c r="H6650" s="12"/>
      <c r="I6650" s="13"/>
      <c r="J6650" s="14"/>
      <c r="K6650" s="14" t="s">
        <v>1109</v>
      </c>
    </row>
    <row r="6651" spans="2:11" ht="31.15" hidden="1" customHeight="1" x14ac:dyDescent="0.25">
      <c r="B6651" s="12" t="s">
        <v>1650</v>
      </c>
      <c r="C6651" s="12">
        <v>2018011000943</v>
      </c>
      <c r="D6651" s="13" t="s">
        <v>1651</v>
      </c>
      <c r="E6651" s="14" t="s">
        <v>1657</v>
      </c>
      <c r="F6651" s="13">
        <v>2401053</v>
      </c>
      <c r="G6651" s="13" t="s">
        <v>1110</v>
      </c>
      <c r="H6651" s="12">
        <v>240105300</v>
      </c>
      <c r="I6651" s="13" t="s">
        <v>1111</v>
      </c>
      <c r="J6651" s="14" t="s">
        <v>837</v>
      </c>
      <c r="K6651" s="14" t="s">
        <v>1112</v>
      </c>
    </row>
    <row r="6652" spans="2:11" ht="31.15" hidden="1" customHeight="1" x14ac:dyDescent="0.25">
      <c r="B6652" s="12" t="s">
        <v>1650</v>
      </c>
      <c r="C6652" s="12">
        <v>2018011000943</v>
      </c>
      <c r="D6652" s="13" t="s">
        <v>1651</v>
      </c>
      <c r="E6652" s="14" t="s">
        <v>1657</v>
      </c>
      <c r="F6652" s="13">
        <v>2401053</v>
      </c>
      <c r="G6652" s="13" t="s">
        <v>1110</v>
      </c>
      <c r="H6652" s="12"/>
      <c r="I6652" s="13"/>
      <c r="J6652" s="14"/>
      <c r="K6652" s="14" t="s">
        <v>1396</v>
      </c>
    </row>
    <row r="6653" spans="2:11" ht="31.15" hidden="1" customHeight="1" x14ac:dyDescent="0.25">
      <c r="B6653" s="12" t="s">
        <v>1650</v>
      </c>
      <c r="C6653" s="12">
        <v>2018011000943</v>
      </c>
      <c r="D6653" s="13" t="s">
        <v>1651</v>
      </c>
      <c r="E6653" s="14" t="s">
        <v>1657</v>
      </c>
      <c r="F6653" s="13">
        <v>2401053</v>
      </c>
      <c r="G6653" s="13" t="s">
        <v>1110</v>
      </c>
      <c r="H6653" s="12"/>
      <c r="I6653" s="13"/>
      <c r="J6653" s="14"/>
      <c r="K6653" s="14" t="s">
        <v>1114</v>
      </c>
    </row>
    <row r="6654" spans="2:11" ht="31.15" hidden="1" customHeight="1" x14ac:dyDescent="0.25">
      <c r="B6654" s="12" t="s">
        <v>1650</v>
      </c>
      <c r="C6654" s="12">
        <v>2018011000943</v>
      </c>
      <c r="D6654" s="13" t="s">
        <v>1651</v>
      </c>
      <c r="E6654" s="14" t="s">
        <v>1657</v>
      </c>
      <c r="F6654" s="13">
        <v>2401067</v>
      </c>
      <c r="G6654" s="13" t="s">
        <v>1123</v>
      </c>
      <c r="H6654" s="12">
        <v>240106700</v>
      </c>
      <c r="I6654" s="13" t="s">
        <v>1123</v>
      </c>
      <c r="J6654" s="14" t="s">
        <v>837</v>
      </c>
      <c r="K6654" s="14" t="s">
        <v>1124</v>
      </c>
    </row>
    <row r="6655" spans="2:11" ht="31.15" hidden="1" customHeight="1" x14ac:dyDescent="0.25">
      <c r="B6655" s="12" t="s">
        <v>1650</v>
      </c>
      <c r="C6655" s="12">
        <v>2018011000943</v>
      </c>
      <c r="D6655" s="13" t="s">
        <v>1651</v>
      </c>
      <c r="E6655" s="14" t="s">
        <v>1657</v>
      </c>
      <c r="F6655" s="13">
        <v>2401067</v>
      </c>
      <c r="G6655" s="13" t="s">
        <v>1123</v>
      </c>
      <c r="H6655" s="12"/>
      <c r="I6655" s="13"/>
      <c r="J6655" s="14"/>
      <c r="K6655" s="14" t="s">
        <v>1125</v>
      </c>
    </row>
    <row r="6656" spans="2:11" ht="31.15" hidden="1" customHeight="1" x14ac:dyDescent="0.25">
      <c r="B6656" s="12" t="s">
        <v>1650</v>
      </c>
      <c r="C6656" s="12">
        <v>2018011000943</v>
      </c>
      <c r="D6656" s="13" t="s">
        <v>1651</v>
      </c>
      <c r="E6656" s="14" t="s">
        <v>1657</v>
      </c>
      <c r="F6656" s="13">
        <v>2401067</v>
      </c>
      <c r="G6656" s="13" t="s">
        <v>1123</v>
      </c>
      <c r="H6656" s="12"/>
      <c r="I6656" s="13"/>
      <c r="J6656" s="14"/>
      <c r="K6656" s="14" t="s">
        <v>1126</v>
      </c>
    </row>
    <row r="6657" spans="2:11" ht="31.15" hidden="1" customHeight="1" x14ac:dyDescent="0.25">
      <c r="B6657" s="12" t="s">
        <v>1650</v>
      </c>
      <c r="C6657" s="12">
        <v>2018011000943</v>
      </c>
      <c r="D6657" s="13" t="s">
        <v>1651</v>
      </c>
      <c r="E6657" s="14" t="s">
        <v>1657</v>
      </c>
      <c r="F6657" s="13">
        <v>2401067</v>
      </c>
      <c r="G6657" s="13" t="s">
        <v>1123</v>
      </c>
      <c r="H6657" s="12"/>
      <c r="I6657" s="13"/>
      <c r="J6657" s="14"/>
      <c r="K6657" s="14" t="s">
        <v>1127</v>
      </c>
    </row>
    <row r="6658" spans="2:11" ht="31.15" hidden="1" customHeight="1" x14ac:dyDescent="0.25">
      <c r="B6658" s="12" t="s">
        <v>1650</v>
      </c>
      <c r="C6658" s="12">
        <v>2018011000943</v>
      </c>
      <c r="D6658" s="13" t="s">
        <v>1651</v>
      </c>
      <c r="E6658" s="14" t="s">
        <v>1657</v>
      </c>
      <c r="F6658" s="13">
        <v>2401067</v>
      </c>
      <c r="G6658" s="13" t="s">
        <v>1123</v>
      </c>
      <c r="H6658" s="12"/>
      <c r="I6658" s="13"/>
      <c r="J6658" s="14"/>
      <c r="K6658" s="14" t="s">
        <v>1128</v>
      </c>
    </row>
    <row r="6659" spans="2:11" ht="31.15" hidden="1" customHeight="1" x14ac:dyDescent="0.25">
      <c r="B6659" s="12" t="s">
        <v>1650</v>
      </c>
      <c r="C6659" s="12">
        <v>2018011000943</v>
      </c>
      <c r="D6659" s="13" t="s">
        <v>1651</v>
      </c>
      <c r="E6659" s="14" t="s">
        <v>1657</v>
      </c>
      <c r="F6659" s="13">
        <v>2401067</v>
      </c>
      <c r="G6659" s="13" t="s">
        <v>1123</v>
      </c>
      <c r="H6659" s="12"/>
      <c r="I6659" s="13"/>
      <c r="J6659" s="14"/>
      <c r="K6659" s="14" t="s">
        <v>1129</v>
      </c>
    </row>
    <row r="6660" spans="2:11" ht="31.15" hidden="1" customHeight="1" x14ac:dyDescent="0.25">
      <c r="B6660" s="12" t="s">
        <v>1650</v>
      </c>
      <c r="C6660" s="12">
        <v>2018011000943</v>
      </c>
      <c r="D6660" s="13" t="s">
        <v>1651</v>
      </c>
      <c r="E6660" s="14" t="s">
        <v>1657</v>
      </c>
      <c r="F6660" s="13">
        <v>2401067</v>
      </c>
      <c r="G6660" s="13" t="s">
        <v>1123</v>
      </c>
      <c r="H6660" s="12"/>
      <c r="I6660" s="13"/>
      <c r="J6660" s="14"/>
      <c r="K6660" s="14" t="s">
        <v>1130</v>
      </c>
    </row>
    <row r="6661" spans="2:11" ht="31.15" hidden="1" customHeight="1" x14ac:dyDescent="0.25">
      <c r="B6661" s="12" t="s">
        <v>1659</v>
      </c>
      <c r="C6661" s="12">
        <v>2018011000516</v>
      </c>
      <c r="D6661" s="13" t="s">
        <v>1660</v>
      </c>
      <c r="E6661" s="14" t="s">
        <v>1661</v>
      </c>
      <c r="F6661" s="13">
        <v>2401028</v>
      </c>
      <c r="G6661" s="13" t="s">
        <v>1001</v>
      </c>
      <c r="H6661" s="12">
        <v>240102800</v>
      </c>
      <c r="I6661" s="13" t="s">
        <v>1002</v>
      </c>
      <c r="J6661" s="14" t="s">
        <v>837</v>
      </c>
      <c r="K6661" s="14" t="s">
        <v>996</v>
      </c>
    </row>
    <row r="6662" spans="2:11" ht="31.15" hidden="1" customHeight="1" x14ac:dyDescent="0.25">
      <c r="B6662" s="12" t="s">
        <v>1659</v>
      </c>
      <c r="C6662" s="12">
        <v>2018011000516</v>
      </c>
      <c r="D6662" s="13" t="s">
        <v>1660</v>
      </c>
      <c r="E6662" s="14" t="s">
        <v>1661</v>
      </c>
      <c r="F6662" s="13">
        <v>2401028</v>
      </c>
      <c r="G6662" s="13" t="s">
        <v>1001</v>
      </c>
      <c r="H6662" s="12"/>
      <c r="I6662" s="13"/>
      <c r="J6662" s="14"/>
      <c r="K6662" s="14" t="s">
        <v>1003</v>
      </c>
    </row>
    <row r="6663" spans="2:11" ht="31.15" hidden="1" customHeight="1" x14ac:dyDescent="0.25">
      <c r="B6663" s="12" t="s">
        <v>1659</v>
      </c>
      <c r="C6663" s="12">
        <v>2018011000516</v>
      </c>
      <c r="D6663" s="13" t="s">
        <v>1660</v>
      </c>
      <c r="E6663" s="14" t="s">
        <v>1661</v>
      </c>
      <c r="F6663" s="13">
        <v>2401028</v>
      </c>
      <c r="G6663" s="13" t="s">
        <v>1001</v>
      </c>
      <c r="H6663" s="12"/>
      <c r="I6663" s="13"/>
      <c r="J6663" s="14"/>
      <c r="K6663" s="14" t="s">
        <v>998</v>
      </c>
    </row>
    <row r="6664" spans="2:11" ht="31.15" hidden="1" customHeight="1" x14ac:dyDescent="0.25">
      <c r="B6664" s="12" t="s">
        <v>1659</v>
      </c>
      <c r="C6664" s="12">
        <v>2018011000516</v>
      </c>
      <c r="D6664" s="13" t="s">
        <v>1660</v>
      </c>
      <c r="E6664" s="14" t="s">
        <v>1661</v>
      </c>
      <c r="F6664" s="13">
        <v>2401028</v>
      </c>
      <c r="G6664" s="13" t="s">
        <v>1001</v>
      </c>
      <c r="H6664" s="12"/>
      <c r="I6664" s="13"/>
      <c r="J6664" s="14"/>
      <c r="K6664" s="14" t="s">
        <v>999</v>
      </c>
    </row>
    <row r="6665" spans="2:11" ht="31.15" hidden="1" customHeight="1" x14ac:dyDescent="0.25">
      <c r="B6665" s="12" t="s">
        <v>1659</v>
      </c>
      <c r="C6665" s="12">
        <v>2018011000516</v>
      </c>
      <c r="D6665" s="13" t="s">
        <v>1660</v>
      </c>
      <c r="E6665" s="14" t="s">
        <v>1661</v>
      </c>
      <c r="F6665" s="13">
        <v>2401029</v>
      </c>
      <c r="G6665" s="13" t="s">
        <v>879</v>
      </c>
      <c r="H6665" s="12">
        <v>240102900</v>
      </c>
      <c r="I6665" s="13" t="s">
        <v>879</v>
      </c>
      <c r="J6665" s="14" t="s">
        <v>837</v>
      </c>
      <c r="K6665" s="14" t="s">
        <v>880</v>
      </c>
    </row>
    <row r="6666" spans="2:11" ht="31.15" hidden="1" customHeight="1" x14ac:dyDescent="0.25">
      <c r="B6666" s="12" t="s">
        <v>1659</v>
      </c>
      <c r="C6666" s="12">
        <v>2018011000516</v>
      </c>
      <c r="D6666" s="13" t="s">
        <v>1660</v>
      </c>
      <c r="E6666" s="14" t="s">
        <v>1661</v>
      </c>
      <c r="F6666" s="13">
        <v>2401029</v>
      </c>
      <c r="G6666" s="13" t="s">
        <v>879</v>
      </c>
      <c r="H6666" s="12"/>
      <c r="I6666" s="13"/>
      <c r="J6666" s="14"/>
      <c r="K6666" s="14" t="s">
        <v>1004</v>
      </c>
    </row>
    <row r="6667" spans="2:11" ht="31.15" hidden="1" customHeight="1" x14ac:dyDescent="0.25">
      <c r="B6667" s="12" t="s">
        <v>1659</v>
      </c>
      <c r="C6667" s="12">
        <v>2018011000516</v>
      </c>
      <c r="D6667" s="13" t="s">
        <v>1660</v>
      </c>
      <c r="E6667" s="14" t="s">
        <v>1661</v>
      </c>
      <c r="F6667" s="13">
        <v>2401029</v>
      </c>
      <c r="G6667" s="13" t="s">
        <v>879</v>
      </c>
      <c r="H6667" s="12"/>
      <c r="I6667" s="13"/>
      <c r="J6667" s="14"/>
      <c r="K6667" s="14" t="s">
        <v>883</v>
      </c>
    </row>
    <row r="6668" spans="2:11" ht="31.15" hidden="1" customHeight="1" x14ac:dyDescent="0.25">
      <c r="B6668" s="12" t="s">
        <v>1659</v>
      </c>
      <c r="C6668" s="12">
        <v>2018011000516</v>
      </c>
      <c r="D6668" s="13" t="s">
        <v>1660</v>
      </c>
      <c r="E6668" s="14" t="s">
        <v>1661</v>
      </c>
      <c r="F6668" s="13">
        <v>2401029</v>
      </c>
      <c r="G6668" s="13" t="s">
        <v>879</v>
      </c>
      <c r="H6668" s="12"/>
      <c r="I6668" s="13"/>
      <c r="J6668" s="14"/>
      <c r="K6668" s="14" t="s">
        <v>884</v>
      </c>
    </row>
    <row r="6669" spans="2:11" ht="31.15" hidden="1" customHeight="1" x14ac:dyDescent="0.25">
      <c r="B6669" s="12" t="s">
        <v>1659</v>
      </c>
      <c r="C6669" s="12">
        <v>2018011000516</v>
      </c>
      <c r="D6669" s="13" t="s">
        <v>1660</v>
      </c>
      <c r="E6669" s="14" t="s">
        <v>1661</v>
      </c>
      <c r="F6669" s="13">
        <v>2401029</v>
      </c>
      <c r="G6669" s="13" t="s">
        <v>879</v>
      </c>
      <c r="H6669" s="12"/>
      <c r="I6669" s="13"/>
      <c r="J6669" s="14"/>
      <c r="K6669" s="14" t="s">
        <v>885</v>
      </c>
    </row>
    <row r="6670" spans="2:11" ht="31.15" hidden="1" customHeight="1" x14ac:dyDescent="0.25">
      <c r="B6670" s="12" t="s">
        <v>1659</v>
      </c>
      <c r="C6670" s="12">
        <v>2018011000516</v>
      </c>
      <c r="D6670" s="13" t="s">
        <v>1660</v>
      </c>
      <c r="E6670" s="14" t="s">
        <v>1661</v>
      </c>
      <c r="F6670" s="13">
        <v>2401029</v>
      </c>
      <c r="G6670" s="13" t="s">
        <v>879</v>
      </c>
      <c r="H6670" s="12"/>
      <c r="I6670" s="13"/>
      <c r="J6670" s="14"/>
      <c r="K6670" s="14" t="s">
        <v>1006</v>
      </c>
    </row>
    <row r="6671" spans="2:11" ht="31.15" hidden="1" customHeight="1" x14ac:dyDescent="0.25">
      <c r="B6671" s="12" t="s">
        <v>1659</v>
      </c>
      <c r="C6671" s="12">
        <v>2018011000516</v>
      </c>
      <c r="D6671" s="13" t="s">
        <v>1660</v>
      </c>
      <c r="E6671" s="14" t="s">
        <v>1661</v>
      </c>
      <c r="F6671" s="13">
        <v>2401029</v>
      </c>
      <c r="G6671" s="13" t="s">
        <v>879</v>
      </c>
      <c r="H6671" s="12"/>
      <c r="I6671" s="13"/>
      <c r="J6671" s="14"/>
      <c r="K6671" s="14" t="s">
        <v>1007</v>
      </c>
    </row>
    <row r="6672" spans="2:11" ht="31.15" hidden="1" customHeight="1" x14ac:dyDescent="0.25">
      <c r="B6672" s="12" t="s">
        <v>1659</v>
      </c>
      <c r="C6672" s="12">
        <v>2018011000516</v>
      </c>
      <c r="D6672" s="13" t="s">
        <v>1660</v>
      </c>
      <c r="E6672" s="14" t="s">
        <v>1661</v>
      </c>
      <c r="F6672" s="13">
        <v>2401060</v>
      </c>
      <c r="G6672" s="13" t="s">
        <v>1134</v>
      </c>
      <c r="H6672" s="12">
        <v>240106000</v>
      </c>
      <c r="I6672" s="13" t="s">
        <v>1135</v>
      </c>
      <c r="J6672" s="14" t="s">
        <v>843</v>
      </c>
      <c r="K6672" s="14" t="s">
        <v>996</v>
      </c>
    </row>
    <row r="6673" spans="2:11" ht="31.15" hidden="1" customHeight="1" x14ac:dyDescent="0.25">
      <c r="B6673" s="12" t="s">
        <v>1659</v>
      </c>
      <c r="C6673" s="12">
        <v>2018011000516</v>
      </c>
      <c r="D6673" s="13" t="s">
        <v>1660</v>
      </c>
      <c r="E6673" s="14" t="s">
        <v>1661</v>
      </c>
      <c r="F6673" s="13">
        <v>2401060</v>
      </c>
      <c r="G6673" s="13" t="s">
        <v>1134</v>
      </c>
      <c r="H6673" s="12"/>
      <c r="I6673" s="13"/>
      <c r="J6673" s="14"/>
      <c r="K6673" s="14" t="s">
        <v>866</v>
      </c>
    </row>
    <row r="6674" spans="2:11" ht="31.15" hidden="1" customHeight="1" x14ac:dyDescent="0.25">
      <c r="B6674" s="12" t="s">
        <v>1659</v>
      </c>
      <c r="C6674" s="12">
        <v>2018011000516</v>
      </c>
      <c r="D6674" s="13" t="s">
        <v>1660</v>
      </c>
      <c r="E6674" s="14" t="s">
        <v>1661</v>
      </c>
      <c r="F6674" s="13">
        <v>2401060</v>
      </c>
      <c r="G6674" s="13" t="s">
        <v>1134</v>
      </c>
      <c r="H6674" s="12"/>
      <c r="I6674" s="13"/>
      <c r="J6674" s="14"/>
      <c r="K6674" s="14" t="s">
        <v>1662</v>
      </c>
    </row>
    <row r="6675" spans="2:11" ht="31.15" hidden="1" customHeight="1" x14ac:dyDescent="0.25">
      <c r="B6675" s="12" t="s">
        <v>1659</v>
      </c>
      <c r="C6675" s="12">
        <v>2018011000516</v>
      </c>
      <c r="D6675" s="13" t="s">
        <v>1660</v>
      </c>
      <c r="E6675" s="14" t="s">
        <v>1661</v>
      </c>
      <c r="F6675" s="13">
        <v>2401060</v>
      </c>
      <c r="G6675" s="13" t="s">
        <v>1134</v>
      </c>
      <c r="H6675" s="12"/>
      <c r="I6675" s="13"/>
      <c r="J6675" s="14"/>
      <c r="K6675" s="14" t="s">
        <v>997</v>
      </c>
    </row>
    <row r="6676" spans="2:11" ht="31.15" hidden="1" customHeight="1" x14ac:dyDescent="0.25">
      <c r="B6676" s="12" t="s">
        <v>1659</v>
      </c>
      <c r="C6676" s="12">
        <v>2018011000516</v>
      </c>
      <c r="D6676" s="13" t="s">
        <v>1660</v>
      </c>
      <c r="E6676" s="14" t="s">
        <v>1661</v>
      </c>
      <c r="F6676" s="13">
        <v>2401060</v>
      </c>
      <c r="G6676" s="13" t="s">
        <v>1134</v>
      </c>
      <c r="H6676" s="12"/>
      <c r="I6676" s="13"/>
      <c r="J6676" s="14"/>
      <c r="K6676" s="14" t="s">
        <v>998</v>
      </c>
    </row>
    <row r="6677" spans="2:11" ht="31.15" hidden="1" customHeight="1" x14ac:dyDescent="0.25">
      <c r="B6677" s="12" t="s">
        <v>1659</v>
      </c>
      <c r="C6677" s="12">
        <v>2018011000516</v>
      </c>
      <c r="D6677" s="13" t="s">
        <v>1660</v>
      </c>
      <c r="E6677" s="14" t="s">
        <v>1661</v>
      </c>
      <c r="F6677" s="13">
        <v>2401060</v>
      </c>
      <c r="G6677" s="13" t="s">
        <v>1134</v>
      </c>
      <c r="H6677" s="12"/>
      <c r="I6677" s="13"/>
      <c r="J6677" s="14"/>
      <c r="K6677" s="14" t="s">
        <v>999</v>
      </c>
    </row>
    <row r="6678" spans="2:11" ht="31.15" hidden="1" customHeight="1" x14ac:dyDescent="0.25">
      <c r="B6678" s="12" t="s">
        <v>1659</v>
      </c>
      <c r="C6678" s="12">
        <v>2018011000516</v>
      </c>
      <c r="D6678" s="13" t="s">
        <v>1660</v>
      </c>
      <c r="E6678" s="14" t="s">
        <v>1661</v>
      </c>
      <c r="F6678" s="13">
        <v>2401060</v>
      </c>
      <c r="G6678" s="13" t="s">
        <v>1134</v>
      </c>
      <c r="H6678" s="12"/>
      <c r="I6678" s="13"/>
      <c r="J6678" s="14"/>
      <c r="K6678" s="14" t="s">
        <v>1663</v>
      </c>
    </row>
    <row r="6679" spans="2:11" ht="31.15" hidden="1" customHeight="1" x14ac:dyDescent="0.25">
      <c r="B6679" s="12" t="s">
        <v>1659</v>
      </c>
      <c r="C6679" s="12">
        <v>2018011000516</v>
      </c>
      <c r="D6679" s="13" t="s">
        <v>1660</v>
      </c>
      <c r="E6679" s="14" t="s">
        <v>1664</v>
      </c>
      <c r="F6679" s="13">
        <v>2401008</v>
      </c>
      <c r="G6679" s="13" t="s">
        <v>907</v>
      </c>
      <c r="H6679" s="12">
        <v>240100800</v>
      </c>
      <c r="I6679" s="13" t="s">
        <v>908</v>
      </c>
      <c r="J6679" s="14" t="s">
        <v>843</v>
      </c>
      <c r="K6679" s="14" t="s">
        <v>909</v>
      </c>
    </row>
    <row r="6680" spans="2:11" ht="31.15" hidden="1" customHeight="1" x14ac:dyDescent="0.25">
      <c r="B6680" s="12" t="s">
        <v>1659</v>
      </c>
      <c r="C6680" s="12">
        <v>2018011000516</v>
      </c>
      <c r="D6680" s="13" t="s">
        <v>1660</v>
      </c>
      <c r="E6680" s="14" t="s">
        <v>1664</v>
      </c>
      <c r="F6680" s="13">
        <v>2401008</v>
      </c>
      <c r="G6680" s="13" t="s">
        <v>907</v>
      </c>
      <c r="H6680" s="12"/>
      <c r="I6680" s="13"/>
      <c r="J6680" s="14"/>
      <c r="K6680" s="14" t="s">
        <v>914</v>
      </c>
    </row>
    <row r="6681" spans="2:11" ht="31.15" hidden="1" customHeight="1" x14ac:dyDescent="0.25">
      <c r="B6681" s="12" t="s">
        <v>1659</v>
      </c>
      <c r="C6681" s="12">
        <v>2018011000516</v>
      </c>
      <c r="D6681" s="13" t="s">
        <v>1660</v>
      </c>
      <c r="E6681" s="14" t="s">
        <v>1664</v>
      </c>
      <c r="F6681" s="13">
        <v>2401008</v>
      </c>
      <c r="G6681" s="13" t="s">
        <v>907</v>
      </c>
      <c r="H6681" s="12"/>
      <c r="I6681" s="13"/>
      <c r="J6681" s="14"/>
      <c r="K6681" s="14" t="s">
        <v>915</v>
      </c>
    </row>
    <row r="6682" spans="2:11" ht="31.15" hidden="1" customHeight="1" x14ac:dyDescent="0.25">
      <c r="B6682" s="12" t="s">
        <v>1659</v>
      </c>
      <c r="C6682" s="12">
        <v>2018011000516</v>
      </c>
      <c r="D6682" s="13" t="s">
        <v>1660</v>
      </c>
      <c r="E6682" s="14" t="s">
        <v>1664</v>
      </c>
      <c r="F6682" s="13">
        <v>2401008</v>
      </c>
      <c r="G6682" s="13" t="s">
        <v>907</v>
      </c>
      <c r="H6682" s="12"/>
      <c r="I6682" s="13"/>
      <c r="J6682" s="14"/>
      <c r="K6682" s="14" t="s">
        <v>919</v>
      </c>
    </row>
    <row r="6683" spans="2:11" ht="31.15" hidden="1" customHeight="1" x14ac:dyDescent="0.25">
      <c r="B6683" s="12" t="s">
        <v>1659</v>
      </c>
      <c r="C6683" s="12">
        <v>2018011000516</v>
      </c>
      <c r="D6683" s="13" t="s">
        <v>1660</v>
      </c>
      <c r="E6683" s="14" t="s">
        <v>1664</v>
      </c>
      <c r="F6683" s="13">
        <v>2401008</v>
      </c>
      <c r="G6683" s="13" t="s">
        <v>907</v>
      </c>
      <c r="H6683" s="12"/>
      <c r="I6683" s="13"/>
      <c r="J6683" s="14"/>
      <c r="K6683" s="14" t="s">
        <v>1010</v>
      </c>
    </row>
    <row r="6684" spans="2:11" ht="31.15" hidden="1" customHeight="1" x14ac:dyDescent="0.25">
      <c r="B6684" s="12" t="s">
        <v>1659</v>
      </c>
      <c r="C6684" s="12">
        <v>2018011000516</v>
      </c>
      <c r="D6684" s="13" t="s">
        <v>1660</v>
      </c>
      <c r="E6684" s="14" t="s">
        <v>1664</v>
      </c>
      <c r="F6684" s="13">
        <v>2401008</v>
      </c>
      <c r="G6684" s="13" t="s">
        <v>907</v>
      </c>
      <c r="H6684" s="12"/>
      <c r="I6684" s="13"/>
      <c r="J6684" s="14"/>
      <c r="K6684" s="14" t="s">
        <v>1013</v>
      </c>
    </row>
    <row r="6685" spans="2:11" ht="31.15" hidden="1" customHeight="1" x14ac:dyDescent="0.25">
      <c r="B6685" s="12" t="s">
        <v>1659</v>
      </c>
      <c r="C6685" s="12">
        <v>2018011000516</v>
      </c>
      <c r="D6685" s="13" t="s">
        <v>1660</v>
      </c>
      <c r="E6685" s="14" t="s">
        <v>1664</v>
      </c>
      <c r="F6685" s="13">
        <v>2401008</v>
      </c>
      <c r="G6685" s="13" t="s">
        <v>907</v>
      </c>
      <c r="H6685" s="12"/>
      <c r="I6685" s="13"/>
      <c r="J6685" s="14"/>
      <c r="K6685" s="14" t="s">
        <v>1665</v>
      </c>
    </row>
    <row r="6686" spans="2:11" ht="31.15" hidden="1" customHeight="1" x14ac:dyDescent="0.25">
      <c r="B6686" s="12" t="s">
        <v>1659</v>
      </c>
      <c r="C6686" s="12">
        <v>2018011000516</v>
      </c>
      <c r="D6686" s="13" t="s">
        <v>1660</v>
      </c>
      <c r="E6686" s="14" t="s">
        <v>1664</v>
      </c>
      <c r="F6686" s="13">
        <v>2401013</v>
      </c>
      <c r="G6686" s="13" t="s">
        <v>1016</v>
      </c>
      <c r="H6686" s="12">
        <v>240101300</v>
      </c>
      <c r="I6686" s="13" t="s">
        <v>1017</v>
      </c>
      <c r="J6686" s="14" t="s">
        <v>837</v>
      </c>
      <c r="K6686" s="14" t="s">
        <v>1018</v>
      </c>
    </row>
    <row r="6687" spans="2:11" ht="31.15" hidden="1" customHeight="1" x14ac:dyDescent="0.25">
      <c r="B6687" s="12" t="s">
        <v>1659</v>
      </c>
      <c r="C6687" s="12">
        <v>2018011000516</v>
      </c>
      <c r="D6687" s="13" t="s">
        <v>1660</v>
      </c>
      <c r="E6687" s="14" t="s">
        <v>1664</v>
      </c>
      <c r="F6687" s="13">
        <v>2401013</v>
      </c>
      <c r="G6687" s="13" t="s">
        <v>1016</v>
      </c>
      <c r="H6687" s="12"/>
      <c r="I6687" s="13"/>
      <c r="J6687" s="14"/>
      <c r="K6687" s="14" t="s">
        <v>1019</v>
      </c>
    </row>
    <row r="6688" spans="2:11" ht="31.15" hidden="1" customHeight="1" x14ac:dyDescent="0.25">
      <c r="B6688" s="12" t="s">
        <v>1659</v>
      </c>
      <c r="C6688" s="12">
        <v>2018011000516</v>
      </c>
      <c r="D6688" s="13" t="s">
        <v>1660</v>
      </c>
      <c r="E6688" s="14" t="s">
        <v>1664</v>
      </c>
      <c r="F6688" s="13">
        <v>2401013</v>
      </c>
      <c r="G6688" s="13" t="s">
        <v>1016</v>
      </c>
      <c r="H6688" s="12"/>
      <c r="I6688" s="13"/>
      <c r="J6688" s="14"/>
      <c r="K6688" s="14" t="s">
        <v>1020</v>
      </c>
    </row>
    <row r="6689" spans="2:11" ht="31.15" hidden="1" customHeight="1" x14ac:dyDescent="0.25">
      <c r="B6689" s="12" t="s">
        <v>1659</v>
      </c>
      <c r="C6689" s="12">
        <v>2018011000516</v>
      </c>
      <c r="D6689" s="13" t="s">
        <v>1660</v>
      </c>
      <c r="E6689" s="14" t="s">
        <v>1664</v>
      </c>
      <c r="F6689" s="13">
        <v>2401013</v>
      </c>
      <c r="G6689" s="13" t="s">
        <v>1016</v>
      </c>
      <c r="H6689" s="12"/>
      <c r="I6689" s="13"/>
      <c r="J6689" s="14"/>
      <c r="K6689" s="14" t="s">
        <v>1021</v>
      </c>
    </row>
    <row r="6690" spans="2:11" ht="31.15" hidden="1" customHeight="1" x14ac:dyDescent="0.25">
      <c r="B6690" s="12" t="s">
        <v>1659</v>
      </c>
      <c r="C6690" s="12">
        <v>2018011000516</v>
      </c>
      <c r="D6690" s="13" t="s">
        <v>1660</v>
      </c>
      <c r="E6690" s="14" t="s">
        <v>1664</v>
      </c>
      <c r="F6690" s="13">
        <v>2401013</v>
      </c>
      <c r="G6690" s="13" t="s">
        <v>1016</v>
      </c>
      <c r="H6690" s="12"/>
      <c r="I6690" s="13"/>
      <c r="J6690" s="14"/>
      <c r="K6690" s="14" t="s">
        <v>1022</v>
      </c>
    </row>
    <row r="6691" spans="2:11" ht="31.15" hidden="1" customHeight="1" x14ac:dyDescent="0.25">
      <c r="B6691" s="12" t="s">
        <v>1659</v>
      </c>
      <c r="C6691" s="12">
        <v>2018011000516</v>
      </c>
      <c r="D6691" s="13" t="s">
        <v>1660</v>
      </c>
      <c r="E6691" s="14" t="s">
        <v>1664</v>
      </c>
      <c r="F6691" s="13">
        <v>2401013</v>
      </c>
      <c r="G6691" s="13" t="s">
        <v>1016</v>
      </c>
      <c r="H6691" s="12"/>
      <c r="I6691" s="13"/>
      <c r="J6691" s="14"/>
      <c r="K6691" s="14" t="s">
        <v>1023</v>
      </c>
    </row>
    <row r="6692" spans="2:11" ht="31.15" hidden="1" customHeight="1" x14ac:dyDescent="0.25">
      <c r="B6692" s="12" t="s">
        <v>1659</v>
      </c>
      <c r="C6692" s="12">
        <v>2018011000516</v>
      </c>
      <c r="D6692" s="13" t="s">
        <v>1660</v>
      </c>
      <c r="E6692" s="14" t="s">
        <v>1664</v>
      </c>
      <c r="F6692" s="13">
        <v>2401013</v>
      </c>
      <c r="G6692" s="13" t="s">
        <v>1016</v>
      </c>
      <c r="H6692" s="12"/>
      <c r="I6692" s="13"/>
      <c r="J6692" s="14"/>
      <c r="K6692" s="14" t="s">
        <v>1024</v>
      </c>
    </row>
    <row r="6693" spans="2:11" ht="31.15" hidden="1" customHeight="1" x14ac:dyDescent="0.25">
      <c r="B6693" s="12" t="s">
        <v>1659</v>
      </c>
      <c r="C6693" s="12">
        <v>2018011000516</v>
      </c>
      <c r="D6693" s="13" t="s">
        <v>1660</v>
      </c>
      <c r="E6693" s="14" t="s">
        <v>1664</v>
      </c>
      <c r="F6693" s="13">
        <v>2401013</v>
      </c>
      <c r="G6693" s="13" t="s">
        <v>1016</v>
      </c>
      <c r="H6693" s="12"/>
      <c r="I6693" s="13"/>
      <c r="J6693" s="14"/>
      <c r="K6693" s="14" t="s">
        <v>1025</v>
      </c>
    </row>
    <row r="6694" spans="2:11" ht="31.15" hidden="1" customHeight="1" x14ac:dyDescent="0.25">
      <c r="B6694" s="12" t="s">
        <v>1659</v>
      </c>
      <c r="C6694" s="12">
        <v>2018011000516</v>
      </c>
      <c r="D6694" s="13" t="s">
        <v>1660</v>
      </c>
      <c r="E6694" s="14" t="s">
        <v>1664</v>
      </c>
      <c r="F6694" s="13">
        <v>2401013</v>
      </c>
      <c r="G6694" s="13" t="s">
        <v>1016</v>
      </c>
      <c r="H6694" s="12"/>
      <c r="I6694" s="13"/>
      <c r="J6694" s="14"/>
      <c r="K6694" s="14" t="s">
        <v>1026</v>
      </c>
    </row>
    <row r="6695" spans="2:11" ht="31.15" hidden="1" customHeight="1" x14ac:dyDescent="0.25">
      <c r="B6695" s="12" t="s">
        <v>1659</v>
      </c>
      <c r="C6695" s="12">
        <v>2018011000516</v>
      </c>
      <c r="D6695" s="13" t="s">
        <v>1660</v>
      </c>
      <c r="E6695" s="14" t="s">
        <v>1664</v>
      </c>
      <c r="F6695" s="13">
        <v>2401015</v>
      </c>
      <c r="G6695" s="13" t="s">
        <v>1027</v>
      </c>
      <c r="H6695" s="12">
        <v>240101500</v>
      </c>
      <c r="I6695" s="13" t="s">
        <v>1028</v>
      </c>
      <c r="J6695" s="14" t="s">
        <v>837</v>
      </c>
      <c r="K6695" s="14" t="s">
        <v>1029</v>
      </c>
    </row>
    <row r="6696" spans="2:11" ht="31.15" hidden="1" customHeight="1" x14ac:dyDescent="0.25">
      <c r="B6696" s="12" t="s">
        <v>1659</v>
      </c>
      <c r="C6696" s="12">
        <v>2018011000516</v>
      </c>
      <c r="D6696" s="13" t="s">
        <v>1660</v>
      </c>
      <c r="E6696" s="14" t="s">
        <v>1664</v>
      </c>
      <c r="F6696" s="13">
        <v>2401015</v>
      </c>
      <c r="G6696" s="13" t="s">
        <v>1027</v>
      </c>
      <c r="H6696" s="12"/>
      <c r="I6696" s="13"/>
      <c r="J6696" s="14"/>
      <c r="K6696" s="14" t="s">
        <v>1030</v>
      </c>
    </row>
    <row r="6697" spans="2:11" ht="31.15" hidden="1" customHeight="1" x14ac:dyDescent="0.25">
      <c r="B6697" s="12" t="s">
        <v>1659</v>
      </c>
      <c r="C6697" s="12">
        <v>2018011000516</v>
      </c>
      <c r="D6697" s="13" t="s">
        <v>1660</v>
      </c>
      <c r="E6697" s="14" t="s">
        <v>1664</v>
      </c>
      <c r="F6697" s="13">
        <v>2401015</v>
      </c>
      <c r="G6697" s="13" t="s">
        <v>1027</v>
      </c>
      <c r="H6697" s="12"/>
      <c r="I6697" s="13"/>
      <c r="J6697" s="14"/>
      <c r="K6697" s="14" t="s">
        <v>1031</v>
      </c>
    </row>
    <row r="6698" spans="2:11" ht="31.15" hidden="1" customHeight="1" x14ac:dyDescent="0.25">
      <c r="B6698" s="12" t="s">
        <v>1659</v>
      </c>
      <c r="C6698" s="12">
        <v>2018011000516</v>
      </c>
      <c r="D6698" s="13" t="s">
        <v>1660</v>
      </c>
      <c r="E6698" s="14" t="s">
        <v>1664</v>
      </c>
      <c r="F6698" s="13">
        <v>2401015</v>
      </c>
      <c r="G6698" s="13" t="s">
        <v>1027</v>
      </c>
      <c r="H6698" s="12"/>
      <c r="I6698" s="13"/>
      <c r="J6698" s="14"/>
      <c r="K6698" s="14" t="s">
        <v>1032</v>
      </c>
    </row>
    <row r="6699" spans="2:11" ht="31.15" hidden="1" customHeight="1" x14ac:dyDescent="0.25">
      <c r="B6699" s="12" t="s">
        <v>1659</v>
      </c>
      <c r="C6699" s="12">
        <v>2018011000516</v>
      </c>
      <c r="D6699" s="13" t="s">
        <v>1660</v>
      </c>
      <c r="E6699" s="14" t="s">
        <v>1664</v>
      </c>
      <c r="F6699" s="13">
        <v>2401015</v>
      </c>
      <c r="G6699" s="13" t="s">
        <v>1027</v>
      </c>
      <c r="H6699" s="12"/>
      <c r="I6699" s="13"/>
      <c r="J6699" s="14"/>
      <c r="K6699" s="14" t="s">
        <v>921</v>
      </c>
    </row>
    <row r="6700" spans="2:11" ht="31.15" hidden="1" customHeight="1" x14ac:dyDescent="0.25">
      <c r="B6700" s="12" t="s">
        <v>1659</v>
      </c>
      <c r="C6700" s="12">
        <v>2018011000516</v>
      </c>
      <c r="D6700" s="13" t="s">
        <v>1660</v>
      </c>
      <c r="E6700" s="14" t="s">
        <v>1664</v>
      </c>
      <c r="F6700" s="13">
        <v>2401015</v>
      </c>
      <c r="G6700" s="13" t="s">
        <v>1027</v>
      </c>
      <c r="H6700" s="12"/>
      <c r="I6700" s="13"/>
      <c r="J6700" s="14"/>
      <c r="K6700" s="14" t="s">
        <v>1033</v>
      </c>
    </row>
    <row r="6701" spans="2:11" ht="31.15" hidden="1" customHeight="1" x14ac:dyDescent="0.25">
      <c r="B6701" s="12" t="s">
        <v>1659</v>
      </c>
      <c r="C6701" s="12">
        <v>2018011000516</v>
      </c>
      <c r="D6701" s="13" t="s">
        <v>1660</v>
      </c>
      <c r="E6701" s="14" t="s">
        <v>1664</v>
      </c>
      <c r="F6701" s="13">
        <v>2401015</v>
      </c>
      <c r="G6701" s="13" t="s">
        <v>1027</v>
      </c>
      <c r="H6701" s="12"/>
      <c r="I6701" s="13"/>
      <c r="J6701" s="14"/>
      <c r="K6701" s="14" t="s">
        <v>1034</v>
      </c>
    </row>
    <row r="6702" spans="2:11" ht="31.15" hidden="1" customHeight="1" x14ac:dyDescent="0.25">
      <c r="B6702" s="12" t="s">
        <v>1659</v>
      </c>
      <c r="C6702" s="12">
        <v>2018011000516</v>
      </c>
      <c r="D6702" s="13" t="s">
        <v>1660</v>
      </c>
      <c r="E6702" s="14" t="s">
        <v>1664</v>
      </c>
      <c r="F6702" s="13">
        <v>2401015</v>
      </c>
      <c r="G6702" s="13" t="s">
        <v>1027</v>
      </c>
      <c r="H6702" s="12"/>
      <c r="I6702" s="13"/>
      <c r="J6702" s="14"/>
      <c r="K6702" s="14" t="s">
        <v>1035</v>
      </c>
    </row>
    <row r="6703" spans="2:11" ht="31.15" hidden="1" customHeight="1" x14ac:dyDescent="0.25">
      <c r="B6703" s="12" t="s">
        <v>1659</v>
      </c>
      <c r="C6703" s="12">
        <v>2018011000516</v>
      </c>
      <c r="D6703" s="13" t="s">
        <v>1660</v>
      </c>
      <c r="E6703" s="14" t="s">
        <v>1664</v>
      </c>
      <c r="F6703" s="13">
        <v>2401015</v>
      </c>
      <c r="G6703" s="13" t="s">
        <v>1027</v>
      </c>
      <c r="H6703" s="12"/>
      <c r="I6703" s="13"/>
      <c r="J6703" s="14"/>
      <c r="K6703" s="14" t="s">
        <v>1036</v>
      </c>
    </row>
    <row r="6704" spans="2:11" ht="31.15" hidden="1" customHeight="1" x14ac:dyDescent="0.25">
      <c r="B6704" s="12" t="s">
        <v>1659</v>
      </c>
      <c r="C6704" s="12">
        <v>2018011000516</v>
      </c>
      <c r="D6704" s="13" t="s">
        <v>1660</v>
      </c>
      <c r="E6704" s="14" t="s">
        <v>1664</v>
      </c>
      <c r="F6704" s="13">
        <v>2401015</v>
      </c>
      <c r="G6704" s="13" t="s">
        <v>1027</v>
      </c>
      <c r="H6704" s="12"/>
      <c r="I6704" s="13"/>
      <c r="J6704" s="14"/>
      <c r="K6704" s="14" t="s">
        <v>1037</v>
      </c>
    </row>
    <row r="6705" spans="2:11" ht="31.15" hidden="1" customHeight="1" x14ac:dyDescent="0.25">
      <c r="B6705" s="12" t="s">
        <v>1659</v>
      </c>
      <c r="C6705" s="12">
        <v>2018011000516</v>
      </c>
      <c r="D6705" s="13" t="s">
        <v>1660</v>
      </c>
      <c r="E6705" s="14" t="s">
        <v>1664</v>
      </c>
      <c r="F6705" s="13">
        <v>2401015</v>
      </c>
      <c r="G6705" s="13" t="s">
        <v>1027</v>
      </c>
      <c r="H6705" s="12"/>
      <c r="I6705" s="13"/>
      <c r="J6705" s="14"/>
      <c r="K6705" s="14" t="s">
        <v>1038</v>
      </c>
    </row>
    <row r="6706" spans="2:11" ht="31.15" hidden="1" customHeight="1" x14ac:dyDescent="0.25">
      <c r="B6706" s="12" t="s">
        <v>1659</v>
      </c>
      <c r="C6706" s="12">
        <v>2018011000516</v>
      </c>
      <c r="D6706" s="13" t="s">
        <v>1660</v>
      </c>
      <c r="E6706" s="14" t="s">
        <v>1664</v>
      </c>
      <c r="F6706" s="13">
        <v>2401017</v>
      </c>
      <c r="G6706" s="13" t="s">
        <v>930</v>
      </c>
      <c r="H6706" s="12">
        <v>240101700</v>
      </c>
      <c r="I6706" s="13" t="s">
        <v>931</v>
      </c>
      <c r="J6706" s="14" t="s">
        <v>837</v>
      </c>
      <c r="K6706" s="14" t="s">
        <v>1039</v>
      </c>
    </row>
    <row r="6707" spans="2:11" ht="31.15" hidden="1" customHeight="1" x14ac:dyDescent="0.25">
      <c r="B6707" s="12" t="s">
        <v>1659</v>
      </c>
      <c r="C6707" s="12">
        <v>2018011000516</v>
      </c>
      <c r="D6707" s="13" t="s">
        <v>1660</v>
      </c>
      <c r="E6707" s="14" t="s">
        <v>1664</v>
      </c>
      <c r="F6707" s="13">
        <v>2401017</v>
      </c>
      <c r="G6707" s="13" t="s">
        <v>930</v>
      </c>
      <c r="H6707" s="12"/>
      <c r="I6707" s="13"/>
      <c r="J6707" s="14"/>
      <c r="K6707" s="14" t="s">
        <v>1040</v>
      </c>
    </row>
    <row r="6708" spans="2:11" ht="31.15" hidden="1" customHeight="1" x14ac:dyDescent="0.25">
      <c r="B6708" s="12" t="s">
        <v>1659</v>
      </c>
      <c r="C6708" s="12">
        <v>2018011000516</v>
      </c>
      <c r="D6708" s="13" t="s">
        <v>1660</v>
      </c>
      <c r="E6708" s="14" t="s">
        <v>1664</v>
      </c>
      <c r="F6708" s="13">
        <v>2401017</v>
      </c>
      <c r="G6708" s="13" t="s">
        <v>930</v>
      </c>
      <c r="H6708" s="12"/>
      <c r="I6708" s="13"/>
      <c r="J6708" s="14"/>
      <c r="K6708" s="14" t="s">
        <v>1041</v>
      </c>
    </row>
    <row r="6709" spans="2:11" ht="31.15" hidden="1" customHeight="1" x14ac:dyDescent="0.25">
      <c r="B6709" s="12" t="s">
        <v>1659</v>
      </c>
      <c r="C6709" s="12">
        <v>2018011000516</v>
      </c>
      <c r="D6709" s="13" t="s">
        <v>1660</v>
      </c>
      <c r="E6709" s="14" t="s">
        <v>1664</v>
      </c>
      <c r="F6709" s="13">
        <v>2401017</v>
      </c>
      <c r="G6709" s="13" t="s">
        <v>930</v>
      </c>
      <c r="H6709" s="12"/>
      <c r="I6709" s="13"/>
      <c r="J6709" s="14"/>
      <c r="K6709" s="14" t="s">
        <v>1042</v>
      </c>
    </row>
    <row r="6710" spans="2:11" ht="31.15" hidden="1" customHeight="1" x14ac:dyDescent="0.25">
      <c r="B6710" s="12" t="s">
        <v>1659</v>
      </c>
      <c r="C6710" s="12">
        <v>2018011000516</v>
      </c>
      <c r="D6710" s="13" t="s">
        <v>1660</v>
      </c>
      <c r="E6710" s="14" t="s">
        <v>1664</v>
      </c>
      <c r="F6710" s="13">
        <v>2401017</v>
      </c>
      <c r="G6710" s="13" t="s">
        <v>930</v>
      </c>
      <c r="H6710" s="12"/>
      <c r="I6710" s="13"/>
      <c r="J6710" s="14"/>
      <c r="K6710" s="14" t="s">
        <v>1043</v>
      </c>
    </row>
    <row r="6711" spans="2:11" ht="31.15" hidden="1" customHeight="1" x14ac:dyDescent="0.25">
      <c r="B6711" s="12" t="s">
        <v>1659</v>
      </c>
      <c r="C6711" s="12">
        <v>2018011000516</v>
      </c>
      <c r="D6711" s="13" t="s">
        <v>1660</v>
      </c>
      <c r="E6711" s="14" t="s">
        <v>1664</v>
      </c>
      <c r="F6711" s="13">
        <v>2401017</v>
      </c>
      <c r="G6711" s="13" t="s">
        <v>930</v>
      </c>
      <c r="H6711" s="12"/>
      <c r="I6711" s="13"/>
      <c r="J6711" s="14"/>
      <c r="K6711" s="14" t="s">
        <v>1044</v>
      </c>
    </row>
    <row r="6712" spans="2:11" ht="31.15" hidden="1" customHeight="1" x14ac:dyDescent="0.25">
      <c r="B6712" s="12" t="s">
        <v>1659</v>
      </c>
      <c r="C6712" s="12">
        <v>2018011000516</v>
      </c>
      <c r="D6712" s="13" t="s">
        <v>1660</v>
      </c>
      <c r="E6712" s="14" t="s">
        <v>1664</v>
      </c>
      <c r="F6712" s="13">
        <v>2401017</v>
      </c>
      <c r="G6712" s="13" t="s">
        <v>930</v>
      </c>
      <c r="H6712" s="12"/>
      <c r="I6712" s="13"/>
      <c r="J6712" s="14"/>
      <c r="K6712" s="14" t="s">
        <v>1045</v>
      </c>
    </row>
    <row r="6713" spans="2:11" ht="31.15" hidden="1" customHeight="1" x14ac:dyDescent="0.25">
      <c r="B6713" s="12" t="s">
        <v>1659</v>
      </c>
      <c r="C6713" s="12">
        <v>2018011000516</v>
      </c>
      <c r="D6713" s="13" t="s">
        <v>1660</v>
      </c>
      <c r="E6713" s="14" t="s">
        <v>1664</v>
      </c>
      <c r="F6713" s="13">
        <v>2401017</v>
      </c>
      <c r="G6713" s="13" t="s">
        <v>930</v>
      </c>
      <c r="H6713" s="12"/>
      <c r="I6713" s="13"/>
      <c r="J6713" s="14"/>
      <c r="K6713" s="14" t="s">
        <v>1046</v>
      </c>
    </row>
    <row r="6714" spans="2:11" ht="31.15" hidden="1" customHeight="1" x14ac:dyDescent="0.25">
      <c r="B6714" s="12" t="s">
        <v>1659</v>
      </c>
      <c r="C6714" s="12">
        <v>2018011000516</v>
      </c>
      <c r="D6714" s="13" t="s">
        <v>1660</v>
      </c>
      <c r="E6714" s="14" t="s">
        <v>1664</v>
      </c>
      <c r="F6714" s="13">
        <v>2401017</v>
      </c>
      <c r="G6714" s="13" t="s">
        <v>930</v>
      </c>
      <c r="H6714" s="12"/>
      <c r="I6714" s="13"/>
      <c r="J6714" s="14"/>
      <c r="K6714" s="14" t="s">
        <v>1047</v>
      </c>
    </row>
    <row r="6715" spans="2:11" ht="31.15" hidden="1" customHeight="1" x14ac:dyDescent="0.25">
      <c r="B6715" s="12" t="s">
        <v>1659</v>
      </c>
      <c r="C6715" s="12">
        <v>2018011000516</v>
      </c>
      <c r="D6715" s="13" t="s">
        <v>1660</v>
      </c>
      <c r="E6715" s="14" t="s">
        <v>1664</v>
      </c>
      <c r="F6715" s="13">
        <v>2401061</v>
      </c>
      <c r="G6715" s="13" t="s">
        <v>1048</v>
      </c>
      <c r="H6715" s="12">
        <v>240106100</v>
      </c>
      <c r="I6715" s="13" t="s">
        <v>1049</v>
      </c>
      <c r="J6715" s="14" t="s">
        <v>837</v>
      </c>
      <c r="K6715" s="14" t="s">
        <v>1050</v>
      </c>
    </row>
    <row r="6716" spans="2:11" ht="31.15" hidden="1" customHeight="1" x14ac:dyDescent="0.25">
      <c r="B6716" s="12" t="s">
        <v>1659</v>
      </c>
      <c r="C6716" s="12">
        <v>2018011000516</v>
      </c>
      <c r="D6716" s="13" t="s">
        <v>1660</v>
      </c>
      <c r="E6716" s="14" t="s">
        <v>1664</v>
      </c>
      <c r="F6716" s="13">
        <v>2401061</v>
      </c>
      <c r="G6716" s="13" t="s">
        <v>1048</v>
      </c>
      <c r="H6716" s="12"/>
      <c r="I6716" s="13"/>
      <c r="J6716" s="14"/>
      <c r="K6716" s="14" t="s">
        <v>1051</v>
      </c>
    </row>
    <row r="6717" spans="2:11" ht="31.15" hidden="1" customHeight="1" x14ac:dyDescent="0.25">
      <c r="B6717" s="12" t="s">
        <v>1659</v>
      </c>
      <c r="C6717" s="12">
        <v>2018011000516</v>
      </c>
      <c r="D6717" s="13" t="s">
        <v>1660</v>
      </c>
      <c r="E6717" s="14" t="s">
        <v>1664</v>
      </c>
      <c r="F6717" s="13">
        <v>2401061</v>
      </c>
      <c r="G6717" s="13" t="s">
        <v>1048</v>
      </c>
      <c r="H6717" s="12"/>
      <c r="I6717" s="13"/>
      <c r="J6717" s="14"/>
      <c r="K6717" s="14" t="s">
        <v>913</v>
      </c>
    </row>
    <row r="6718" spans="2:11" ht="31.15" hidden="1" customHeight="1" x14ac:dyDescent="0.25">
      <c r="B6718" s="12" t="s">
        <v>1659</v>
      </c>
      <c r="C6718" s="12">
        <v>2018011000516</v>
      </c>
      <c r="D6718" s="13" t="s">
        <v>1660</v>
      </c>
      <c r="E6718" s="14" t="s">
        <v>1664</v>
      </c>
      <c r="F6718" s="13">
        <v>2401061</v>
      </c>
      <c r="G6718" s="13" t="s">
        <v>1048</v>
      </c>
      <c r="H6718" s="12"/>
      <c r="I6718" s="13"/>
      <c r="J6718" s="14"/>
      <c r="K6718" s="14" t="s">
        <v>1052</v>
      </c>
    </row>
    <row r="6719" spans="2:11" ht="31.15" hidden="1" customHeight="1" x14ac:dyDescent="0.25">
      <c r="B6719" s="12" t="s">
        <v>1659</v>
      </c>
      <c r="C6719" s="12">
        <v>2018011000516</v>
      </c>
      <c r="D6719" s="13" t="s">
        <v>1660</v>
      </c>
      <c r="E6719" s="14" t="s">
        <v>1664</v>
      </c>
      <c r="F6719" s="13">
        <v>2401061</v>
      </c>
      <c r="G6719" s="13" t="s">
        <v>1048</v>
      </c>
      <c r="H6719" s="12"/>
      <c r="I6719" s="13"/>
      <c r="J6719" s="14"/>
      <c r="K6719" s="14" t="s">
        <v>1053</v>
      </c>
    </row>
    <row r="6720" spans="2:11" ht="31.15" hidden="1" customHeight="1" x14ac:dyDescent="0.25">
      <c r="B6720" s="12" t="s">
        <v>1659</v>
      </c>
      <c r="C6720" s="12">
        <v>2018011000516</v>
      </c>
      <c r="D6720" s="13" t="s">
        <v>1660</v>
      </c>
      <c r="E6720" s="14" t="s">
        <v>1664</v>
      </c>
      <c r="F6720" s="13">
        <v>2401061</v>
      </c>
      <c r="G6720" s="13" t="s">
        <v>1048</v>
      </c>
      <c r="H6720" s="12"/>
      <c r="I6720" s="13"/>
      <c r="J6720" s="14"/>
      <c r="K6720" s="14" t="s">
        <v>1054</v>
      </c>
    </row>
    <row r="6721" spans="2:11" ht="31.15" hidden="1" customHeight="1" x14ac:dyDescent="0.25">
      <c r="B6721" s="12" t="s">
        <v>1659</v>
      </c>
      <c r="C6721" s="12">
        <v>2018011000516</v>
      </c>
      <c r="D6721" s="13" t="s">
        <v>1660</v>
      </c>
      <c r="E6721" s="14" t="s">
        <v>1664</v>
      </c>
      <c r="F6721" s="13">
        <v>2401061</v>
      </c>
      <c r="G6721" s="13" t="s">
        <v>1048</v>
      </c>
      <c r="H6721" s="12"/>
      <c r="I6721" s="13"/>
      <c r="J6721" s="14"/>
      <c r="K6721" s="14" t="s">
        <v>1055</v>
      </c>
    </row>
    <row r="6722" spans="2:11" ht="31.15" hidden="1" customHeight="1" x14ac:dyDescent="0.25">
      <c r="B6722" s="12" t="s">
        <v>1659</v>
      </c>
      <c r="C6722" s="12">
        <v>2018011000516</v>
      </c>
      <c r="D6722" s="13" t="s">
        <v>1660</v>
      </c>
      <c r="E6722" s="14" t="s">
        <v>1664</v>
      </c>
      <c r="F6722" s="13">
        <v>2401061</v>
      </c>
      <c r="G6722" s="13" t="s">
        <v>1048</v>
      </c>
      <c r="H6722" s="12"/>
      <c r="I6722" s="13"/>
      <c r="J6722" s="14"/>
      <c r="K6722" s="14" t="s">
        <v>1056</v>
      </c>
    </row>
    <row r="6723" spans="2:11" ht="31.15" hidden="1" customHeight="1" x14ac:dyDescent="0.25">
      <c r="B6723" s="12" t="s">
        <v>1659</v>
      </c>
      <c r="C6723" s="12">
        <v>2018011000516</v>
      </c>
      <c r="D6723" s="13" t="s">
        <v>1660</v>
      </c>
      <c r="E6723" s="14" t="s">
        <v>1666</v>
      </c>
      <c r="F6723" s="13">
        <v>2401020</v>
      </c>
      <c r="G6723" s="13" t="s">
        <v>887</v>
      </c>
      <c r="H6723" s="12">
        <v>240102000</v>
      </c>
      <c r="I6723" s="13" t="s">
        <v>888</v>
      </c>
      <c r="J6723" s="14" t="s">
        <v>843</v>
      </c>
      <c r="K6723" s="14" t="s">
        <v>1058</v>
      </c>
    </row>
    <row r="6724" spans="2:11" ht="31.15" hidden="1" customHeight="1" x14ac:dyDescent="0.25">
      <c r="B6724" s="12" t="s">
        <v>1659</v>
      </c>
      <c r="C6724" s="12">
        <v>2018011000516</v>
      </c>
      <c r="D6724" s="13" t="s">
        <v>1660</v>
      </c>
      <c r="E6724" s="14" t="s">
        <v>1666</v>
      </c>
      <c r="F6724" s="13">
        <v>2401020</v>
      </c>
      <c r="G6724" s="13" t="s">
        <v>887</v>
      </c>
      <c r="H6724" s="12"/>
      <c r="I6724" s="13"/>
      <c r="J6724" s="14"/>
      <c r="K6724" s="14" t="s">
        <v>1667</v>
      </c>
    </row>
    <row r="6725" spans="2:11" ht="31.15" hidden="1" customHeight="1" x14ac:dyDescent="0.25">
      <c r="B6725" s="12" t="s">
        <v>1659</v>
      </c>
      <c r="C6725" s="12">
        <v>2018011000516</v>
      </c>
      <c r="D6725" s="13" t="s">
        <v>1660</v>
      </c>
      <c r="E6725" s="14" t="s">
        <v>1666</v>
      </c>
      <c r="F6725" s="13">
        <v>2401020</v>
      </c>
      <c r="G6725" s="13" t="s">
        <v>887</v>
      </c>
      <c r="H6725" s="12"/>
      <c r="I6725" s="13"/>
      <c r="J6725" s="14"/>
      <c r="K6725" s="14" t="s">
        <v>1059</v>
      </c>
    </row>
    <row r="6726" spans="2:11" ht="31.15" hidden="1" customHeight="1" x14ac:dyDescent="0.25">
      <c r="B6726" s="12" t="s">
        <v>1659</v>
      </c>
      <c r="C6726" s="12">
        <v>2018011000516</v>
      </c>
      <c r="D6726" s="13" t="s">
        <v>1660</v>
      </c>
      <c r="E6726" s="14" t="s">
        <v>1666</v>
      </c>
      <c r="F6726" s="13">
        <v>2401020</v>
      </c>
      <c r="G6726" s="13" t="s">
        <v>887</v>
      </c>
      <c r="H6726" s="12"/>
      <c r="I6726" s="13"/>
      <c r="J6726" s="14"/>
      <c r="K6726" s="14" t="s">
        <v>1060</v>
      </c>
    </row>
    <row r="6727" spans="2:11" ht="31.15" hidden="1" customHeight="1" x14ac:dyDescent="0.25">
      <c r="B6727" s="12" t="s">
        <v>1659</v>
      </c>
      <c r="C6727" s="12">
        <v>2018011000516</v>
      </c>
      <c r="D6727" s="13" t="s">
        <v>1660</v>
      </c>
      <c r="E6727" s="14" t="s">
        <v>1666</v>
      </c>
      <c r="F6727" s="13">
        <v>2401020</v>
      </c>
      <c r="G6727" s="13" t="s">
        <v>887</v>
      </c>
      <c r="H6727" s="12"/>
      <c r="I6727" s="13"/>
      <c r="J6727" s="14"/>
      <c r="K6727" s="14" t="s">
        <v>1061</v>
      </c>
    </row>
    <row r="6728" spans="2:11" ht="31.15" hidden="1" customHeight="1" x14ac:dyDescent="0.25">
      <c r="B6728" s="12" t="s">
        <v>1659</v>
      </c>
      <c r="C6728" s="12">
        <v>2018011000516</v>
      </c>
      <c r="D6728" s="13" t="s">
        <v>1660</v>
      </c>
      <c r="E6728" s="14" t="s">
        <v>1666</v>
      </c>
      <c r="F6728" s="13">
        <v>2401020</v>
      </c>
      <c r="G6728" s="13" t="s">
        <v>887</v>
      </c>
      <c r="H6728" s="12"/>
      <c r="I6728" s="13"/>
      <c r="J6728" s="14"/>
      <c r="K6728" s="14" t="s">
        <v>1062</v>
      </c>
    </row>
    <row r="6729" spans="2:11" ht="31.15" hidden="1" customHeight="1" x14ac:dyDescent="0.25">
      <c r="B6729" s="12" t="s">
        <v>1659</v>
      </c>
      <c r="C6729" s="12">
        <v>2018011000516</v>
      </c>
      <c r="D6729" s="13" t="s">
        <v>1660</v>
      </c>
      <c r="E6729" s="14" t="s">
        <v>1666</v>
      </c>
      <c r="F6729" s="13">
        <v>2401020</v>
      </c>
      <c r="G6729" s="13" t="s">
        <v>887</v>
      </c>
      <c r="H6729" s="12"/>
      <c r="I6729" s="13"/>
      <c r="J6729" s="14"/>
      <c r="K6729" s="14" t="s">
        <v>1063</v>
      </c>
    </row>
    <row r="6730" spans="2:11" ht="31.15" hidden="1" customHeight="1" x14ac:dyDescent="0.25">
      <c r="B6730" s="12" t="s">
        <v>1659</v>
      </c>
      <c r="C6730" s="12">
        <v>2018011000516</v>
      </c>
      <c r="D6730" s="13" t="s">
        <v>1660</v>
      </c>
      <c r="E6730" s="14" t="s">
        <v>1666</v>
      </c>
      <c r="F6730" s="13">
        <v>2401020</v>
      </c>
      <c r="G6730" s="13" t="s">
        <v>887</v>
      </c>
      <c r="H6730" s="12"/>
      <c r="I6730" s="13"/>
      <c r="J6730" s="14"/>
      <c r="K6730" s="14" t="s">
        <v>893</v>
      </c>
    </row>
    <row r="6731" spans="2:11" ht="31.15" hidden="1" customHeight="1" x14ac:dyDescent="0.25">
      <c r="B6731" s="12" t="s">
        <v>1659</v>
      </c>
      <c r="C6731" s="12">
        <v>2018011000516</v>
      </c>
      <c r="D6731" s="13" t="s">
        <v>1660</v>
      </c>
      <c r="E6731" s="14" t="s">
        <v>1666</v>
      </c>
      <c r="F6731" s="13">
        <v>2401021</v>
      </c>
      <c r="G6731" s="13" t="s">
        <v>894</v>
      </c>
      <c r="H6731" s="12">
        <v>240102100</v>
      </c>
      <c r="I6731" s="13" t="s">
        <v>895</v>
      </c>
      <c r="J6731" s="14" t="s">
        <v>837</v>
      </c>
      <c r="K6731" s="14" t="s">
        <v>896</v>
      </c>
    </row>
    <row r="6732" spans="2:11" ht="31.15" hidden="1" customHeight="1" x14ac:dyDescent="0.25">
      <c r="B6732" s="12" t="s">
        <v>1659</v>
      </c>
      <c r="C6732" s="12">
        <v>2018011000516</v>
      </c>
      <c r="D6732" s="13" t="s">
        <v>1660</v>
      </c>
      <c r="E6732" s="14" t="s">
        <v>1666</v>
      </c>
      <c r="F6732" s="13">
        <v>2401021</v>
      </c>
      <c r="G6732" s="13" t="s">
        <v>894</v>
      </c>
      <c r="H6732" s="12"/>
      <c r="I6732" s="13"/>
      <c r="J6732" s="14"/>
      <c r="K6732" s="14" t="s">
        <v>1064</v>
      </c>
    </row>
    <row r="6733" spans="2:11" ht="31.15" hidden="1" customHeight="1" x14ac:dyDescent="0.25">
      <c r="B6733" s="12" t="s">
        <v>1659</v>
      </c>
      <c r="C6733" s="12">
        <v>2018011000516</v>
      </c>
      <c r="D6733" s="13" t="s">
        <v>1660</v>
      </c>
      <c r="E6733" s="14" t="s">
        <v>1666</v>
      </c>
      <c r="F6733" s="13">
        <v>2401021</v>
      </c>
      <c r="G6733" s="13" t="s">
        <v>894</v>
      </c>
      <c r="H6733" s="12"/>
      <c r="I6733" s="13"/>
      <c r="J6733" s="14"/>
      <c r="K6733" s="14" t="s">
        <v>898</v>
      </c>
    </row>
    <row r="6734" spans="2:11" ht="31.15" hidden="1" customHeight="1" x14ac:dyDescent="0.25">
      <c r="B6734" s="12" t="s">
        <v>1659</v>
      </c>
      <c r="C6734" s="12">
        <v>2018011000516</v>
      </c>
      <c r="D6734" s="13" t="s">
        <v>1660</v>
      </c>
      <c r="E6734" s="14" t="s">
        <v>1666</v>
      </c>
      <c r="F6734" s="13">
        <v>2401021</v>
      </c>
      <c r="G6734" s="13" t="s">
        <v>894</v>
      </c>
      <c r="H6734" s="12"/>
      <c r="I6734" s="13"/>
      <c r="J6734" s="14"/>
      <c r="K6734" s="14" t="s">
        <v>899</v>
      </c>
    </row>
    <row r="6735" spans="2:11" ht="31.15" hidden="1" customHeight="1" x14ac:dyDescent="0.25">
      <c r="B6735" s="12" t="s">
        <v>1659</v>
      </c>
      <c r="C6735" s="12">
        <v>2018011000516</v>
      </c>
      <c r="D6735" s="13" t="s">
        <v>1660</v>
      </c>
      <c r="E6735" s="14" t="s">
        <v>1666</v>
      </c>
      <c r="F6735" s="13">
        <v>2401021</v>
      </c>
      <c r="G6735" s="13" t="s">
        <v>894</v>
      </c>
      <c r="H6735" s="12"/>
      <c r="I6735" s="13"/>
      <c r="J6735" s="14"/>
      <c r="K6735" s="14" t="s">
        <v>1065</v>
      </c>
    </row>
    <row r="6736" spans="2:11" ht="31.15" hidden="1" customHeight="1" x14ac:dyDescent="0.25">
      <c r="B6736" s="12" t="s">
        <v>1659</v>
      </c>
      <c r="C6736" s="12">
        <v>2018011000516</v>
      </c>
      <c r="D6736" s="13" t="s">
        <v>1660</v>
      </c>
      <c r="E6736" s="14" t="s">
        <v>1666</v>
      </c>
      <c r="F6736" s="13">
        <v>2401021</v>
      </c>
      <c r="G6736" s="13" t="s">
        <v>894</v>
      </c>
      <c r="H6736" s="12"/>
      <c r="I6736" s="13"/>
      <c r="J6736" s="14"/>
      <c r="K6736" s="14" t="s">
        <v>902</v>
      </c>
    </row>
    <row r="6737" spans="2:11" ht="31.15" hidden="1" customHeight="1" x14ac:dyDescent="0.25">
      <c r="B6737" s="12" t="s">
        <v>1659</v>
      </c>
      <c r="C6737" s="12">
        <v>2018011000516</v>
      </c>
      <c r="D6737" s="13" t="s">
        <v>1660</v>
      </c>
      <c r="E6737" s="14" t="s">
        <v>1666</v>
      </c>
      <c r="F6737" s="13">
        <v>2401021</v>
      </c>
      <c r="G6737" s="13" t="s">
        <v>894</v>
      </c>
      <c r="H6737" s="12"/>
      <c r="I6737" s="13"/>
      <c r="J6737" s="14"/>
      <c r="K6737" s="14" t="s">
        <v>1066</v>
      </c>
    </row>
    <row r="6738" spans="2:11" ht="31.15" hidden="1" customHeight="1" x14ac:dyDescent="0.25">
      <c r="B6738" s="12" t="s">
        <v>1659</v>
      </c>
      <c r="C6738" s="12">
        <v>2018011000516</v>
      </c>
      <c r="D6738" s="13" t="s">
        <v>1660</v>
      </c>
      <c r="E6738" s="14" t="s">
        <v>1666</v>
      </c>
      <c r="F6738" s="13">
        <v>2401021</v>
      </c>
      <c r="G6738" s="13" t="s">
        <v>894</v>
      </c>
      <c r="H6738" s="12"/>
      <c r="I6738" s="13"/>
      <c r="J6738" s="14"/>
      <c r="K6738" s="14" t="s">
        <v>903</v>
      </c>
    </row>
    <row r="6739" spans="2:11" ht="31.15" hidden="1" customHeight="1" x14ac:dyDescent="0.25">
      <c r="B6739" s="12" t="s">
        <v>1659</v>
      </c>
      <c r="C6739" s="12">
        <v>2018011000516</v>
      </c>
      <c r="D6739" s="13" t="s">
        <v>1660</v>
      </c>
      <c r="E6739" s="14" t="s">
        <v>1666</v>
      </c>
      <c r="F6739" s="13">
        <v>2401021</v>
      </c>
      <c r="G6739" s="13" t="s">
        <v>894</v>
      </c>
      <c r="H6739" s="12"/>
      <c r="I6739" s="13"/>
      <c r="J6739" s="14"/>
      <c r="K6739" s="14" t="s">
        <v>1067</v>
      </c>
    </row>
    <row r="6740" spans="2:11" ht="31.15" hidden="1" customHeight="1" x14ac:dyDescent="0.25">
      <c r="B6740" s="12" t="s">
        <v>1659</v>
      </c>
      <c r="C6740" s="12">
        <v>2018011000516</v>
      </c>
      <c r="D6740" s="13" t="s">
        <v>1660</v>
      </c>
      <c r="E6740" s="14" t="s">
        <v>1666</v>
      </c>
      <c r="F6740" s="13">
        <v>2401023</v>
      </c>
      <c r="G6740" s="13" t="s">
        <v>841</v>
      </c>
      <c r="H6740" s="12">
        <v>240102300</v>
      </c>
      <c r="I6740" s="13" t="s">
        <v>842</v>
      </c>
      <c r="J6740" s="14" t="s">
        <v>843</v>
      </c>
      <c r="K6740" s="14" t="s">
        <v>1068</v>
      </c>
    </row>
    <row r="6741" spans="2:11" ht="31.15" hidden="1" customHeight="1" x14ac:dyDescent="0.25">
      <c r="B6741" s="12" t="s">
        <v>1659</v>
      </c>
      <c r="C6741" s="12">
        <v>2018011000516</v>
      </c>
      <c r="D6741" s="13" t="s">
        <v>1660</v>
      </c>
      <c r="E6741" s="14" t="s">
        <v>1666</v>
      </c>
      <c r="F6741" s="13">
        <v>2401023</v>
      </c>
      <c r="G6741" s="13" t="s">
        <v>841</v>
      </c>
      <c r="H6741" s="12"/>
      <c r="I6741" s="13"/>
      <c r="J6741" s="14"/>
      <c r="K6741" s="14" t="s">
        <v>1069</v>
      </c>
    </row>
    <row r="6742" spans="2:11" ht="31.15" hidden="1" customHeight="1" x14ac:dyDescent="0.25">
      <c r="B6742" s="12" t="s">
        <v>1659</v>
      </c>
      <c r="C6742" s="12">
        <v>2018011000516</v>
      </c>
      <c r="D6742" s="13" t="s">
        <v>1660</v>
      </c>
      <c r="E6742" s="14" t="s">
        <v>1666</v>
      </c>
      <c r="F6742" s="13">
        <v>2401023</v>
      </c>
      <c r="G6742" s="13" t="s">
        <v>841</v>
      </c>
      <c r="H6742" s="12"/>
      <c r="I6742" s="13"/>
      <c r="J6742" s="14"/>
      <c r="K6742" s="14" t="s">
        <v>1070</v>
      </c>
    </row>
    <row r="6743" spans="2:11" ht="31.15" hidden="1" customHeight="1" x14ac:dyDescent="0.25">
      <c r="B6743" s="12" t="s">
        <v>1659</v>
      </c>
      <c r="C6743" s="12">
        <v>2018011000516</v>
      </c>
      <c r="D6743" s="13" t="s">
        <v>1660</v>
      </c>
      <c r="E6743" s="14" t="s">
        <v>1666</v>
      </c>
      <c r="F6743" s="13">
        <v>2401023</v>
      </c>
      <c r="G6743" s="13" t="s">
        <v>841</v>
      </c>
      <c r="H6743" s="12"/>
      <c r="I6743" s="13"/>
      <c r="J6743" s="14"/>
      <c r="K6743" s="14" t="s">
        <v>1071</v>
      </c>
    </row>
    <row r="6744" spans="2:11" ht="31.15" hidden="1" customHeight="1" x14ac:dyDescent="0.25">
      <c r="B6744" s="12" t="s">
        <v>1659</v>
      </c>
      <c r="C6744" s="12">
        <v>2018011000516</v>
      </c>
      <c r="D6744" s="13" t="s">
        <v>1660</v>
      </c>
      <c r="E6744" s="14" t="s">
        <v>1666</v>
      </c>
      <c r="F6744" s="13">
        <v>2401023</v>
      </c>
      <c r="G6744" s="13" t="s">
        <v>841</v>
      </c>
      <c r="H6744" s="12"/>
      <c r="I6744" s="13"/>
      <c r="J6744" s="14"/>
      <c r="K6744" s="14" t="s">
        <v>1073</v>
      </c>
    </row>
    <row r="6745" spans="2:11" ht="31.15" hidden="1" customHeight="1" x14ac:dyDescent="0.25">
      <c r="B6745" s="12" t="s">
        <v>1659</v>
      </c>
      <c r="C6745" s="12">
        <v>2018011000516</v>
      </c>
      <c r="D6745" s="13" t="s">
        <v>1660</v>
      </c>
      <c r="E6745" s="14" t="s">
        <v>1666</v>
      </c>
      <c r="F6745" s="13">
        <v>2401023</v>
      </c>
      <c r="G6745" s="13" t="s">
        <v>841</v>
      </c>
      <c r="H6745" s="12"/>
      <c r="I6745" s="13"/>
      <c r="J6745" s="14"/>
      <c r="K6745" s="14" t="s">
        <v>1074</v>
      </c>
    </row>
    <row r="6746" spans="2:11" ht="31.15" hidden="1" customHeight="1" x14ac:dyDescent="0.25">
      <c r="B6746" s="12" t="s">
        <v>1659</v>
      </c>
      <c r="C6746" s="12">
        <v>2018011000516</v>
      </c>
      <c r="D6746" s="13" t="s">
        <v>1660</v>
      </c>
      <c r="E6746" s="14" t="s">
        <v>1666</v>
      </c>
      <c r="F6746" s="13">
        <v>2401023</v>
      </c>
      <c r="G6746" s="13" t="s">
        <v>841</v>
      </c>
      <c r="H6746" s="12"/>
      <c r="I6746" s="13"/>
      <c r="J6746" s="14"/>
      <c r="K6746" s="14" t="s">
        <v>1075</v>
      </c>
    </row>
    <row r="6747" spans="2:11" ht="31.15" hidden="1" customHeight="1" x14ac:dyDescent="0.25">
      <c r="B6747" s="12" t="s">
        <v>1659</v>
      </c>
      <c r="C6747" s="12">
        <v>2018011000516</v>
      </c>
      <c r="D6747" s="13" t="s">
        <v>1660</v>
      </c>
      <c r="E6747" s="14" t="s">
        <v>1666</v>
      </c>
      <c r="F6747" s="13">
        <v>2401023</v>
      </c>
      <c r="G6747" s="13" t="s">
        <v>841</v>
      </c>
      <c r="H6747" s="12"/>
      <c r="I6747" s="13"/>
      <c r="J6747" s="14"/>
      <c r="K6747" s="14" t="s">
        <v>1076</v>
      </c>
    </row>
    <row r="6748" spans="2:11" ht="31.15" hidden="1" customHeight="1" x14ac:dyDescent="0.25">
      <c r="B6748" s="12" t="s">
        <v>1659</v>
      </c>
      <c r="C6748" s="12">
        <v>2018011000516</v>
      </c>
      <c r="D6748" s="13" t="s">
        <v>1660</v>
      </c>
      <c r="E6748" s="14" t="s">
        <v>1666</v>
      </c>
      <c r="F6748" s="13">
        <v>2401024</v>
      </c>
      <c r="G6748" s="13" t="s">
        <v>853</v>
      </c>
      <c r="H6748" s="12">
        <v>240102400</v>
      </c>
      <c r="I6748" s="13" t="s">
        <v>854</v>
      </c>
      <c r="J6748" s="14" t="s">
        <v>837</v>
      </c>
      <c r="K6748" s="14" t="s">
        <v>1077</v>
      </c>
    </row>
    <row r="6749" spans="2:11" ht="31.15" hidden="1" customHeight="1" x14ac:dyDescent="0.25">
      <c r="B6749" s="12" t="s">
        <v>1659</v>
      </c>
      <c r="C6749" s="12">
        <v>2018011000516</v>
      </c>
      <c r="D6749" s="13" t="s">
        <v>1660</v>
      </c>
      <c r="E6749" s="14" t="s">
        <v>1666</v>
      </c>
      <c r="F6749" s="13">
        <v>2401024</v>
      </c>
      <c r="G6749" s="13" t="s">
        <v>853</v>
      </c>
      <c r="H6749" s="12"/>
      <c r="I6749" s="13"/>
      <c r="J6749" s="14"/>
      <c r="K6749" s="14" t="s">
        <v>1078</v>
      </c>
    </row>
    <row r="6750" spans="2:11" ht="31.15" hidden="1" customHeight="1" x14ac:dyDescent="0.25">
      <c r="B6750" s="12" t="s">
        <v>1659</v>
      </c>
      <c r="C6750" s="12">
        <v>2018011000516</v>
      </c>
      <c r="D6750" s="13" t="s">
        <v>1660</v>
      </c>
      <c r="E6750" s="14" t="s">
        <v>1666</v>
      </c>
      <c r="F6750" s="13">
        <v>2401024</v>
      </c>
      <c r="G6750" s="13" t="s">
        <v>853</v>
      </c>
      <c r="H6750" s="12"/>
      <c r="I6750" s="13"/>
      <c r="J6750" s="14"/>
      <c r="K6750" s="14" t="s">
        <v>1079</v>
      </c>
    </row>
    <row r="6751" spans="2:11" ht="31.15" hidden="1" customHeight="1" x14ac:dyDescent="0.25">
      <c r="B6751" s="12" t="s">
        <v>1659</v>
      </c>
      <c r="C6751" s="12">
        <v>2018011000516</v>
      </c>
      <c r="D6751" s="13" t="s">
        <v>1660</v>
      </c>
      <c r="E6751" s="14" t="s">
        <v>1666</v>
      </c>
      <c r="F6751" s="13">
        <v>2401024</v>
      </c>
      <c r="G6751" s="13" t="s">
        <v>853</v>
      </c>
      <c r="H6751" s="12"/>
      <c r="I6751" s="13"/>
      <c r="J6751" s="14"/>
      <c r="K6751" s="14" t="s">
        <v>1080</v>
      </c>
    </row>
    <row r="6752" spans="2:11" ht="31.15" hidden="1" customHeight="1" x14ac:dyDescent="0.25">
      <c r="B6752" s="12" t="s">
        <v>1659</v>
      </c>
      <c r="C6752" s="12">
        <v>2018011000516</v>
      </c>
      <c r="D6752" s="13" t="s">
        <v>1660</v>
      </c>
      <c r="E6752" s="14" t="s">
        <v>1666</v>
      </c>
      <c r="F6752" s="13">
        <v>2401024</v>
      </c>
      <c r="G6752" s="13" t="s">
        <v>853</v>
      </c>
      <c r="H6752" s="12"/>
      <c r="I6752" s="13"/>
      <c r="J6752" s="14"/>
      <c r="K6752" s="14" t="s">
        <v>1081</v>
      </c>
    </row>
    <row r="6753" spans="2:11" ht="31.15" hidden="1" customHeight="1" x14ac:dyDescent="0.25">
      <c r="B6753" s="12" t="s">
        <v>1659</v>
      </c>
      <c r="C6753" s="12">
        <v>2018011000516</v>
      </c>
      <c r="D6753" s="13" t="s">
        <v>1660</v>
      </c>
      <c r="E6753" s="14" t="s">
        <v>1666</v>
      </c>
      <c r="F6753" s="13">
        <v>2401024</v>
      </c>
      <c r="G6753" s="13" t="s">
        <v>853</v>
      </c>
      <c r="H6753" s="12"/>
      <c r="I6753" s="13"/>
      <c r="J6753" s="14"/>
      <c r="K6753" s="14" t="s">
        <v>859</v>
      </c>
    </row>
    <row r="6754" spans="2:11" ht="31.15" hidden="1" customHeight="1" x14ac:dyDescent="0.25">
      <c r="B6754" s="12" t="s">
        <v>1659</v>
      </c>
      <c r="C6754" s="12">
        <v>2018011000516</v>
      </c>
      <c r="D6754" s="13" t="s">
        <v>1660</v>
      </c>
      <c r="E6754" s="14" t="s">
        <v>1666</v>
      </c>
      <c r="F6754" s="13">
        <v>2401024</v>
      </c>
      <c r="G6754" s="13" t="s">
        <v>853</v>
      </c>
      <c r="H6754" s="12"/>
      <c r="I6754" s="13"/>
      <c r="J6754" s="14"/>
      <c r="K6754" s="14" t="s">
        <v>860</v>
      </c>
    </row>
    <row r="6755" spans="2:11" ht="31.15" hidden="1" customHeight="1" x14ac:dyDescent="0.25">
      <c r="B6755" s="12" t="s">
        <v>1659</v>
      </c>
      <c r="C6755" s="12">
        <v>2018011000516</v>
      </c>
      <c r="D6755" s="13" t="s">
        <v>1660</v>
      </c>
      <c r="E6755" s="14" t="s">
        <v>1666</v>
      </c>
      <c r="F6755" s="13">
        <v>2401024</v>
      </c>
      <c r="G6755" s="13" t="s">
        <v>853</v>
      </c>
      <c r="H6755" s="12"/>
      <c r="I6755" s="13"/>
      <c r="J6755" s="14"/>
      <c r="K6755" s="14" t="s">
        <v>861</v>
      </c>
    </row>
    <row r="6756" spans="2:11" ht="31.15" hidden="1" customHeight="1" x14ac:dyDescent="0.25">
      <c r="B6756" s="12" t="s">
        <v>1659</v>
      </c>
      <c r="C6756" s="12">
        <v>2018011000516</v>
      </c>
      <c r="D6756" s="13" t="s">
        <v>1660</v>
      </c>
      <c r="E6756" s="14" t="s">
        <v>1666</v>
      </c>
      <c r="F6756" s="13">
        <v>2401024</v>
      </c>
      <c r="G6756" s="13" t="s">
        <v>853</v>
      </c>
      <c r="H6756" s="12"/>
      <c r="I6756" s="13"/>
      <c r="J6756" s="14"/>
      <c r="K6756" s="14" t="s">
        <v>862</v>
      </c>
    </row>
    <row r="6757" spans="2:11" ht="31.15" hidden="1" customHeight="1" x14ac:dyDescent="0.25">
      <c r="B6757" s="12" t="s">
        <v>1659</v>
      </c>
      <c r="C6757" s="12">
        <v>2018011000516</v>
      </c>
      <c r="D6757" s="13" t="s">
        <v>1660</v>
      </c>
      <c r="E6757" s="14" t="s">
        <v>1666</v>
      </c>
      <c r="F6757" s="13">
        <v>2401025</v>
      </c>
      <c r="G6757" s="13" t="s">
        <v>1082</v>
      </c>
      <c r="H6757" s="12">
        <v>240102500</v>
      </c>
      <c r="I6757" s="13" t="s">
        <v>1083</v>
      </c>
      <c r="J6757" s="14" t="s">
        <v>837</v>
      </c>
      <c r="K6757" s="14" t="s">
        <v>1084</v>
      </c>
    </row>
    <row r="6758" spans="2:11" ht="31.15" hidden="1" customHeight="1" x14ac:dyDescent="0.25">
      <c r="B6758" s="12" t="s">
        <v>1659</v>
      </c>
      <c r="C6758" s="12">
        <v>2018011000516</v>
      </c>
      <c r="D6758" s="13" t="s">
        <v>1660</v>
      </c>
      <c r="E6758" s="14" t="s">
        <v>1666</v>
      </c>
      <c r="F6758" s="13">
        <v>2401025</v>
      </c>
      <c r="G6758" s="13" t="s">
        <v>1082</v>
      </c>
      <c r="H6758" s="12"/>
      <c r="I6758" s="13"/>
      <c r="J6758" s="14"/>
      <c r="K6758" s="14" t="s">
        <v>1085</v>
      </c>
    </row>
    <row r="6759" spans="2:11" ht="31.15" hidden="1" customHeight="1" x14ac:dyDescent="0.25">
      <c r="B6759" s="12" t="s">
        <v>1659</v>
      </c>
      <c r="C6759" s="12">
        <v>2018011000516</v>
      </c>
      <c r="D6759" s="13" t="s">
        <v>1660</v>
      </c>
      <c r="E6759" s="14" t="s">
        <v>1666</v>
      </c>
      <c r="F6759" s="13">
        <v>2401025</v>
      </c>
      <c r="G6759" s="13" t="s">
        <v>1082</v>
      </c>
      <c r="H6759" s="12"/>
      <c r="I6759" s="13"/>
      <c r="J6759" s="14"/>
      <c r="K6759" s="14" t="s">
        <v>1086</v>
      </c>
    </row>
    <row r="6760" spans="2:11" ht="31.15" hidden="1" customHeight="1" x14ac:dyDescent="0.25">
      <c r="B6760" s="12" t="s">
        <v>1659</v>
      </c>
      <c r="C6760" s="12">
        <v>2018011000516</v>
      </c>
      <c r="D6760" s="13" t="s">
        <v>1660</v>
      </c>
      <c r="E6760" s="14" t="s">
        <v>1666</v>
      </c>
      <c r="F6760" s="13">
        <v>2401025</v>
      </c>
      <c r="G6760" s="13" t="s">
        <v>1082</v>
      </c>
      <c r="H6760" s="12"/>
      <c r="I6760" s="13"/>
      <c r="J6760" s="14"/>
      <c r="K6760" s="14" t="s">
        <v>1087</v>
      </c>
    </row>
    <row r="6761" spans="2:11" ht="31.15" hidden="1" customHeight="1" x14ac:dyDescent="0.25">
      <c r="B6761" s="12" t="s">
        <v>1659</v>
      </c>
      <c r="C6761" s="12">
        <v>2018011000516</v>
      </c>
      <c r="D6761" s="13" t="s">
        <v>1660</v>
      </c>
      <c r="E6761" s="14" t="s">
        <v>1666</v>
      </c>
      <c r="F6761" s="13">
        <v>2401025</v>
      </c>
      <c r="G6761" s="13" t="s">
        <v>1082</v>
      </c>
      <c r="H6761" s="12"/>
      <c r="I6761" s="13"/>
      <c r="J6761" s="14"/>
      <c r="K6761" s="14" t="s">
        <v>1088</v>
      </c>
    </row>
    <row r="6762" spans="2:11" ht="31.15" hidden="1" customHeight="1" x14ac:dyDescent="0.25">
      <c r="B6762" s="12" t="s">
        <v>1659</v>
      </c>
      <c r="C6762" s="12">
        <v>2018011000516</v>
      </c>
      <c r="D6762" s="13" t="s">
        <v>1660</v>
      </c>
      <c r="E6762" s="14" t="s">
        <v>1666</v>
      </c>
      <c r="F6762" s="13">
        <v>2401056</v>
      </c>
      <c r="G6762" s="13" t="s">
        <v>1089</v>
      </c>
      <c r="H6762" s="12">
        <v>240105600</v>
      </c>
      <c r="I6762" s="13" t="s">
        <v>1089</v>
      </c>
      <c r="J6762" s="14" t="s">
        <v>837</v>
      </c>
      <c r="K6762" s="14" t="s">
        <v>1090</v>
      </c>
    </row>
    <row r="6763" spans="2:11" ht="31.15" hidden="1" customHeight="1" x14ac:dyDescent="0.25">
      <c r="B6763" s="12" t="s">
        <v>1659</v>
      </c>
      <c r="C6763" s="12">
        <v>2018011000516</v>
      </c>
      <c r="D6763" s="13" t="s">
        <v>1660</v>
      </c>
      <c r="E6763" s="14" t="s">
        <v>1666</v>
      </c>
      <c r="F6763" s="13">
        <v>2401056</v>
      </c>
      <c r="G6763" s="13" t="s">
        <v>1089</v>
      </c>
      <c r="H6763" s="12"/>
      <c r="I6763" s="13"/>
      <c r="J6763" s="14"/>
      <c r="K6763" s="14" t="s">
        <v>1064</v>
      </c>
    </row>
    <row r="6764" spans="2:11" ht="31.15" hidden="1" customHeight="1" x14ac:dyDescent="0.25">
      <c r="B6764" s="12" t="s">
        <v>1659</v>
      </c>
      <c r="C6764" s="12">
        <v>2018011000516</v>
      </c>
      <c r="D6764" s="13" t="s">
        <v>1660</v>
      </c>
      <c r="E6764" s="14" t="s">
        <v>1666</v>
      </c>
      <c r="F6764" s="13">
        <v>2401056</v>
      </c>
      <c r="G6764" s="13" t="s">
        <v>1089</v>
      </c>
      <c r="H6764" s="12"/>
      <c r="I6764" s="13"/>
      <c r="J6764" s="14"/>
      <c r="K6764" s="14" t="s">
        <v>898</v>
      </c>
    </row>
    <row r="6765" spans="2:11" ht="31.15" hidden="1" customHeight="1" x14ac:dyDescent="0.25">
      <c r="B6765" s="12" t="s">
        <v>1659</v>
      </c>
      <c r="C6765" s="12">
        <v>2018011000516</v>
      </c>
      <c r="D6765" s="13" t="s">
        <v>1660</v>
      </c>
      <c r="E6765" s="14" t="s">
        <v>1666</v>
      </c>
      <c r="F6765" s="13">
        <v>2401056</v>
      </c>
      <c r="G6765" s="13" t="s">
        <v>1089</v>
      </c>
      <c r="H6765" s="12"/>
      <c r="I6765" s="13"/>
      <c r="J6765" s="14"/>
      <c r="K6765" s="14" t="s">
        <v>899</v>
      </c>
    </row>
    <row r="6766" spans="2:11" ht="31.15" hidden="1" customHeight="1" x14ac:dyDescent="0.25">
      <c r="B6766" s="12" t="s">
        <v>1659</v>
      </c>
      <c r="C6766" s="12">
        <v>2018011000516</v>
      </c>
      <c r="D6766" s="13" t="s">
        <v>1660</v>
      </c>
      <c r="E6766" s="14" t="s">
        <v>1666</v>
      </c>
      <c r="F6766" s="13">
        <v>2401056</v>
      </c>
      <c r="G6766" s="13" t="s">
        <v>1089</v>
      </c>
      <c r="H6766" s="12"/>
      <c r="I6766" s="13"/>
      <c r="J6766" s="14"/>
      <c r="K6766" s="14" t="s">
        <v>1091</v>
      </c>
    </row>
    <row r="6767" spans="2:11" ht="31.15" hidden="1" customHeight="1" x14ac:dyDescent="0.25">
      <c r="B6767" s="12" t="s">
        <v>1659</v>
      </c>
      <c r="C6767" s="12">
        <v>2018011000516</v>
      </c>
      <c r="D6767" s="13" t="s">
        <v>1660</v>
      </c>
      <c r="E6767" s="14" t="s">
        <v>1666</v>
      </c>
      <c r="F6767" s="13">
        <v>2401056</v>
      </c>
      <c r="G6767" s="13" t="s">
        <v>1089</v>
      </c>
      <c r="H6767" s="12"/>
      <c r="I6767" s="13"/>
      <c r="J6767" s="14"/>
      <c r="K6767" s="14" t="s">
        <v>1092</v>
      </c>
    </row>
    <row r="6768" spans="2:11" ht="31.15" hidden="1" customHeight="1" x14ac:dyDescent="0.25">
      <c r="B6768" s="12" t="s">
        <v>1659</v>
      </c>
      <c r="C6768" s="12">
        <v>2018011000516</v>
      </c>
      <c r="D6768" s="13" t="s">
        <v>1660</v>
      </c>
      <c r="E6768" s="14" t="s">
        <v>1666</v>
      </c>
      <c r="F6768" s="13">
        <v>2401056</v>
      </c>
      <c r="G6768" s="13" t="s">
        <v>1089</v>
      </c>
      <c r="H6768" s="12"/>
      <c r="I6768" s="13"/>
      <c r="J6768" s="14"/>
      <c r="K6768" s="14" t="s">
        <v>1093</v>
      </c>
    </row>
    <row r="6769" spans="2:11" ht="31.15" hidden="1" customHeight="1" x14ac:dyDescent="0.25">
      <c r="B6769" s="12" t="s">
        <v>1659</v>
      </c>
      <c r="C6769" s="12">
        <v>2018011000516</v>
      </c>
      <c r="D6769" s="13" t="s">
        <v>1660</v>
      </c>
      <c r="E6769" s="14" t="s">
        <v>1666</v>
      </c>
      <c r="F6769" s="13">
        <v>2401056</v>
      </c>
      <c r="G6769" s="13" t="s">
        <v>1089</v>
      </c>
      <c r="H6769" s="12"/>
      <c r="I6769" s="13"/>
      <c r="J6769" s="14"/>
      <c r="K6769" s="14" t="s">
        <v>1094</v>
      </c>
    </row>
    <row r="6770" spans="2:11" ht="31.15" hidden="1" customHeight="1" x14ac:dyDescent="0.25">
      <c r="B6770" s="12" t="s">
        <v>1659</v>
      </c>
      <c r="C6770" s="12">
        <v>2018011000516</v>
      </c>
      <c r="D6770" s="13" t="s">
        <v>1660</v>
      </c>
      <c r="E6770" s="14" t="s">
        <v>1666</v>
      </c>
      <c r="F6770" s="13">
        <v>2401056</v>
      </c>
      <c r="G6770" s="13" t="s">
        <v>1089</v>
      </c>
      <c r="H6770" s="12"/>
      <c r="I6770" s="13"/>
      <c r="J6770" s="14"/>
      <c r="K6770" s="14" t="s">
        <v>1067</v>
      </c>
    </row>
    <row r="6771" spans="2:11" ht="31.15" hidden="1" customHeight="1" x14ac:dyDescent="0.25">
      <c r="B6771" s="12" t="s">
        <v>1659</v>
      </c>
      <c r="C6771" s="12">
        <v>2018011000516</v>
      </c>
      <c r="D6771" s="13" t="s">
        <v>1660</v>
      </c>
      <c r="E6771" s="14" t="s">
        <v>1666</v>
      </c>
      <c r="F6771" s="13">
        <v>2401057</v>
      </c>
      <c r="G6771" s="13" t="s">
        <v>1095</v>
      </c>
      <c r="H6771" s="12">
        <v>240105700</v>
      </c>
      <c r="I6771" s="13" t="s">
        <v>1096</v>
      </c>
      <c r="J6771" s="14" t="s">
        <v>837</v>
      </c>
      <c r="K6771" s="14" t="s">
        <v>1097</v>
      </c>
    </row>
    <row r="6772" spans="2:11" ht="31.15" hidden="1" customHeight="1" x14ac:dyDescent="0.25">
      <c r="B6772" s="12" t="s">
        <v>1659</v>
      </c>
      <c r="C6772" s="12">
        <v>2018011000516</v>
      </c>
      <c r="D6772" s="13" t="s">
        <v>1660</v>
      </c>
      <c r="E6772" s="14" t="s">
        <v>1666</v>
      </c>
      <c r="F6772" s="13">
        <v>2401057</v>
      </c>
      <c r="G6772" s="13" t="s">
        <v>1095</v>
      </c>
      <c r="H6772" s="12"/>
      <c r="I6772" s="13"/>
      <c r="J6772" s="14"/>
      <c r="K6772" s="14" t="s">
        <v>1098</v>
      </c>
    </row>
    <row r="6773" spans="2:11" ht="31.15" hidden="1" customHeight="1" x14ac:dyDescent="0.25">
      <c r="B6773" s="12" t="s">
        <v>1659</v>
      </c>
      <c r="C6773" s="12">
        <v>2018011000516</v>
      </c>
      <c r="D6773" s="13" t="s">
        <v>1660</v>
      </c>
      <c r="E6773" s="14" t="s">
        <v>1666</v>
      </c>
      <c r="F6773" s="13">
        <v>2401057</v>
      </c>
      <c r="G6773" s="13" t="s">
        <v>1095</v>
      </c>
      <c r="H6773" s="12"/>
      <c r="I6773" s="13"/>
      <c r="J6773" s="14"/>
      <c r="K6773" s="14" t="s">
        <v>1099</v>
      </c>
    </row>
    <row r="6774" spans="2:11" ht="31.15" hidden="1" customHeight="1" x14ac:dyDescent="0.25">
      <c r="B6774" s="12" t="s">
        <v>1659</v>
      </c>
      <c r="C6774" s="12">
        <v>2018011000516</v>
      </c>
      <c r="D6774" s="13" t="s">
        <v>1660</v>
      </c>
      <c r="E6774" s="14" t="s">
        <v>1666</v>
      </c>
      <c r="F6774" s="13">
        <v>2401057</v>
      </c>
      <c r="G6774" s="13" t="s">
        <v>1095</v>
      </c>
      <c r="H6774" s="12"/>
      <c r="I6774" s="13"/>
      <c r="J6774" s="14"/>
      <c r="K6774" s="14" t="s">
        <v>1100</v>
      </c>
    </row>
    <row r="6775" spans="2:11" ht="31.15" hidden="1" customHeight="1" x14ac:dyDescent="0.25">
      <c r="B6775" s="12" t="s">
        <v>1659</v>
      </c>
      <c r="C6775" s="12">
        <v>2018011000516</v>
      </c>
      <c r="D6775" s="13" t="s">
        <v>1660</v>
      </c>
      <c r="E6775" s="14" t="s">
        <v>1666</v>
      </c>
      <c r="F6775" s="13">
        <v>2401057</v>
      </c>
      <c r="G6775" s="13" t="s">
        <v>1095</v>
      </c>
      <c r="H6775" s="12"/>
      <c r="I6775" s="13"/>
      <c r="J6775" s="14"/>
      <c r="K6775" s="14" t="s">
        <v>1101</v>
      </c>
    </row>
    <row r="6776" spans="2:11" ht="31.15" hidden="1" customHeight="1" x14ac:dyDescent="0.25">
      <c r="B6776" s="12" t="s">
        <v>1659</v>
      </c>
      <c r="C6776" s="12">
        <v>2018011000516</v>
      </c>
      <c r="D6776" s="13" t="s">
        <v>1660</v>
      </c>
      <c r="E6776" s="14" t="s">
        <v>1666</v>
      </c>
      <c r="F6776" s="13">
        <v>2401057</v>
      </c>
      <c r="G6776" s="13" t="s">
        <v>1095</v>
      </c>
      <c r="H6776" s="12"/>
      <c r="I6776" s="13"/>
      <c r="J6776" s="14"/>
      <c r="K6776" s="14" t="s">
        <v>859</v>
      </c>
    </row>
    <row r="6777" spans="2:11" ht="31.15" hidden="1" customHeight="1" x14ac:dyDescent="0.25">
      <c r="B6777" s="12" t="s">
        <v>1659</v>
      </c>
      <c r="C6777" s="12">
        <v>2018011000516</v>
      </c>
      <c r="D6777" s="13" t="s">
        <v>1660</v>
      </c>
      <c r="E6777" s="14" t="s">
        <v>1666</v>
      </c>
      <c r="F6777" s="13">
        <v>2401057</v>
      </c>
      <c r="G6777" s="13" t="s">
        <v>1095</v>
      </c>
      <c r="H6777" s="12"/>
      <c r="I6777" s="13"/>
      <c r="J6777" s="14"/>
      <c r="K6777" s="14" t="s">
        <v>860</v>
      </c>
    </row>
    <row r="6778" spans="2:11" ht="31.15" hidden="1" customHeight="1" x14ac:dyDescent="0.25">
      <c r="B6778" s="12" t="s">
        <v>1659</v>
      </c>
      <c r="C6778" s="12">
        <v>2018011000516</v>
      </c>
      <c r="D6778" s="13" t="s">
        <v>1660</v>
      </c>
      <c r="E6778" s="14" t="s">
        <v>1666</v>
      </c>
      <c r="F6778" s="13">
        <v>2401057</v>
      </c>
      <c r="G6778" s="13" t="s">
        <v>1095</v>
      </c>
      <c r="H6778" s="12"/>
      <c r="I6778" s="13"/>
      <c r="J6778" s="14"/>
      <c r="K6778" s="14" t="s">
        <v>861</v>
      </c>
    </row>
    <row r="6779" spans="2:11" ht="31.15" hidden="1" customHeight="1" x14ac:dyDescent="0.25">
      <c r="B6779" s="12" t="s">
        <v>1659</v>
      </c>
      <c r="C6779" s="12">
        <v>2018011000516</v>
      </c>
      <c r="D6779" s="13" t="s">
        <v>1660</v>
      </c>
      <c r="E6779" s="14" t="s">
        <v>1666</v>
      </c>
      <c r="F6779" s="13">
        <v>2401057</v>
      </c>
      <c r="G6779" s="13" t="s">
        <v>1095</v>
      </c>
      <c r="H6779" s="12"/>
      <c r="I6779" s="13"/>
      <c r="J6779" s="14"/>
      <c r="K6779" s="14" t="s">
        <v>862</v>
      </c>
    </row>
    <row r="6780" spans="2:11" ht="31.15" hidden="1" customHeight="1" x14ac:dyDescent="0.25">
      <c r="B6780" s="12" t="s">
        <v>1659</v>
      </c>
      <c r="C6780" s="12">
        <v>2018011000516</v>
      </c>
      <c r="D6780" s="13" t="s">
        <v>1660</v>
      </c>
      <c r="E6780" s="14" t="s">
        <v>1668</v>
      </c>
      <c r="F6780" s="13">
        <v>2401031</v>
      </c>
      <c r="G6780" s="13" t="s">
        <v>950</v>
      </c>
      <c r="H6780" s="12">
        <v>240103100</v>
      </c>
      <c r="I6780" s="13" t="s">
        <v>950</v>
      </c>
      <c r="J6780" s="14" t="s">
        <v>837</v>
      </c>
      <c r="K6780" s="14" t="s">
        <v>1116</v>
      </c>
    </row>
    <row r="6781" spans="2:11" ht="31.15" hidden="1" customHeight="1" x14ac:dyDescent="0.25">
      <c r="B6781" s="12" t="s">
        <v>1659</v>
      </c>
      <c r="C6781" s="12">
        <v>2018011000516</v>
      </c>
      <c r="D6781" s="13" t="s">
        <v>1660</v>
      </c>
      <c r="E6781" s="14" t="s">
        <v>1668</v>
      </c>
      <c r="F6781" s="13">
        <v>2401031</v>
      </c>
      <c r="G6781" s="13" t="s">
        <v>950</v>
      </c>
      <c r="H6781" s="12"/>
      <c r="I6781" s="13"/>
      <c r="J6781" s="14"/>
      <c r="K6781" s="14" t="s">
        <v>1117</v>
      </c>
    </row>
    <row r="6782" spans="2:11" ht="31.15" hidden="1" customHeight="1" x14ac:dyDescent="0.25">
      <c r="B6782" s="12" t="s">
        <v>1659</v>
      </c>
      <c r="C6782" s="12">
        <v>2018011000516</v>
      </c>
      <c r="D6782" s="13" t="s">
        <v>1660</v>
      </c>
      <c r="E6782" s="14" t="s">
        <v>1668</v>
      </c>
      <c r="F6782" s="13">
        <v>2401031</v>
      </c>
      <c r="G6782" s="13" t="s">
        <v>950</v>
      </c>
      <c r="H6782" s="12"/>
      <c r="I6782" s="13"/>
      <c r="J6782" s="14"/>
      <c r="K6782" s="14" t="s">
        <v>1118</v>
      </c>
    </row>
    <row r="6783" spans="2:11" ht="31.15" hidden="1" customHeight="1" x14ac:dyDescent="0.25">
      <c r="B6783" s="12" t="s">
        <v>1659</v>
      </c>
      <c r="C6783" s="12">
        <v>2018011000516</v>
      </c>
      <c r="D6783" s="13" t="s">
        <v>1660</v>
      </c>
      <c r="E6783" s="14" t="s">
        <v>1668</v>
      </c>
      <c r="F6783" s="13">
        <v>2401031</v>
      </c>
      <c r="G6783" s="13" t="s">
        <v>950</v>
      </c>
      <c r="H6783" s="12"/>
      <c r="I6783" s="13"/>
      <c r="J6783" s="14"/>
      <c r="K6783" s="14" t="s">
        <v>1119</v>
      </c>
    </row>
    <row r="6784" spans="2:11" ht="31.15" hidden="1" customHeight="1" x14ac:dyDescent="0.25">
      <c r="B6784" s="12" t="s">
        <v>1659</v>
      </c>
      <c r="C6784" s="12">
        <v>2018011000516</v>
      </c>
      <c r="D6784" s="13" t="s">
        <v>1660</v>
      </c>
      <c r="E6784" s="14" t="s">
        <v>1668</v>
      </c>
      <c r="F6784" s="13">
        <v>2401031</v>
      </c>
      <c r="G6784" s="13" t="s">
        <v>950</v>
      </c>
      <c r="H6784" s="12"/>
      <c r="I6784" s="13"/>
      <c r="J6784" s="14"/>
      <c r="K6784" s="14" t="s">
        <v>1120</v>
      </c>
    </row>
    <row r="6785" spans="2:11" ht="31.15" hidden="1" customHeight="1" x14ac:dyDescent="0.25">
      <c r="B6785" s="12" t="s">
        <v>1659</v>
      </c>
      <c r="C6785" s="12">
        <v>2018011000516</v>
      </c>
      <c r="D6785" s="13" t="s">
        <v>1660</v>
      </c>
      <c r="E6785" s="14" t="s">
        <v>1668</v>
      </c>
      <c r="F6785" s="13">
        <v>2401031</v>
      </c>
      <c r="G6785" s="13" t="s">
        <v>950</v>
      </c>
      <c r="H6785" s="12"/>
      <c r="I6785" s="13"/>
      <c r="J6785" s="14"/>
      <c r="K6785" s="14" t="s">
        <v>1121</v>
      </c>
    </row>
    <row r="6786" spans="2:11" ht="31.15" hidden="1" customHeight="1" x14ac:dyDescent="0.25">
      <c r="B6786" s="12" t="s">
        <v>1659</v>
      </c>
      <c r="C6786" s="12">
        <v>2018011000516</v>
      </c>
      <c r="D6786" s="13" t="s">
        <v>1660</v>
      </c>
      <c r="E6786" s="14" t="s">
        <v>1668</v>
      </c>
      <c r="F6786" s="13">
        <v>2401031</v>
      </c>
      <c r="G6786" s="13" t="s">
        <v>950</v>
      </c>
      <c r="H6786" s="12"/>
      <c r="I6786" s="13"/>
      <c r="J6786" s="14"/>
      <c r="K6786" s="14" t="s">
        <v>1122</v>
      </c>
    </row>
    <row r="6787" spans="2:11" ht="31.15" hidden="1" customHeight="1" x14ac:dyDescent="0.25">
      <c r="B6787" s="12" t="s">
        <v>1659</v>
      </c>
      <c r="C6787" s="12">
        <v>2018011000516</v>
      </c>
      <c r="D6787" s="13" t="s">
        <v>1660</v>
      </c>
      <c r="E6787" s="14" t="s">
        <v>1668</v>
      </c>
      <c r="F6787" s="13">
        <v>2401033</v>
      </c>
      <c r="G6787" s="13" t="s">
        <v>963</v>
      </c>
      <c r="H6787" s="12">
        <v>240103300</v>
      </c>
      <c r="I6787" s="13" t="s">
        <v>963</v>
      </c>
      <c r="J6787" s="14" t="s">
        <v>837</v>
      </c>
      <c r="K6787" s="14" t="s">
        <v>1107</v>
      </c>
    </row>
    <row r="6788" spans="2:11" ht="31.15" hidden="1" customHeight="1" x14ac:dyDescent="0.25">
      <c r="B6788" s="12" t="s">
        <v>1659</v>
      </c>
      <c r="C6788" s="12">
        <v>2018011000516</v>
      </c>
      <c r="D6788" s="13" t="s">
        <v>1660</v>
      </c>
      <c r="E6788" s="14" t="s">
        <v>1668</v>
      </c>
      <c r="F6788" s="13">
        <v>2401033</v>
      </c>
      <c r="G6788" s="13" t="s">
        <v>963</v>
      </c>
      <c r="H6788" s="12"/>
      <c r="I6788" s="13"/>
      <c r="J6788" s="14"/>
      <c r="K6788" s="14" t="s">
        <v>1108</v>
      </c>
    </row>
    <row r="6789" spans="2:11" ht="31.15" hidden="1" customHeight="1" x14ac:dyDescent="0.25">
      <c r="B6789" s="12" t="s">
        <v>1659</v>
      </c>
      <c r="C6789" s="12">
        <v>2018011000516</v>
      </c>
      <c r="D6789" s="13" t="s">
        <v>1660</v>
      </c>
      <c r="E6789" s="14" t="s">
        <v>1668</v>
      </c>
      <c r="F6789" s="13">
        <v>2401033</v>
      </c>
      <c r="G6789" s="13" t="s">
        <v>963</v>
      </c>
      <c r="H6789" s="12"/>
      <c r="I6789" s="13"/>
      <c r="J6789" s="14"/>
      <c r="K6789" s="14" t="s">
        <v>1109</v>
      </c>
    </row>
    <row r="6790" spans="2:11" ht="31.15" hidden="1" customHeight="1" x14ac:dyDescent="0.25">
      <c r="B6790" s="12" t="s">
        <v>1659</v>
      </c>
      <c r="C6790" s="12">
        <v>2018011000516</v>
      </c>
      <c r="D6790" s="13" t="s">
        <v>1660</v>
      </c>
      <c r="E6790" s="14" t="s">
        <v>1668</v>
      </c>
      <c r="F6790" s="13">
        <v>2401051</v>
      </c>
      <c r="G6790" s="13" t="s">
        <v>965</v>
      </c>
      <c r="H6790" s="12">
        <v>240105100</v>
      </c>
      <c r="I6790" s="13" t="s">
        <v>966</v>
      </c>
      <c r="J6790" s="14" t="s">
        <v>843</v>
      </c>
      <c r="K6790" s="14" t="s">
        <v>1105</v>
      </c>
    </row>
    <row r="6791" spans="2:11" ht="31.15" hidden="1" customHeight="1" x14ac:dyDescent="0.25">
      <c r="B6791" s="12" t="s">
        <v>1659</v>
      </c>
      <c r="C6791" s="12">
        <v>2018011000516</v>
      </c>
      <c r="D6791" s="13" t="s">
        <v>1660</v>
      </c>
      <c r="E6791" s="14" t="s">
        <v>1668</v>
      </c>
      <c r="F6791" s="13">
        <v>2401051</v>
      </c>
      <c r="G6791" s="13" t="s">
        <v>965</v>
      </c>
      <c r="H6791" s="12"/>
      <c r="I6791" s="13"/>
      <c r="J6791" s="14"/>
      <c r="K6791" s="14" t="s">
        <v>1106</v>
      </c>
    </row>
    <row r="6792" spans="2:11" ht="31.15" hidden="1" customHeight="1" x14ac:dyDescent="0.25">
      <c r="B6792" s="12" t="s">
        <v>1659</v>
      </c>
      <c r="C6792" s="12">
        <v>2018011000516</v>
      </c>
      <c r="D6792" s="13" t="s">
        <v>1660</v>
      </c>
      <c r="E6792" s="14" t="s">
        <v>1668</v>
      </c>
      <c r="F6792" s="13">
        <v>2401053</v>
      </c>
      <c r="G6792" s="13" t="s">
        <v>1110</v>
      </c>
      <c r="H6792" s="12">
        <v>240105300</v>
      </c>
      <c r="I6792" s="13" t="s">
        <v>1111</v>
      </c>
      <c r="J6792" s="14" t="s">
        <v>837</v>
      </c>
      <c r="K6792" s="14" t="s">
        <v>1112</v>
      </c>
    </row>
    <row r="6793" spans="2:11" ht="31.15" hidden="1" customHeight="1" x14ac:dyDescent="0.25">
      <c r="B6793" s="12" t="s">
        <v>1659</v>
      </c>
      <c r="C6793" s="12">
        <v>2018011000516</v>
      </c>
      <c r="D6793" s="13" t="s">
        <v>1660</v>
      </c>
      <c r="E6793" s="14" t="s">
        <v>1668</v>
      </c>
      <c r="F6793" s="13">
        <v>2401053</v>
      </c>
      <c r="G6793" s="13" t="s">
        <v>1110</v>
      </c>
      <c r="H6793" s="12"/>
      <c r="I6793" s="13"/>
      <c r="J6793" s="14"/>
      <c r="K6793" s="14" t="s">
        <v>1113</v>
      </c>
    </row>
    <row r="6794" spans="2:11" ht="31.15" hidden="1" customHeight="1" x14ac:dyDescent="0.25">
      <c r="B6794" s="12" t="s">
        <v>1659</v>
      </c>
      <c r="C6794" s="12">
        <v>2018011000516</v>
      </c>
      <c r="D6794" s="13" t="s">
        <v>1660</v>
      </c>
      <c r="E6794" s="14" t="s">
        <v>1668</v>
      </c>
      <c r="F6794" s="13">
        <v>2401053</v>
      </c>
      <c r="G6794" s="13" t="s">
        <v>1110</v>
      </c>
      <c r="H6794" s="12"/>
      <c r="I6794" s="13"/>
      <c r="J6794" s="14"/>
      <c r="K6794" s="14" t="s">
        <v>1114</v>
      </c>
    </row>
    <row r="6795" spans="2:11" ht="31.15" hidden="1" customHeight="1" x14ac:dyDescent="0.25">
      <c r="B6795" s="12" t="s">
        <v>1659</v>
      </c>
      <c r="C6795" s="12">
        <v>2018011000516</v>
      </c>
      <c r="D6795" s="13" t="s">
        <v>1660</v>
      </c>
      <c r="E6795" s="14" t="s">
        <v>1668</v>
      </c>
      <c r="F6795" s="13">
        <v>2401067</v>
      </c>
      <c r="G6795" s="13" t="s">
        <v>1123</v>
      </c>
      <c r="H6795" s="12">
        <v>240106700</v>
      </c>
      <c r="I6795" s="13" t="s">
        <v>1123</v>
      </c>
      <c r="J6795" s="14" t="s">
        <v>837</v>
      </c>
      <c r="K6795" s="14" t="s">
        <v>1124</v>
      </c>
    </row>
    <row r="6796" spans="2:11" ht="31.15" hidden="1" customHeight="1" x14ac:dyDescent="0.25">
      <c r="B6796" s="12" t="s">
        <v>1659</v>
      </c>
      <c r="C6796" s="12">
        <v>2018011000516</v>
      </c>
      <c r="D6796" s="13" t="s">
        <v>1660</v>
      </c>
      <c r="E6796" s="14" t="s">
        <v>1668</v>
      </c>
      <c r="F6796" s="13">
        <v>2401067</v>
      </c>
      <c r="G6796" s="13" t="s">
        <v>1123</v>
      </c>
      <c r="H6796" s="12"/>
      <c r="I6796" s="13"/>
      <c r="J6796" s="14"/>
      <c r="K6796" s="14" t="s">
        <v>1125</v>
      </c>
    </row>
    <row r="6797" spans="2:11" ht="31.15" hidden="1" customHeight="1" x14ac:dyDescent="0.25">
      <c r="B6797" s="12" t="s">
        <v>1659</v>
      </c>
      <c r="C6797" s="12">
        <v>2018011000516</v>
      </c>
      <c r="D6797" s="13" t="s">
        <v>1660</v>
      </c>
      <c r="E6797" s="14" t="s">
        <v>1668</v>
      </c>
      <c r="F6797" s="13">
        <v>2401067</v>
      </c>
      <c r="G6797" s="13" t="s">
        <v>1123</v>
      </c>
      <c r="H6797" s="12"/>
      <c r="I6797" s="13"/>
      <c r="J6797" s="14"/>
      <c r="K6797" s="14" t="s">
        <v>1126</v>
      </c>
    </row>
    <row r="6798" spans="2:11" ht="31.15" hidden="1" customHeight="1" x14ac:dyDescent="0.25">
      <c r="B6798" s="12" t="s">
        <v>1659</v>
      </c>
      <c r="C6798" s="12">
        <v>2018011000516</v>
      </c>
      <c r="D6798" s="13" t="s">
        <v>1660</v>
      </c>
      <c r="E6798" s="14" t="s">
        <v>1668</v>
      </c>
      <c r="F6798" s="13">
        <v>2401067</v>
      </c>
      <c r="G6798" s="13" t="s">
        <v>1123</v>
      </c>
      <c r="H6798" s="12"/>
      <c r="I6798" s="13"/>
      <c r="J6798" s="14"/>
      <c r="K6798" s="14" t="s">
        <v>1127</v>
      </c>
    </row>
    <row r="6799" spans="2:11" ht="31.15" hidden="1" customHeight="1" x14ac:dyDescent="0.25">
      <c r="B6799" s="12" t="s">
        <v>1659</v>
      </c>
      <c r="C6799" s="12">
        <v>2018011000516</v>
      </c>
      <c r="D6799" s="13" t="s">
        <v>1660</v>
      </c>
      <c r="E6799" s="14" t="s">
        <v>1668</v>
      </c>
      <c r="F6799" s="13">
        <v>2401067</v>
      </c>
      <c r="G6799" s="13" t="s">
        <v>1123</v>
      </c>
      <c r="H6799" s="12"/>
      <c r="I6799" s="13"/>
      <c r="J6799" s="14"/>
      <c r="K6799" s="14" t="s">
        <v>1128</v>
      </c>
    </row>
    <row r="6800" spans="2:11" ht="31.15" hidden="1" customHeight="1" x14ac:dyDescent="0.25">
      <c r="B6800" s="12" t="s">
        <v>1659</v>
      </c>
      <c r="C6800" s="12">
        <v>2018011000516</v>
      </c>
      <c r="D6800" s="13" t="s">
        <v>1660</v>
      </c>
      <c r="E6800" s="14" t="s">
        <v>1668</v>
      </c>
      <c r="F6800" s="13">
        <v>2401067</v>
      </c>
      <c r="G6800" s="13" t="s">
        <v>1123</v>
      </c>
      <c r="H6800" s="12"/>
      <c r="I6800" s="13"/>
      <c r="J6800" s="14"/>
      <c r="K6800" s="14" t="s">
        <v>1129</v>
      </c>
    </row>
    <row r="6801" spans="2:11" ht="31.15" hidden="1" customHeight="1" x14ac:dyDescent="0.25">
      <c r="B6801" s="12" t="s">
        <v>1659</v>
      </c>
      <c r="C6801" s="12">
        <v>2018011000516</v>
      </c>
      <c r="D6801" s="13" t="s">
        <v>1660</v>
      </c>
      <c r="E6801" s="14" t="s">
        <v>1668</v>
      </c>
      <c r="F6801" s="13">
        <v>2401067</v>
      </c>
      <c r="G6801" s="13" t="s">
        <v>1123</v>
      </c>
      <c r="H6801" s="12"/>
      <c r="I6801" s="13"/>
      <c r="J6801" s="14"/>
      <c r="K6801" s="14" t="s">
        <v>1130</v>
      </c>
    </row>
    <row r="6802" spans="2:11" ht="31.15" hidden="1" customHeight="1" x14ac:dyDescent="0.25">
      <c r="B6802" s="12" t="s">
        <v>1669</v>
      </c>
      <c r="C6802" s="12">
        <v>2018011000945</v>
      </c>
      <c r="D6802" s="13" t="s">
        <v>1670</v>
      </c>
      <c r="E6802" s="14" t="s">
        <v>1671</v>
      </c>
      <c r="F6802" s="13">
        <v>2401028</v>
      </c>
      <c r="G6802" s="13" t="s">
        <v>1001</v>
      </c>
      <c r="H6802" s="12">
        <v>240102800</v>
      </c>
      <c r="I6802" s="13" t="s">
        <v>1002</v>
      </c>
      <c r="J6802" s="14" t="s">
        <v>837</v>
      </c>
      <c r="K6802" s="14" t="s">
        <v>996</v>
      </c>
    </row>
    <row r="6803" spans="2:11" ht="31.15" hidden="1" customHeight="1" x14ac:dyDescent="0.25">
      <c r="B6803" s="12" t="s">
        <v>1669</v>
      </c>
      <c r="C6803" s="12">
        <v>2018011000945</v>
      </c>
      <c r="D6803" s="13" t="s">
        <v>1670</v>
      </c>
      <c r="E6803" s="14" t="s">
        <v>1671</v>
      </c>
      <c r="F6803" s="13">
        <v>2401028</v>
      </c>
      <c r="G6803" s="13" t="s">
        <v>1001</v>
      </c>
      <c r="H6803" s="12"/>
      <c r="I6803" s="13"/>
      <c r="J6803" s="14"/>
      <c r="K6803" s="14" t="s">
        <v>1003</v>
      </c>
    </row>
    <row r="6804" spans="2:11" ht="31.15" hidden="1" customHeight="1" x14ac:dyDescent="0.25">
      <c r="B6804" s="12" t="s">
        <v>1669</v>
      </c>
      <c r="C6804" s="12">
        <v>2018011000945</v>
      </c>
      <c r="D6804" s="13" t="s">
        <v>1670</v>
      </c>
      <c r="E6804" s="14" t="s">
        <v>1671</v>
      </c>
      <c r="F6804" s="13">
        <v>2401028</v>
      </c>
      <c r="G6804" s="13" t="s">
        <v>1001</v>
      </c>
      <c r="H6804" s="12"/>
      <c r="I6804" s="13"/>
      <c r="J6804" s="14"/>
      <c r="K6804" s="14" t="s">
        <v>998</v>
      </c>
    </row>
    <row r="6805" spans="2:11" ht="31.15" hidden="1" customHeight="1" x14ac:dyDescent="0.25">
      <c r="B6805" s="12" t="s">
        <v>1669</v>
      </c>
      <c r="C6805" s="12">
        <v>2018011000945</v>
      </c>
      <c r="D6805" s="13" t="s">
        <v>1670</v>
      </c>
      <c r="E6805" s="14" t="s">
        <v>1671</v>
      </c>
      <c r="F6805" s="13">
        <v>2401028</v>
      </c>
      <c r="G6805" s="13" t="s">
        <v>1001</v>
      </c>
      <c r="H6805" s="12"/>
      <c r="I6805" s="13"/>
      <c r="J6805" s="14"/>
      <c r="K6805" s="14" t="s">
        <v>999</v>
      </c>
    </row>
    <row r="6806" spans="2:11" ht="31.15" hidden="1" customHeight="1" x14ac:dyDescent="0.25">
      <c r="B6806" s="12" t="s">
        <v>1669</v>
      </c>
      <c r="C6806" s="12">
        <v>2018011000945</v>
      </c>
      <c r="D6806" s="13" t="s">
        <v>1670</v>
      </c>
      <c r="E6806" s="14" t="s">
        <v>1671</v>
      </c>
      <c r="F6806" s="13">
        <v>2401029</v>
      </c>
      <c r="G6806" s="13" t="s">
        <v>879</v>
      </c>
      <c r="H6806" s="12">
        <v>240102900</v>
      </c>
      <c r="I6806" s="13" t="s">
        <v>879</v>
      </c>
      <c r="J6806" s="14" t="s">
        <v>837</v>
      </c>
      <c r="K6806" s="14" t="s">
        <v>880</v>
      </c>
    </row>
    <row r="6807" spans="2:11" ht="31.15" hidden="1" customHeight="1" x14ac:dyDescent="0.25">
      <c r="B6807" s="12" t="s">
        <v>1669</v>
      </c>
      <c r="C6807" s="12">
        <v>2018011000945</v>
      </c>
      <c r="D6807" s="13" t="s">
        <v>1670</v>
      </c>
      <c r="E6807" s="14" t="s">
        <v>1671</v>
      </c>
      <c r="F6807" s="13">
        <v>2401029</v>
      </c>
      <c r="G6807" s="13" t="s">
        <v>879</v>
      </c>
      <c r="H6807" s="12"/>
      <c r="I6807" s="13"/>
      <c r="J6807" s="14"/>
      <c r="K6807" s="14" t="s">
        <v>1004</v>
      </c>
    </row>
    <row r="6808" spans="2:11" ht="31.15" hidden="1" customHeight="1" x14ac:dyDescent="0.25">
      <c r="B6808" s="12" t="s">
        <v>1669</v>
      </c>
      <c r="C6808" s="12">
        <v>2018011000945</v>
      </c>
      <c r="D6808" s="13" t="s">
        <v>1670</v>
      </c>
      <c r="E6808" s="14" t="s">
        <v>1671</v>
      </c>
      <c r="F6808" s="13">
        <v>2401029</v>
      </c>
      <c r="G6808" s="13" t="s">
        <v>879</v>
      </c>
      <c r="H6808" s="12"/>
      <c r="I6808" s="13"/>
      <c r="J6808" s="14"/>
      <c r="K6808" s="14" t="s">
        <v>883</v>
      </c>
    </row>
    <row r="6809" spans="2:11" ht="31.15" hidden="1" customHeight="1" x14ac:dyDescent="0.25">
      <c r="B6809" s="12" t="s">
        <v>1669</v>
      </c>
      <c r="C6809" s="12">
        <v>2018011000945</v>
      </c>
      <c r="D6809" s="13" t="s">
        <v>1670</v>
      </c>
      <c r="E6809" s="14" t="s">
        <v>1671</v>
      </c>
      <c r="F6809" s="13">
        <v>2401029</v>
      </c>
      <c r="G6809" s="13" t="s">
        <v>879</v>
      </c>
      <c r="H6809" s="12"/>
      <c r="I6809" s="13"/>
      <c r="J6809" s="14"/>
      <c r="K6809" s="14" t="s">
        <v>884</v>
      </c>
    </row>
    <row r="6810" spans="2:11" ht="31.15" hidden="1" customHeight="1" x14ac:dyDescent="0.25">
      <c r="B6810" s="12" t="s">
        <v>1669</v>
      </c>
      <c r="C6810" s="12">
        <v>2018011000945</v>
      </c>
      <c r="D6810" s="13" t="s">
        <v>1670</v>
      </c>
      <c r="E6810" s="14" t="s">
        <v>1671</v>
      </c>
      <c r="F6810" s="13">
        <v>2401029</v>
      </c>
      <c r="G6810" s="13" t="s">
        <v>879</v>
      </c>
      <c r="H6810" s="12"/>
      <c r="I6810" s="13"/>
      <c r="J6810" s="14"/>
      <c r="K6810" s="14" t="s">
        <v>885</v>
      </c>
    </row>
    <row r="6811" spans="2:11" ht="31.15" hidden="1" customHeight="1" x14ac:dyDescent="0.25">
      <c r="B6811" s="12" t="s">
        <v>1669</v>
      </c>
      <c r="C6811" s="12">
        <v>2018011000945</v>
      </c>
      <c r="D6811" s="13" t="s">
        <v>1670</v>
      </c>
      <c r="E6811" s="14" t="s">
        <v>1671</v>
      </c>
      <c r="F6811" s="13">
        <v>2401029</v>
      </c>
      <c r="G6811" s="13" t="s">
        <v>879</v>
      </c>
      <c r="H6811" s="12"/>
      <c r="I6811" s="13"/>
      <c r="J6811" s="14"/>
      <c r="K6811" s="14" t="s">
        <v>1006</v>
      </c>
    </row>
    <row r="6812" spans="2:11" ht="31.15" hidden="1" customHeight="1" x14ac:dyDescent="0.25">
      <c r="B6812" s="12" t="s">
        <v>1669</v>
      </c>
      <c r="C6812" s="12">
        <v>2018011000945</v>
      </c>
      <c r="D6812" s="13" t="s">
        <v>1670</v>
      </c>
      <c r="E6812" s="14" t="s">
        <v>1671</v>
      </c>
      <c r="F6812" s="13">
        <v>2401029</v>
      </c>
      <c r="G6812" s="13" t="s">
        <v>879</v>
      </c>
      <c r="H6812" s="12"/>
      <c r="I6812" s="13"/>
      <c r="J6812" s="14"/>
      <c r="K6812" s="14" t="s">
        <v>1007</v>
      </c>
    </row>
    <row r="6813" spans="2:11" ht="31.15" hidden="1" customHeight="1" x14ac:dyDescent="0.25">
      <c r="B6813" s="12" t="s">
        <v>1669</v>
      </c>
      <c r="C6813" s="12">
        <v>2018011000945</v>
      </c>
      <c r="D6813" s="13" t="s">
        <v>1670</v>
      </c>
      <c r="E6813" s="14" t="s">
        <v>1671</v>
      </c>
      <c r="F6813" s="13">
        <v>2401060</v>
      </c>
      <c r="G6813" s="13" t="s">
        <v>1134</v>
      </c>
      <c r="H6813" s="12">
        <v>240106000</v>
      </c>
      <c r="I6813" s="13" t="s">
        <v>1135</v>
      </c>
      <c r="J6813" s="14" t="s">
        <v>843</v>
      </c>
      <c r="K6813" s="14" t="s">
        <v>996</v>
      </c>
    </row>
    <row r="6814" spans="2:11" ht="31.15" hidden="1" customHeight="1" x14ac:dyDescent="0.25">
      <c r="B6814" s="12" t="s">
        <v>1669</v>
      </c>
      <c r="C6814" s="12">
        <v>2018011000945</v>
      </c>
      <c r="D6814" s="13" t="s">
        <v>1670</v>
      </c>
      <c r="E6814" s="14" t="s">
        <v>1671</v>
      </c>
      <c r="F6814" s="13">
        <v>2401060</v>
      </c>
      <c r="G6814" s="13" t="s">
        <v>1134</v>
      </c>
      <c r="H6814" s="12"/>
      <c r="I6814" s="13"/>
      <c r="J6814" s="14"/>
      <c r="K6814" s="14" t="s">
        <v>866</v>
      </c>
    </row>
    <row r="6815" spans="2:11" ht="31.15" hidden="1" customHeight="1" x14ac:dyDescent="0.25">
      <c r="B6815" s="12" t="s">
        <v>1669</v>
      </c>
      <c r="C6815" s="12">
        <v>2018011000945</v>
      </c>
      <c r="D6815" s="13" t="s">
        <v>1670</v>
      </c>
      <c r="E6815" s="14" t="s">
        <v>1671</v>
      </c>
      <c r="F6815" s="13">
        <v>2401060</v>
      </c>
      <c r="G6815" s="13" t="s">
        <v>1134</v>
      </c>
      <c r="H6815" s="12"/>
      <c r="I6815" s="13"/>
      <c r="J6815" s="14"/>
      <c r="K6815" s="14" t="s">
        <v>997</v>
      </c>
    </row>
    <row r="6816" spans="2:11" ht="31.15" hidden="1" customHeight="1" x14ac:dyDescent="0.25">
      <c r="B6816" s="12" t="s">
        <v>1669</v>
      </c>
      <c r="C6816" s="12">
        <v>2018011000945</v>
      </c>
      <c r="D6816" s="13" t="s">
        <v>1670</v>
      </c>
      <c r="E6816" s="14" t="s">
        <v>1671</v>
      </c>
      <c r="F6816" s="13">
        <v>2401060</v>
      </c>
      <c r="G6816" s="13" t="s">
        <v>1134</v>
      </c>
      <c r="H6816" s="12"/>
      <c r="I6816" s="13"/>
      <c r="J6816" s="14"/>
      <c r="K6816" s="14" t="s">
        <v>998</v>
      </c>
    </row>
    <row r="6817" spans="2:11" ht="31.15" hidden="1" customHeight="1" x14ac:dyDescent="0.25">
      <c r="B6817" s="12" t="s">
        <v>1669</v>
      </c>
      <c r="C6817" s="12">
        <v>2018011000945</v>
      </c>
      <c r="D6817" s="13" t="s">
        <v>1670</v>
      </c>
      <c r="E6817" s="14" t="s">
        <v>1671</v>
      </c>
      <c r="F6817" s="13">
        <v>2401060</v>
      </c>
      <c r="G6817" s="13" t="s">
        <v>1134</v>
      </c>
      <c r="H6817" s="12"/>
      <c r="I6817" s="13"/>
      <c r="J6817" s="14"/>
      <c r="K6817" s="14" t="s">
        <v>999</v>
      </c>
    </row>
    <row r="6818" spans="2:11" ht="31.15" hidden="1" customHeight="1" x14ac:dyDescent="0.25">
      <c r="B6818" s="12" t="s">
        <v>1669</v>
      </c>
      <c r="C6818" s="12">
        <v>2018011000945</v>
      </c>
      <c r="D6818" s="13" t="s">
        <v>1670</v>
      </c>
      <c r="E6818" s="14" t="s">
        <v>1672</v>
      </c>
      <c r="F6818" s="13">
        <v>2401008</v>
      </c>
      <c r="G6818" s="13" t="s">
        <v>907</v>
      </c>
      <c r="H6818" s="12">
        <v>240100800</v>
      </c>
      <c r="I6818" s="13" t="s">
        <v>908</v>
      </c>
      <c r="J6818" s="14" t="s">
        <v>843</v>
      </c>
      <c r="K6818" s="14" t="s">
        <v>909</v>
      </c>
    </row>
    <row r="6819" spans="2:11" ht="31.15" hidden="1" customHeight="1" x14ac:dyDescent="0.25">
      <c r="B6819" s="12" t="s">
        <v>1669</v>
      </c>
      <c r="C6819" s="12">
        <v>2018011000945</v>
      </c>
      <c r="D6819" s="13" t="s">
        <v>1670</v>
      </c>
      <c r="E6819" s="14" t="s">
        <v>1672</v>
      </c>
      <c r="F6819" s="13">
        <v>2401008</v>
      </c>
      <c r="G6819" s="13" t="s">
        <v>907</v>
      </c>
      <c r="H6819" s="12"/>
      <c r="I6819" s="13"/>
      <c r="J6819" s="14"/>
      <c r="K6819" s="14" t="s">
        <v>911</v>
      </c>
    </row>
    <row r="6820" spans="2:11" ht="31.15" hidden="1" customHeight="1" x14ac:dyDescent="0.25">
      <c r="B6820" s="12" t="s">
        <v>1669</v>
      </c>
      <c r="C6820" s="12">
        <v>2018011000945</v>
      </c>
      <c r="D6820" s="13" t="s">
        <v>1670</v>
      </c>
      <c r="E6820" s="14" t="s">
        <v>1672</v>
      </c>
      <c r="F6820" s="13">
        <v>2401008</v>
      </c>
      <c r="G6820" s="13" t="s">
        <v>907</v>
      </c>
      <c r="H6820" s="12"/>
      <c r="I6820" s="13"/>
      <c r="J6820" s="14"/>
      <c r="K6820" s="14" t="s">
        <v>914</v>
      </c>
    </row>
    <row r="6821" spans="2:11" ht="31.15" hidden="1" customHeight="1" x14ac:dyDescent="0.25">
      <c r="B6821" s="12" t="s">
        <v>1669</v>
      </c>
      <c r="C6821" s="12">
        <v>2018011000945</v>
      </c>
      <c r="D6821" s="13" t="s">
        <v>1670</v>
      </c>
      <c r="E6821" s="14" t="s">
        <v>1672</v>
      </c>
      <c r="F6821" s="13">
        <v>2401008</v>
      </c>
      <c r="G6821" s="13" t="s">
        <v>907</v>
      </c>
      <c r="H6821" s="12"/>
      <c r="I6821" s="13"/>
      <c r="J6821" s="14"/>
      <c r="K6821" s="14" t="s">
        <v>915</v>
      </c>
    </row>
    <row r="6822" spans="2:11" ht="31.15" hidden="1" customHeight="1" x14ac:dyDescent="0.25">
      <c r="B6822" s="12" t="s">
        <v>1669</v>
      </c>
      <c r="C6822" s="12">
        <v>2018011000945</v>
      </c>
      <c r="D6822" s="13" t="s">
        <v>1670</v>
      </c>
      <c r="E6822" s="14" t="s">
        <v>1672</v>
      </c>
      <c r="F6822" s="13">
        <v>2401008</v>
      </c>
      <c r="G6822" s="13" t="s">
        <v>907</v>
      </c>
      <c r="H6822" s="12"/>
      <c r="I6822" s="13"/>
      <c r="J6822" s="14"/>
      <c r="K6822" s="14" t="s">
        <v>916</v>
      </c>
    </row>
    <row r="6823" spans="2:11" ht="31.15" hidden="1" customHeight="1" x14ac:dyDescent="0.25">
      <c r="B6823" s="12" t="s">
        <v>1669</v>
      </c>
      <c r="C6823" s="12">
        <v>2018011000945</v>
      </c>
      <c r="D6823" s="13" t="s">
        <v>1670</v>
      </c>
      <c r="E6823" s="14" t="s">
        <v>1672</v>
      </c>
      <c r="F6823" s="13">
        <v>2401008</v>
      </c>
      <c r="G6823" s="13" t="s">
        <v>907</v>
      </c>
      <c r="H6823" s="12"/>
      <c r="I6823" s="13"/>
      <c r="J6823" s="14"/>
      <c r="K6823" s="14" t="s">
        <v>919</v>
      </c>
    </row>
    <row r="6824" spans="2:11" ht="31.15" hidden="1" customHeight="1" x14ac:dyDescent="0.25">
      <c r="B6824" s="12" t="s">
        <v>1669</v>
      </c>
      <c r="C6824" s="12">
        <v>2018011000945</v>
      </c>
      <c r="D6824" s="13" t="s">
        <v>1670</v>
      </c>
      <c r="E6824" s="14" t="s">
        <v>1672</v>
      </c>
      <c r="F6824" s="13">
        <v>2401008</v>
      </c>
      <c r="G6824" s="13" t="s">
        <v>907</v>
      </c>
      <c r="H6824" s="12"/>
      <c r="I6824" s="13"/>
      <c r="J6824" s="14"/>
      <c r="K6824" s="14" t="s">
        <v>1069</v>
      </c>
    </row>
    <row r="6825" spans="2:11" ht="31.15" hidden="1" customHeight="1" x14ac:dyDescent="0.25">
      <c r="B6825" s="12" t="s">
        <v>1669</v>
      </c>
      <c r="C6825" s="12">
        <v>2018011000945</v>
      </c>
      <c r="D6825" s="13" t="s">
        <v>1670</v>
      </c>
      <c r="E6825" s="14" t="s">
        <v>1672</v>
      </c>
      <c r="F6825" s="13">
        <v>2401008</v>
      </c>
      <c r="G6825" s="13" t="s">
        <v>907</v>
      </c>
      <c r="H6825" s="12"/>
      <c r="I6825" s="13"/>
      <c r="J6825" s="14"/>
      <c r="K6825" s="14" t="s">
        <v>845</v>
      </c>
    </row>
    <row r="6826" spans="2:11" ht="31.15" hidden="1" customHeight="1" x14ac:dyDescent="0.25">
      <c r="B6826" s="12" t="s">
        <v>1669</v>
      </c>
      <c r="C6826" s="12">
        <v>2018011000945</v>
      </c>
      <c r="D6826" s="13" t="s">
        <v>1670</v>
      </c>
      <c r="E6826" s="14" t="s">
        <v>1672</v>
      </c>
      <c r="F6826" s="13">
        <v>2401008</v>
      </c>
      <c r="G6826" s="13" t="s">
        <v>907</v>
      </c>
      <c r="H6826" s="12"/>
      <c r="I6826" s="13"/>
      <c r="J6826" s="14"/>
      <c r="K6826" s="14" t="s">
        <v>1010</v>
      </c>
    </row>
    <row r="6827" spans="2:11" ht="31.15" hidden="1" customHeight="1" x14ac:dyDescent="0.25">
      <c r="B6827" s="12" t="s">
        <v>1669</v>
      </c>
      <c r="C6827" s="12">
        <v>2018011000945</v>
      </c>
      <c r="D6827" s="13" t="s">
        <v>1670</v>
      </c>
      <c r="E6827" s="14" t="s">
        <v>1672</v>
      </c>
      <c r="F6827" s="13">
        <v>2401008</v>
      </c>
      <c r="G6827" s="13" t="s">
        <v>907</v>
      </c>
      <c r="H6827" s="12"/>
      <c r="I6827" s="13"/>
      <c r="J6827" s="14"/>
      <c r="K6827" s="14" t="s">
        <v>1673</v>
      </c>
    </row>
    <row r="6828" spans="2:11" ht="31.15" hidden="1" customHeight="1" x14ac:dyDescent="0.25">
      <c r="B6828" s="12" t="s">
        <v>1669</v>
      </c>
      <c r="C6828" s="12">
        <v>2018011000945</v>
      </c>
      <c r="D6828" s="13" t="s">
        <v>1670</v>
      </c>
      <c r="E6828" s="14" t="s">
        <v>1672</v>
      </c>
      <c r="F6828" s="13">
        <v>2401008</v>
      </c>
      <c r="G6828" s="13" t="s">
        <v>907</v>
      </c>
      <c r="H6828" s="12"/>
      <c r="I6828" s="13"/>
      <c r="J6828" s="14"/>
      <c r="K6828" s="14" t="s">
        <v>922</v>
      </c>
    </row>
    <row r="6829" spans="2:11" ht="31.15" hidden="1" customHeight="1" x14ac:dyDescent="0.25">
      <c r="B6829" s="12" t="s">
        <v>1669</v>
      </c>
      <c r="C6829" s="12">
        <v>2018011000945</v>
      </c>
      <c r="D6829" s="13" t="s">
        <v>1670</v>
      </c>
      <c r="E6829" s="14" t="s">
        <v>1672</v>
      </c>
      <c r="F6829" s="13">
        <v>2401008</v>
      </c>
      <c r="G6829" s="13" t="s">
        <v>907</v>
      </c>
      <c r="H6829" s="12"/>
      <c r="I6829" s="13"/>
      <c r="J6829" s="14"/>
      <c r="K6829" s="14" t="s">
        <v>1011</v>
      </c>
    </row>
    <row r="6830" spans="2:11" ht="31.15" hidden="1" customHeight="1" x14ac:dyDescent="0.25">
      <c r="B6830" s="12" t="s">
        <v>1669</v>
      </c>
      <c r="C6830" s="12">
        <v>2018011000945</v>
      </c>
      <c r="D6830" s="13" t="s">
        <v>1670</v>
      </c>
      <c r="E6830" s="14" t="s">
        <v>1672</v>
      </c>
      <c r="F6830" s="13">
        <v>2401008</v>
      </c>
      <c r="G6830" s="13" t="s">
        <v>907</v>
      </c>
      <c r="H6830" s="12"/>
      <c r="I6830" s="13"/>
      <c r="J6830" s="14"/>
      <c r="K6830" s="14" t="s">
        <v>1012</v>
      </c>
    </row>
    <row r="6831" spans="2:11" ht="31.15" hidden="1" customHeight="1" x14ac:dyDescent="0.25">
      <c r="B6831" s="12" t="s">
        <v>1669</v>
      </c>
      <c r="C6831" s="12">
        <v>2018011000945</v>
      </c>
      <c r="D6831" s="13" t="s">
        <v>1670</v>
      </c>
      <c r="E6831" s="14" t="s">
        <v>1672</v>
      </c>
      <c r="F6831" s="13">
        <v>2401008</v>
      </c>
      <c r="G6831" s="13" t="s">
        <v>907</v>
      </c>
      <c r="H6831" s="12"/>
      <c r="I6831" s="13"/>
      <c r="J6831" s="14"/>
      <c r="K6831" s="14" t="s">
        <v>926</v>
      </c>
    </row>
    <row r="6832" spans="2:11" ht="31.15" hidden="1" customHeight="1" x14ac:dyDescent="0.25">
      <c r="B6832" s="12" t="s">
        <v>1669</v>
      </c>
      <c r="C6832" s="12">
        <v>2018011000945</v>
      </c>
      <c r="D6832" s="13" t="s">
        <v>1670</v>
      </c>
      <c r="E6832" s="14" t="s">
        <v>1672</v>
      </c>
      <c r="F6832" s="13">
        <v>2401008</v>
      </c>
      <c r="G6832" s="13" t="s">
        <v>907</v>
      </c>
      <c r="H6832" s="12"/>
      <c r="I6832" s="13"/>
      <c r="J6832" s="14"/>
      <c r="K6832" s="14" t="s">
        <v>1013</v>
      </c>
    </row>
    <row r="6833" spans="2:11" ht="31.15" hidden="1" customHeight="1" x14ac:dyDescent="0.25">
      <c r="B6833" s="12" t="s">
        <v>1669</v>
      </c>
      <c r="C6833" s="12">
        <v>2018011000945</v>
      </c>
      <c r="D6833" s="13" t="s">
        <v>1670</v>
      </c>
      <c r="E6833" s="14" t="s">
        <v>1672</v>
      </c>
      <c r="F6833" s="13">
        <v>2401008</v>
      </c>
      <c r="G6833" s="13" t="s">
        <v>907</v>
      </c>
      <c r="H6833" s="12"/>
      <c r="I6833" s="13"/>
      <c r="J6833" s="14"/>
      <c r="K6833" s="14" t="s">
        <v>1014</v>
      </c>
    </row>
    <row r="6834" spans="2:11" ht="31.15" hidden="1" customHeight="1" x14ac:dyDescent="0.25">
      <c r="B6834" s="12" t="s">
        <v>1669</v>
      </c>
      <c r="C6834" s="12">
        <v>2018011000945</v>
      </c>
      <c r="D6834" s="13" t="s">
        <v>1670</v>
      </c>
      <c r="E6834" s="14" t="s">
        <v>1672</v>
      </c>
      <c r="F6834" s="13">
        <v>2401013</v>
      </c>
      <c r="G6834" s="13" t="s">
        <v>1016</v>
      </c>
      <c r="H6834" s="12">
        <v>240101300</v>
      </c>
      <c r="I6834" s="13" t="s">
        <v>1017</v>
      </c>
      <c r="J6834" s="14" t="s">
        <v>837</v>
      </c>
      <c r="K6834" s="14" t="s">
        <v>1018</v>
      </c>
    </row>
    <row r="6835" spans="2:11" ht="31.15" hidden="1" customHeight="1" x14ac:dyDescent="0.25">
      <c r="B6835" s="12" t="s">
        <v>1669</v>
      </c>
      <c r="C6835" s="12">
        <v>2018011000945</v>
      </c>
      <c r="D6835" s="13" t="s">
        <v>1670</v>
      </c>
      <c r="E6835" s="14" t="s">
        <v>1672</v>
      </c>
      <c r="F6835" s="13">
        <v>2401013</v>
      </c>
      <c r="G6835" s="13" t="s">
        <v>1016</v>
      </c>
      <c r="H6835" s="12"/>
      <c r="I6835" s="13"/>
      <c r="J6835" s="14"/>
      <c r="K6835" s="14" t="s">
        <v>1019</v>
      </c>
    </row>
    <row r="6836" spans="2:11" ht="31.15" hidden="1" customHeight="1" x14ac:dyDescent="0.25">
      <c r="B6836" s="12" t="s">
        <v>1669</v>
      </c>
      <c r="C6836" s="12">
        <v>2018011000945</v>
      </c>
      <c r="D6836" s="13" t="s">
        <v>1670</v>
      </c>
      <c r="E6836" s="14" t="s">
        <v>1672</v>
      </c>
      <c r="F6836" s="13">
        <v>2401013</v>
      </c>
      <c r="G6836" s="13" t="s">
        <v>1016</v>
      </c>
      <c r="H6836" s="12"/>
      <c r="I6836" s="13"/>
      <c r="J6836" s="14"/>
      <c r="K6836" s="14" t="s">
        <v>1020</v>
      </c>
    </row>
    <row r="6837" spans="2:11" ht="31.15" hidden="1" customHeight="1" x14ac:dyDescent="0.25">
      <c r="B6837" s="12" t="s">
        <v>1669</v>
      </c>
      <c r="C6837" s="12">
        <v>2018011000945</v>
      </c>
      <c r="D6837" s="13" t="s">
        <v>1670</v>
      </c>
      <c r="E6837" s="14" t="s">
        <v>1672</v>
      </c>
      <c r="F6837" s="13">
        <v>2401013</v>
      </c>
      <c r="G6837" s="13" t="s">
        <v>1016</v>
      </c>
      <c r="H6837" s="12"/>
      <c r="I6837" s="13"/>
      <c r="J6837" s="14"/>
      <c r="K6837" s="14" t="s">
        <v>1021</v>
      </c>
    </row>
    <row r="6838" spans="2:11" ht="31.15" hidden="1" customHeight="1" x14ac:dyDescent="0.25">
      <c r="B6838" s="12" t="s">
        <v>1669</v>
      </c>
      <c r="C6838" s="12">
        <v>2018011000945</v>
      </c>
      <c r="D6838" s="13" t="s">
        <v>1670</v>
      </c>
      <c r="E6838" s="14" t="s">
        <v>1672</v>
      </c>
      <c r="F6838" s="13">
        <v>2401013</v>
      </c>
      <c r="G6838" s="13" t="s">
        <v>1016</v>
      </c>
      <c r="H6838" s="12"/>
      <c r="I6838" s="13"/>
      <c r="J6838" s="14"/>
      <c r="K6838" s="14" t="s">
        <v>1022</v>
      </c>
    </row>
    <row r="6839" spans="2:11" ht="31.15" hidden="1" customHeight="1" x14ac:dyDescent="0.25">
      <c r="B6839" s="12" t="s">
        <v>1669</v>
      </c>
      <c r="C6839" s="12">
        <v>2018011000945</v>
      </c>
      <c r="D6839" s="13" t="s">
        <v>1670</v>
      </c>
      <c r="E6839" s="14" t="s">
        <v>1672</v>
      </c>
      <c r="F6839" s="13">
        <v>2401013</v>
      </c>
      <c r="G6839" s="13" t="s">
        <v>1016</v>
      </c>
      <c r="H6839" s="12"/>
      <c r="I6839" s="13"/>
      <c r="J6839" s="14"/>
      <c r="K6839" s="14" t="s">
        <v>1023</v>
      </c>
    </row>
    <row r="6840" spans="2:11" ht="31.15" hidden="1" customHeight="1" x14ac:dyDescent="0.25">
      <c r="B6840" s="12" t="s">
        <v>1669</v>
      </c>
      <c r="C6840" s="12">
        <v>2018011000945</v>
      </c>
      <c r="D6840" s="13" t="s">
        <v>1670</v>
      </c>
      <c r="E6840" s="14" t="s">
        <v>1672</v>
      </c>
      <c r="F6840" s="13">
        <v>2401013</v>
      </c>
      <c r="G6840" s="13" t="s">
        <v>1016</v>
      </c>
      <c r="H6840" s="12"/>
      <c r="I6840" s="13"/>
      <c r="J6840" s="14"/>
      <c r="K6840" s="14" t="s">
        <v>1024</v>
      </c>
    </row>
    <row r="6841" spans="2:11" ht="31.15" hidden="1" customHeight="1" x14ac:dyDescent="0.25">
      <c r="B6841" s="12" t="s">
        <v>1669</v>
      </c>
      <c r="C6841" s="12">
        <v>2018011000945</v>
      </c>
      <c r="D6841" s="13" t="s">
        <v>1670</v>
      </c>
      <c r="E6841" s="14" t="s">
        <v>1672</v>
      </c>
      <c r="F6841" s="13">
        <v>2401013</v>
      </c>
      <c r="G6841" s="13" t="s">
        <v>1016</v>
      </c>
      <c r="H6841" s="12"/>
      <c r="I6841" s="13"/>
      <c r="J6841" s="14"/>
      <c r="K6841" s="14" t="s">
        <v>1025</v>
      </c>
    </row>
    <row r="6842" spans="2:11" ht="31.15" hidden="1" customHeight="1" x14ac:dyDescent="0.25">
      <c r="B6842" s="12" t="s">
        <v>1669</v>
      </c>
      <c r="C6842" s="12">
        <v>2018011000945</v>
      </c>
      <c r="D6842" s="13" t="s">
        <v>1670</v>
      </c>
      <c r="E6842" s="14" t="s">
        <v>1672</v>
      </c>
      <c r="F6842" s="13">
        <v>2401013</v>
      </c>
      <c r="G6842" s="13" t="s">
        <v>1016</v>
      </c>
      <c r="H6842" s="12"/>
      <c r="I6842" s="13"/>
      <c r="J6842" s="14"/>
      <c r="K6842" s="14" t="s">
        <v>1026</v>
      </c>
    </row>
    <row r="6843" spans="2:11" ht="31.15" hidden="1" customHeight="1" x14ac:dyDescent="0.25">
      <c r="B6843" s="12" t="s">
        <v>1669</v>
      </c>
      <c r="C6843" s="12">
        <v>2018011000945</v>
      </c>
      <c r="D6843" s="13" t="s">
        <v>1670</v>
      </c>
      <c r="E6843" s="14" t="s">
        <v>1672</v>
      </c>
      <c r="F6843" s="13">
        <v>2401015</v>
      </c>
      <c r="G6843" s="13" t="s">
        <v>1027</v>
      </c>
      <c r="H6843" s="12">
        <v>240101500</v>
      </c>
      <c r="I6843" s="13" t="s">
        <v>1028</v>
      </c>
      <c r="J6843" s="14" t="s">
        <v>837</v>
      </c>
      <c r="K6843" s="14" t="s">
        <v>1029</v>
      </c>
    </row>
    <row r="6844" spans="2:11" ht="31.15" hidden="1" customHeight="1" x14ac:dyDescent="0.25">
      <c r="B6844" s="12" t="s">
        <v>1669</v>
      </c>
      <c r="C6844" s="12">
        <v>2018011000945</v>
      </c>
      <c r="D6844" s="13" t="s">
        <v>1670</v>
      </c>
      <c r="E6844" s="14" t="s">
        <v>1672</v>
      </c>
      <c r="F6844" s="13">
        <v>2401015</v>
      </c>
      <c r="G6844" s="13" t="s">
        <v>1027</v>
      </c>
      <c r="H6844" s="12"/>
      <c r="I6844" s="13"/>
      <c r="J6844" s="14"/>
      <c r="K6844" s="14" t="s">
        <v>1030</v>
      </c>
    </row>
    <row r="6845" spans="2:11" ht="31.15" hidden="1" customHeight="1" x14ac:dyDescent="0.25">
      <c r="B6845" s="12" t="s">
        <v>1669</v>
      </c>
      <c r="C6845" s="12">
        <v>2018011000945</v>
      </c>
      <c r="D6845" s="13" t="s">
        <v>1670</v>
      </c>
      <c r="E6845" s="14" t="s">
        <v>1672</v>
      </c>
      <c r="F6845" s="13">
        <v>2401015</v>
      </c>
      <c r="G6845" s="13" t="s">
        <v>1027</v>
      </c>
      <c r="H6845" s="12"/>
      <c r="I6845" s="13"/>
      <c r="J6845" s="14"/>
      <c r="K6845" s="14" t="s">
        <v>1031</v>
      </c>
    </row>
    <row r="6846" spans="2:11" ht="31.15" hidden="1" customHeight="1" x14ac:dyDescent="0.25">
      <c r="B6846" s="12" t="s">
        <v>1669</v>
      </c>
      <c r="C6846" s="12">
        <v>2018011000945</v>
      </c>
      <c r="D6846" s="13" t="s">
        <v>1670</v>
      </c>
      <c r="E6846" s="14" t="s">
        <v>1672</v>
      </c>
      <c r="F6846" s="13">
        <v>2401015</v>
      </c>
      <c r="G6846" s="13" t="s">
        <v>1027</v>
      </c>
      <c r="H6846" s="12"/>
      <c r="I6846" s="13"/>
      <c r="J6846" s="14"/>
      <c r="K6846" s="14" t="s">
        <v>1032</v>
      </c>
    </row>
    <row r="6847" spans="2:11" ht="31.15" hidden="1" customHeight="1" x14ac:dyDescent="0.25">
      <c r="B6847" s="12" t="s">
        <v>1669</v>
      </c>
      <c r="C6847" s="12">
        <v>2018011000945</v>
      </c>
      <c r="D6847" s="13" t="s">
        <v>1670</v>
      </c>
      <c r="E6847" s="14" t="s">
        <v>1672</v>
      </c>
      <c r="F6847" s="13">
        <v>2401015</v>
      </c>
      <c r="G6847" s="13" t="s">
        <v>1027</v>
      </c>
      <c r="H6847" s="12"/>
      <c r="I6847" s="13"/>
      <c r="J6847" s="14"/>
      <c r="K6847" s="14" t="s">
        <v>921</v>
      </c>
    </row>
    <row r="6848" spans="2:11" ht="31.15" hidden="1" customHeight="1" x14ac:dyDescent="0.25">
      <c r="B6848" s="12" t="s">
        <v>1669</v>
      </c>
      <c r="C6848" s="12">
        <v>2018011000945</v>
      </c>
      <c r="D6848" s="13" t="s">
        <v>1670</v>
      </c>
      <c r="E6848" s="14" t="s">
        <v>1672</v>
      </c>
      <c r="F6848" s="13">
        <v>2401015</v>
      </c>
      <c r="G6848" s="13" t="s">
        <v>1027</v>
      </c>
      <c r="H6848" s="12"/>
      <c r="I6848" s="13"/>
      <c r="J6848" s="14"/>
      <c r="K6848" s="14" t="s">
        <v>1033</v>
      </c>
    </row>
    <row r="6849" spans="2:11" ht="31.15" hidden="1" customHeight="1" x14ac:dyDescent="0.25">
      <c r="B6849" s="12" t="s">
        <v>1669</v>
      </c>
      <c r="C6849" s="12">
        <v>2018011000945</v>
      </c>
      <c r="D6849" s="13" t="s">
        <v>1670</v>
      </c>
      <c r="E6849" s="14" t="s">
        <v>1672</v>
      </c>
      <c r="F6849" s="13">
        <v>2401015</v>
      </c>
      <c r="G6849" s="13" t="s">
        <v>1027</v>
      </c>
      <c r="H6849" s="12"/>
      <c r="I6849" s="13"/>
      <c r="J6849" s="14"/>
      <c r="K6849" s="14" t="s">
        <v>1034</v>
      </c>
    </row>
    <row r="6850" spans="2:11" ht="31.15" hidden="1" customHeight="1" x14ac:dyDescent="0.25">
      <c r="B6850" s="12" t="s">
        <v>1669</v>
      </c>
      <c r="C6850" s="12">
        <v>2018011000945</v>
      </c>
      <c r="D6850" s="13" t="s">
        <v>1670</v>
      </c>
      <c r="E6850" s="14" t="s">
        <v>1672</v>
      </c>
      <c r="F6850" s="13">
        <v>2401015</v>
      </c>
      <c r="G6850" s="13" t="s">
        <v>1027</v>
      </c>
      <c r="H6850" s="12"/>
      <c r="I6850" s="13"/>
      <c r="J6850" s="14"/>
      <c r="K6850" s="14" t="s">
        <v>1035</v>
      </c>
    </row>
    <row r="6851" spans="2:11" ht="31.15" hidden="1" customHeight="1" x14ac:dyDescent="0.25">
      <c r="B6851" s="12" t="s">
        <v>1669</v>
      </c>
      <c r="C6851" s="12">
        <v>2018011000945</v>
      </c>
      <c r="D6851" s="13" t="s">
        <v>1670</v>
      </c>
      <c r="E6851" s="14" t="s">
        <v>1672</v>
      </c>
      <c r="F6851" s="13">
        <v>2401015</v>
      </c>
      <c r="G6851" s="13" t="s">
        <v>1027</v>
      </c>
      <c r="H6851" s="12"/>
      <c r="I6851" s="13"/>
      <c r="J6851" s="14"/>
      <c r="K6851" s="14" t="s">
        <v>1036</v>
      </c>
    </row>
    <row r="6852" spans="2:11" ht="31.15" hidden="1" customHeight="1" x14ac:dyDescent="0.25">
      <c r="B6852" s="12" t="s">
        <v>1669</v>
      </c>
      <c r="C6852" s="12">
        <v>2018011000945</v>
      </c>
      <c r="D6852" s="13" t="s">
        <v>1670</v>
      </c>
      <c r="E6852" s="14" t="s">
        <v>1672</v>
      </c>
      <c r="F6852" s="13">
        <v>2401015</v>
      </c>
      <c r="G6852" s="13" t="s">
        <v>1027</v>
      </c>
      <c r="H6852" s="12"/>
      <c r="I6852" s="13"/>
      <c r="J6852" s="14"/>
      <c r="K6852" s="14" t="s">
        <v>1037</v>
      </c>
    </row>
    <row r="6853" spans="2:11" ht="31.15" hidden="1" customHeight="1" x14ac:dyDescent="0.25">
      <c r="B6853" s="12" t="s">
        <v>1669</v>
      </c>
      <c r="C6853" s="12">
        <v>2018011000945</v>
      </c>
      <c r="D6853" s="13" t="s">
        <v>1670</v>
      </c>
      <c r="E6853" s="14" t="s">
        <v>1672</v>
      </c>
      <c r="F6853" s="13">
        <v>2401015</v>
      </c>
      <c r="G6853" s="13" t="s">
        <v>1027</v>
      </c>
      <c r="H6853" s="12"/>
      <c r="I6853" s="13"/>
      <c r="J6853" s="14"/>
      <c r="K6853" s="14" t="s">
        <v>1038</v>
      </c>
    </row>
    <row r="6854" spans="2:11" ht="31.15" hidden="1" customHeight="1" x14ac:dyDescent="0.25">
      <c r="B6854" s="12" t="s">
        <v>1669</v>
      </c>
      <c r="C6854" s="12">
        <v>2018011000945</v>
      </c>
      <c r="D6854" s="13" t="s">
        <v>1670</v>
      </c>
      <c r="E6854" s="14" t="s">
        <v>1672</v>
      </c>
      <c r="F6854" s="13">
        <v>2401017</v>
      </c>
      <c r="G6854" s="13" t="s">
        <v>930</v>
      </c>
      <c r="H6854" s="12">
        <v>240101700</v>
      </c>
      <c r="I6854" s="13" t="s">
        <v>931</v>
      </c>
      <c r="J6854" s="14" t="s">
        <v>837</v>
      </c>
      <c r="K6854" s="14" t="s">
        <v>1039</v>
      </c>
    </row>
    <row r="6855" spans="2:11" ht="31.15" hidden="1" customHeight="1" x14ac:dyDescent="0.25">
      <c r="B6855" s="12" t="s">
        <v>1669</v>
      </c>
      <c r="C6855" s="12">
        <v>2018011000945</v>
      </c>
      <c r="D6855" s="13" t="s">
        <v>1670</v>
      </c>
      <c r="E6855" s="14" t="s">
        <v>1672</v>
      </c>
      <c r="F6855" s="13">
        <v>2401017</v>
      </c>
      <c r="G6855" s="13" t="s">
        <v>930</v>
      </c>
      <c r="H6855" s="12"/>
      <c r="I6855" s="13"/>
      <c r="J6855" s="14"/>
      <c r="K6855" s="14" t="s">
        <v>1040</v>
      </c>
    </row>
    <row r="6856" spans="2:11" ht="31.15" hidden="1" customHeight="1" x14ac:dyDescent="0.25">
      <c r="B6856" s="12" t="s">
        <v>1669</v>
      </c>
      <c r="C6856" s="12">
        <v>2018011000945</v>
      </c>
      <c r="D6856" s="13" t="s">
        <v>1670</v>
      </c>
      <c r="E6856" s="14" t="s">
        <v>1672</v>
      </c>
      <c r="F6856" s="13">
        <v>2401017</v>
      </c>
      <c r="G6856" s="13" t="s">
        <v>930</v>
      </c>
      <c r="H6856" s="12"/>
      <c r="I6856" s="13"/>
      <c r="J6856" s="14"/>
      <c r="K6856" s="14" t="s">
        <v>1041</v>
      </c>
    </row>
    <row r="6857" spans="2:11" ht="31.15" hidden="1" customHeight="1" x14ac:dyDescent="0.25">
      <c r="B6857" s="12" t="s">
        <v>1669</v>
      </c>
      <c r="C6857" s="12">
        <v>2018011000945</v>
      </c>
      <c r="D6857" s="13" t="s">
        <v>1670</v>
      </c>
      <c r="E6857" s="14" t="s">
        <v>1672</v>
      </c>
      <c r="F6857" s="13">
        <v>2401017</v>
      </c>
      <c r="G6857" s="13" t="s">
        <v>930</v>
      </c>
      <c r="H6857" s="12"/>
      <c r="I6857" s="13"/>
      <c r="J6857" s="14"/>
      <c r="K6857" s="14" t="s">
        <v>1042</v>
      </c>
    </row>
    <row r="6858" spans="2:11" ht="31.15" hidden="1" customHeight="1" x14ac:dyDescent="0.25">
      <c r="B6858" s="12" t="s">
        <v>1669</v>
      </c>
      <c r="C6858" s="12">
        <v>2018011000945</v>
      </c>
      <c r="D6858" s="13" t="s">
        <v>1670</v>
      </c>
      <c r="E6858" s="14" t="s">
        <v>1672</v>
      </c>
      <c r="F6858" s="13">
        <v>2401017</v>
      </c>
      <c r="G6858" s="13" t="s">
        <v>930</v>
      </c>
      <c r="H6858" s="12"/>
      <c r="I6858" s="13"/>
      <c r="J6858" s="14"/>
      <c r="K6858" s="14" t="s">
        <v>1043</v>
      </c>
    </row>
    <row r="6859" spans="2:11" ht="31.15" hidden="1" customHeight="1" x14ac:dyDescent="0.25">
      <c r="B6859" s="12" t="s">
        <v>1669</v>
      </c>
      <c r="C6859" s="12">
        <v>2018011000945</v>
      </c>
      <c r="D6859" s="13" t="s">
        <v>1670</v>
      </c>
      <c r="E6859" s="14" t="s">
        <v>1672</v>
      </c>
      <c r="F6859" s="13">
        <v>2401017</v>
      </c>
      <c r="G6859" s="13" t="s">
        <v>930</v>
      </c>
      <c r="H6859" s="12"/>
      <c r="I6859" s="13"/>
      <c r="J6859" s="14"/>
      <c r="K6859" s="14" t="s">
        <v>1044</v>
      </c>
    </row>
    <row r="6860" spans="2:11" ht="31.15" hidden="1" customHeight="1" x14ac:dyDescent="0.25">
      <c r="B6860" s="12" t="s">
        <v>1669</v>
      </c>
      <c r="C6860" s="12">
        <v>2018011000945</v>
      </c>
      <c r="D6860" s="13" t="s">
        <v>1670</v>
      </c>
      <c r="E6860" s="14" t="s">
        <v>1672</v>
      </c>
      <c r="F6860" s="13">
        <v>2401017</v>
      </c>
      <c r="G6860" s="13" t="s">
        <v>930</v>
      </c>
      <c r="H6860" s="12"/>
      <c r="I6860" s="13"/>
      <c r="J6860" s="14"/>
      <c r="K6860" s="14" t="s">
        <v>1045</v>
      </c>
    </row>
    <row r="6861" spans="2:11" ht="31.15" hidden="1" customHeight="1" x14ac:dyDescent="0.25">
      <c r="B6861" s="12" t="s">
        <v>1669</v>
      </c>
      <c r="C6861" s="12">
        <v>2018011000945</v>
      </c>
      <c r="D6861" s="13" t="s">
        <v>1670</v>
      </c>
      <c r="E6861" s="14" t="s">
        <v>1672</v>
      </c>
      <c r="F6861" s="13">
        <v>2401017</v>
      </c>
      <c r="G6861" s="13" t="s">
        <v>930</v>
      </c>
      <c r="H6861" s="12"/>
      <c r="I6861" s="13"/>
      <c r="J6861" s="14"/>
      <c r="K6861" s="14" t="s">
        <v>1046</v>
      </c>
    </row>
    <row r="6862" spans="2:11" ht="31.15" hidden="1" customHeight="1" x14ac:dyDescent="0.25">
      <c r="B6862" s="12" t="s">
        <v>1669</v>
      </c>
      <c r="C6862" s="12">
        <v>2018011000945</v>
      </c>
      <c r="D6862" s="13" t="s">
        <v>1670</v>
      </c>
      <c r="E6862" s="14" t="s">
        <v>1672</v>
      </c>
      <c r="F6862" s="13">
        <v>2401017</v>
      </c>
      <c r="G6862" s="13" t="s">
        <v>930</v>
      </c>
      <c r="H6862" s="12"/>
      <c r="I6862" s="13"/>
      <c r="J6862" s="14"/>
      <c r="K6862" s="14" t="s">
        <v>1047</v>
      </c>
    </row>
    <row r="6863" spans="2:11" ht="31.15" hidden="1" customHeight="1" x14ac:dyDescent="0.25">
      <c r="B6863" s="12" t="s">
        <v>1669</v>
      </c>
      <c r="C6863" s="12">
        <v>2018011000945</v>
      </c>
      <c r="D6863" s="13" t="s">
        <v>1670</v>
      </c>
      <c r="E6863" s="14" t="s">
        <v>1672</v>
      </c>
      <c r="F6863" s="13">
        <v>2401061</v>
      </c>
      <c r="G6863" s="13" t="s">
        <v>1048</v>
      </c>
      <c r="H6863" s="12">
        <v>240106100</v>
      </c>
      <c r="I6863" s="13" t="s">
        <v>1049</v>
      </c>
      <c r="J6863" s="14" t="s">
        <v>837</v>
      </c>
      <c r="K6863" s="14" t="s">
        <v>1050</v>
      </c>
    </row>
    <row r="6864" spans="2:11" ht="31.15" hidden="1" customHeight="1" x14ac:dyDescent="0.25">
      <c r="B6864" s="12" t="s">
        <v>1669</v>
      </c>
      <c r="C6864" s="12">
        <v>2018011000945</v>
      </c>
      <c r="D6864" s="13" t="s">
        <v>1670</v>
      </c>
      <c r="E6864" s="14" t="s">
        <v>1672</v>
      </c>
      <c r="F6864" s="13">
        <v>2401061</v>
      </c>
      <c r="G6864" s="13" t="s">
        <v>1048</v>
      </c>
      <c r="H6864" s="12"/>
      <c r="I6864" s="13"/>
      <c r="J6864" s="14"/>
      <c r="K6864" s="14" t="s">
        <v>1051</v>
      </c>
    </row>
    <row r="6865" spans="2:11" ht="31.15" hidden="1" customHeight="1" x14ac:dyDescent="0.25">
      <c r="B6865" s="12" t="s">
        <v>1669</v>
      </c>
      <c r="C6865" s="12">
        <v>2018011000945</v>
      </c>
      <c r="D6865" s="13" t="s">
        <v>1670</v>
      </c>
      <c r="E6865" s="14" t="s">
        <v>1672</v>
      </c>
      <c r="F6865" s="13">
        <v>2401061</v>
      </c>
      <c r="G6865" s="13" t="s">
        <v>1048</v>
      </c>
      <c r="H6865" s="12"/>
      <c r="I6865" s="13"/>
      <c r="J6865" s="14"/>
      <c r="K6865" s="14" t="s">
        <v>913</v>
      </c>
    </row>
    <row r="6866" spans="2:11" ht="31.15" hidden="1" customHeight="1" x14ac:dyDescent="0.25">
      <c r="B6866" s="12" t="s">
        <v>1669</v>
      </c>
      <c r="C6866" s="12">
        <v>2018011000945</v>
      </c>
      <c r="D6866" s="13" t="s">
        <v>1670</v>
      </c>
      <c r="E6866" s="14" t="s">
        <v>1672</v>
      </c>
      <c r="F6866" s="13">
        <v>2401061</v>
      </c>
      <c r="G6866" s="13" t="s">
        <v>1048</v>
      </c>
      <c r="H6866" s="12"/>
      <c r="I6866" s="13"/>
      <c r="J6866" s="14"/>
      <c r="K6866" s="14" t="s">
        <v>1052</v>
      </c>
    </row>
    <row r="6867" spans="2:11" ht="31.15" hidden="1" customHeight="1" x14ac:dyDescent="0.25">
      <c r="B6867" s="12" t="s">
        <v>1669</v>
      </c>
      <c r="C6867" s="12">
        <v>2018011000945</v>
      </c>
      <c r="D6867" s="13" t="s">
        <v>1670</v>
      </c>
      <c r="E6867" s="14" t="s">
        <v>1672</v>
      </c>
      <c r="F6867" s="13">
        <v>2401061</v>
      </c>
      <c r="G6867" s="13" t="s">
        <v>1048</v>
      </c>
      <c r="H6867" s="12"/>
      <c r="I6867" s="13"/>
      <c r="J6867" s="14"/>
      <c r="K6867" s="14" t="s">
        <v>1053</v>
      </c>
    </row>
    <row r="6868" spans="2:11" ht="31.15" hidden="1" customHeight="1" x14ac:dyDescent="0.25">
      <c r="B6868" s="12" t="s">
        <v>1669</v>
      </c>
      <c r="C6868" s="12">
        <v>2018011000945</v>
      </c>
      <c r="D6868" s="13" t="s">
        <v>1670</v>
      </c>
      <c r="E6868" s="14" t="s">
        <v>1672</v>
      </c>
      <c r="F6868" s="13">
        <v>2401061</v>
      </c>
      <c r="G6868" s="13" t="s">
        <v>1048</v>
      </c>
      <c r="H6868" s="12"/>
      <c r="I6868" s="13"/>
      <c r="J6868" s="14"/>
      <c r="K6868" s="14" t="s">
        <v>1054</v>
      </c>
    </row>
    <row r="6869" spans="2:11" ht="31.15" hidden="1" customHeight="1" x14ac:dyDescent="0.25">
      <c r="B6869" s="12" t="s">
        <v>1669</v>
      </c>
      <c r="C6869" s="12">
        <v>2018011000945</v>
      </c>
      <c r="D6869" s="13" t="s">
        <v>1670</v>
      </c>
      <c r="E6869" s="14" t="s">
        <v>1672</v>
      </c>
      <c r="F6869" s="13">
        <v>2401061</v>
      </c>
      <c r="G6869" s="13" t="s">
        <v>1048</v>
      </c>
      <c r="H6869" s="12"/>
      <c r="I6869" s="13"/>
      <c r="J6869" s="14"/>
      <c r="K6869" s="14" t="s">
        <v>1055</v>
      </c>
    </row>
    <row r="6870" spans="2:11" ht="31.15" hidden="1" customHeight="1" x14ac:dyDescent="0.25">
      <c r="B6870" s="12" t="s">
        <v>1669</v>
      </c>
      <c r="C6870" s="12">
        <v>2018011000945</v>
      </c>
      <c r="D6870" s="13" t="s">
        <v>1670</v>
      </c>
      <c r="E6870" s="14" t="s">
        <v>1672</v>
      </c>
      <c r="F6870" s="13">
        <v>2401061</v>
      </c>
      <c r="G6870" s="13" t="s">
        <v>1048</v>
      </c>
      <c r="H6870" s="12"/>
      <c r="I6870" s="13"/>
      <c r="J6870" s="14"/>
      <c r="K6870" s="14" t="s">
        <v>1056</v>
      </c>
    </row>
    <row r="6871" spans="2:11" ht="31.15" hidden="1" customHeight="1" x14ac:dyDescent="0.25">
      <c r="B6871" s="12" t="s">
        <v>1669</v>
      </c>
      <c r="C6871" s="12">
        <v>2018011000945</v>
      </c>
      <c r="D6871" s="13" t="s">
        <v>1670</v>
      </c>
      <c r="E6871" s="14" t="s">
        <v>1674</v>
      </c>
      <c r="F6871" s="13">
        <v>2401020</v>
      </c>
      <c r="G6871" s="13" t="s">
        <v>887</v>
      </c>
      <c r="H6871" s="12">
        <v>240102000</v>
      </c>
      <c r="I6871" s="13" t="s">
        <v>888</v>
      </c>
      <c r="J6871" s="14" t="s">
        <v>843</v>
      </c>
      <c r="K6871" s="14" t="s">
        <v>1058</v>
      </c>
    </row>
    <row r="6872" spans="2:11" ht="31.15" hidden="1" customHeight="1" x14ac:dyDescent="0.25">
      <c r="B6872" s="12" t="s">
        <v>1669</v>
      </c>
      <c r="C6872" s="12">
        <v>2018011000945</v>
      </c>
      <c r="D6872" s="13" t="s">
        <v>1670</v>
      </c>
      <c r="E6872" s="14" t="s">
        <v>1674</v>
      </c>
      <c r="F6872" s="13">
        <v>2401020</v>
      </c>
      <c r="G6872" s="13" t="s">
        <v>887</v>
      </c>
      <c r="H6872" s="12"/>
      <c r="I6872" s="13"/>
      <c r="J6872" s="14"/>
      <c r="K6872" s="14" t="s">
        <v>1059</v>
      </c>
    </row>
    <row r="6873" spans="2:11" ht="31.15" hidden="1" customHeight="1" x14ac:dyDescent="0.25">
      <c r="B6873" s="12" t="s">
        <v>1669</v>
      </c>
      <c r="C6873" s="12">
        <v>2018011000945</v>
      </c>
      <c r="D6873" s="13" t="s">
        <v>1670</v>
      </c>
      <c r="E6873" s="14" t="s">
        <v>1674</v>
      </c>
      <c r="F6873" s="13">
        <v>2401020</v>
      </c>
      <c r="G6873" s="13" t="s">
        <v>887</v>
      </c>
      <c r="H6873" s="12"/>
      <c r="I6873" s="13"/>
      <c r="J6873" s="14"/>
      <c r="K6873" s="14" t="s">
        <v>1060</v>
      </c>
    </row>
    <row r="6874" spans="2:11" ht="31.15" hidden="1" customHeight="1" x14ac:dyDescent="0.25">
      <c r="B6874" s="12" t="s">
        <v>1669</v>
      </c>
      <c r="C6874" s="12">
        <v>2018011000945</v>
      </c>
      <c r="D6874" s="13" t="s">
        <v>1670</v>
      </c>
      <c r="E6874" s="14" t="s">
        <v>1674</v>
      </c>
      <c r="F6874" s="13">
        <v>2401020</v>
      </c>
      <c r="G6874" s="13" t="s">
        <v>887</v>
      </c>
      <c r="H6874" s="12"/>
      <c r="I6874" s="13"/>
      <c r="J6874" s="14"/>
      <c r="K6874" s="14" t="s">
        <v>1061</v>
      </c>
    </row>
    <row r="6875" spans="2:11" ht="31.15" hidden="1" customHeight="1" x14ac:dyDescent="0.25">
      <c r="B6875" s="12" t="s">
        <v>1669</v>
      </c>
      <c r="C6875" s="12">
        <v>2018011000945</v>
      </c>
      <c r="D6875" s="13" t="s">
        <v>1670</v>
      </c>
      <c r="E6875" s="14" t="s">
        <v>1674</v>
      </c>
      <c r="F6875" s="13">
        <v>2401020</v>
      </c>
      <c r="G6875" s="13" t="s">
        <v>887</v>
      </c>
      <c r="H6875" s="12"/>
      <c r="I6875" s="13"/>
      <c r="J6875" s="14"/>
      <c r="K6875" s="14" t="s">
        <v>1062</v>
      </c>
    </row>
    <row r="6876" spans="2:11" ht="31.15" hidden="1" customHeight="1" x14ac:dyDescent="0.25">
      <c r="B6876" s="12" t="s">
        <v>1669</v>
      </c>
      <c r="C6876" s="12">
        <v>2018011000945</v>
      </c>
      <c r="D6876" s="13" t="s">
        <v>1670</v>
      </c>
      <c r="E6876" s="14" t="s">
        <v>1674</v>
      </c>
      <c r="F6876" s="13">
        <v>2401020</v>
      </c>
      <c r="G6876" s="13" t="s">
        <v>887</v>
      </c>
      <c r="H6876" s="12"/>
      <c r="I6876" s="13"/>
      <c r="J6876" s="14"/>
      <c r="K6876" s="14" t="s">
        <v>1063</v>
      </c>
    </row>
    <row r="6877" spans="2:11" ht="31.15" hidden="1" customHeight="1" x14ac:dyDescent="0.25">
      <c r="B6877" s="12" t="s">
        <v>1669</v>
      </c>
      <c r="C6877" s="12">
        <v>2018011000945</v>
      </c>
      <c r="D6877" s="13" t="s">
        <v>1670</v>
      </c>
      <c r="E6877" s="14" t="s">
        <v>1674</v>
      </c>
      <c r="F6877" s="13">
        <v>2401020</v>
      </c>
      <c r="G6877" s="13" t="s">
        <v>887</v>
      </c>
      <c r="H6877" s="12"/>
      <c r="I6877" s="13"/>
      <c r="J6877" s="14"/>
      <c r="K6877" s="14" t="s">
        <v>893</v>
      </c>
    </row>
    <row r="6878" spans="2:11" ht="31.15" hidden="1" customHeight="1" x14ac:dyDescent="0.25">
      <c r="B6878" s="12" t="s">
        <v>1669</v>
      </c>
      <c r="C6878" s="12">
        <v>2018011000945</v>
      </c>
      <c r="D6878" s="13" t="s">
        <v>1670</v>
      </c>
      <c r="E6878" s="14" t="s">
        <v>1674</v>
      </c>
      <c r="F6878" s="13">
        <v>2401021</v>
      </c>
      <c r="G6878" s="13" t="s">
        <v>894</v>
      </c>
      <c r="H6878" s="12">
        <v>240102100</v>
      </c>
      <c r="I6878" s="13" t="s">
        <v>895</v>
      </c>
      <c r="J6878" s="14" t="s">
        <v>837</v>
      </c>
      <c r="K6878" s="14" t="s">
        <v>896</v>
      </c>
    </row>
    <row r="6879" spans="2:11" ht="31.15" hidden="1" customHeight="1" x14ac:dyDescent="0.25">
      <c r="B6879" s="12" t="s">
        <v>1669</v>
      </c>
      <c r="C6879" s="12">
        <v>2018011000945</v>
      </c>
      <c r="D6879" s="13" t="s">
        <v>1670</v>
      </c>
      <c r="E6879" s="14" t="s">
        <v>1674</v>
      </c>
      <c r="F6879" s="13">
        <v>2401021</v>
      </c>
      <c r="G6879" s="13" t="s">
        <v>894</v>
      </c>
      <c r="H6879" s="12"/>
      <c r="I6879" s="13"/>
      <c r="J6879" s="14"/>
      <c r="K6879" s="14" t="s">
        <v>1064</v>
      </c>
    </row>
    <row r="6880" spans="2:11" ht="31.15" hidden="1" customHeight="1" x14ac:dyDescent="0.25">
      <c r="B6880" s="12" t="s">
        <v>1669</v>
      </c>
      <c r="C6880" s="12">
        <v>2018011000945</v>
      </c>
      <c r="D6880" s="13" t="s">
        <v>1670</v>
      </c>
      <c r="E6880" s="14" t="s">
        <v>1674</v>
      </c>
      <c r="F6880" s="13">
        <v>2401021</v>
      </c>
      <c r="G6880" s="13" t="s">
        <v>894</v>
      </c>
      <c r="H6880" s="12"/>
      <c r="I6880" s="13"/>
      <c r="J6880" s="14"/>
      <c r="K6880" s="14" t="s">
        <v>898</v>
      </c>
    </row>
    <row r="6881" spans="2:11" ht="31.15" hidden="1" customHeight="1" x14ac:dyDescent="0.25">
      <c r="B6881" s="12" t="s">
        <v>1669</v>
      </c>
      <c r="C6881" s="12">
        <v>2018011000945</v>
      </c>
      <c r="D6881" s="13" t="s">
        <v>1670</v>
      </c>
      <c r="E6881" s="14" t="s">
        <v>1674</v>
      </c>
      <c r="F6881" s="13">
        <v>2401021</v>
      </c>
      <c r="G6881" s="13" t="s">
        <v>894</v>
      </c>
      <c r="H6881" s="12"/>
      <c r="I6881" s="13"/>
      <c r="J6881" s="14"/>
      <c r="K6881" s="14" t="s">
        <v>899</v>
      </c>
    </row>
    <row r="6882" spans="2:11" ht="31.15" hidden="1" customHeight="1" x14ac:dyDescent="0.25">
      <c r="B6882" s="12" t="s">
        <v>1669</v>
      </c>
      <c r="C6882" s="12">
        <v>2018011000945</v>
      </c>
      <c r="D6882" s="13" t="s">
        <v>1670</v>
      </c>
      <c r="E6882" s="14" t="s">
        <v>1674</v>
      </c>
      <c r="F6882" s="13">
        <v>2401021</v>
      </c>
      <c r="G6882" s="13" t="s">
        <v>894</v>
      </c>
      <c r="H6882" s="12"/>
      <c r="I6882" s="13"/>
      <c r="J6882" s="14"/>
      <c r="K6882" s="14" t="s">
        <v>1065</v>
      </c>
    </row>
    <row r="6883" spans="2:11" ht="31.15" hidden="1" customHeight="1" x14ac:dyDescent="0.25">
      <c r="B6883" s="12" t="s">
        <v>1669</v>
      </c>
      <c r="C6883" s="12">
        <v>2018011000945</v>
      </c>
      <c r="D6883" s="13" t="s">
        <v>1670</v>
      </c>
      <c r="E6883" s="14" t="s">
        <v>1674</v>
      </c>
      <c r="F6883" s="13">
        <v>2401021</v>
      </c>
      <c r="G6883" s="13" t="s">
        <v>894</v>
      </c>
      <c r="H6883" s="12"/>
      <c r="I6883" s="13"/>
      <c r="J6883" s="14"/>
      <c r="K6883" s="14" t="s">
        <v>902</v>
      </c>
    </row>
    <row r="6884" spans="2:11" ht="31.15" hidden="1" customHeight="1" x14ac:dyDescent="0.25">
      <c r="B6884" s="12" t="s">
        <v>1669</v>
      </c>
      <c r="C6884" s="12">
        <v>2018011000945</v>
      </c>
      <c r="D6884" s="13" t="s">
        <v>1670</v>
      </c>
      <c r="E6884" s="14" t="s">
        <v>1674</v>
      </c>
      <c r="F6884" s="13">
        <v>2401021</v>
      </c>
      <c r="G6884" s="13" t="s">
        <v>894</v>
      </c>
      <c r="H6884" s="12"/>
      <c r="I6884" s="13"/>
      <c r="J6884" s="14"/>
      <c r="K6884" s="14" t="s">
        <v>1066</v>
      </c>
    </row>
    <row r="6885" spans="2:11" ht="31.15" hidden="1" customHeight="1" x14ac:dyDescent="0.25">
      <c r="B6885" s="12" t="s">
        <v>1669</v>
      </c>
      <c r="C6885" s="12">
        <v>2018011000945</v>
      </c>
      <c r="D6885" s="13" t="s">
        <v>1670</v>
      </c>
      <c r="E6885" s="14" t="s">
        <v>1674</v>
      </c>
      <c r="F6885" s="13">
        <v>2401021</v>
      </c>
      <c r="G6885" s="13" t="s">
        <v>894</v>
      </c>
      <c r="H6885" s="12"/>
      <c r="I6885" s="13"/>
      <c r="J6885" s="14"/>
      <c r="K6885" s="14" t="s">
        <v>903</v>
      </c>
    </row>
    <row r="6886" spans="2:11" ht="31.15" hidden="1" customHeight="1" x14ac:dyDescent="0.25">
      <c r="B6886" s="12" t="s">
        <v>1669</v>
      </c>
      <c r="C6886" s="12">
        <v>2018011000945</v>
      </c>
      <c r="D6886" s="13" t="s">
        <v>1670</v>
      </c>
      <c r="E6886" s="14" t="s">
        <v>1674</v>
      </c>
      <c r="F6886" s="13">
        <v>2401021</v>
      </c>
      <c r="G6886" s="13" t="s">
        <v>894</v>
      </c>
      <c r="H6886" s="12"/>
      <c r="I6886" s="13"/>
      <c r="J6886" s="14"/>
      <c r="K6886" s="14" t="s">
        <v>1067</v>
      </c>
    </row>
    <row r="6887" spans="2:11" ht="31.15" hidden="1" customHeight="1" x14ac:dyDescent="0.25">
      <c r="B6887" s="12" t="s">
        <v>1669</v>
      </c>
      <c r="C6887" s="12">
        <v>2018011000945</v>
      </c>
      <c r="D6887" s="13" t="s">
        <v>1670</v>
      </c>
      <c r="E6887" s="14" t="s">
        <v>1674</v>
      </c>
      <c r="F6887" s="13">
        <v>2401023</v>
      </c>
      <c r="G6887" s="13" t="s">
        <v>841</v>
      </c>
      <c r="H6887" s="12">
        <v>240102300</v>
      </c>
      <c r="I6887" s="13" t="s">
        <v>842</v>
      </c>
      <c r="J6887" s="14" t="s">
        <v>843</v>
      </c>
      <c r="K6887" s="14" t="s">
        <v>1068</v>
      </c>
    </row>
    <row r="6888" spans="2:11" ht="31.15" hidden="1" customHeight="1" x14ac:dyDescent="0.25">
      <c r="B6888" s="12" t="s">
        <v>1669</v>
      </c>
      <c r="C6888" s="12">
        <v>2018011000945</v>
      </c>
      <c r="D6888" s="13" t="s">
        <v>1670</v>
      </c>
      <c r="E6888" s="14" t="s">
        <v>1674</v>
      </c>
      <c r="F6888" s="13">
        <v>2401023</v>
      </c>
      <c r="G6888" s="13" t="s">
        <v>841</v>
      </c>
      <c r="H6888" s="12"/>
      <c r="I6888" s="13"/>
      <c r="J6888" s="14"/>
      <c r="K6888" s="14" t="s">
        <v>1070</v>
      </c>
    </row>
    <row r="6889" spans="2:11" ht="31.15" hidden="1" customHeight="1" x14ac:dyDescent="0.25">
      <c r="B6889" s="12" t="s">
        <v>1669</v>
      </c>
      <c r="C6889" s="12">
        <v>2018011000945</v>
      </c>
      <c r="D6889" s="13" t="s">
        <v>1670</v>
      </c>
      <c r="E6889" s="14" t="s">
        <v>1674</v>
      </c>
      <c r="F6889" s="13">
        <v>2401023</v>
      </c>
      <c r="G6889" s="13" t="s">
        <v>841</v>
      </c>
      <c r="H6889" s="12"/>
      <c r="I6889" s="13"/>
      <c r="J6889" s="14"/>
      <c r="K6889" s="14" t="s">
        <v>1071</v>
      </c>
    </row>
    <row r="6890" spans="2:11" ht="31.15" hidden="1" customHeight="1" x14ac:dyDescent="0.25">
      <c r="B6890" s="12" t="s">
        <v>1669</v>
      </c>
      <c r="C6890" s="12">
        <v>2018011000945</v>
      </c>
      <c r="D6890" s="13" t="s">
        <v>1670</v>
      </c>
      <c r="E6890" s="14" t="s">
        <v>1674</v>
      </c>
      <c r="F6890" s="13">
        <v>2401023</v>
      </c>
      <c r="G6890" s="13" t="s">
        <v>841</v>
      </c>
      <c r="H6890" s="12"/>
      <c r="I6890" s="13"/>
      <c r="J6890" s="14"/>
      <c r="K6890" s="14" t="s">
        <v>1073</v>
      </c>
    </row>
    <row r="6891" spans="2:11" ht="31.15" hidden="1" customHeight="1" x14ac:dyDescent="0.25">
      <c r="B6891" s="12" t="s">
        <v>1669</v>
      </c>
      <c r="C6891" s="12">
        <v>2018011000945</v>
      </c>
      <c r="D6891" s="13" t="s">
        <v>1670</v>
      </c>
      <c r="E6891" s="14" t="s">
        <v>1674</v>
      </c>
      <c r="F6891" s="13">
        <v>2401023</v>
      </c>
      <c r="G6891" s="13" t="s">
        <v>841</v>
      </c>
      <c r="H6891" s="12"/>
      <c r="I6891" s="13"/>
      <c r="J6891" s="14"/>
      <c r="K6891" s="14" t="s">
        <v>1074</v>
      </c>
    </row>
    <row r="6892" spans="2:11" ht="31.15" hidden="1" customHeight="1" x14ac:dyDescent="0.25">
      <c r="B6892" s="12" t="s">
        <v>1669</v>
      </c>
      <c r="C6892" s="12">
        <v>2018011000945</v>
      </c>
      <c r="D6892" s="13" t="s">
        <v>1670</v>
      </c>
      <c r="E6892" s="14" t="s">
        <v>1674</v>
      </c>
      <c r="F6892" s="13">
        <v>2401023</v>
      </c>
      <c r="G6892" s="13" t="s">
        <v>841</v>
      </c>
      <c r="H6892" s="12"/>
      <c r="I6892" s="13"/>
      <c r="J6892" s="14"/>
      <c r="K6892" s="14" t="s">
        <v>1075</v>
      </c>
    </row>
    <row r="6893" spans="2:11" ht="31.15" hidden="1" customHeight="1" x14ac:dyDescent="0.25">
      <c r="B6893" s="12" t="s">
        <v>1669</v>
      </c>
      <c r="C6893" s="12">
        <v>2018011000945</v>
      </c>
      <c r="D6893" s="13" t="s">
        <v>1670</v>
      </c>
      <c r="E6893" s="14" t="s">
        <v>1674</v>
      </c>
      <c r="F6893" s="13">
        <v>2401023</v>
      </c>
      <c r="G6893" s="13" t="s">
        <v>841</v>
      </c>
      <c r="H6893" s="12"/>
      <c r="I6893" s="13"/>
      <c r="J6893" s="14"/>
      <c r="K6893" s="14" t="s">
        <v>1076</v>
      </c>
    </row>
    <row r="6894" spans="2:11" ht="31.15" hidden="1" customHeight="1" x14ac:dyDescent="0.25">
      <c r="B6894" s="12" t="s">
        <v>1669</v>
      </c>
      <c r="C6894" s="12">
        <v>2018011000945</v>
      </c>
      <c r="D6894" s="13" t="s">
        <v>1670</v>
      </c>
      <c r="E6894" s="14" t="s">
        <v>1674</v>
      </c>
      <c r="F6894" s="13">
        <v>2401024</v>
      </c>
      <c r="G6894" s="13" t="s">
        <v>853</v>
      </c>
      <c r="H6894" s="12">
        <v>240102400</v>
      </c>
      <c r="I6894" s="13" t="s">
        <v>854</v>
      </c>
      <c r="J6894" s="14" t="s">
        <v>837</v>
      </c>
      <c r="K6894" s="14" t="s">
        <v>1077</v>
      </c>
    </row>
    <row r="6895" spans="2:11" ht="31.15" hidden="1" customHeight="1" x14ac:dyDescent="0.25">
      <c r="B6895" s="12" t="s">
        <v>1669</v>
      </c>
      <c r="C6895" s="12">
        <v>2018011000945</v>
      </c>
      <c r="D6895" s="13" t="s">
        <v>1670</v>
      </c>
      <c r="E6895" s="14" t="s">
        <v>1674</v>
      </c>
      <c r="F6895" s="13">
        <v>2401024</v>
      </c>
      <c r="G6895" s="13" t="s">
        <v>853</v>
      </c>
      <c r="H6895" s="12"/>
      <c r="I6895" s="13"/>
      <c r="J6895" s="14"/>
      <c r="K6895" s="14" t="s">
        <v>1078</v>
      </c>
    </row>
    <row r="6896" spans="2:11" ht="31.15" hidden="1" customHeight="1" x14ac:dyDescent="0.25">
      <c r="B6896" s="12" t="s">
        <v>1669</v>
      </c>
      <c r="C6896" s="12">
        <v>2018011000945</v>
      </c>
      <c r="D6896" s="13" t="s">
        <v>1670</v>
      </c>
      <c r="E6896" s="14" t="s">
        <v>1674</v>
      </c>
      <c r="F6896" s="13">
        <v>2401024</v>
      </c>
      <c r="G6896" s="13" t="s">
        <v>853</v>
      </c>
      <c r="H6896" s="12"/>
      <c r="I6896" s="13"/>
      <c r="J6896" s="14"/>
      <c r="K6896" s="14" t="s">
        <v>1079</v>
      </c>
    </row>
    <row r="6897" spans="2:11" ht="31.15" hidden="1" customHeight="1" x14ac:dyDescent="0.25">
      <c r="B6897" s="12" t="s">
        <v>1669</v>
      </c>
      <c r="C6897" s="12">
        <v>2018011000945</v>
      </c>
      <c r="D6897" s="13" t="s">
        <v>1670</v>
      </c>
      <c r="E6897" s="14" t="s">
        <v>1674</v>
      </c>
      <c r="F6897" s="13">
        <v>2401024</v>
      </c>
      <c r="G6897" s="13" t="s">
        <v>853</v>
      </c>
      <c r="H6897" s="12"/>
      <c r="I6897" s="13"/>
      <c r="J6897" s="14"/>
      <c r="K6897" s="14" t="s">
        <v>1080</v>
      </c>
    </row>
    <row r="6898" spans="2:11" ht="31.15" hidden="1" customHeight="1" x14ac:dyDescent="0.25">
      <c r="B6898" s="12" t="s">
        <v>1669</v>
      </c>
      <c r="C6898" s="12">
        <v>2018011000945</v>
      </c>
      <c r="D6898" s="13" t="s">
        <v>1670</v>
      </c>
      <c r="E6898" s="14" t="s">
        <v>1674</v>
      </c>
      <c r="F6898" s="13">
        <v>2401024</v>
      </c>
      <c r="G6898" s="13" t="s">
        <v>853</v>
      </c>
      <c r="H6898" s="12"/>
      <c r="I6898" s="13"/>
      <c r="J6898" s="14"/>
      <c r="K6898" s="14" t="s">
        <v>1081</v>
      </c>
    </row>
    <row r="6899" spans="2:11" ht="31.15" hidden="1" customHeight="1" x14ac:dyDescent="0.25">
      <c r="B6899" s="12" t="s">
        <v>1669</v>
      </c>
      <c r="C6899" s="12">
        <v>2018011000945</v>
      </c>
      <c r="D6899" s="13" t="s">
        <v>1670</v>
      </c>
      <c r="E6899" s="14" t="s">
        <v>1674</v>
      </c>
      <c r="F6899" s="13">
        <v>2401024</v>
      </c>
      <c r="G6899" s="13" t="s">
        <v>853</v>
      </c>
      <c r="H6899" s="12"/>
      <c r="I6899" s="13"/>
      <c r="J6899" s="14"/>
      <c r="K6899" s="14" t="s">
        <v>859</v>
      </c>
    </row>
    <row r="6900" spans="2:11" ht="31.15" hidden="1" customHeight="1" x14ac:dyDescent="0.25">
      <c r="B6900" s="12" t="s">
        <v>1669</v>
      </c>
      <c r="C6900" s="12">
        <v>2018011000945</v>
      </c>
      <c r="D6900" s="13" t="s">
        <v>1670</v>
      </c>
      <c r="E6900" s="14" t="s">
        <v>1674</v>
      </c>
      <c r="F6900" s="13">
        <v>2401024</v>
      </c>
      <c r="G6900" s="13" t="s">
        <v>853</v>
      </c>
      <c r="H6900" s="12"/>
      <c r="I6900" s="13"/>
      <c r="J6900" s="14"/>
      <c r="K6900" s="14" t="s">
        <v>860</v>
      </c>
    </row>
    <row r="6901" spans="2:11" ht="31.15" hidden="1" customHeight="1" x14ac:dyDescent="0.25">
      <c r="B6901" s="12" t="s">
        <v>1669</v>
      </c>
      <c r="C6901" s="12">
        <v>2018011000945</v>
      </c>
      <c r="D6901" s="13" t="s">
        <v>1670</v>
      </c>
      <c r="E6901" s="14" t="s">
        <v>1674</v>
      </c>
      <c r="F6901" s="13">
        <v>2401024</v>
      </c>
      <c r="G6901" s="13" t="s">
        <v>853</v>
      </c>
      <c r="H6901" s="12"/>
      <c r="I6901" s="13"/>
      <c r="J6901" s="14"/>
      <c r="K6901" s="14" t="s">
        <v>861</v>
      </c>
    </row>
    <row r="6902" spans="2:11" ht="31.15" hidden="1" customHeight="1" x14ac:dyDescent="0.25">
      <c r="B6902" s="12" t="s">
        <v>1669</v>
      </c>
      <c r="C6902" s="12">
        <v>2018011000945</v>
      </c>
      <c r="D6902" s="13" t="s">
        <v>1670</v>
      </c>
      <c r="E6902" s="14" t="s">
        <v>1674</v>
      </c>
      <c r="F6902" s="13">
        <v>2401024</v>
      </c>
      <c r="G6902" s="13" t="s">
        <v>853</v>
      </c>
      <c r="H6902" s="12"/>
      <c r="I6902" s="13"/>
      <c r="J6902" s="14"/>
      <c r="K6902" s="14" t="s">
        <v>862</v>
      </c>
    </row>
    <row r="6903" spans="2:11" ht="31.15" hidden="1" customHeight="1" x14ac:dyDescent="0.25">
      <c r="B6903" s="12" t="s">
        <v>1669</v>
      </c>
      <c r="C6903" s="12">
        <v>2018011000945</v>
      </c>
      <c r="D6903" s="13" t="s">
        <v>1670</v>
      </c>
      <c r="E6903" s="14" t="s">
        <v>1674</v>
      </c>
      <c r="F6903" s="13">
        <v>2401025</v>
      </c>
      <c r="G6903" s="13" t="s">
        <v>1082</v>
      </c>
      <c r="H6903" s="12">
        <v>240102500</v>
      </c>
      <c r="I6903" s="13" t="s">
        <v>1083</v>
      </c>
      <c r="J6903" s="14" t="s">
        <v>837</v>
      </c>
      <c r="K6903" s="14" t="s">
        <v>1084</v>
      </c>
    </row>
    <row r="6904" spans="2:11" ht="31.15" hidden="1" customHeight="1" x14ac:dyDescent="0.25">
      <c r="B6904" s="12" t="s">
        <v>1669</v>
      </c>
      <c r="C6904" s="12">
        <v>2018011000945</v>
      </c>
      <c r="D6904" s="13" t="s">
        <v>1670</v>
      </c>
      <c r="E6904" s="14" t="s">
        <v>1674</v>
      </c>
      <c r="F6904" s="13">
        <v>2401025</v>
      </c>
      <c r="G6904" s="13" t="s">
        <v>1082</v>
      </c>
      <c r="H6904" s="12"/>
      <c r="I6904" s="13"/>
      <c r="J6904" s="14"/>
      <c r="K6904" s="14" t="s">
        <v>1085</v>
      </c>
    </row>
    <row r="6905" spans="2:11" ht="31.15" hidden="1" customHeight="1" x14ac:dyDescent="0.25">
      <c r="B6905" s="12" t="s">
        <v>1669</v>
      </c>
      <c r="C6905" s="12">
        <v>2018011000945</v>
      </c>
      <c r="D6905" s="13" t="s">
        <v>1670</v>
      </c>
      <c r="E6905" s="14" t="s">
        <v>1674</v>
      </c>
      <c r="F6905" s="13">
        <v>2401025</v>
      </c>
      <c r="G6905" s="13" t="s">
        <v>1082</v>
      </c>
      <c r="H6905" s="12"/>
      <c r="I6905" s="13"/>
      <c r="J6905" s="14"/>
      <c r="K6905" s="14" t="s">
        <v>1086</v>
      </c>
    </row>
    <row r="6906" spans="2:11" ht="31.15" hidden="1" customHeight="1" x14ac:dyDescent="0.25">
      <c r="B6906" s="12" t="s">
        <v>1669</v>
      </c>
      <c r="C6906" s="12">
        <v>2018011000945</v>
      </c>
      <c r="D6906" s="13" t="s">
        <v>1670</v>
      </c>
      <c r="E6906" s="14" t="s">
        <v>1674</v>
      </c>
      <c r="F6906" s="13">
        <v>2401025</v>
      </c>
      <c r="G6906" s="13" t="s">
        <v>1082</v>
      </c>
      <c r="H6906" s="12"/>
      <c r="I6906" s="13"/>
      <c r="J6906" s="14"/>
      <c r="K6906" s="14" t="s">
        <v>1087</v>
      </c>
    </row>
    <row r="6907" spans="2:11" ht="31.15" hidden="1" customHeight="1" x14ac:dyDescent="0.25">
      <c r="B6907" s="12" t="s">
        <v>1669</v>
      </c>
      <c r="C6907" s="12">
        <v>2018011000945</v>
      </c>
      <c r="D6907" s="13" t="s">
        <v>1670</v>
      </c>
      <c r="E6907" s="14" t="s">
        <v>1674</v>
      </c>
      <c r="F6907" s="13">
        <v>2401025</v>
      </c>
      <c r="G6907" s="13" t="s">
        <v>1082</v>
      </c>
      <c r="H6907" s="12"/>
      <c r="I6907" s="13"/>
      <c r="J6907" s="14"/>
      <c r="K6907" s="14" t="s">
        <v>1088</v>
      </c>
    </row>
    <row r="6908" spans="2:11" ht="31.15" hidden="1" customHeight="1" x14ac:dyDescent="0.25">
      <c r="B6908" s="12" t="s">
        <v>1669</v>
      </c>
      <c r="C6908" s="12">
        <v>2018011000945</v>
      </c>
      <c r="D6908" s="13" t="s">
        <v>1670</v>
      </c>
      <c r="E6908" s="14" t="s">
        <v>1674</v>
      </c>
      <c r="F6908" s="13">
        <v>2401056</v>
      </c>
      <c r="G6908" s="13" t="s">
        <v>1089</v>
      </c>
      <c r="H6908" s="12">
        <v>240105600</v>
      </c>
      <c r="I6908" s="13" t="s">
        <v>1089</v>
      </c>
      <c r="J6908" s="14" t="s">
        <v>837</v>
      </c>
      <c r="K6908" s="14" t="s">
        <v>1090</v>
      </c>
    </row>
    <row r="6909" spans="2:11" ht="31.15" hidden="1" customHeight="1" x14ac:dyDescent="0.25">
      <c r="B6909" s="12" t="s">
        <v>1669</v>
      </c>
      <c r="C6909" s="12">
        <v>2018011000945</v>
      </c>
      <c r="D6909" s="13" t="s">
        <v>1670</v>
      </c>
      <c r="E6909" s="14" t="s">
        <v>1674</v>
      </c>
      <c r="F6909" s="13">
        <v>2401056</v>
      </c>
      <c r="G6909" s="13" t="s">
        <v>1089</v>
      </c>
      <c r="H6909" s="12"/>
      <c r="I6909" s="13"/>
      <c r="J6909" s="14"/>
      <c r="K6909" s="14" t="s">
        <v>1064</v>
      </c>
    </row>
    <row r="6910" spans="2:11" ht="31.15" hidden="1" customHeight="1" x14ac:dyDescent="0.25">
      <c r="B6910" s="12" t="s">
        <v>1669</v>
      </c>
      <c r="C6910" s="12">
        <v>2018011000945</v>
      </c>
      <c r="D6910" s="13" t="s">
        <v>1670</v>
      </c>
      <c r="E6910" s="14" t="s">
        <v>1674</v>
      </c>
      <c r="F6910" s="13">
        <v>2401056</v>
      </c>
      <c r="G6910" s="13" t="s">
        <v>1089</v>
      </c>
      <c r="H6910" s="12"/>
      <c r="I6910" s="13"/>
      <c r="J6910" s="14"/>
      <c r="K6910" s="14" t="s">
        <v>898</v>
      </c>
    </row>
    <row r="6911" spans="2:11" ht="31.15" hidden="1" customHeight="1" x14ac:dyDescent="0.25">
      <c r="B6911" s="12" t="s">
        <v>1669</v>
      </c>
      <c r="C6911" s="12">
        <v>2018011000945</v>
      </c>
      <c r="D6911" s="13" t="s">
        <v>1670</v>
      </c>
      <c r="E6911" s="14" t="s">
        <v>1674</v>
      </c>
      <c r="F6911" s="13">
        <v>2401056</v>
      </c>
      <c r="G6911" s="13" t="s">
        <v>1089</v>
      </c>
      <c r="H6911" s="12"/>
      <c r="I6911" s="13"/>
      <c r="J6911" s="14"/>
      <c r="K6911" s="14" t="s">
        <v>899</v>
      </c>
    </row>
    <row r="6912" spans="2:11" ht="31.15" hidden="1" customHeight="1" x14ac:dyDescent="0.25">
      <c r="B6912" s="12" t="s">
        <v>1669</v>
      </c>
      <c r="C6912" s="12">
        <v>2018011000945</v>
      </c>
      <c r="D6912" s="13" t="s">
        <v>1670</v>
      </c>
      <c r="E6912" s="14" t="s">
        <v>1674</v>
      </c>
      <c r="F6912" s="13">
        <v>2401056</v>
      </c>
      <c r="G6912" s="13" t="s">
        <v>1089</v>
      </c>
      <c r="H6912" s="12"/>
      <c r="I6912" s="13"/>
      <c r="J6912" s="14"/>
      <c r="K6912" s="14" t="s">
        <v>1091</v>
      </c>
    </row>
    <row r="6913" spans="2:11" ht="31.15" hidden="1" customHeight="1" x14ac:dyDescent="0.25">
      <c r="B6913" s="12" t="s">
        <v>1669</v>
      </c>
      <c r="C6913" s="12">
        <v>2018011000945</v>
      </c>
      <c r="D6913" s="13" t="s">
        <v>1670</v>
      </c>
      <c r="E6913" s="14" t="s">
        <v>1674</v>
      </c>
      <c r="F6913" s="13">
        <v>2401056</v>
      </c>
      <c r="G6913" s="13" t="s">
        <v>1089</v>
      </c>
      <c r="H6913" s="12"/>
      <c r="I6913" s="13"/>
      <c r="J6913" s="14"/>
      <c r="K6913" s="14" t="s">
        <v>1092</v>
      </c>
    </row>
    <row r="6914" spans="2:11" ht="31.15" hidden="1" customHeight="1" x14ac:dyDescent="0.25">
      <c r="B6914" s="12" t="s">
        <v>1669</v>
      </c>
      <c r="C6914" s="12">
        <v>2018011000945</v>
      </c>
      <c r="D6914" s="13" t="s">
        <v>1670</v>
      </c>
      <c r="E6914" s="14" t="s">
        <v>1674</v>
      </c>
      <c r="F6914" s="13">
        <v>2401056</v>
      </c>
      <c r="G6914" s="13" t="s">
        <v>1089</v>
      </c>
      <c r="H6914" s="12"/>
      <c r="I6914" s="13"/>
      <c r="J6914" s="14"/>
      <c r="K6914" s="14" t="s">
        <v>1093</v>
      </c>
    </row>
    <row r="6915" spans="2:11" ht="31.15" hidden="1" customHeight="1" x14ac:dyDescent="0.25">
      <c r="B6915" s="12" t="s">
        <v>1669</v>
      </c>
      <c r="C6915" s="12">
        <v>2018011000945</v>
      </c>
      <c r="D6915" s="13" t="s">
        <v>1670</v>
      </c>
      <c r="E6915" s="14" t="s">
        <v>1674</v>
      </c>
      <c r="F6915" s="13">
        <v>2401056</v>
      </c>
      <c r="G6915" s="13" t="s">
        <v>1089</v>
      </c>
      <c r="H6915" s="12"/>
      <c r="I6915" s="13"/>
      <c r="J6915" s="14"/>
      <c r="K6915" s="14" t="s">
        <v>1094</v>
      </c>
    </row>
    <row r="6916" spans="2:11" ht="31.15" hidden="1" customHeight="1" x14ac:dyDescent="0.25">
      <c r="B6916" s="12" t="s">
        <v>1669</v>
      </c>
      <c r="C6916" s="12">
        <v>2018011000945</v>
      </c>
      <c r="D6916" s="13" t="s">
        <v>1670</v>
      </c>
      <c r="E6916" s="14" t="s">
        <v>1674</v>
      </c>
      <c r="F6916" s="13">
        <v>2401056</v>
      </c>
      <c r="G6916" s="13" t="s">
        <v>1089</v>
      </c>
      <c r="H6916" s="12"/>
      <c r="I6916" s="13"/>
      <c r="J6916" s="14"/>
      <c r="K6916" s="14" t="s">
        <v>1067</v>
      </c>
    </row>
    <row r="6917" spans="2:11" ht="31.15" hidden="1" customHeight="1" x14ac:dyDescent="0.25">
      <c r="B6917" s="12" t="s">
        <v>1669</v>
      </c>
      <c r="C6917" s="12">
        <v>2018011000945</v>
      </c>
      <c r="D6917" s="13" t="s">
        <v>1670</v>
      </c>
      <c r="E6917" s="14" t="s">
        <v>1674</v>
      </c>
      <c r="F6917" s="13">
        <v>2401057</v>
      </c>
      <c r="G6917" s="13" t="s">
        <v>1095</v>
      </c>
      <c r="H6917" s="12">
        <v>240105700</v>
      </c>
      <c r="I6917" s="13" t="s">
        <v>1096</v>
      </c>
      <c r="J6917" s="14" t="s">
        <v>837</v>
      </c>
      <c r="K6917" s="14" t="s">
        <v>1097</v>
      </c>
    </row>
    <row r="6918" spans="2:11" ht="31.15" hidden="1" customHeight="1" x14ac:dyDescent="0.25">
      <c r="B6918" s="12" t="s">
        <v>1669</v>
      </c>
      <c r="C6918" s="12">
        <v>2018011000945</v>
      </c>
      <c r="D6918" s="13" t="s">
        <v>1670</v>
      </c>
      <c r="E6918" s="14" t="s">
        <v>1674</v>
      </c>
      <c r="F6918" s="13">
        <v>2401057</v>
      </c>
      <c r="G6918" s="13" t="s">
        <v>1095</v>
      </c>
      <c r="H6918" s="12"/>
      <c r="I6918" s="13"/>
      <c r="J6918" s="14"/>
      <c r="K6918" s="14" t="s">
        <v>1098</v>
      </c>
    </row>
    <row r="6919" spans="2:11" ht="31.15" hidden="1" customHeight="1" x14ac:dyDescent="0.25">
      <c r="B6919" s="12" t="s">
        <v>1669</v>
      </c>
      <c r="C6919" s="12">
        <v>2018011000945</v>
      </c>
      <c r="D6919" s="13" t="s">
        <v>1670</v>
      </c>
      <c r="E6919" s="14" t="s">
        <v>1674</v>
      </c>
      <c r="F6919" s="13">
        <v>2401057</v>
      </c>
      <c r="G6919" s="13" t="s">
        <v>1095</v>
      </c>
      <c r="H6919" s="12"/>
      <c r="I6919" s="13"/>
      <c r="J6919" s="14"/>
      <c r="K6919" s="14" t="s">
        <v>1099</v>
      </c>
    </row>
    <row r="6920" spans="2:11" ht="31.15" hidden="1" customHeight="1" x14ac:dyDescent="0.25">
      <c r="B6920" s="12" t="s">
        <v>1669</v>
      </c>
      <c r="C6920" s="12">
        <v>2018011000945</v>
      </c>
      <c r="D6920" s="13" t="s">
        <v>1670</v>
      </c>
      <c r="E6920" s="14" t="s">
        <v>1674</v>
      </c>
      <c r="F6920" s="13">
        <v>2401057</v>
      </c>
      <c r="G6920" s="13" t="s">
        <v>1095</v>
      </c>
      <c r="H6920" s="12"/>
      <c r="I6920" s="13"/>
      <c r="J6920" s="14"/>
      <c r="K6920" s="14" t="s">
        <v>1100</v>
      </c>
    </row>
    <row r="6921" spans="2:11" ht="31.15" hidden="1" customHeight="1" x14ac:dyDescent="0.25">
      <c r="B6921" s="12" t="s">
        <v>1669</v>
      </c>
      <c r="C6921" s="12">
        <v>2018011000945</v>
      </c>
      <c r="D6921" s="13" t="s">
        <v>1670</v>
      </c>
      <c r="E6921" s="14" t="s">
        <v>1674</v>
      </c>
      <c r="F6921" s="13">
        <v>2401057</v>
      </c>
      <c r="G6921" s="13" t="s">
        <v>1095</v>
      </c>
      <c r="H6921" s="12"/>
      <c r="I6921" s="13"/>
      <c r="J6921" s="14"/>
      <c r="K6921" s="14" t="s">
        <v>1101</v>
      </c>
    </row>
    <row r="6922" spans="2:11" ht="31.15" hidden="1" customHeight="1" x14ac:dyDescent="0.25">
      <c r="B6922" s="12" t="s">
        <v>1669</v>
      </c>
      <c r="C6922" s="12">
        <v>2018011000945</v>
      </c>
      <c r="D6922" s="13" t="s">
        <v>1670</v>
      </c>
      <c r="E6922" s="14" t="s">
        <v>1674</v>
      </c>
      <c r="F6922" s="13">
        <v>2401057</v>
      </c>
      <c r="G6922" s="13" t="s">
        <v>1095</v>
      </c>
      <c r="H6922" s="12"/>
      <c r="I6922" s="13"/>
      <c r="J6922" s="14"/>
      <c r="K6922" s="14" t="s">
        <v>859</v>
      </c>
    </row>
    <row r="6923" spans="2:11" ht="31.15" hidden="1" customHeight="1" x14ac:dyDescent="0.25">
      <c r="B6923" s="12" t="s">
        <v>1669</v>
      </c>
      <c r="C6923" s="12">
        <v>2018011000945</v>
      </c>
      <c r="D6923" s="13" t="s">
        <v>1670</v>
      </c>
      <c r="E6923" s="14" t="s">
        <v>1674</v>
      </c>
      <c r="F6923" s="13">
        <v>2401057</v>
      </c>
      <c r="G6923" s="13" t="s">
        <v>1095</v>
      </c>
      <c r="H6923" s="12"/>
      <c r="I6923" s="13"/>
      <c r="J6923" s="14"/>
      <c r="K6923" s="14" t="s">
        <v>860</v>
      </c>
    </row>
    <row r="6924" spans="2:11" ht="31.15" hidden="1" customHeight="1" x14ac:dyDescent="0.25">
      <c r="B6924" s="12" t="s">
        <v>1669</v>
      </c>
      <c r="C6924" s="12">
        <v>2018011000945</v>
      </c>
      <c r="D6924" s="13" t="s">
        <v>1670</v>
      </c>
      <c r="E6924" s="14" t="s">
        <v>1674</v>
      </c>
      <c r="F6924" s="13">
        <v>2401057</v>
      </c>
      <c r="G6924" s="13" t="s">
        <v>1095</v>
      </c>
      <c r="H6924" s="12"/>
      <c r="I6924" s="13"/>
      <c r="J6924" s="14"/>
      <c r="K6924" s="14" t="s">
        <v>861</v>
      </c>
    </row>
    <row r="6925" spans="2:11" ht="31.15" hidden="1" customHeight="1" x14ac:dyDescent="0.25">
      <c r="B6925" s="12" t="s">
        <v>1669</v>
      </c>
      <c r="C6925" s="12">
        <v>2018011000945</v>
      </c>
      <c r="D6925" s="13" t="s">
        <v>1670</v>
      </c>
      <c r="E6925" s="14" t="s">
        <v>1674</v>
      </c>
      <c r="F6925" s="13">
        <v>2401057</v>
      </c>
      <c r="G6925" s="13" t="s">
        <v>1095</v>
      </c>
      <c r="H6925" s="12"/>
      <c r="I6925" s="13"/>
      <c r="J6925" s="14"/>
      <c r="K6925" s="14" t="s">
        <v>862</v>
      </c>
    </row>
    <row r="6926" spans="2:11" ht="31.15" hidden="1" customHeight="1" x14ac:dyDescent="0.25">
      <c r="B6926" s="12" t="s">
        <v>1669</v>
      </c>
      <c r="C6926" s="12">
        <v>2018011000945</v>
      </c>
      <c r="D6926" s="13" t="s">
        <v>1670</v>
      </c>
      <c r="E6926" s="14" t="s">
        <v>1675</v>
      </c>
      <c r="F6926" s="13">
        <v>2401030</v>
      </c>
      <c r="G6926" s="13" t="s">
        <v>1103</v>
      </c>
      <c r="H6926" s="12">
        <v>240103000</v>
      </c>
      <c r="I6926" s="13" t="s">
        <v>1104</v>
      </c>
      <c r="J6926" s="14" t="s">
        <v>843</v>
      </c>
      <c r="K6926" s="14" t="s">
        <v>1105</v>
      </c>
    </row>
    <row r="6927" spans="2:11" ht="31.15" hidden="1" customHeight="1" x14ac:dyDescent="0.25">
      <c r="B6927" s="12" t="s">
        <v>1669</v>
      </c>
      <c r="C6927" s="12">
        <v>2018011000945</v>
      </c>
      <c r="D6927" s="13" t="s">
        <v>1670</v>
      </c>
      <c r="E6927" s="14" t="s">
        <v>1675</v>
      </c>
      <c r="F6927" s="13">
        <v>2401030</v>
      </c>
      <c r="G6927" s="13" t="s">
        <v>1103</v>
      </c>
      <c r="H6927" s="12"/>
      <c r="I6927" s="13"/>
      <c r="J6927" s="14"/>
      <c r="K6927" s="14" t="s">
        <v>1106</v>
      </c>
    </row>
    <row r="6928" spans="2:11" ht="31.15" hidden="1" customHeight="1" x14ac:dyDescent="0.25">
      <c r="B6928" s="12" t="s">
        <v>1669</v>
      </c>
      <c r="C6928" s="12">
        <v>2018011000945</v>
      </c>
      <c r="D6928" s="13" t="s">
        <v>1670</v>
      </c>
      <c r="E6928" s="14" t="s">
        <v>1675</v>
      </c>
      <c r="F6928" s="13">
        <v>2401031</v>
      </c>
      <c r="G6928" s="13" t="s">
        <v>950</v>
      </c>
      <c r="H6928" s="12">
        <v>240103100</v>
      </c>
      <c r="I6928" s="13" t="s">
        <v>950</v>
      </c>
      <c r="J6928" s="14" t="s">
        <v>837</v>
      </c>
      <c r="K6928" s="14" t="s">
        <v>1116</v>
      </c>
    </row>
    <row r="6929" spans="2:11" ht="31.15" hidden="1" customHeight="1" x14ac:dyDescent="0.25">
      <c r="B6929" s="12" t="s">
        <v>1669</v>
      </c>
      <c r="C6929" s="12">
        <v>2018011000945</v>
      </c>
      <c r="D6929" s="13" t="s">
        <v>1670</v>
      </c>
      <c r="E6929" s="14" t="s">
        <v>1675</v>
      </c>
      <c r="F6929" s="13">
        <v>2401031</v>
      </c>
      <c r="G6929" s="13" t="s">
        <v>950</v>
      </c>
      <c r="H6929" s="12"/>
      <c r="I6929" s="13"/>
      <c r="J6929" s="14"/>
      <c r="K6929" s="14" t="s">
        <v>1117</v>
      </c>
    </row>
    <row r="6930" spans="2:11" ht="31.15" hidden="1" customHeight="1" x14ac:dyDescent="0.25">
      <c r="B6930" s="12" t="s">
        <v>1669</v>
      </c>
      <c r="C6930" s="12">
        <v>2018011000945</v>
      </c>
      <c r="D6930" s="13" t="s">
        <v>1670</v>
      </c>
      <c r="E6930" s="14" t="s">
        <v>1675</v>
      </c>
      <c r="F6930" s="13">
        <v>2401031</v>
      </c>
      <c r="G6930" s="13" t="s">
        <v>950</v>
      </c>
      <c r="H6930" s="12"/>
      <c r="I6930" s="13"/>
      <c r="J6930" s="14"/>
      <c r="K6930" s="14" t="s">
        <v>1118</v>
      </c>
    </row>
    <row r="6931" spans="2:11" ht="31.15" hidden="1" customHeight="1" x14ac:dyDescent="0.25">
      <c r="B6931" s="12" t="s">
        <v>1669</v>
      </c>
      <c r="C6931" s="12">
        <v>2018011000945</v>
      </c>
      <c r="D6931" s="13" t="s">
        <v>1670</v>
      </c>
      <c r="E6931" s="14" t="s">
        <v>1675</v>
      </c>
      <c r="F6931" s="13">
        <v>2401031</v>
      </c>
      <c r="G6931" s="13" t="s">
        <v>950</v>
      </c>
      <c r="H6931" s="12"/>
      <c r="I6931" s="13"/>
      <c r="J6931" s="14"/>
      <c r="K6931" s="14" t="s">
        <v>1119</v>
      </c>
    </row>
    <row r="6932" spans="2:11" ht="31.15" hidden="1" customHeight="1" x14ac:dyDescent="0.25">
      <c r="B6932" s="12" t="s">
        <v>1669</v>
      </c>
      <c r="C6932" s="12">
        <v>2018011000945</v>
      </c>
      <c r="D6932" s="13" t="s">
        <v>1670</v>
      </c>
      <c r="E6932" s="14" t="s">
        <v>1675</v>
      </c>
      <c r="F6932" s="13">
        <v>2401031</v>
      </c>
      <c r="G6932" s="13" t="s">
        <v>950</v>
      </c>
      <c r="H6932" s="12"/>
      <c r="I6932" s="13"/>
      <c r="J6932" s="14"/>
      <c r="K6932" s="14" t="s">
        <v>1120</v>
      </c>
    </row>
    <row r="6933" spans="2:11" ht="31.15" hidden="1" customHeight="1" x14ac:dyDescent="0.25">
      <c r="B6933" s="12" t="s">
        <v>1669</v>
      </c>
      <c r="C6933" s="12">
        <v>2018011000945</v>
      </c>
      <c r="D6933" s="13" t="s">
        <v>1670</v>
      </c>
      <c r="E6933" s="14" t="s">
        <v>1675</v>
      </c>
      <c r="F6933" s="13">
        <v>2401031</v>
      </c>
      <c r="G6933" s="13" t="s">
        <v>950</v>
      </c>
      <c r="H6933" s="12"/>
      <c r="I6933" s="13"/>
      <c r="J6933" s="14"/>
      <c r="K6933" s="14" t="s">
        <v>1121</v>
      </c>
    </row>
    <row r="6934" spans="2:11" ht="31.15" hidden="1" customHeight="1" x14ac:dyDescent="0.25">
      <c r="B6934" s="12" t="s">
        <v>1669</v>
      </c>
      <c r="C6934" s="12">
        <v>2018011000945</v>
      </c>
      <c r="D6934" s="13" t="s">
        <v>1670</v>
      </c>
      <c r="E6934" s="14" t="s">
        <v>1675</v>
      </c>
      <c r="F6934" s="13">
        <v>2401031</v>
      </c>
      <c r="G6934" s="13" t="s">
        <v>950</v>
      </c>
      <c r="H6934" s="12"/>
      <c r="I6934" s="13"/>
      <c r="J6934" s="14"/>
      <c r="K6934" s="14" t="s">
        <v>1122</v>
      </c>
    </row>
    <row r="6935" spans="2:11" ht="31.15" hidden="1" customHeight="1" x14ac:dyDescent="0.25">
      <c r="B6935" s="12" t="s">
        <v>1669</v>
      </c>
      <c r="C6935" s="12">
        <v>2018011000945</v>
      </c>
      <c r="D6935" s="13" t="s">
        <v>1670</v>
      </c>
      <c r="E6935" s="14" t="s">
        <v>1675</v>
      </c>
      <c r="F6935" s="13">
        <v>2401033</v>
      </c>
      <c r="G6935" s="13" t="s">
        <v>963</v>
      </c>
      <c r="H6935" s="12">
        <v>240103300</v>
      </c>
      <c r="I6935" s="13" t="s">
        <v>963</v>
      </c>
      <c r="J6935" s="14" t="s">
        <v>837</v>
      </c>
      <c r="K6935" s="14" t="s">
        <v>1107</v>
      </c>
    </row>
    <row r="6936" spans="2:11" ht="31.15" hidden="1" customHeight="1" x14ac:dyDescent="0.25">
      <c r="B6936" s="12" t="s">
        <v>1669</v>
      </c>
      <c r="C6936" s="12">
        <v>2018011000945</v>
      </c>
      <c r="D6936" s="13" t="s">
        <v>1670</v>
      </c>
      <c r="E6936" s="14" t="s">
        <v>1675</v>
      </c>
      <c r="F6936" s="13">
        <v>2401033</v>
      </c>
      <c r="G6936" s="13" t="s">
        <v>963</v>
      </c>
      <c r="H6936" s="12"/>
      <c r="I6936" s="13"/>
      <c r="J6936" s="14"/>
      <c r="K6936" s="14" t="s">
        <v>1108</v>
      </c>
    </row>
    <row r="6937" spans="2:11" ht="31.15" hidden="1" customHeight="1" x14ac:dyDescent="0.25">
      <c r="B6937" s="12" t="s">
        <v>1669</v>
      </c>
      <c r="C6937" s="12">
        <v>2018011000945</v>
      </c>
      <c r="D6937" s="13" t="s">
        <v>1670</v>
      </c>
      <c r="E6937" s="14" t="s">
        <v>1675</v>
      </c>
      <c r="F6937" s="13">
        <v>2401033</v>
      </c>
      <c r="G6937" s="13" t="s">
        <v>963</v>
      </c>
      <c r="H6937" s="12"/>
      <c r="I6937" s="13"/>
      <c r="J6937" s="14"/>
      <c r="K6937" s="14" t="s">
        <v>1109</v>
      </c>
    </row>
    <row r="6938" spans="2:11" ht="31.15" hidden="1" customHeight="1" x14ac:dyDescent="0.25">
      <c r="B6938" s="12" t="s">
        <v>1669</v>
      </c>
      <c r="C6938" s="12">
        <v>2018011000945</v>
      </c>
      <c r="D6938" s="13" t="s">
        <v>1670</v>
      </c>
      <c r="E6938" s="14" t="s">
        <v>1675</v>
      </c>
      <c r="F6938" s="13">
        <v>2401053</v>
      </c>
      <c r="G6938" s="13" t="s">
        <v>1110</v>
      </c>
      <c r="H6938" s="12">
        <v>240105300</v>
      </c>
      <c r="I6938" s="13" t="s">
        <v>1111</v>
      </c>
      <c r="J6938" s="14" t="s">
        <v>837</v>
      </c>
      <c r="K6938" s="14" t="s">
        <v>1112</v>
      </c>
    </row>
    <row r="6939" spans="2:11" ht="31.15" hidden="1" customHeight="1" x14ac:dyDescent="0.25">
      <c r="B6939" s="12" t="s">
        <v>1669</v>
      </c>
      <c r="C6939" s="12">
        <v>2018011000945</v>
      </c>
      <c r="D6939" s="13" t="s">
        <v>1670</v>
      </c>
      <c r="E6939" s="14" t="s">
        <v>1675</v>
      </c>
      <c r="F6939" s="13">
        <v>2401053</v>
      </c>
      <c r="G6939" s="13" t="s">
        <v>1110</v>
      </c>
      <c r="H6939" s="12"/>
      <c r="I6939" s="13"/>
      <c r="J6939" s="14"/>
      <c r="K6939" s="14" t="s">
        <v>1113</v>
      </c>
    </row>
    <row r="6940" spans="2:11" ht="31.15" hidden="1" customHeight="1" x14ac:dyDescent="0.25">
      <c r="B6940" s="12" t="s">
        <v>1669</v>
      </c>
      <c r="C6940" s="12">
        <v>2018011000945</v>
      </c>
      <c r="D6940" s="13" t="s">
        <v>1670</v>
      </c>
      <c r="E6940" s="14" t="s">
        <v>1675</v>
      </c>
      <c r="F6940" s="13">
        <v>2401053</v>
      </c>
      <c r="G6940" s="13" t="s">
        <v>1110</v>
      </c>
      <c r="H6940" s="12"/>
      <c r="I6940" s="13"/>
      <c r="J6940" s="14"/>
      <c r="K6940" s="14" t="s">
        <v>1114</v>
      </c>
    </row>
    <row r="6941" spans="2:11" ht="31.15" hidden="1" customHeight="1" x14ac:dyDescent="0.25">
      <c r="B6941" s="12" t="s">
        <v>1669</v>
      </c>
      <c r="C6941" s="12">
        <v>2018011000945</v>
      </c>
      <c r="D6941" s="13" t="s">
        <v>1670</v>
      </c>
      <c r="E6941" s="14" t="s">
        <v>1675</v>
      </c>
      <c r="F6941" s="13">
        <v>2401067</v>
      </c>
      <c r="G6941" s="13" t="s">
        <v>1123</v>
      </c>
      <c r="H6941" s="12">
        <v>240106700</v>
      </c>
      <c r="I6941" s="13" t="s">
        <v>1123</v>
      </c>
      <c r="J6941" s="14" t="s">
        <v>837</v>
      </c>
      <c r="K6941" s="14" t="s">
        <v>1124</v>
      </c>
    </row>
    <row r="6942" spans="2:11" ht="31.15" hidden="1" customHeight="1" x14ac:dyDescent="0.25">
      <c r="B6942" s="12" t="s">
        <v>1669</v>
      </c>
      <c r="C6942" s="12">
        <v>2018011000945</v>
      </c>
      <c r="D6942" s="13" t="s">
        <v>1670</v>
      </c>
      <c r="E6942" s="14" t="s">
        <v>1675</v>
      </c>
      <c r="F6942" s="13">
        <v>2401067</v>
      </c>
      <c r="G6942" s="13" t="s">
        <v>1123</v>
      </c>
      <c r="H6942" s="12"/>
      <c r="I6942" s="13"/>
      <c r="J6942" s="14"/>
      <c r="K6942" s="14" t="s">
        <v>1125</v>
      </c>
    </row>
    <row r="6943" spans="2:11" ht="31.15" hidden="1" customHeight="1" x14ac:dyDescent="0.25">
      <c r="B6943" s="12" t="s">
        <v>1669</v>
      </c>
      <c r="C6943" s="12">
        <v>2018011000945</v>
      </c>
      <c r="D6943" s="13" t="s">
        <v>1670</v>
      </c>
      <c r="E6943" s="14" t="s">
        <v>1675</v>
      </c>
      <c r="F6943" s="13">
        <v>2401067</v>
      </c>
      <c r="G6943" s="13" t="s">
        <v>1123</v>
      </c>
      <c r="H6943" s="12"/>
      <c r="I6943" s="13"/>
      <c r="J6943" s="14"/>
      <c r="K6943" s="14" t="s">
        <v>1126</v>
      </c>
    </row>
    <row r="6944" spans="2:11" ht="31.15" hidden="1" customHeight="1" x14ac:dyDescent="0.25">
      <c r="B6944" s="12" t="s">
        <v>1669</v>
      </c>
      <c r="C6944" s="12">
        <v>2018011000945</v>
      </c>
      <c r="D6944" s="13" t="s">
        <v>1670</v>
      </c>
      <c r="E6944" s="14" t="s">
        <v>1675</v>
      </c>
      <c r="F6944" s="13">
        <v>2401067</v>
      </c>
      <c r="G6944" s="13" t="s">
        <v>1123</v>
      </c>
      <c r="H6944" s="12"/>
      <c r="I6944" s="13"/>
      <c r="J6944" s="14"/>
      <c r="K6944" s="14" t="s">
        <v>1127</v>
      </c>
    </row>
    <row r="6945" spans="2:11" ht="31.15" hidden="1" customHeight="1" x14ac:dyDescent="0.25">
      <c r="B6945" s="12" t="s">
        <v>1669</v>
      </c>
      <c r="C6945" s="12">
        <v>2018011000945</v>
      </c>
      <c r="D6945" s="13" t="s">
        <v>1670</v>
      </c>
      <c r="E6945" s="14" t="s">
        <v>1675</v>
      </c>
      <c r="F6945" s="13">
        <v>2401067</v>
      </c>
      <c r="G6945" s="13" t="s">
        <v>1123</v>
      </c>
      <c r="H6945" s="12"/>
      <c r="I6945" s="13"/>
      <c r="J6945" s="14"/>
      <c r="K6945" s="14" t="s">
        <v>1128</v>
      </c>
    </row>
    <row r="6946" spans="2:11" ht="31.15" hidden="1" customHeight="1" x14ac:dyDescent="0.25">
      <c r="B6946" s="12" t="s">
        <v>1669</v>
      </c>
      <c r="C6946" s="12">
        <v>2018011000945</v>
      </c>
      <c r="D6946" s="13" t="s">
        <v>1670</v>
      </c>
      <c r="E6946" s="14" t="s">
        <v>1675</v>
      </c>
      <c r="F6946" s="13">
        <v>2401067</v>
      </c>
      <c r="G6946" s="13" t="s">
        <v>1123</v>
      </c>
      <c r="H6946" s="12"/>
      <c r="I6946" s="13"/>
      <c r="J6946" s="14"/>
      <c r="K6946" s="14" t="s">
        <v>1129</v>
      </c>
    </row>
    <row r="6947" spans="2:11" ht="31.15" hidden="1" customHeight="1" x14ac:dyDescent="0.25">
      <c r="B6947" s="12" t="s">
        <v>1669</v>
      </c>
      <c r="C6947" s="12">
        <v>2018011000945</v>
      </c>
      <c r="D6947" s="13" t="s">
        <v>1670</v>
      </c>
      <c r="E6947" s="14" t="s">
        <v>1675</v>
      </c>
      <c r="F6947" s="13">
        <v>2401067</v>
      </c>
      <c r="G6947" s="13" t="s">
        <v>1123</v>
      </c>
      <c r="H6947" s="12"/>
      <c r="I6947" s="13"/>
      <c r="J6947" s="14"/>
      <c r="K6947" s="14" t="s">
        <v>1130</v>
      </c>
    </row>
    <row r="6948" spans="2:11" ht="31.15" hidden="1" customHeight="1" x14ac:dyDescent="0.25">
      <c r="B6948" s="12" t="s">
        <v>1676</v>
      </c>
      <c r="C6948" s="12">
        <v>2018011000577</v>
      </c>
      <c r="D6948" s="13" t="s">
        <v>1677</v>
      </c>
      <c r="E6948" s="14" t="s">
        <v>1678</v>
      </c>
      <c r="F6948" s="13">
        <v>2401028</v>
      </c>
      <c r="G6948" s="13" t="s">
        <v>1001</v>
      </c>
      <c r="H6948" s="12">
        <v>240102800</v>
      </c>
      <c r="I6948" s="13" t="s">
        <v>1002</v>
      </c>
      <c r="J6948" s="14" t="s">
        <v>837</v>
      </c>
      <c r="K6948" s="14" t="s">
        <v>996</v>
      </c>
    </row>
    <row r="6949" spans="2:11" ht="31.15" hidden="1" customHeight="1" x14ac:dyDescent="0.25">
      <c r="B6949" s="12" t="s">
        <v>1676</v>
      </c>
      <c r="C6949" s="12">
        <v>2018011000577</v>
      </c>
      <c r="D6949" s="13" t="s">
        <v>1677</v>
      </c>
      <c r="E6949" s="14" t="s">
        <v>1678</v>
      </c>
      <c r="F6949" s="13">
        <v>2401028</v>
      </c>
      <c r="G6949" s="13" t="s">
        <v>1001</v>
      </c>
      <c r="H6949" s="12"/>
      <c r="I6949" s="13"/>
      <c r="J6949" s="14"/>
      <c r="K6949" s="14" t="s">
        <v>1003</v>
      </c>
    </row>
    <row r="6950" spans="2:11" ht="31.15" hidden="1" customHeight="1" x14ac:dyDescent="0.25">
      <c r="B6950" s="12" t="s">
        <v>1676</v>
      </c>
      <c r="C6950" s="12">
        <v>2018011000577</v>
      </c>
      <c r="D6950" s="13" t="s">
        <v>1677</v>
      </c>
      <c r="E6950" s="14" t="s">
        <v>1678</v>
      </c>
      <c r="F6950" s="13">
        <v>2401028</v>
      </c>
      <c r="G6950" s="13" t="s">
        <v>1001</v>
      </c>
      <c r="H6950" s="12"/>
      <c r="I6950" s="13"/>
      <c r="J6950" s="14"/>
      <c r="K6950" s="14" t="s">
        <v>998</v>
      </c>
    </row>
    <row r="6951" spans="2:11" ht="31.15" hidden="1" customHeight="1" x14ac:dyDescent="0.25">
      <c r="B6951" s="12" t="s">
        <v>1676</v>
      </c>
      <c r="C6951" s="12">
        <v>2018011000577</v>
      </c>
      <c r="D6951" s="13" t="s">
        <v>1677</v>
      </c>
      <c r="E6951" s="14" t="s">
        <v>1678</v>
      </c>
      <c r="F6951" s="13">
        <v>2401028</v>
      </c>
      <c r="G6951" s="13" t="s">
        <v>1001</v>
      </c>
      <c r="H6951" s="12"/>
      <c r="I6951" s="13"/>
      <c r="J6951" s="14"/>
      <c r="K6951" s="14" t="s">
        <v>999</v>
      </c>
    </row>
    <row r="6952" spans="2:11" ht="31.15" hidden="1" customHeight="1" x14ac:dyDescent="0.25">
      <c r="B6952" s="12" t="s">
        <v>1676</v>
      </c>
      <c r="C6952" s="12">
        <v>2018011000577</v>
      </c>
      <c r="D6952" s="13" t="s">
        <v>1677</v>
      </c>
      <c r="E6952" s="14" t="s">
        <v>1678</v>
      </c>
      <c r="F6952" s="13">
        <v>2401029</v>
      </c>
      <c r="G6952" s="13" t="s">
        <v>879</v>
      </c>
      <c r="H6952" s="12">
        <v>240102900</v>
      </c>
      <c r="I6952" s="13" t="s">
        <v>879</v>
      </c>
      <c r="J6952" s="14" t="s">
        <v>837</v>
      </c>
      <c r="K6952" s="14" t="s">
        <v>880</v>
      </c>
    </row>
    <row r="6953" spans="2:11" ht="31.15" hidden="1" customHeight="1" x14ac:dyDescent="0.25">
      <c r="B6953" s="12" t="s">
        <v>1676</v>
      </c>
      <c r="C6953" s="12">
        <v>2018011000577</v>
      </c>
      <c r="D6953" s="13" t="s">
        <v>1677</v>
      </c>
      <c r="E6953" s="14" t="s">
        <v>1678</v>
      </c>
      <c r="F6953" s="13">
        <v>2401029</v>
      </c>
      <c r="G6953" s="13" t="s">
        <v>879</v>
      </c>
      <c r="H6953" s="12"/>
      <c r="I6953" s="13"/>
      <c r="J6953" s="14"/>
      <c r="K6953" s="14" t="s">
        <v>1004</v>
      </c>
    </row>
    <row r="6954" spans="2:11" ht="31.15" hidden="1" customHeight="1" x14ac:dyDescent="0.25">
      <c r="B6954" s="12" t="s">
        <v>1676</v>
      </c>
      <c r="C6954" s="12">
        <v>2018011000577</v>
      </c>
      <c r="D6954" s="13" t="s">
        <v>1677</v>
      </c>
      <c r="E6954" s="14" t="s">
        <v>1678</v>
      </c>
      <c r="F6954" s="13">
        <v>2401029</v>
      </c>
      <c r="G6954" s="13" t="s">
        <v>879</v>
      </c>
      <c r="H6954" s="12"/>
      <c r="I6954" s="13"/>
      <c r="J6954" s="14"/>
      <c r="K6954" s="14" t="s">
        <v>883</v>
      </c>
    </row>
    <row r="6955" spans="2:11" ht="31.15" hidden="1" customHeight="1" x14ac:dyDescent="0.25">
      <c r="B6955" s="12" t="s">
        <v>1676</v>
      </c>
      <c r="C6955" s="12">
        <v>2018011000577</v>
      </c>
      <c r="D6955" s="13" t="s">
        <v>1677</v>
      </c>
      <c r="E6955" s="14" t="s">
        <v>1678</v>
      </c>
      <c r="F6955" s="13">
        <v>2401029</v>
      </c>
      <c r="G6955" s="13" t="s">
        <v>879</v>
      </c>
      <c r="H6955" s="12"/>
      <c r="I6955" s="13"/>
      <c r="J6955" s="14"/>
      <c r="K6955" s="14" t="s">
        <v>884</v>
      </c>
    </row>
    <row r="6956" spans="2:11" ht="31.15" hidden="1" customHeight="1" x14ac:dyDescent="0.25">
      <c r="B6956" s="12" t="s">
        <v>1676</v>
      </c>
      <c r="C6956" s="12">
        <v>2018011000577</v>
      </c>
      <c r="D6956" s="13" t="s">
        <v>1677</v>
      </c>
      <c r="E6956" s="14" t="s">
        <v>1678</v>
      </c>
      <c r="F6956" s="13">
        <v>2401029</v>
      </c>
      <c r="G6956" s="13" t="s">
        <v>879</v>
      </c>
      <c r="H6956" s="12"/>
      <c r="I6956" s="13"/>
      <c r="J6956" s="14"/>
      <c r="K6956" s="14" t="s">
        <v>885</v>
      </c>
    </row>
    <row r="6957" spans="2:11" ht="31.15" hidden="1" customHeight="1" x14ac:dyDescent="0.25">
      <c r="B6957" s="12" t="s">
        <v>1676</v>
      </c>
      <c r="C6957" s="12">
        <v>2018011000577</v>
      </c>
      <c r="D6957" s="13" t="s">
        <v>1677</v>
      </c>
      <c r="E6957" s="14" t="s">
        <v>1678</v>
      </c>
      <c r="F6957" s="13">
        <v>2401029</v>
      </c>
      <c r="G6957" s="13" t="s">
        <v>879</v>
      </c>
      <c r="H6957" s="12"/>
      <c r="I6957" s="13"/>
      <c r="J6957" s="14"/>
      <c r="K6957" s="14" t="s">
        <v>1006</v>
      </c>
    </row>
    <row r="6958" spans="2:11" ht="31.15" hidden="1" customHeight="1" x14ac:dyDescent="0.25">
      <c r="B6958" s="12" t="s">
        <v>1676</v>
      </c>
      <c r="C6958" s="12">
        <v>2018011000577</v>
      </c>
      <c r="D6958" s="13" t="s">
        <v>1677</v>
      </c>
      <c r="E6958" s="14" t="s">
        <v>1678</v>
      </c>
      <c r="F6958" s="13">
        <v>2401029</v>
      </c>
      <c r="G6958" s="13" t="s">
        <v>879</v>
      </c>
      <c r="H6958" s="12"/>
      <c r="I6958" s="13"/>
      <c r="J6958" s="14"/>
      <c r="K6958" s="14" t="s">
        <v>1007</v>
      </c>
    </row>
    <row r="6959" spans="2:11" ht="31.15" hidden="1" customHeight="1" x14ac:dyDescent="0.25">
      <c r="B6959" s="12" t="s">
        <v>1676</v>
      </c>
      <c r="C6959" s="12">
        <v>2018011000577</v>
      </c>
      <c r="D6959" s="13" t="s">
        <v>1677</v>
      </c>
      <c r="E6959" s="14" t="s">
        <v>1678</v>
      </c>
      <c r="F6959" s="13">
        <v>2401060</v>
      </c>
      <c r="G6959" s="13" t="s">
        <v>1134</v>
      </c>
      <c r="H6959" s="12">
        <v>240106000</v>
      </c>
      <c r="I6959" s="13" t="s">
        <v>1135</v>
      </c>
      <c r="J6959" s="14" t="s">
        <v>843</v>
      </c>
      <c r="K6959" s="14" t="s">
        <v>996</v>
      </c>
    </row>
    <row r="6960" spans="2:11" ht="31.15" hidden="1" customHeight="1" x14ac:dyDescent="0.25">
      <c r="B6960" s="12" t="s">
        <v>1676</v>
      </c>
      <c r="C6960" s="12">
        <v>2018011000577</v>
      </c>
      <c r="D6960" s="13" t="s">
        <v>1677</v>
      </c>
      <c r="E6960" s="14" t="s">
        <v>1678</v>
      </c>
      <c r="F6960" s="13">
        <v>2401060</v>
      </c>
      <c r="G6960" s="13" t="s">
        <v>1134</v>
      </c>
      <c r="H6960" s="12"/>
      <c r="I6960" s="13"/>
      <c r="J6960" s="14"/>
      <c r="K6960" s="14" t="s">
        <v>866</v>
      </c>
    </row>
    <row r="6961" spans="2:11" ht="31.15" hidden="1" customHeight="1" x14ac:dyDescent="0.25">
      <c r="B6961" s="12" t="s">
        <v>1676</v>
      </c>
      <c r="C6961" s="12">
        <v>2018011000577</v>
      </c>
      <c r="D6961" s="13" t="s">
        <v>1677</v>
      </c>
      <c r="E6961" s="14" t="s">
        <v>1678</v>
      </c>
      <c r="F6961" s="13">
        <v>2401060</v>
      </c>
      <c r="G6961" s="13" t="s">
        <v>1134</v>
      </c>
      <c r="H6961" s="12"/>
      <c r="I6961" s="13"/>
      <c r="J6961" s="14"/>
      <c r="K6961" s="14" t="s">
        <v>997</v>
      </c>
    </row>
    <row r="6962" spans="2:11" ht="31.15" hidden="1" customHeight="1" x14ac:dyDescent="0.25">
      <c r="B6962" s="12" t="s">
        <v>1676</v>
      </c>
      <c r="C6962" s="12">
        <v>2018011000577</v>
      </c>
      <c r="D6962" s="13" t="s">
        <v>1677</v>
      </c>
      <c r="E6962" s="14" t="s">
        <v>1678</v>
      </c>
      <c r="F6962" s="13">
        <v>2401060</v>
      </c>
      <c r="G6962" s="13" t="s">
        <v>1134</v>
      </c>
      <c r="H6962" s="12"/>
      <c r="I6962" s="13"/>
      <c r="J6962" s="14"/>
      <c r="K6962" s="14" t="s">
        <v>998</v>
      </c>
    </row>
    <row r="6963" spans="2:11" ht="31.15" hidden="1" customHeight="1" x14ac:dyDescent="0.25">
      <c r="B6963" s="12" t="s">
        <v>1676</v>
      </c>
      <c r="C6963" s="12">
        <v>2018011000577</v>
      </c>
      <c r="D6963" s="13" t="s">
        <v>1677</v>
      </c>
      <c r="E6963" s="14" t="s">
        <v>1678</v>
      </c>
      <c r="F6963" s="13">
        <v>2401060</v>
      </c>
      <c r="G6963" s="13" t="s">
        <v>1134</v>
      </c>
      <c r="H6963" s="12"/>
      <c r="I6963" s="13"/>
      <c r="J6963" s="14"/>
      <c r="K6963" s="14" t="s">
        <v>999</v>
      </c>
    </row>
    <row r="6964" spans="2:11" ht="31.15" hidden="1" customHeight="1" x14ac:dyDescent="0.25">
      <c r="B6964" s="12" t="s">
        <v>1676</v>
      </c>
      <c r="C6964" s="12">
        <v>2018011000577</v>
      </c>
      <c r="D6964" s="13" t="s">
        <v>1677</v>
      </c>
      <c r="E6964" s="14" t="s">
        <v>1679</v>
      </c>
      <c r="F6964" s="13">
        <v>2401008</v>
      </c>
      <c r="G6964" s="13" t="s">
        <v>907</v>
      </c>
      <c r="H6964" s="12">
        <v>240100800</v>
      </c>
      <c r="I6964" s="13" t="s">
        <v>908</v>
      </c>
      <c r="J6964" s="14" t="s">
        <v>843</v>
      </c>
      <c r="K6964" s="14" t="s">
        <v>909</v>
      </c>
    </row>
    <row r="6965" spans="2:11" ht="31.15" hidden="1" customHeight="1" x14ac:dyDescent="0.25">
      <c r="B6965" s="12" t="s">
        <v>1676</v>
      </c>
      <c r="C6965" s="12">
        <v>2018011000577</v>
      </c>
      <c r="D6965" s="13" t="s">
        <v>1677</v>
      </c>
      <c r="E6965" s="14" t="s">
        <v>1679</v>
      </c>
      <c r="F6965" s="13">
        <v>2401008</v>
      </c>
      <c r="G6965" s="13" t="s">
        <v>907</v>
      </c>
      <c r="H6965" s="12"/>
      <c r="I6965" s="13"/>
      <c r="J6965" s="14"/>
      <c r="K6965" s="14" t="s">
        <v>911</v>
      </c>
    </row>
    <row r="6966" spans="2:11" ht="31.15" hidden="1" customHeight="1" x14ac:dyDescent="0.25">
      <c r="B6966" s="12" t="s">
        <v>1676</v>
      </c>
      <c r="C6966" s="12">
        <v>2018011000577</v>
      </c>
      <c r="D6966" s="13" t="s">
        <v>1677</v>
      </c>
      <c r="E6966" s="14" t="s">
        <v>1679</v>
      </c>
      <c r="F6966" s="13">
        <v>2401008</v>
      </c>
      <c r="G6966" s="13" t="s">
        <v>907</v>
      </c>
      <c r="H6966" s="12"/>
      <c r="I6966" s="13"/>
      <c r="J6966" s="14"/>
      <c r="K6966" s="14" t="s">
        <v>914</v>
      </c>
    </row>
    <row r="6967" spans="2:11" ht="31.15" hidden="1" customHeight="1" x14ac:dyDescent="0.25">
      <c r="B6967" s="12" t="s">
        <v>1676</v>
      </c>
      <c r="C6967" s="12">
        <v>2018011000577</v>
      </c>
      <c r="D6967" s="13" t="s">
        <v>1677</v>
      </c>
      <c r="E6967" s="14" t="s">
        <v>1679</v>
      </c>
      <c r="F6967" s="13">
        <v>2401008</v>
      </c>
      <c r="G6967" s="13" t="s">
        <v>907</v>
      </c>
      <c r="H6967" s="12"/>
      <c r="I6967" s="13"/>
      <c r="J6967" s="14"/>
      <c r="K6967" s="14" t="s">
        <v>915</v>
      </c>
    </row>
    <row r="6968" spans="2:11" ht="31.15" hidden="1" customHeight="1" x14ac:dyDescent="0.25">
      <c r="B6968" s="12" t="s">
        <v>1676</v>
      </c>
      <c r="C6968" s="12">
        <v>2018011000577</v>
      </c>
      <c r="D6968" s="13" t="s">
        <v>1677</v>
      </c>
      <c r="E6968" s="14" t="s">
        <v>1679</v>
      </c>
      <c r="F6968" s="13">
        <v>2401008</v>
      </c>
      <c r="G6968" s="13" t="s">
        <v>907</v>
      </c>
      <c r="H6968" s="12"/>
      <c r="I6968" s="13"/>
      <c r="J6968" s="14"/>
      <c r="K6968" s="14" t="s">
        <v>916</v>
      </c>
    </row>
    <row r="6969" spans="2:11" ht="31.15" hidden="1" customHeight="1" x14ac:dyDescent="0.25">
      <c r="B6969" s="12" t="s">
        <v>1676</v>
      </c>
      <c r="C6969" s="12">
        <v>2018011000577</v>
      </c>
      <c r="D6969" s="13" t="s">
        <v>1677</v>
      </c>
      <c r="E6969" s="14" t="s">
        <v>1679</v>
      </c>
      <c r="F6969" s="13">
        <v>2401008</v>
      </c>
      <c r="G6969" s="13" t="s">
        <v>907</v>
      </c>
      <c r="H6969" s="12"/>
      <c r="I6969" s="13"/>
      <c r="J6969" s="14"/>
      <c r="K6969" s="14" t="s">
        <v>919</v>
      </c>
    </row>
    <row r="6970" spans="2:11" ht="31.15" hidden="1" customHeight="1" x14ac:dyDescent="0.25">
      <c r="B6970" s="12" t="s">
        <v>1676</v>
      </c>
      <c r="C6970" s="12">
        <v>2018011000577</v>
      </c>
      <c r="D6970" s="13" t="s">
        <v>1677</v>
      </c>
      <c r="E6970" s="14" t="s">
        <v>1679</v>
      </c>
      <c r="F6970" s="13">
        <v>2401008</v>
      </c>
      <c r="G6970" s="13" t="s">
        <v>907</v>
      </c>
      <c r="H6970" s="12"/>
      <c r="I6970" s="13"/>
      <c r="J6970" s="14"/>
      <c r="K6970" s="14" t="s">
        <v>845</v>
      </c>
    </row>
    <row r="6971" spans="2:11" ht="31.15" hidden="1" customHeight="1" x14ac:dyDescent="0.25">
      <c r="B6971" s="12" t="s">
        <v>1676</v>
      </c>
      <c r="C6971" s="12">
        <v>2018011000577</v>
      </c>
      <c r="D6971" s="13" t="s">
        <v>1677</v>
      </c>
      <c r="E6971" s="14" t="s">
        <v>1679</v>
      </c>
      <c r="F6971" s="13">
        <v>2401008</v>
      </c>
      <c r="G6971" s="13" t="s">
        <v>907</v>
      </c>
      <c r="H6971" s="12"/>
      <c r="I6971" s="13"/>
      <c r="J6971" s="14"/>
      <c r="K6971" s="14" t="s">
        <v>1010</v>
      </c>
    </row>
    <row r="6972" spans="2:11" ht="31.15" hidden="1" customHeight="1" x14ac:dyDescent="0.25">
      <c r="B6972" s="12" t="s">
        <v>1676</v>
      </c>
      <c r="C6972" s="12">
        <v>2018011000577</v>
      </c>
      <c r="D6972" s="13" t="s">
        <v>1677</v>
      </c>
      <c r="E6972" s="14" t="s">
        <v>1679</v>
      </c>
      <c r="F6972" s="13">
        <v>2401008</v>
      </c>
      <c r="G6972" s="13" t="s">
        <v>907</v>
      </c>
      <c r="H6972" s="12"/>
      <c r="I6972" s="13"/>
      <c r="J6972" s="14"/>
      <c r="K6972" s="14" t="s">
        <v>1298</v>
      </c>
    </row>
    <row r="6973" spans="2:11" ht="31.15" hidden="1" customHeight="1" x14ac:dyDescent="0.25">
      <c r="B6973" s="12" t="s">
        <v>1676</v>
      </c>
      <c r="C6973" s="12">
        <v>2018011000577</v>
      </c>
      <c r="D6973" s="13" t="s">
        <v>1677</v>
      </c>
      <c r="E6973" s="14" t="s">
        <v>1679</v>
      </c>
      <c r="F6973" s="13">
        <v>2401008</v>
      </c>
      <c r="G6973" s="13" t="s">
        <v>907</v>
      </c>
      <c r="H6973" s="12"/>
      <c r="I6973" s="13"/>
      <c r="J6973" s="14"/>
      <c r="K6973" s="14" t="s">
        <v>922</v>
      </c>
    </row>
    <row r="6974" spans="2:11" ht="31.15" hidden="1" customHeight="1" x14ac:dyDescent="0.25">
      <c r="B6974" s="12" t="s">
        <v>1676</v>
      </c>
      <c r="C6974" s="12">
        <v>2018011000577</v>
      </c>
      <c r="D6974" s="13" t="s">
        <v>1677</v>
      </c>
      <c r="E6974" s="14" t="s">
        <v>1679</v>
      </c>
      <c r="F6974" s="13">
        <v>2401008</v>
      </c>
      <c r="G6974" s="13" t="s">
        <v>907</v>
      </c>
      <c r="H6974" s="12"/>
      <c r="I6974" s="13"/>
      <c r="J6974" s="14"/>
      <c r="K6974" s="14" t="s">
        <v>1011</v>
      </c>
    </row>
    <row r="6975" spans="2:11" ht="31.15" hidden="1" customHeight="1" x14ac:dyDescent="0.25">
      <c r="B6975" s="12" t="s">
        <v>1676</v>
      </c>
      <c r="C6975" s="12">
        <v>2018011000577</v>
      </c>
      <c r="D6975" s="13" t="s">
        <v>1677</v>
      </c>
      <c r="E6975" s="14" t="s">
        <v>1679</v>
      </c>
      <c r="F6975" s="13">
        <v>2401008</v>
      </c>
      <c r="G6975" s="13" t="s">
        <v>907</v>
      </c>
      <c r="H6975" s="12"/>
      <c r="I6975" s="13"/>
      <c r="J6975" s="14"/>
      <c r="K6975" s="14" t="s">
        <v>1012</v>
      </c>
    </row>
    <row r="6976" spans="2:11" ht="31.15" hidden="1" customHeight="1" x14ac:dyDescent="0.25">
      <c r="B6976" s="12" t="s">
        <v>1676</v>
      </c>
      <c r="C6976" s="12">
        <v>2018011000577</v>
      </c>
      <c r="D6976" s="13" t="s">
        <v>1677</v>
      </c>
      <c r="E6976" s="14" t="s">
        <v>1679</v>
      </c>
      <c r="F6976" s="13">
        <v>2401008</v>
      </c>
      <c r="G6976" s="13" t="s">
        <v>907</v>
      </c>
      <c r="H6976" s="12"/>
      <c r="I6976" s="13"/>
      <c r="J6976" s="14"/>
      <c r="K6976" s="14" t="s">
        <v>926</v>
      </c>
    </row>
    <row r="6977" spans="2:11" ht="31.15" hidden="1" customHeight="1" x14ac:dyDescent="0.25">
      <c r="B6977" s="12" t="s">
        <v>1676</v>
      </c>
      <c r="C6977" s="12">
        <v>2018011000577</v>
      </c>
      <c r="D6977" s="13" t="s">
        <v>1677</v>
      </c>
      <c r="E6977" s="14" t="s">
        <v>1679</v>
      </c>
      <c r="F6977" s="13">
        <v>2401008</v>
      </c>
      <c r="G6977" s="13" t="s">
        <v>907</v>
      </c>
      <c r="H6977" s="12"/>
      <c r="I6977" s="13"/>
      <c r="J6977" s="14"/>
      <c r="K6977" s="14" t="s">
        <v>1013</v>
      </c>
    </row>
    <row r="6978" spans="2:11" ht="31.15" hidden="1" customHeight="1" x14ac:dyDescent="0.25">
      <c r="B6978" s="12" t="s">
        <v>1676</v>
      </c>
      <c r="C6978" s="12">
        <v>2018011000577</v>
      </c>
      <c r="D6978" s="13" t="s">
        <v>1677</v>
      </c>
      <c r="E6978" s="14" t="s">
        <v>1679</v>
      </c>
      <c r="F6978" s="13">
        <v>2401008</v>
      </c>
      <c r="G6978" s="13" t="s">
        <v>907</v>
      </c>
      <c r="H6978" s="12"/>
      <c r="I6978" s="13"/>
      <c r="J6978" s="14"/>
      <c r="K6978" s="14" t="s">
        <v>1014</v>
      </c>
    </row>
    <row r="6979" spans="2:11" ht="31.15" hidden="1" customHeight="1" x14ac:dyDescent="0.25">
      <c r="B6979" s="12" t="s">
        <v>1676</v>
      </c>
      <c r="C6979" s="12">
        <v>2018011000577</v>
      </c>
      <c r="D6979" s="13" t="s">
        <v>1677</v>
      </c>
      <c r="E6979" s="14" t="s">
        <v>1679</v>
      </c>
      <c r="F6979" s="13">
        <v>2401013</v>
      </c>
      <c r="G6979" s="13" t="s">
        <v>1016</v>
      </c>
      <c r="H6979" s="12">
        <v>240101300</v>
      </c>
      <c r="I6979" s="13" t="s">
        <v>1017</v>
      </c>
      <c r="J6979" s="14" t="s">
        <v>837</v>
      </c>
      <c r="K6979" s="14" t="s">
        <v>1018</v>
      </c>
    </row>
    <row r="6980" spans="2:11" ht="31.15" hidden="1" customHeight="1" x14ac:dyDescent="0.25">
      <c r="B6980" s="12" t="s">
        <v>1676</v>
      </c>
      <c r="C6980" s="12">
        <v>2018011000577</v>
      </c>
      <c r="D6980" s="13" t="s">
        <v>1677</v>
      </c>
      <c r="E6980" s="14" t="s">
        <v>1679</v>
      </c>
      <c r="F6980" s="13">
        <v>2401013</v>
      </c>
      <c r="G6980" s="13" t="s">
        <v>1016</v>
      </c>
      <c r="H6980" s="12"/>
      <c r="I6980" s="13"/>
      <c r="J6980" s="14"/>
      <c r="K6980" s="14" t="s">
        <v>1019</v>
      </c>
    </row>
    <row r="6981" spans="2:11" ht="31.15" hidden="1" customHeight="1" x14ac:dyDescent="0.25">
      <c r="B6981" s="12" t="s">
        <v>1676</v>
      </c>
      <c r="C6981" s="12">
        <v>2018011000577</v>
      </c>
      <c r="D6981" s="13" t="s">
        <v>1677</v>
      </c>
      <c r="E6981" s="14" t="s">
        <v>1679</v>
      </c>
      <c r="F6981" s="13">
        <v>2401013</v>
      </c>
      <c r="G6981" s="13" t="s">
        <v>1016</v>
      </c>
      <c r="H6981" s="12"/>
      <c r="I6981" s="13"/>
      <c r="J6981" s="14"/>
      <c r="K6981" s="14" t="s">
        <v>1020</v>
      </c>
    </row>
    <row r="6982" spans="2:11" ht="31.15" hidden="1" customHeight="1" x14ac:dyDescent="0.25">
      <c r="B6982" s="12" t="s">
        <v>1676</v>
      </c>
      <c r="C6982" s="12">
        <v>2018011000577</v>
      </c>
      <c r="D6982" s="13" t="s">
        <v>1677</v>
      </c>
      <c r="E6982" s="14" t="s">
        <v>1679</v>
      </c>
      <c r="F6982" s="13">
        <v>2401013</v>
      </c>
      <c r="G6982" s="13" t="s">
        <v>1016</v>
      </c>
      <c r="H6982" s="12"/>
      <c r="I6982" s="13"/>
      <c r="J6982" s="14"/>
      <c r="K6982" s="14" t="s">
        <v>1021</v>
      </c>
    </row>
    <row r="6983" spans="2:11" ht="31.15" hidden="1" customHeight="1" x14ac:dyDescent="0.25">
      <c r="B6983" s="12" t="s">
        <v>1676</v>
      </c>
      <c r="C6983" s="12">
        <v>2018011000577</v>
      </c>
      <c r="D6983" s="13" t="s">
        <v>1677</v>
      </c>
      <c r="E6983" s="14" t="s">
        <v>1679</v>
      </c>
      <c r="F6983" s="13">
        <v>2401013</v>
      </c>
      <c r="G6983" s="13" t="s">
        <v>1016</v>
      </c>
      <c r="H6983" s="12"/>
      <c r="I6983" s="13"/>
      <c r="J6983" s="14"/>
      <c r="K6983" s="14" t="s">
        <v>1022</v>
      </c>
    </row>
    <row r="6984" spans="2:11" ht="31.15" hidden="1" customHeight="1" x14ac:dyDescent="0.25">
      <c r="B6984" s="12" t="s">
        <v>1676</v>
      </c>
      <c r="C6984" s="12">
        <v>2018011000577</v>
      </c>
      <c r="D6984" s="13" t="s">
        <v>1677</v>
      </c>
      <c r="E6984" s="14" t="s">
        <v>1679</v>
      </c>
      <c r="F6984" s="13">
        <v>2401013</v>
      </c>
      <c r="G6984" s="13" t="s">
        <v>1016</v>
      </c>
      <c r="H6984" s="12"/>
      <c r="I6984" s="13"/>
      <c r="J6984" s="14"/>
      <c r="K6984" s="14" t="s">
        <v>1023</v>
      </c>
    </row>
    <row r="6985" spans="2:11" ht="31.15" hidden="1" customHeight="1" x14ac:dyDescent="0.25">
      <c r="B6985" s="12" t="s">
        <v>1676</v>
      </c>
      <c r="C6985" s="12">
        <v>2018011000577</v>
      </c>
      <c r="D6985" s="13" t="s">
        <v>1677</v>
      </c>
      <c r="E6985" s="14" t="s">
        <v>1679</v>
      </c>
      <c r="F6985" s="13">
        <v>2401013</v>
      </c>
      <c r="G6985" s="13" t="s">
        <v>1016</v>
      </c>
      <c r="H6985" s="12"/>
      <c r="I6985" s="13"/>
      <c r="J6985" s="14"/>
      <c r="K6985" s="14" t="s">
        <v>1024</v>
      </c>
    </row>
    <row r="6986" spans="2:11" ht="31.15" hidden="1" customHeight="1" x14ac:dyDescent="0.25">
      <c r="B6986" s="12" t="s">
        <v>1676</v>
      </c>
      <c r="C6986" s="12">
        <v>2018011000577</v>
      </c>
      <c r="D6986" s="13" t="s">
        <v>1677</v>
      </c>
      <c r="E6986" s="14" t="s">
        <v>1679</v>
      </c>
      <c r="F6986" s="13">
        <v>2401013</v>
      </c>
      <c r="G6986" s="13" t="s">
        <v>1016</v>
      </c>
      <c r="H6986" s="12"/>
      <c r="I6986" s="13"/>
      <c r="J6986" s="14"/>
      <c r="K6986" s="14" t="s">
        <v>1025</v>
      </c>
    </row>
    <row r="6987" spans="2:11" ht="31.15" hidden="1" customHeight="1" x14ac:dyDescent="0.25">
      <c r="B6987" s="12" t="s">
        <v>1676</v>
      </c>
      <c r="C6987" s="12">
        <v>2018011000577</v>
      </c>
      <c r="D6987" s="13" t="s">
        <v>1677</v>
      </c>
      <c r="E6987" s="14" t="s">
        <v>1679</v>
      </c>
      <c r="F6987" s="13">
        <v>2401013</v>
      </c>
      <c r="G6987" s="13" t="s">
        <v>1016</v>
      </c>
      <c r="H6987" s="12"/>
      <c r="I6987" s="13"/>
      <c r="J6987" s="14"/>
      <c r="K6987" s="14" t="s">
        <v>1026</v>
      </c>
    </row>
    <row r="6988" spans="2:11" ht="31.15" hidden="1" customHeight="1" x14ac:dyDescent="0.25">
      <c r="B6988" s="12" t="s">
        <v>1676</v>
      </c>
      <c r="C6988" s="12">
        <v>2018011000577</v>
      </c>
      <c r="D6988" s="13" t="s">
        <v>1677</v>
      </c>
      <c r="E6988" s="14" t="s">
        <v>1679</v>
      </c>
      <c r="F6988" s="13">
        <v>2401015</v>
      </c>
      <c r="G6988" s="13" t="s">
        <v>1027</v>
      </c>
      <c r="H6988" s="12">
        <v>240101500</v>
      </c>
      <c r="I6988" s="13" t="s">
        <v>1028</v>
      </c>
      <c r="J6988" s="14" t="s">
        <v>837</v>
      </c>
      <c r="K6988" s="14" t="s">
        <v>1029</v>
      </c>
    </row>
    <row r="6989" spans="2:11" ht="31.15" hidden="1" customHeight="1" x14ac:dyDescent="0.25">
      <c r="B6989" s="12" t="s">
        <v>1676</v>
      </c>
      <c r="C6989" s="12">
        <v>2018011000577</v>
      </c>
      <c r="D6989" s="13" t="s">
        <v>1677</v>
      </c>
      <c r="E6989" s="14" t="s">
        <v>1679</v>
      </c>
      <c r="F6989" s="13">
        <v>2401015</v>
      </c>
      <c r="G6989" s="13" t="s">
        <v>1027</v>
      </c>
      <c r="H6989" s="12"/>
      <c r="I6989" s="13"/>
      <c r="J6989" s="14"/>
      <c r="K6989" s="14" t="s">
        <v>1030</v>
      </c>
    </row>
    <row r="6990" spans="2:11" ht="31.15" hidden="1" customHeight="1" x14ac:dyDescent="0.25">
      <c r="B6990" s="12" t="s">
        <v>1676</v>
      </c>
      <c r="C6990" s="12">
        <v>2018011000577</v>
      </c>
      <c r="D6990" s="13" t="s">
        <v>1677</v>
      </c>
      <c r="E6990" s="14" t="s">
        <v>1679</v>
      </c>
      <c r="F6990" s="13">
        <v>2401015</v>
      </c>
      <c r="G6990" s="13" t="s">
        <v>1027</v>
      </c>
      <c r="H6990" s="12"/>
      <c r="I6990" s="13"/>
      <c r="J6990" s="14"/>
      <c r="K6990" s="14" t="s">
        <v>1031</v>
      </c>
    </row>
    <row r="6991" spans="2:11" ht="31.15" hidden="1" customHeight="1" x14ac:dyDescent="0.25">
      <c r="B6991" s="12" t="s">
        <v>1676</v>
      </c>
      <c r="C6991" s="12">
        <v>2018011000577</v>
      </c>
      <c r="D6991" s="13" t="s">
        <v>1677</v>
      </c>
      <c r="E6991" s="14" t="s">
        <v>1679</v>
      </c>
      <c r="F6991" s="13">
        <v>2401015</v>
      </c>
      <c r="G6991" s="13" t="s">
        <v>1027</v>
      </c>
      <c r="H6991" s="12"/>
      <c r="I6991" s="13"/>
      <c r="J6991" s="14"/>
      <c r="K6991" s="14" t="s">
        <v>1032</v>
      </c>
    </row>
    <row r="6992" spans="2:11" ht="31.15" hidden="1" customHeight="1" x14ac:dyDescent="0.25">
      <c r="B6992" s="12" t="s">
        <v>1676</v>
      </c>
      <c r="C6992" s="12">
        <v>2018011000577</v>
      </c>
      <c r="D6992" s="13" t="s">
        <v>1677</v>
      </c>
      <c r="E6992" s="14" t="s">
        <v>1679</v>
      </c>
      <c r="F6992" s="13">
        <v>2401015</v>
      </c>
      <c r="G6992" s="13" t="s">
        <v>1027</v>
      </c>
      <c r="H6992" s="12"/>
      <c r="I6992" s="13"/>
      <c r="J6992" s="14"/>
      <c r="K6992" s="14" t="s">
        <v>921</v>
      </c>
    </row>
    <row r="6993" spans="2:11" ht="31.15" hidden="1" customHeight="1" x14ac:dyDescent="0.25">
      <c r="B6993" s="12" t="s">
        <v>1676</v>
      </c>
      <c r="C6993" s="12">
        <v>2018011000577</v>
      </c>
      <c r="D6993" s="13" t="s">
        <v>1677</v>
      </c>
      <c r="E6993" s="14" t="s">
        <v>1679</v>
      </c>
      <c r="F6993" s="13">
        <v>2401015</v>
      </c>
      <c r="G6993" s="13" t="s">
        <v>1027</v>
      </c>
      <c r="H6993" s="12"/>
      <c r="I6993" s="13"/>
      <c r="J6993" s="14"/>
      <c r="K6993" s="14" t="s">
        <v>1033</v>
      </c>
    </row>
    <row r="6994" spans="2:11" ht="31.15" hidden="1" customHeight="1" x14ac:dyDescent="0.25">
      <c r="B6994" s="12" t="s">
        <v>1676</v>
      </c>
      <c r="C6994" s="12">
        <v>2018011000577</v>
      </c>
      <c r="D6994" s="13" t="s">
        <v>1677</v>
      </c>
      <c r="E6994" s="14" t="s">
        <v>1679</v>
      </c>
      <c r="F6994" s="13">
        <v>2401015</v>
      </c>
      <c r="G6994" s="13" t="s">
        <v>1027</v>
      </c>
      <c r="H6994" s="12"/>
      <c r="I6994" s="13"/>
      <c r="J6994" s="14"/>
      <c r="K6994" s="14" t="s">
        <v>1034</v>
      </c>
    </row>
    <row r="6995" spans="2:11" ht="31.15" hidden="1" customHeight="1" x14ac:dyDescent="0.25">
      <c r="B6995" s="12" t="s">
        <v>1676</v>
      </c>
      <c r="C6995" s="12">
        <v>2018011000577</v>
      </c>
      <c r="D6995" s="13" t="s">
        <v>1677</v>
      </c>
      <c r="E6995" s="14" t="s">
        <v>1679</v>
      </c>
      <c r="F6995" s="13">
        <v>2401015</v>
      </c>
      <c r="G6995" s="13" t="s">
        <v>1027</v>
      </c>
      <c r="H6995" s="12"/>
      <c r="I6995" s="13"/>
      <c r="J6995" s="14"/>
      <c r="K6995" s="14" t="s">
        <v>1035</v>
      </c>
    </row>
    <row r="6996" spans="2:11" ht="31.15" hidden="1" customHeight="1" x14ac:dyDescent="0.25">
      <c r="B6996" s="12" t="s">
        <v>1676</v>
      </c>
      <c r="C6996" s="12">
        <v>2018011000577</v>
      </c>
      <c r="D6996" s="13" t="s">
        <v>1677</v>
      </c>
      <c r="E6996" s="14" t="s">
        <v>1679</v>
      </c>
      <c r="F6996" s="13">
        <v>2401015</v>
      </c>
      <c r="G6996" s="13" t="s">
        <v>1027</v>
      </c>
      <c r="H6996" s="12"/>
      <c r="I6996" s="13"/>
      <c r="J6996" s="14"/>
      <c r="K6996" s="14" t="s">
        <v>1036</v>
      </c>
    </row>
    <row r="6997" spans="2:11" ht="31.15" hidden="1" customHeight="1" x14ac:dyDescent="0.25">
      <c r="B6997" s="12" t="s">
        <v>1676</v>
      </c>
      <c r="C6997" s="12">
        <v>2018011000577</v>
      </c>
      <c r="D6997" s="13" t="s">
        <v>1677</v>
      </c>
      <c r="E6997" s="14" t="s">
        <v>1679</v>
      </c>
      <c r="F6997" s="13">
        <v>2401015</v>
      </c>
      <c r="G6997" s="13" t="s">
        <v>1027</v>
      </c>
      <c r="H6997" s="12"/>
      <c r="I6997" s="13"/>
      <c r="J6997" s="14"/>
      <c r="K6997" s="14" t="s">
        <v>1037</v>
      </c>
    </row>
    <row r="6998" spans="2:11" ht="31.15" hidden="1" customHeight="1" x14ac:dyDescent="0.25">
      <c r="B6998" s="12" t="s">
        <v>1676</v>
      </c>
      <c r="C6998" s="12">
        <v>2018011000577</v>
      </c>
      <c r="D6998" s="13" t="s">
        <v>1677</v>
      </c>
      <c r="E6998" s="14" t="s">
        <v>1679</v>
      </c>
      <c r="F6998" s="13">
        <v>2401015</v>
      </c>
      <c r="G6998" s="13" t="s">
        <v>1027</v>
      </c>
      <c r="H6998" s="12"/>
      <c r="I6998" s="13"/>
      <c r="J6998" s="14"/>
      <c r="K6998" s="14" t="s">
        <v>1038</v>
      </c>
    </row>
    <row r="6999" spans="2:11" ht="31.15" hidden="1" customHeight="1" x14ac:dyDescent="0.25">
      <c r="B6999" s="12" t="s">
        <v>1676</v>
      </c>
      <c r="C6999" s="12">
        <v>2018011000577</v>
      </c>
      <c r="D6999" s="13" t="s">
        <v>1677</v>
      </c>
      <c r="E6999" s="14" t="s">
        <v>1679</v>
      </c>
      <c r="F6999" s="13">
        <v>2401017</v>
      </c>
      <c r="G6999" s="13" t="s">
        <v>930</v>
      </c>
      <c r="H6999" s="12">
        <v>240101700</v>
      </c>
      <c r="I6999" s="13" t="s">
        <v>931</v>
      </c>
      <c r="J6999" s="14" t="s">
        <v>837</v>
      </c>
      <c r="K6999" s="14" t="s">
        <v>1039</v>
      </c>
    </row>
    <row r="7000" spans="2:11" ht="31.15" hidden="1" customHeight="1" x14ac:dyDescent="0.25">
      <c r="B7000" s="12" t="s">
        <v>1676</v>
      </c>
      <c r="C7000" s="12">
        <v>2018011000577</v>
      </c>
      <c r="D7000" s="13" t="s">
        <v>1677</v>
      </c>
      <c r="E7000" s="14" t="s">
        <v>1679</v>
      </c>
      <c r="F7000" s="13">
        <v>2401017</v>
      </c>
      <c r="G7000" s="13" t="s">
        <v>930</v>
      </c>
      <c r="H7000" s="12"/>
      <c r="I7000" s="13"/>
      <c r="J7000" s="14"/>
      <c r="K7000" s="14" t="s">
        <v>1040</v>
      </c>
    </row>
    <row r="7001" spans="2:11" ht="31.15" hidden="1" customHeight="1" x14ac:dyDescent="0.25">
      <c r="B7001" s="12" t="s">
        <v>1676</v>
      </c>
      <c r="C7001" s="12">
        <v>2018011000577</v>
      </c>
      <c r="D7001" s="13" t="s">
        <v>1677</v>
      </c>
      <c r="E7001" s="14" t="s">
        <v>1679</v>
      </c>
      <c r="F7001" s="13">
        <v>2401017</v>
      </c>
      <c r="G7001" s="13" t="s">
        <v>930</v>
      </c>
      <c r="H7001" s="12"/>
      <c r="I7001" s="13"/>
      <c r="J7001" s="14"/>
      <c r="K7001" s="14" t="s">
        <v>1041</v>
      </c>
    </row>
    <row r="7002" spans="2:11" ht="31.15" hidden="1" customHeight="1" x14ac:dyDescent="0.25">
      <c r="B7002" s="12" t="s">
        <v>1676</v>
      </c>
      <c r="C7002" s="12">
        <v>2018011000577</v>
      </c>
      <c r="D7002" s="13" t="s">
        <v>1677</v>
      </c>
      <c r="E7002" s="14" t="s">
        <v>1679</v>
      </c>
      <c r="F7002" s="13">
        <v>2401017</v>
      </c>
      <c r="G7002" s="13" t="s">
        <v>930</v>
      </c>
      <c r="H7002" s="12"/>
      <c r="I7002" s="13"/>
      <c r="J7002" s="14"/>
      <c r="K7002" s="14" t="s">
        <v>1042</v>
      </c>
    </row>
    <row r="7003" spans="2:11" ht="31.15" hidden="1" customHeight="1" x14ac:dyDescent="0.25">
      <c r="B7003" s="12" t="s">
        <v>1676</v>
      </c>
      <c r="C7003" s="12">
        <v>2018011000577</v>
      </c>
      <c r="D7003" s="13" t="s">
        <v>1677</v>
      </c>
      <c r="E7003" s="14" t="s">
        <v>1679</v>
      </c>
      <c r="F7003" s="13">
        <v>2401017</v>
      </c>
      <c r="G7003" s="13" t="s">
        <v>930</v>
      </c>
      <c r="H7003" s="12"/>
      <c r="I7003" s="13"/>
      <c r="J7003" s="14"/>
      <c r="K7003" s="14" t="s">
        <v>845</v>
      </c>
    </row>
    <row r="7004" spans="2:11" ht="31.15" hidden="1" customHeight="1" x14ac:dyDescent="0.25">
      <c r="B7004" s="12" t="s">
        <v>1676</v>
      </c>
      <c r="C7004" s="12">
        <v>2018011000577</v>
      </c>
      <c r="D7004" s="13" t="s">
        <v>1677</v>
      </c>
      <c r="E7004" s="14" t="s">
        <v>1679</v>
      </c>
      <c r="F7004" s="13">
        <v>2401017</v>
      </c>
      <c r="G7004" s="13" t="s">
        <v>930</v>
      </c>
      <c r="H7004" s="12"/>
      <c r="I7004" s="13"/>
      <c r="J7004" s="14"/>
      <c r="K7004" s="14" t="s">
        <v>1043</v>
      </c>
    </row>
    <row r="7005" spans="2:11" ht="31.15" hidden="1" customHeight="1" x14ac:dyDescent="0.25">
      <c r="B7005" s="12" t="s">
        <v>1676</v>
      </c>
      <c r="C7005" s="12">
        <v>2018011000577</v>
      </c>
      <c r="D7005" s="13" t="s">
        <v>1677</v>
      </c>
      <c r="E7005" s="14" t="s">
        <v>1679</v>
      </c>
      <c r="F7005" s="13">
        <v>2401017</v>
      </c>
      <c r="G7005" s="13" t="s">
        <v>930</v>
      </c>
      <c r="H7005" s="12"/>
      <c r="I7005" s="13"/>
      <c r="J7005" s="14"/>
      <c r="K7005" s="14" t="s">
        <v>1044</v>
      </c>
    </row>
    <row r="7006" spans="2:11" ht="31.15" hidden="1" customHeight="1" x14ac:dyDescent="0.25">
      <c r="B7006" s="12" t="s">
        <v>1676</v>
      </c>
      <c r="C7006" s="12">
        <v>2018011000577</v>
      </c>
      <c r="D7006" s="13" t="s">
        <v>1677</v>
      </c>
      <c r="E7006" s="14" t="s">
        <v>1679</v>
      </c>
      <c r="F7006" s="13">
        <v>2401017</v>
      </c>
      <c r="G7006" s="13" t="s">
        <v>930</v>
      </c>
      <c r="H7006" s="12"/>
      <c r="I7006" s="13"/>
      <c r="J7006" s="14"/>
      <c r="K7006" s="14" t="s">
        <v>1045</v>
      </c>
    </row>
    <row r="7007" spans="2:11" ht="31.15" hidden="1" customHeight="1" x14ac:dyDescent="0.25">
      <c r="B7007" s="12" t="s">
        <v>1676</v>
      </c>
      <c r="C7007" s="12">
        <v>2018011000577</v>
      </c>
      <c r="D7007" s="13" t="s">
        <v>1677</v>
      </c>
      <c r="E7007" s="14" t="s">
        <v>1679</v>
      </c>
      <c r="F7007" s="13">
        <v>2401017</v>
      </c>
      <c r="G7007" s="13" t="s">
        <v>930</v>
      </c>
      <c r="H7007" s="12"/>
      <c r="I7007" s="13"/>
      <c r="J7007" s="14"/>
      <c r="K7007" s="14" t="s">
        <v>1046</v>
      </c>
    </row>
    <row r="7008" spans="2:11" ht="31.15" hidden="1" customHeight="1" x14ac:dyDescent="0.25">
      <c r="B7008" s="12" t="s">
        <v>1676</v>
      </c>
      <c r="C7008" s="12">
        <v>2018011000577</v>
      </c>
      <c r="D7008" s="13" t="s">
        <v>1677</v>
      </c>
      <c r="E7008" s="14" t="s">
        <v>1679</v>
      </c>
      <c r="F7008" s="13">
        <v>2401017</v>
      </c>
      <c r="G7008" s="13" t="s">
        <v>930</v>
      </c>
      <c r="H7008" s="12"/>
      <c r="I7008" s="13"/>
      <c r="J7008" s="14"/>
      <c r="K7008" s="14" t="s">
        <v>1047</v>
      </c>
    </row>
    <row r="7009" spans="2:11" ht="31.15" hidden="1" customHeight="1" x14ac:dyDescent="0.25">
      <c r="B7009" s="12" t="s">
        <v>1676</v>
      </c>
      <c r="C7009" s="12">
        <v>2018011000577</v>
      </c>
      <c r="D7009" s="13" t="s">
        <v>1677</v>
      </c>
      <c r="E7009" s="14" t="s">
        <v>1679</v>
      </c>
      <c r="F7009" s="13">
        <v>2401061</v>
      </c>
      <c r="G7009" s="13" t="s">
        <v>1048</v>
      </c>
      <c r="H7009" s="12">
        <v>240106100</v>
      </c>
      <c r="I7009" s="13" t="s">
        <v>1049</v>
      </c>
      <c r="J7009" s="14" t="s">
        <v>837</v>
      </c>
      <c r="K7009" s="14" t="s">
        <v>1050</v>
      </c>
    </row>
    <row r="7010" spans="2:11" ht="31.15" hidden="1" customHeight="1" x14ac:dyDescent="0.25">
      <c r="B7010" s="12" t="s">
        <v>1676</v>
      </c>
      <c r="C7010" s="12">
        <v>2018011000577</v>
      </c>
      <c r="D7010" s="13" t="s">
        <v>1677</v>
      </c>
      <c r="E7010" s="14" t="s">
        <v>1679</v>
      </c>
      <c r="F7010" s="13">
        <v>2401061</v>
      </c>
      <c r="G7010" s="13" t="s">
        <v>1048</v>
      </c>
      <c r="H7010" s="12"/>
      <c r="I7010" s="13"/>
      <c r="J7010" s="14"/>
      <c r="K7010" s="14" t="s">
        <v>1051</v>
      </c>
    </row>
    <row r="7011" spans="2:11" ht="31.15" hidden="1" customHeight="1" x14ac:dyDescent="0.25">
      <c r="B7011" s="12" t="s">
        <v>1676</v>
      </c>
      <c r="C7011" s="12">
        <v>2018011000577</v>
      </c>
      <c r="D7011" s="13" t="s">
        <v>1677</v>
      </c>
      <c r="E7011" s="14" t="s">
        <v>1679</v>
      </c>
      <c r="F7011" s="13">
        <v>2401061</v>
      </c>
      <c r="G7011" s="13" t="s">
        <v>1048</v>
      </c>
      <c r="H7011" s="12"/>
      <c r="I7011" s="13"/>
      <c r="J7011" s="14"/>
      <c r="K7011" s="14" t="s">
        <v>913</v>
      </c>
    </row>
    <row r="7012" spans="2:11" ht="31.15" hidden="1" customHeight="1" x14ac:dyDescent="0.25">
      <c r="B7012" s="12" t="s">
        <v>1676</v>
      </c>
      <c r="C7012" s="12">
        <v>2018011000577</v>
      </c>
      <c r="D7012" s="13" t="s">
        <v>1677</v>
      </c>
      <c r="E7012" s="14" t="s">
        <v>1679</v>
      </c>
      <c r="F7012" s="13">
        <v>2401061</v>
      </c>
      <c r="G7012" s="13" t="s">
        <v>1048</v>
      </c>
      <c r="H7012" s="12"/>
      <c r="I7012" s="13"/>
      <c r="J7012" s="14"/>
      <c r="K7012" s="14" t="s">
        <v>1052</v>
      </c>
    </row>
    <row r="7013" spans="2:11" ht="31.15" hidden="1" customHeight="1" x14ac:dyDescent="0.25">
      <c r="B7013" s="12" t="s">
        <v>1676</v>
      </c>
      <c r="C7013" s="12">
        <v>2018011000577</v>
      </c>
      <c r="D7013" s="13" t="s">
        <v>1677</v>
      </c>
      <c r="E7013" s="14" t="s">
        <v>1679</v>
      </c>
      <c r="F7013" s="13">
        <v>2401061</v>
      </c>
      <c r="G7013" s="13" t="s">
        <v>1048</v>
      </c>
      <c r="H7013" s="12"/>
      <c r="I7013" s="13"/>
      <c r="J7013" s="14"/>
      <c r="K7013" s="14" t="s">
        <v>1053</v>
      </c>
    </row>
    <row r="7014" spans="2:11" ht="31.15" hidden="1" customHeight="1" x14ac:dyDescent="0.25">
      <c r="B7014" s="12" t="s">
        <v>1676</v>
      </c>
      <c r="C7014" s="12">
        <v>2018011000577</v>
      </c>
      <c r="D7014" s="13" t="s">
        <v>1677</v>
      </c>
      <c r="E7014" s="14" t="s">
        <v>1679</v>
      </c>
      <c r="F7014" s="13">
        <v>2401061</v>
      </c>
      <c r="G7014" s="13" t="s">
        <v>1048</v>
      </c>
      <c r="H7014" s="12"/>
      <c r="I7014" s="13"/>
      <c r="J7014" s="14"/>
      <c r="K7014" s="14" t="s">
        <v>1054</v>
      </c>
    </row>
    <row r="7015" spans="2:11" ht="31.15" hidden="1" customHeight="1" x14ac:dyDescent="0.25">
      <c r="B7015" s="12" t="s">
        <v>1676</v>
      </c>
      <c r="C7015" s="12">
        <v>2018011000577</v>
      </c>
      <c r="D7015" s="13" t="s">
        <v>1677</v>
      </c>
      <c r="E7015" s="14" t="s">
        <v>1679</v>
      </c>
      <c r="F7015" s="13">
        <v>2401061</v>
      </c>
      <c r="G7015" s="13" t="s">
        <v>1048</v>
      </c>
      <c r="H7015" s="12"/>
      <c r="I7015" s="13"/>
      <c r="J7015" s="14"/>
      <c r="K7015" s="14" t="s">
        <v>1055</v>
      </c>
    </row>
    <row r="7016" spans="2:11" ht="31.15" hidden="1" customHeight="1" x14ac:dyDescent="0.25">
      <c r="B7016" s="12" t="s">
        <v>1676</v>
      </c>
      <c r="C7016" s="12">
        <v>2018011000577</v>
      </c>
      <c r="D7016" s="13" t="s">
        <v>1677</v>
      </c>
      <c r="E7016" s="14" t="s">
        <v>1679</v>
      </c>
      <c r="F7016" s="13">
        <v>2401061</v>
      </c>
      <c r="G7016" s="13" t="s">
        <v>1048</v>
      </c>
      <c r="H7016" s="12"/>
      <c r="I7016" s="13"/>
      <c r="J7016" s="14"/>
      <c r="K7016" s="14" t="s">
        <v>1056</v>
      </c>
    </row>
    <row r="7017" spans="2:11" ht="31.15" hidden="1" customHeight="1" x14ac:dyDescent="0.25">
      <c r="B7017" s="12" t="s">
        <v>1676</v>
      </c>
      <c r="C7017" s="12">
        <v>2018011000577</v>
      </c>
      <c r="D7017" s="13" t="s">
        <v>1677</v>
      </c>
      <c r="E7017" s="14" t="s">
        <v>1147</v>
      </c>
      <c r="F7017" s="13">
        <v>2401020</v>
      </c>
      <c r="G7017" s="13" t="s">
        <v>887</v>
      </c>
      <c r="H7017" s="12">
        <v>240102000</v>
      </c>
      <c r="I7017" s="13" t="s">
        <v>888</v>
      </c>
      <c r="J7017" s="14" t="s">
        <v>843</v>
      </c>
      <c r="K7017" s="14" t="s">
        <v>1058</v>
      </c>
    </row>
    <row r="7018" spans="2:11" ht="31.15" hidden="1" customHeight="1" x14ac:dyDescent="0.25">
      <c r="B7018" s="12" t="s">
        <v>1676</v>
      </c>
      <c r="C7018" s="12">
        <v>2018011000577</v>
      </c>
      <c r="D7018" s="13" t="s">
        <v>1677</v>
      </c>
      <c r="E7018" s="14" t="s">
        <v>1147</v>
      </c>
      <c r="F7018" s="13">
        <v>2401020</v>
      </c>
      <c r="G7018" s="13" t="s">
        <v>887</v>
      </c>
      <c r="H7018" s="12"/>
      <c r="I7018" s="13"/>
      <c r="J7018" s="14"/>
      <c r="K7018" s="14" t="s">
        <v>845</v>
      </c>
    </row>
    <row r="7019" spans="2:11" ht="31.15" hidden="1" customHeight="1" x14ac:dyDescent="0.25">
      <c r="B7019" s="12" t="s">
        <v>1676</v>
      </c>
      <c r="C7019" s="12">
        <v>2018011000577</v>
      </c>
      <c r="D7019" s="13" t="s">
        <v>1677</v>
      </c>
      <c r="E7019" s="14" t="s">
        <v>1147</v>
      </c>
      <c r="F7019" s="13">
        <v>2401020</v>
      </c>
      <c r="G7019" s="13" t="s">
        <v>887</v>
      </c>
      <c r="H7019" s="12"/>
      <c r="I7019" s="13"/>
      <c r="J7019" s="14"/>
      <c r="K7019" s="14" t="s">
        <v>1149</v>
      </c>
    </row>
    <row r="7020" spans="2:11" ht="31.15" hidden="1" customHeight="1" x14ac:dyDescent="0.25">
      <c r="B7020" s="12" t="s">
        <v>1676</v>
      </c>
      <c r="C7020" s="12">
        <v>2018011000577</v>
      </c>
      <c r="D7020" s="13" t="s">
        <v>1677</v>
      </c>
      <c r="E7020" s="14" t="s">
        <v>1147</v>
      </c>
      <c r="F7020" s="13">
        <v>2401020</v>
      </c>
      <c r="G7020" s="13" t="s">
        <v>887</v>
      </c>
      <c r="H7020" s="12"/>
      <c r="I7020" s="13"/>
      <c r="J7020" s="14"/>
      <c r="K7020" s="14" t="s">
        <v>1150</v>
      </c>
    </row>
    <row r="7021" spans="2:11" ht="31.15" hidden="1" customHeight="1" x14ac:dyDescent="0.25">
      <c r="B7021" s="12" t="s">
        <v>1676</v>
      </c>
      <c r="C7021" s="12">
        <v>2018011000577</v>
      </c>
      <c r="D7021" s="13" t="s">
        <v>1677</v>
      </c>
      <c r="E7021" s="14" t="s">
        <v>1147</v>
      </c>
      <c r="F7021" s="13">
        <v>2401020</v>
      </c>
      <c r="G7021" s="13" t="s">
        <v>887</v>
      </c>
      <c r="H7021" s="12"/>
      <c r="I7021" s="13"/>
      <c r="J7021" s="14"/>
      <c r="K7021" s="14" t="s">
        <v>1061</v>
      </c>
    </row>
    <row r="7022" spans="2:11" ht="31.15" hidden="1" customHeight="1" x14ac:dyDescent="0.25">
      <c r="B7022" s="12" t="s">
        <v>1676</v>
      </c>
      <c r="C7022" s="12">
        <v>2018011000577</v>
      </c>
      <c r="D7022" s="13" t="s">
        <v>1677</v>
      </c>
      <c r="E7022" s="14" t="s">
        <v>1147</v>
      </c>
      <c r="F7022" s="13">
        <v>2401020</v>
      </c>
      <c r="G7022" s="13" t="s">
        <v>887</v>
      </c>
      <c r="H7022" s="12"/>
      <c r="I7022" s="13"/>
      <c r="J7022" s="14"/>
      <c r="K7022" s="14" t="s">
        <v>1062</v>
      </c>
    </row>
    <row r="7023" spans="2:11" ht="31.15" hidden="1" customHeight="1" x14ac:dyDescent="0.25">
      <c r="B7023" s="12" t="s">
        <v>1676</v>
      </c>
      <c r="C7023" s="12">
        <v>2018011000577</v>
      </c>
      <c r="D7023" s="13" t="s">
        <v>1677</v>
      </c>
      <c r="E7023" s="14" t="s">
        <v>1147</v>
      </c>
      <c r="F7023" s="13">
        <v>2401020</v>
      </c>
      <c r="G7023" s="13" t="s">
        <v>887</v>
      </c>
      <c r="H7023" s="12"/>
      <c r="I7023" s="13"/>
      <c r="J7023" s="14"/>
      <c r="K7023" s="14" t="s">
        <v>1063</v>
      </c>
    </row>
    <row r="7024" spans="2:11" ht="31.15" hidden="1" customHeight="1" x14ac:dyDescent="0.25">
      <c r="B7024" s="12" t="s">
        <v>1676</v>
      </c>
      <c r="C7024" s="12">
        <v>2018011000577</v>
      </c>
      <c r="D7024" s="13" t="s">
        <v>1677</v>
      </c>
      <c r="E7024" s="14" t="s">
        <v>1147</v>
      </c>
      <c r="F7024" s="13">
        <v>2401020</v>
      </c>
      <c r="G7024" s="13" t="s">
        <v>887</v>
      </c>
      <c r="H7024" s="12"/>
      <c r="I7024" s="13"/>
      <c r="J7024" s="14"/>
      <c r="K7024" s="14" t="s">
        <v>893</v>
      </c>
    </row>
    <row r="7025" spans="2:11" ht="31.15" hidden="1" customHeight="1" x14ac:dyDescent="0.25">
      <c r="B7025" s="12" t="s">
        <v>1676</v>
      </c>
      <c r="C7025" s="12">
        <v>2018011000577</v>
      </c>
      <c r="D7025" s="13" t="s">
        <v>1677</v>
      </c>
      <c r="E7025" s="14" t="s">
        <v>1147</v>
      </c>
      <c r="F7025" s="13">
        <v>2401021</v>
      </c>
      <c r="G7025" s="13" t="s">
        <v>894</v>
      </c>
      <c r="H7025" s="12">
        <v>240102100</v>
      </c>
      <c r="I7025" s="13" t="s">
        <v>895</v>
      </c>
      <c r="J7025" s="14" t="s">
        <v>837</v>
      </c>
      <c r="K7025" s="14" t="s">
        <v>896</v>
      </c>
    </row>
    <row r="7026" spans="2:11" ht="31.15" hidden="1" customHeight="1" x14ac:dyDescent="0.25">
      <c r="B7026" s="12" t="s">
        <v>1676</v>
      </c>
      <c r="C7026" s="12">
        <v>2018011000577</v>
      </c>
      <c r="D7026" s="13" t="s">
        <v>1677</v>
      </c>
      <c r="E7026" s="14" t="s">
        <v>1147</v>
      </c>
      <c r="F7026" s="13">
        <v>2401021</v>
      </c>
      <c r="G7026" s="13" t="s">
        <v>894</v>
      </c>
      <c r="H7026" s="12"/>
      <c r="I7026" s="13"/>
      <c r="J7026" s="14"/>
      <c r="K7026" s="14" t="s">
        <v>1064</v>
      </c>
    </row>
    <row r="7027" spans="2:11" ht="31.15" hidden="1" customHeight="1" x14ac:dyDescent="0.25">
      <c r="B7027" s="12" t="s">
        <v>1676</v>
      </c>
      <c r="C7027" s="12">
        <v>2018011000577</v>
      </c>
      <c r="D7027" s="13" t="s">
        <v>1677</v>
      </c>
      <c r="E7027" s="14" t="s">
        <v>1147</v>
      </c>
      <c r="F7027" s="13">
        <v>2401021</v>
      </c>
      <c r="G7027" s="13" t="s">
        <v>894</v>
      </c>
      <c r="H7027" s="12"/>
      <c r="I7027" s="13"/>
      <c r="J7027" s="14"/>
      <c r="K7027" s="14" t="s">
        <v>898</v>
      </c>
    </row>
    <row r="7028" spans="2:11" ht="31.15" hidden="1" customHeight="1" x14ac:dyDescent="0.25">
      <c r="B7028" s="12" t="s">
        <v>1676</v>
      </c>
      <c r="C7028" s="12">
        <v>2018011000577</v>
      </c>
      <c r="D7028" s="13" t="s">
        <v>1677</v>
      </c>
      <c r="E7028" s="14" t="s">
        <v>1147</v>
      </c>
      <c r="F7028" s="13">
        <v>2401021</v>
      </c>
      <c r="G7028" s="13" t="s">
        <v>894</v>
      </c>
      <c r="H7028" s="12"/>
      <c r="I7028" s="13"/>
      <c r="J7028" s="14"/>
      <c r="K7028" s="14" t="s">
        <v>899</v>
      </c>
    </row>
    <row r="7029" spans="2:11" ht="31.15" hidden="1" customHeight="1" x14ac:dyDescent="0.25">
      <c r="B7029" s="12" t="s">
        <v>1676</v>
      </c>
      <c r="C7029" s="12">
        <v>2018011000577</v>
      </c>
      <c r="D7029" s="13" t="s">
        <v>1677</v>
      </c>
      <c r="E7029" s="14" t="s">
        <v>1147</v>
      </c>
      <c r="F7029" s="13">
        <v>2401021</v>
      </c>
      <c r="G7029" s="13" t="s">
        <v>894</v>
      </c>
      <c r="H7029" s="12"/>
      <c r="I7029" s="13"/>
      <c r="J7029" s="14"/>
      <c r="K7029" s="14" t="s">
        <v>1065</v>
      </c>
    </row>
    <row r="7030" spans="2:11" ht="31.15" hidden="1" customHeight="1" x14ac:dyDescent="0.25">
      <c r="B7030" s="12" t="s">
        <v>1676</v>
      </c>
      <c r="C7030" s="12">
        <v>2018011000577</v>
      </c>
      <c r="D7030" s="13" t="s">
        <v>1677</v>
      </c>
      <c r="E7030" s="14" t="s">
        <v>1147</v>
      </c>
      <c r="F7030" s="13">
        <v>2401021</v>
      </c>
      <c r="G7030" s="13" t="s">
        <v>894</v>
      </c>
      <c r="H7030" s="12"/>
      <c r="I7030" s="13"/>
      <c r="J7030" s="14"/>
      <c r="K7030" s="14" t="s">
        <v>902</v>
      </c>
    </row>
    <row r="7031" spans="2:11" ht="31.15" hidden="1" customHeight="1" x14ac:dyDescent="0.25">
      <c r="B7031" s="12" t="s">
        <v>1676</v>
      </c>
      <c r="C7031" s="12">
        <v>2018011000577</v>
      </c>
      <c r="D7031" s="13" t="s">
        <v>1677</v>
      </c>
      <c r="E7031" s="14" t="s">
        <v>1147</v>
      </c>
      <c r="F7031" s="13">
        <v>2401021</v>
      </c>
      <c r="G7031" s="13" t="s">
        <v>894</v>
      </c>
      <c r="H7031" s="12"/>
      <c r="I7031" s="13"/>
      <c r="J7031" s="14"/>
      <c r="K7031" s="14" t="s">
        <v>1066</v>
      </c>
    </row>
    <row r="7032" spans="2:11" ht="31.15" hidden="1" customHeight="1" x14ac:dyDescent="0.25">
      <c r="B7032" s="12" t="s">
        <v>1676</v>
      </c>
      <c r="C7032" s="12">
        <v>2018011000577</v>
      </c>
      <c r="D7032" s="13" t="s">
        <v>1677</v>
      </c>
      <c r="E7032" s="14" t="s">
        <v>1147</v>
      </c>
      <c r="F7032" s="13">
        <v>2401021</v>
      </c>
      <c r="G7032" s="13" t="s">
        <v>894</v>
      </c>
      <c r="H7032" s="12"/>
      <c r="I7032" s="13"/>
      <c r="J7032" s="14"/>
      <c r="K7032" s="14" t="s">
        <v>903</v>
      </c>
    </row>
    <row r="7033" spans="2:11" ht="31.15" hidden="1" customHeight="1" x14ac:dyDescent="0.25">
      <c r="B7033" s="12" t="s">
        <v>1676</v>
      </c>
      <c r="C7033" s="12">
        <v>2018011000577</v>
      </c>
      <c r="D7033" s="13" t="s">
        <v>1677</v>
      </c>
      <c r="E7033" s="14" t="s">
        <v>1147</v>
      </c>
      <c r="F7033" s="13">
        <v>2401021</v>
      </c>
      <c r="G7033" s="13" t="s">
        <v>894</v>
      </c>
      <c r="H7033" s="12"/>
      <c r="I7033" s="13"/>
      <c r="J7033" s="14"/>
      <c r="K7033" s="14" t="s">
        <v>1067</v>
      </c>
    </row>
    <row r="7034" spans="2:11" ht="31.15" hidden="1" customHeight="1" x14ac:dyDescent="0.25">
      <c r="B7034" s="12" t="s">
        <v>1676</v>
      </c>
      <c r="C7034" s="12">
        <v>2018011000577</v>
      </c>
      <c r="D7034" s="13" t="s">
        <v>1677</v>
      </c>
      <c r="E7034" s="14" t="s">
        <v>1147</v>
      </c>
      <c r="F7034" s="13">
        <v>2401023</v>
      </c>
      <c r="G7034" s="13" t="s">
        <v>841</v>
      </c>
      <c r="H7034" s="12">
        <v>240102300</v>
      </c>
      <c r="I7034" s="13" t="s">
        <v>842</v>
      </c>
      <c r="J7034" s="14" t="s">
        <v>843</v>
      </c>
      <c r="K7034" s="14" t="s">
        <v>1068</v>
      </c>
    </row>
    <row r="7035" spans="2:11" ht="31.15" hidden="1" customHeight="1" x14ac:dyDescent="0.25">
      <c r="B7035" s="12" t="s">
        <v>1676</v>
      </c>
      <c r="C7035" s="12">
        <v>2018011000577</v>
      </c>
      <c r="D7035" s="13" t="s">
        <v>1677</v>
      </c>
      <c r="E7035" s="14" t="s">
        <v>1147</v>
      </c>
      <c r="F7035" s="13">
        <v>2401023</v>
      </c>
      <c r="G7035" s="13" t="s">
        <v>841</v>
      </c>
      <c r="H7035" s="12"/>
      <c r="I7035" s="13"/>
      <c r="J7035" s="14"/>
      <c r="K7035" s="14" t="s">
        <v>1069</v>
      </c>
    </row>
    <row r="7036" spans="2:11" ht="31.15" hidden="1" customHeight="1" x14ac:dyDescent="0.25">
      <c r="B7036" s="12" t="s">
        <v>1676</v>
      </c>
      <c r="C7036" s="12">
        <v>2018011000577</v>
      </c>
      <c r="D7036" s="13" t="s">
        <v>1677</v>
      </c>
      <c r="E7036" s="14" t="s">
        <v>1147</v>
      </c>
      <c r="F7036" s="13">
        <v>2401023</v>
      </c>
      <c r="G7036" s="13" t="s">
        <v>841</v>
      </c>
      <c r="H7036" s="12"/>
      <c r="I7036" s="13"/>
      <c r="J7036" s="14"/>
      <c r="K7036" s="14" t="s">
        <v>845</v>
      </c>
    </row>
    <row r="7037" spans="2:11" ht="31.15" hidden="1" customHeight="1" x14ac:dyDescent="0.25">
      <c r="B7037" s="12" t="s">
        <v>1676</v>
      </c>
      <c r="C7037" s="12">
        <v>2018011000577</v>
      </c>
      <c r="D7037" s="13" t="s">
        <v>1677</v>
      </c>
      <c r="E7037" s="14" t="s">
        <v>1147</v>
      </c>
      <c r="F7037" s="13">
        <v>2401023</v>
      </c>
      <c r="G7037" s="13" t="s">
        <v>841</v>
      </c>
      <c r="H7037" s="12"/>
      <c r="I7037" s="13"/>
      <c r="J7037" s="14"/>
      <c r="K7037" s="14" t="s">
        <v>1298</v>
      </c>
    </row>
    <row r="7038" spans="2:11" ht="31.15" hidden="1" customHeight="1" x14ac:dyDescent="0.25">
      <c r="B7038" s="12" t="s">
        <v>1676</v>
      </c>
      <c r="C7038" s="12">
        <v>2018011000577</v>
      </c>
      <c r="D7038" s="13" t="s">
        <v>1677</v>
      </c>
      <c r="E7038" s="14" t="s">
        <v>1147</v>
      </c>
      <c r="F7038" s="13">
        <v>2401023</v>
      </c>
      <c r="G7038" s="13" t="s">
        <v>841</v>
      </c>
      <c r="H7038" s="12"/>
      <c r="I7038" s="13"/>
      <c r="J7038" s="14"/>
      <c r="K7038" s="14" t="s">
        <v>1070</v>
      </c>
    </row>
    <row r="7039" spans="2:11" ht="31.15" hidden="1" customHeight="1" x14ac:dyDescent="0.25">
      <c r="B7039" s="12" t="s">
        <v>1676</v>
      </c>
      <c r="C7039" s="12">
        <v>2018011000577</v>
      </c>
      <c r="D7039" s="13" t="s">
        <v>1677</v>
      </c>
      <c r="E7039" s="14" t="s">
        <v>1147</v>
      </c>
      <c r="F7039" s="13">
        <v>2401023</v>
      </c>
      <c r="G7039" s="13" t="s">
        <v>841</v>
      </c>
      <c r="H7039" s="12"/>
      <c r="I7039" s="13"/>
      <c r="J7039" s="14"/>
      <c r="K7039" s="14" t="s">
        <v>1071</v>
      </c>
    </row>
    <row r="7040" spans="2:11" ht="31.15" hidden="1" customHeight="1" x14ac:dyDescent="0.25">
      <c r="B7040" s="12" t="s">
        <v>1676</v>
      </c>
      <c r="C7040" s="12">
        <v>2018011000577</v>
      </c>
      <c r="D7040" s="13" t="s">
        <v>1677</v>
      </c>
      <c r="E7040" s="14" t="s">
        <v>1147</v>
      </c>
      <c r="F7040" s="13">
        <v>2401023</v>
      </c>
      <c r="G7040" s="13" t="s">
        <v>841</v>
      </c>
      <c r="H7040" s="12"/>
      <c r="I7040" s="13"/>
      <c r="J7040" s="14"/>
      <c r="K7040" s="14" t="s">
        <v>1073</v>
      </c>
    </row>
    <row r="7041" spans="2:11" ht="31.15" hidden="1" customHeight="1" x14ac:dyDescent="0.25">
      <c r="B7041" s="12" t="s">
        <v>1676</v>
      </c>
      <c r="C7041" s="12">
        <v>2018011000577</v>
      </c>
      <c r="D7041" s="13" t="s">
        <v>1677</v>
      </c>
      <c r="E7041" s="14" t="s">
        <v>1147</v>
      </c>
      <c r="F7041" s="13">
        <v>2401023</v>
      </c>
      <c r="G7041" s="13" t="s">
        <v>841</v>
      </c>
      <c r="H7041" s="12"/>
      <c r="I7041" s="13"/>
      <c r="J7041" s="14"/>
      <c r="K7041" s="14" t="s">
        <v>1074</v>
      </c>
    </row>
    <row r="7042" spans="2:11" ht="31.15" hidden="1" customHeight="1" x14ac:dyDescent="0.25">
      <c r="B7042" s="12" t="s">
        <v>1676</v>
      </c>
      <c r="C7042" s="12">
        <v>2018011000577</v>
      </c>
      <c r="D7042" s="13" t="s">
        <v>1677</v>
      </c>
      <c r="E7042" s="14" t="s">
        <v>1147</v>
      </c>
      <c r="F7042" s="13">
        <v>2401023</v>
      </c>
      <c r="G7042" s="13" t="s">
        <v>841</v>
      </c>
      <c r="H7042" s="12"/>
      <c r="I7042" s="13"/>
      <c r="J7042" s="14"/>
      <c r="K7042" s="14" t="s">
        <v>1075</v>
      </c>
    </row>
    <row r="7043" spans="2:11" ht="31.15" hidden="1" customHeight="1" x14ac:dyDescent="0.25">
      <c r="B7043" s="12" t="s">
        <v>1676</v>
      </c>
      <c r="C7043" s="12">
        <v>2018011000577</v>
      </c>
      <c r="D7043" s="13" t="s">
        <v>1677</v>
      </c>
      <c r="E7043" s="14" t="s">
        <v>1147</v>
      </c>
      <c r="F7043" s="13">
        <v>2401023</v>
      </c>
      <c r="G7043" s="13" t="s">
        <v>841</v>
      </c>
      <c r="H7043" s="12"/>
      <c r="I7043" s="13"/>
      <c r="J7043" s="14"/>
      <c r="K7043" s="14" t="s">
        <v>1076</v>
      </c>
    </row>
    <row r="7044" spans="2:11" ht="31.15" hidden="1" customHeight="1" x14ac:dyDescent="0.25">
      <c r="B7044" s="12" t="s">
        <v>1676</v>
      </c>
      <c r="C7044" s="12">
        <v>2018011000577</v>
      </c>
      <c r="D7044" s="13" t="s">
        <v>1677</v>
      </c>
      <c r="E7044" s="14" t="s">
        <v>1147</v>
      </c>
      <c r="F7044" s="13">
        <v>2401024</v>
      </c>
      <c r="G7044" s="13" t="s">
        <v>853</v>
      </c>
      <c r="H7044" s="12">
        <v>240102400</v>
      </c>
      <c r="I7044" s="13" t="s">
        <v>854</v>
      </c>
      <c r="J7044" s="14" t="s">
        <v>837</v>
      </c>
      <c r="K7044" s="14" t="s">
        <v>1077</v>
      </c>
    </row>
    <row r="7045" spans="2:11" ht="31.15" hidden="1" customHeight="1" x14ac:dyDescent="0.25">
      <c r="B7045" s="12" t="s">
        <v>1676</v>
      </c>
      <c r="C7045" s="12">
        <v>2018011000577</v>
      </c>
      <c r="D7045" s="13" t="s">
        <v>1677</v>
      </c>
      <c r="E7045" s="14" t="s">
        <v>1147</v>
      </c>
      <c r="F7045" s="13">
        <v>2401024</v>
      </c>
      <c r="G7045" s="13" t="s">
        <v>853</v>
      </c>
      <c r="H7045" s="12"/>
      <c r="I7045" s="13"/>
      <c r="J7045" s="14"/>
      <c r="K7045" s="14" t="s">
        <v>1078</v>
      </c>
    </row>
    <row r="7046" spans="2:11" ht="31.15" hidden="1" customHeight="1" x14ac:dyDescent="0.25">
      <c r="B7046" s="12" t="s">
        <v>1676</v>
      </c>
      <c r="C7046" s="12">
        <v>2018011000577</v>
      </c>
      <c r="D7046" s="13" t="s">
        <v>1677</v>
      </c>
      <c r="E7046" s="14" t="s">
        <v>1147</v>
      </c>
      <c r="F7046" s="13">
        <v>2401024</v>
      </c>
      <c r="G7046" s="13" t="s">
        <v>853</v>
      </c>
      <c r="H7046" s="12"/>
      <c r="I7046" s="13"/>
      <c r="J7046" s="14"/>
      <c r="K7046" s="14" t="s">
        <v>1079</v>
      </c>
    </row>
    <row r="7047" spans="2:11" ht="31.15" hidden="1" customHeight="1" x14ac:dyDescent="0.25">
      <c r="B7047" s="12" t="s">
        <v>1676</v>
      </c>
      <c r="C7047" s="12">
        <v>2018011000577</v>
      </c>
      <c r="D7047" s="13" t="s">
        <v>1677</v>
      </c>
      <c r="E7047" s="14" t="s">
        <v>1147</v>
      </c>
      <c r="F7047" s="13">
        <v>2401024</v>
      </c>
      <c r="G7047" s="13" t="s">
        <v>853</v>
      </c>
      <c r="H7047" s="12"/>
      <c r="I7047" s="13"/>
      <c r="J7047" s="14"/>
      <c r="K7047" s="14" t="s">
        <v>1080</v>
      </c>
    </row>
    <row r="7048" spans="2:11" ht="31.15" hidden="1" customHeight="1" x14ac:dyDescent="0.25">
      <c r="B7048" s="12" t="s">
        <v>1676</v>
      </c>
      <c r="C7048" s="12">
        <v>2018011000577</v>
      </c>
      <c r="D7048" s="13" t="s">
        <v>1677</v>
      </c>
      <c r="E7048" s="14" t="s">
        <v>1147</v>
      </c>
      <c r="F7048" s="13">
        <v>2401024</v>
      </c>
      <c r="G7048" s="13" t="s">
        <v>853</v>
      </c>
      <c r="H7048" s="12"/>
      <c r="I7048" s="13"/>
      <c r="J7048" s="14"/>
      <c r="K7048" s="14" t="s">
        <v>1081</v>
      </c>
    </row>
    <row r="7049" spans="2:11" ht="31.15" hidden="1" customHeight="1" x14ac:dyDescent="0.25">
      <c r="B7049" s="12" t="s">
        <v>1676</v>
      </c>
      <c r="C7049" s="12">
        <v>2018011000577</v>
      </c>
      <c r="D7049" s="13" t="s">
        <v>1677</v>
      </c>
      <c r="E7049" s="14" t="s">
        <v>1147</v>
      </c>
      <c r="F7049" s="13">
        <v>2401024</v>
      </c>
      <c r="G7049" s="13" t="s">
        <v>853</v>
      </c>
      <c r="H7049" s="12"/>
      <c r="I7049" s="13"/>
      <c r="J7049" s="14"/>
      <c r="K7049" s="14" t="s">
        <v>859</v>
      </c>
    </row>
    <row r="7050" spans="2:11" ht="31.15" hidden="1" customHeight="1" x14ac:dyDescent="0.25">
      <c r="B7050" s="12" t="s">
        <v>1676</v>
      </c>
      <c r="C7050" s="12">
        <v>2018011000577</v>
      </c>
      <c r="D7050" s="13" t="s">
        <v>1677</v>
      </c>
      <c r="E7050" s="14" t="s">
        <v>1147</v>
      </c>
      <c r="F7050" s="13">
        <v>2401024</v>
      </c>
      <c r="G7050" s="13" t="s">
        <v>853</v>
      </c>
      <c r="H7050" s="12"/>
      <c r="I7050" s="13"/>
      <c r="J7050" s="14"/>
      <c r="K7050" s="14" t="s">
        <v>860</v>
      </c>
    </row>
    <row r="7051" spans="2:11" ht="31.15" hidden="1" customHeight="1" x14ac:dyDescent="0.25">
      <c r="B7051" s="12" t="s">
        <v>1676</v>
      </c>
      <c r="C7051" s="12">
        <v>2018011000577</v>
      </c>
      <c r="D7051" s="13" t="s">
        <v>1677</v>
      </c>
      <c r="E7051" s="14" t="s">
        <v>1147</v>
      </c>
      <c r="F7051" s="13">
        <v>2401024</v>
      </c>
      <c r="G7051" s="13" t="s">
        <v>853</v>
      </c>
      <c r="H7051" s="12"/>
      <c r="I7051" s="13"/>
      <c r="J7051" s="14"/>
      <c r="K7051" s="14" t="s">
        <v>861</v>
      </c>
    </row>
    <row r="7052" spans="2:11" ht="31.15" hidden="1" customHeight="1" x14ac:dyDescent="0.25">
      <c r="B7052" s="12" t="s">
        <v>1676</v>
      </c>
      <c r="C7052" s="12">
        <v>2018011000577</v>
      </c>
      <c r="D7052" s="13" t="s">
        <v>1677</v>
      </c>
      <c r="E7052" s="14" t="s">
        <v>1147</v>
      </c>
      <c r="F7052" s="13">
        <v>2401024</v>
      </c>
      <c r="G7052" s="13" t="s">
        <v>853</v>
      </c>
      <c r="H7052" s="12"/>
      <c r="I7052" s="13"/>
      <c r="J7052" s="14"/>
      <c r="K7052" s="14" t="s">
        <v>862</v>
      </c>
    </row>
    <row r="7053" spans="2:11" ht="31.15" hidden="1" customHeight="1" x14ac:dyDescent="0.25">
      <c r="B7053" s="12" t="s">
        <v>1676</v>
      </c>
      <c r="C7053" s="12">
        <v>2018011000577</v>
      </c>
      <c r="D7053" s="13" t="s">
        <v>1677</v>
      </c>
      <c r="E7053" s="14" t="s">
        <v>1147</v>
      </c>
      <c r="F7053" s="13">
        <v>2401025</v>
      </c>
      <c r="G7053" s="13" t="s">
        <v>1082</v>
      </c>
      <c r="H7053" s="12">
        <v>240102500</v>
      </c>
      <c r="I7053" s="13" t="s">
        <v>1083</v>
      </c>
      <c r="J7053" s="14" t="s">
        <v>837</v>
      </c>
      <c r="K7053" s="14" t="s">
        <v>1084</v>
      </c>
    </row>
    <row r="7054" spans="2:11" ht="31.15" hidden="1" customHeight="1" x14ac:dyDescent="0.25">
      <c r="B7054" s="12" t="s">
        <v>1676</v>
      </c>
      <c r="C7054" s="12">
        <v>2018011000577</v>
      </c>
      <c r="D7054" s="13" t="s">
        <v>1677</v>
      </c>
      <c r="E7054" s="14" t="s">
        <v>1147</v>
      </c>
      <c r="F7054" s="13">
        <v>2401025</v>
      </c>
      <c r="G7054" s="13" t="s">
        <v>1082</v>
      </c>
      <c r="H7054" s="12"/>
      <c r="I7054" s="13"/>
      <c r="J7054" s="14"/>
      <c r="K7054" s="14" t="s">
        <v>1085</v>
      </c>
    </row>
    <row r="7055" spans="2:11" ht="31.15" hidden="1" customHeight="1" x14ac:dyDescent="0.25">
      <c r="B7055" s="12" t="s">
        <v>1676</v>
      </c>
      <c r="C7055" s="12">
        <v>2018011000577</v>
      </c>
      <c r="D7055" s="13" t="s">
        <v>1677</v>
      </c>
      <c r="E7055" s="14" t="s">
        <v>1147</v>
      </c>
      <c r="F7055" s="13">
        <v>2401025</v>
      </c>
      <c r="G7055" s="13" t="s">
        <v>1082</v>
      </c>
      <c r="H7055" s="12"/>
      <c r="I7055" s="13"/>
      <c r="J7055" s="14"/>
      <c r="K7055" s="14" t="s">
        <v>1086</v>
      </c>
    </row>
    <row r="7056" spans="2:11" ht="31.15" hidden="1" customHeight="1" x14ac:dyDescent="0.25">
      <c r="B7056" s="12" t="s">
        <v>1676</v>
      </c>
      <c r="C7056" s="12">
        <v>2018011000577</v>
      </c>
      <c r="D7056" s="13" t="s">
        <v>1677</v>
      </c>
      <c r="E7056" s="14" t="s">
        <v>1147</v>
      </c>
      <c r="F7056" s="13">
        <v>2401025</v>
      </c>
      <c r="G7056" s="13" t="s">
        <v>1082</v>
      </c>
      <c r="H7056" s="12"/>
      <c r="I7056" s="13"/>
      <c r="J7056" s="14"/>
      <c r="K7056" s="14" t="s">
        <v>1087</v>
      </c>
    </row>
    <row r="7057" spans="2:11" ht="31.15" hidden="1" customHeight="1" x14ac:dyDescent="0.25">
      <c r="B7057" s="12" t="s">
        <v>1676</v>
      </c>
      <c r="C7057" s="12">
        <v>2018011000577</v>
      </c>
      <c r="D7057" s="13" t="s">
        <v>1677</v>
      </c>
      <c r="E7057" s="14" t="s">
        <v>1147</v>
      </c>
      <c r="F7057" s="13">
        <v>2401025</v>
      </c>
      <c r="G7057" s="13" t="s">
        <v>1082</v>
      </c>
      <c r="H7057" s="12"/>
      <c r="I7057" s="13"/>
      <c r="J7057" s="14"/>
      <c r="K7057" s="14" t="s">
        <v>1088</v>
      </c>
    </row>
    <row r="7058" spans="2:11" ht="31.15" hidden="1" customHeight="1" x14ac:dyDescent="0.25">
      <c r="B7058" s="12" t="s">
        <v>1676</v>
      </c>
      <c r="C7058" s="12">
        <v>2018011000577</v>
      </c>
      <c r="D7058" s="13" t="s">
        <v>1677</v>
      </c>
      <c r="E7058" s="14" t="s">
        <v>1147</v>
      </c>
      <c r="F7058" s="13">
        <v>2401056</v>
      </c>
      <c r="G7058" s="13" t="s">
        <v>1089</v>
      </c>
      <c r="H7058" s="12">
        <v>240105600</v>
      </c>
      <c r="I7058" s="13" t="s">
        <v>1089</v>
      </c>
      <c r="J7058" s="14" t="s">
        <v>837</v>
      </c>
      <c r="K7058" s="14" t="s">
        <v>1090</v>
      </c>
    </row>
    <row r="7059" spans="2:11" ht="31.15" hidden="1" customHeight="1" x14ac:dyDescent="0.25">
      <c r="B7059" s="12" t="s">
        <v>1676</v>
      </c>
      <c r="C7059" s="12">
        <v>2018011000577</v>
      </c>
      <c r="D7059" s="13" t="s">
        <v>1677</v>
      </c>
      <c r="E7059" s="14" t="s">
        <v>1147</v>
      </c>
      <c r="F7059" s="13">
        <v>2401056</v>
      </c>
      <c r="G7059" s="13" t="s">
        <v>1089</v>
      </c>
      <c r="H7059" s="12"/>
      <c r="I7059" s="13"/>
      <c r="J7059" s="14"/>
      <c r="K7059" s="14" t="s">
        <v>1064</v>
      </c>
    </row>
    <row r="7060" spans="2:11" ht="31.15" hidden="1" customHeight="1" x14ac:dyDescent="0.25">
      <c r="B7060" s="12" t="s">
        <v>1676</v>
      </c>
      <c r="C7060" s="12">
        <v>2018011000577</v>
      </c>
      <c r="D7060" s="13" t="s">
        <v>1677</v>
      </c>
      <c r="E7060" s="14" t="s">
        <v>1147</v>
      </c>
      <c r="F7060" s="13">
        <v>2401056</v>
      </c>
      <c r="G7060" s="13" t="s">
        <v>1089</v>
      </c>
      <c r="H7060" s="12"/>
      <c r="I7060" s="13"/>
      <c r="J7060" s="14"/>
      <c r="K7060" s="14" t="s">
        <v>898</v>
      </c>
    </row>
    <row r="7061" spans="2:11" ht="31.15" hidden="1" customHeight="1" x14ac:dyDescent="0.25">
      <c r="B7061" s="12" t="s">
        <v>1676</v>
      </c>
      <c r="C7061" s="12">
        <v>2018011000577</v>
      </c>
      <c r="D7061" s="13" t="s">
        <v>1677</v>
      </c>
      <c r="E7061" s="14" t="s">
        <v>1147</v>
      </c>
      <c r="F7061" s="13">
        <v>2401056</v>
      </c>
      <c r="G7061" s="13" t="s">
        <v>1089</v>
      </c>
      <c r="H7061" s="12"/>
      <c r="I7061" s="13"/>
      <c r="J7061" s="14"/>
      <c r="K7061" s="14" t="s">
        <v>899</v>
      </c>
    </row>
    <row r="7062" spans="2:11" ht="31.15" hidden="1" customHeight="1" x14ac:dyDescent="0.25">
      <c r="B7062" s="12" t="s">
        <v>1676</v>
      </c>
      <c r="C7062" s="12">
        <v>2018011000577</v>
      </c>
      <c r="D7062" s="13" t="s">
        <v>1677</v>
      </c>
      <c r="E7062" s="14" t="s">
        <v>1147</v>
      </c>
      <c r="F7062" s="13">
        <v>2401056</v>
      </c>
      <c r="G7062" s="13" t="s">
        <v>1089</v>
      </c>
      <c r="H7062" s="12"/>
      <c r="I7062" s="13"/>
      <c r="J7062" s="14"/>
      <c r="K7062" s="14" t="s">
        <v>1091</v>
      </c>
    </row>
    <row r="7063" spans="2:11" ht="31.15" hidden="1" customHeight="1" x14ac:dyDescent="0.25">
      <c r="B7063" s="12" t="s">
        <v>1676</v>
      </c>
      <c r="C7063" s="12">
        <v>2018011000577</v>
      </c>
      <c r="D7063" s="13" t="s">
        <v>1677</v>
      </c>
      <c r="E7063" s="14" t="s">
        <v>1147</v>
      </c>
      <c r="F7063" s="13">
        <v>2401056</v>
      </c>
      <c r="G7063" s="13" t="s">
        <v>1089</v>
      </c>
      <c r="H7063" s="12"/>
      <c r="I7063" s="13"/>
      <c r="J7063" s="14"/>
      <c r="K7063" s="14" t="s">
        <v>1092</v>
      </c>
    </row>
    <row r="7064" spans="2:11" ht="31.15" hidden="1" customHeight="1" x14ac:dyDescent="0.25">
      <c r="B7064" s="12" t="s">
        <v>1676</v>
      </c>
      <c r="C7064" s="12">
        <v>2018011000577</v>
      </c>
      <c r="D7064" s="13" t="s">
        <v>1677</v>
      </c>
      <c r="E7064" s="14" t="s">
        <v>1147</v>
      </c>
      <c r="F7064" s="13">
        <v>2401056</v>
      </c>
      <c r="G7064" s="13" t="s">
        <v>1089</v>
      </c>
      <c r="H7064" s="12"/>
      <c r="I7064" s="13"/>
      <c r="J7064" s="14"/>
      <c r="K7064" s="14" t="s">
        <v>1093</v>
      </c>
    </row>
    <row r="7065" spans="2:11" ht="31.15" hidden="1" customHeight="1" x14ac:dyDescent="0.25">
      <c r="B7065" s="12" t="s">
        <v>1676</v>
      </c>
      <c r="C7065" s="12">
        <v>2018011000577</v>
      </c>
      <c r="D7065" s="13" t="s">
        <v>1677</v>
      </c>
      <c r="E7065" s="14" t="s">
        <v>1147</v>
      </c>
      <c r="F7065" s="13">
        <v>2401056</v>
      </c>
      <c r="G7065" s="13" t="s">
        <v>1089</v>
      </c>
      <c r="H7065" s="12"/>
      <c r="I7065" s="13"/>
      <c r="J7065" s="14"/>
      <c r="K7065" s="14" t="s">
        <v>1094</v>
      </c>
    </row>
    <row r="7066" spans="2:11" ht="31.15" hidden="1" customHeight="1" x14ac:dyDescent="0.25">
      <c r="B7066" s="12" t="s">
        <v>1676</v>
      </c>
      <c r="C7066" s="12">
        <v>2018011000577</v>
      </c>
      <c r="D7066" s="13" t="s">
        <v>1677</v>
      </c>
      <c r="E7066" s="14" t="s">
        <v>1147</v>
      </c>
      <c r="F7066" s="13">
        <v>2401056</v>
      </c>
      <c r="G7066" s="13" t="s">
        <v>1089</v>
      </c>
      <c r="H7066" s="12"/>
      <c r="I7066" s="13"/>
      <c r="J7066" s="14"/>
      <c r="K7066" s="14" t="s">
        <v>1067</v>
      </c>
    </row>
    <row r="7067" spans="2:11" ht="31.15" hidden="1" customHeight="1" x14ac:dyDescent="0.25">
      <c r="B7067" s="12" t="s">
        <v>1676</v>
      </c>
      <c r="C7067" s="12">
        <v>2018011000577</v>
      </c>
      <c r="D7067" s="13" t="s">
        <v>1677</v>
      </c>
      <c r="E7067" s="14" t="s">
        <v>1147</v>
      </c>
      <c r="F7067" s="13">
        <v>2401057</v>
      </c>
      <c r="G7067" s="13" t="s">
        <v>1095</v>
      </c>
      <c r="H7067" s="12">
        <v>240105700</v>
      </c>
      <c r="I7067" s="13" t="s">
        <v>1096</v>
      </c>
      <c r="J7067" s="14" t="s">
        <v>837</v>
      </c>
      <c r="K7067" s="14" t="s">
        <v>1097</v>
      </c>
    </row>
    <row r="7068" spans="2:11" ht="31.15" hidden="1" customHeight="1" x14ac:dyDescent="0.25">
      <c r="B7068" s="12" t="s">
        <v>1676</v>
      </c>
      <c r="C7068" s="12">
        <v>2018011000577</v>
      </c>
      <c r="D7068" s="13" t="s">
        <v>1677</v>
      </c>
      <c r="E7068" s="14" t="s">
        <v>1147</v>
      </c>
      <c r="F7068" s="13">
        <v>2401057</v>
      </c>
      <c r="G7068" s="13" t="s">
        <v>1095</v>
      </c>
      <c r="H7068" s="12"/>
      <c r="I7068" s="13"/>
      <c r="J7068" s="14"/>
      <c r="K7068" s="14" t="s">
        <v>1098</v>
      </c>
    </row>
    <row r="7069" spans="2:11" ht="31.15" hidden="1" customHeight="1" x14ac:dyDescent="0.25">
      <c r="B7069" s="12" t="s">
        <v>1676</v>
      </c>
      <c r="C7069" s="12">
        <v>2018011000577</v>
      </c>
      <c r="D7069" s="13" t="s">
        <v>1677</v>
      </c>
      <c r="E7069" s="14" t="s">
        <v>1147</v>
      </c>
      <c r="F7069" s="13">
        <v>2401057</v>
      </c>
      <c r="G7069" s="13" t="s">
        <v>1095</v>
      </c>
      <c r="H7069" s="12"/>
      <c r="I7069" s="13"/>
      <c r="J7069" s="14"/>
      <c r="K7069" s="14" t="s">
        <v>1099</v>
      </c>
    </row>
    <row r="7070" spans="2:11" ht="31.15" hidden="1" customHeight="1" x14ac:dyDescent="0.25">
      <c r="B7070" s="12" t="s">
        <v>1676</v>
      </c>
      <c r="C7070" s="12">
        <v>2018011000577</v>
      </c>
      <c r="D7070" s="13" t="s">
        <v>1677</v>
      </c>
      <c r="E7070" s="14" t="s">
        <v>1147</v>
      </c>
      <c r="F7070" s="13">
        <v>2401057</v>
      </c>
      <c r="G7070" s="13" t="s">
        <v>1095</v>
      </c>
      <c r="H7070" s="12"/>
      <c r="I7070" s="13"/>
      <c r="J7070" s="14"/>
      <c r="K7070" s="14" t="s">
        <v>1100</v>
      </c>
    </row>
    <row r="7071" spans="2:11" ht="31.15" hidden="1" customHeight="1" x14ac:dyDescent="0.25">
      <c r="B7071" s="12" t="s">
        <v>1676</v>
      </c>
      <c r="C7071" s="12">
        <v>2018011000577</v>
      </c>
      <c r="D7071" s="13" t="s">
        <v>1677</v>
      </c>
      <c r="E7071" s="14" t="s">
        <v>1147</v>
      </c>
      <c r="F7071" s="13">
        <v>2401057</v>
      </c>
      <c r="G7071" s="13" t="s">
        <v>1095</v>
      </c>
      <c r="H7071" s="12"/>
      <c r="I7071" s="13"/>
      <c r="J7071" s="14"/>
      <c r="K7071" s="14" t="s">
        <v>1101</v>
      </c>
    </row>
    <row r="7072" spans="2:11" ht="31.15" hidden="1" customHeight="1" x14ac:dyDescent="0.25">
      <c r="B7072" s="12" t="s">
        <v>1676</v>
      </c>
      <c r="C7072" s="12">
        <v>2018011000577</v>
      </c>
      <c r="D7072" s="13" t="s">
        <v>1677</v>
      </c>
      <c r="E7072" s="14" t="s">
        <v>1147</v>
      </c>
      <c r="F7072" s="13">
        <v>2401057</v>
      </c>
      <c r="G7072" s="13" t="s">
        <v>1095</v>
      </c>
      <c r="H7072" s="12"/>
      <c r="I7072" s="13"/>
      <c r="J7072" s="14"/>
      <c r="K7072" s="14" t="s">
        <v>859</v>
      </c>
    </row>
    <row r="7073" spans="2:11" ht="31.15" hidden="1" customHeight="1" x14ac:dyDescent="0.25">
      <c r="B7073" s="12" t="s">
        <v>1676</v>
      </c>
      <c r="C7073" s="12">
        <v>2018011000577</v>
      </c>
      <c r="D7073" s="13" t="s">
        <v>1677</v>
      </c>
      <c r="E7073" s="14" t="s">
        <v>1147</v>
      </c>
      <c r="F7073" s="13">
        <v>2401057</v>
      </c>
      <c r="G7073" s="13" t="s">
        <v>1095</v>
      </c>
      <c r="H7073" s="12"/>
      <c r="I7073" s="13"/>
      <c r="J7073" s="14"/>
      <c r="K7073" s="14" t="s">
        <v>860</v>
      </c>
    </row>
    <row r="7074" spans="2:11" ht="31.15" hidden="1" customHeight="1" x14ac:dyDescent="0.25">
      <c r="B7074" s="12" t="s">
        <v>1676</v>
      </c>
      <c r="C7074" s="12">
        <v>2018011000577</v>
      </c>
      <c r="D7074" s="13" t="s">
        <v>1677</v>
      </c>
      <c r="E7074" s="14" t="s">
        <v>1147</v>
      </c>
      <c r="F7074" s="13">
        <v>2401057</v>
      </c>
      <c r="G7074" s="13" t="s">
        <v>1095</v>
      </c>
      <c r="H7074" s="12"/>
      <c r="I7074" s="13"/>
      <c r="J7074" s="14"/>
      <c r="K7074" s="14" t="s">
        <v>861</v>
      </c>
    </row>
    <row r="7075" spans="2:11" ht="31.15" hidden="1" customHeight="1" x14ac:dyDescent="0.25">
      <c r="B7075" s="12" t="s">
        <v>1676</v>
      </c>
      <c r="C7075" s="12">
        <v>2018011000577</v>
      </c>
      <c r="D7075" s="13" t="s">
        <v>1677</v>
      </c>
      <c r="E7075" s="14" t="s">
        <v>1147</v>
      </c>
      <c r="F7075" s="13">
        <v>2401057</v>
      </c>
      <c r="G7075" s="13" t="s">
        <v>1095</v>
      </c>
      <c r="H7075" s="12"/>
      <c r="I7075" s="13"/>
      <c r="J7075" s="14"/>
      <c r="K7075" s="14" t="s">
        <v>862</v>
      </c>
    </row>
    <row r="7076" spans="2:11" ht="31.15" hidden="1" customHeight="1" x14ac:dyDescent="0.25">
      <c r="B7076" s="12" t="s">
        <v>1676</v>
      </c>
      <c r="C7076" s="12">
        <v>2018011000577</v>
      </c>
      <c r="D7076" s="13" t="s">
        <v>1677</v>
      </c>
      <c r="E7076" s="14" t="s">
        <v>1680</v>
      </c>
      <c r="F7076" s="13">
        <v>2401031</v>
      </c>
      <c r="G7076" s="13" t="s">
        <v>950</v>
      </c>
      <c r="H7076" s="12">
        <v>240103100</v>
      </c>
      <c r="I7076" s="13" t="s">
        <v>950</v>
      </c>
      <c r="J7076" s="14" t="s">
        <v>837</v>
      </c>
      <c r="K7076" s="14" t="s">
        <v>1116</v>
      </c>
    </row>
    <row r="7077" spans="2:11" ht="31.15" hidden="1" customHeight="1" x14ac:dyDescent="0.25">
      <c r="B7077" s="12" t="s">
        <v>1676</v>
      </c>
      <c r="C7077" s="12">
        <v>2018011000577</v>
      </c>
      <c r="D7077" s="13" t="s">
        <v>1677</v>
      </c>
      <c r="E7077" s="14" t="s">
        <v>1680</v>
      </c>
      <c r="F7077" s="13">
        <v>2401031</v>
      </c>
      <c r="G7077" s="13" t="s">
        <v>950</v>
      </c>
      <c r="H7077" s="12"/>
      <c r="I7077" s="13"/>
      <c r="J7077" s="14"/>
      <c r="K7077" s="14" t="s">
        <v>1117</v>
      </c>
    </row>
    <row r="7078" spans="2:11" ht="31.15" hidden="1" customHeight="1" x14ac:dyDescent="0.25">
      <c r="B7078" s="12" t="s">
        <v>1676</v>
      </c>
      <c r="C7078" s="12">
        <v>2018011000577</v>
      </c>
      <c r="D7078" s="13" t="s">
        <v>1677</v>
      </c>
      <c r="E7078" s="14" t="s">
        <v>1680</v>
      </c>
      <c r="F7078" s="13">
        <v>2401031</v>
      </c>
      <c r="G7078" s="13" t="s">
        <v>950</v>
      </c>
      <c r="H7078" s="12"/>
      <c r="I7078" s="13"/>
      <c r="J7078" s="14"/>
      <c r="K7078" s="14" t="s">
        <v>1118</v>
      </c>
    </row>
    <row r="7079" spans="2:11" ht="31.15" hidden="1" customHeight="1" x14ac:dyDescent="0.25">
      <c r="B7079" s="12" t="s">
        <v>1676</v>
      </c>
      <c r="C7079" s="12">
        <v>2018011000577</v>
      </c>
      <c r="D7079" s="13" t="s">
        <v>1677</v>
      </c>
      <c r="E7079" s="14" t="s">
        <v>1680</v>
      </c>
      <c r="F7079" s="13">
        <v>2401031</v>
      </c>
      <c r="G7079" s="13" t="s">
        <v>950</v>
      </c>
      <c r="H7079" s="12"/>
      <c r="I7079" s="13"/>
      <c r="J7079" s="14"/>
      <c r="K7079" s="14" t="s">
        <v>1119</v>
      </c>
    </row>
    <row r="7080" spans="2:11" ht="31.15" hidden="1" customHeight="1" x14ac:dyDescent="0.25">
      <c r="B7080" s="12" t="s">
        <v>1676</v>
      </c>
      <c r="C7080" s="12">
        <v>2018011000577</v>
      </c>
      <c r="D7080" s="13" t="s">
        <v>1677</v>
      </c>
      <c r="E7080" s="14" t="s">
        <v>1680</v>
      </c>
      <c r="F7080" s="13">
        <v>2401031</v>
      </c>
      <c r="G7080" s="13" t="s">
        <v>950</v>
      </c>
      <c r="H7080" s="12"/>
      <c r="I7080" s="13"/>
      <c r="J7080" s="14"/>
      <c r="K7080" s="14" t="s">
        <v>1120</v>
      </c>
    </row>
    <row r="7081" spans="2:11" ht="31.15" hidden="1" customHeight="1" x14ac:dyDescent="0.25">
      <c r="B7081" s="12" t="s">
        <v>1676</v>
      </c>
      <c r="C7081" s="12">
        <v>2018011000577</v>
      </c>
      <c r="D7081" s="13" t="s">
        <v>1677</v>
      </c>
      <c r="E7081" s="14" t="s">
        <v>1680</v>
      </c>
      <c r="F7081" s="13">
        <v>2401031</v>
      </c>
      <c r="G7081" s="13" t="s">
        <v>950</v>
      </c>
      <c r="H7081" s="12"/>
      <c r="I7081" s="13"/>
      <c r="J7081" s="14"/>
      <c r="K7081" s="14" t="s">
        <v>1121</v>
      </c>
    </row>
    <row r="7082" spans="2:11" ht="31.15" hidden="1" customHeight="1" x14ac:dyDescent="0.25">
      <c r="B7082" s="12" t="s">
        <v>1676</v>
      </c>
      <c r="C7082" s="12">
        <v>2018011000577</v>
      </c>
      <c r="D7082" s="13" t="s">
        <v>1677</v>
      </c>
      <c r="E7082" s="14" t="s">
        <v>1680</v>
      </c>
      <c r="F7082" s="13">
        <v>2401031</v>
      </c>
      <c r="G7082" s="13" t="s">
        <v>950</v>
      </c>
      <c r="H7082" s="12"/>
      <c r="I7082" s="13"/>
      <c r="J7082" s="14"/>
      <c r="K7082" s="14" t="s">
        <v>1122</v>
      </c>
    </row>
    <row r="7083" spans="2:11" ht="31.15" hidden="1" customHeight="1" x14ac:dyDescent="0.25">
      <c r="B7083" s="12" t="s">
        <v>1676</v>
      </c>
      <c r="C7083" s="12">
        <v>2018011000577</v>
      </c>
      <c r="D7083" s="13" t="s">
        <v>1677</v>
      </c>
      <c r="E7083" s="14" t="s">
        <v>1680</v>
      </c>
      <c r="F7083" s="13">
        <v>2401033</v>
      </c>
      <c r="G7083" s="13" t="s">
        <v>963</v>
      </c>
      <c r="H7083" s="12">
        <v>240103300</v>
      </c>
      <c r="I7083" s="13" t="s">
        <v>963</v>
      </c>
      <c r="J7083" s="14" t="s">
        <v>837</v>
      </c>
      <c r="K7083" s="14" t="s">
        <v>1107</v>
      </c>
    </row>
    <row r="7084" spans="2:11" ht="31.15" hidden="1" customHeight="1" x14ac:dyDescent="0.25">
      <c r="B7084" s="12" t="s">
        <v>1676</v>
      </c>
      <c r="C7084" s="12">
        <v>2018011000577</v>
      </c>
      <c r="D7084" s="13" t="s">
        <v>1677</v>
      </c>
      <c r="E7084" s="14" t="s">
        <v>1680</v>
      </c>
      <c r="F7084" s="13">
        <v>2401033</v>
      </c>
      <c r="G7084" s="13" t="s">
        <v>963</v>
      </c>
      <c r="H7084" s="12"/>
      <c r="I7084" s="13"/>
      <c r="J7084" s="14"/>
      <c r="K7084" s="14" t="s">
        <v>1108</v>
      </c>
    </row>
    <row r="7085" spans="2:11" ht="31.15" hidden="1" customHeight="1" x14ac:dyDescent="0.25">
      <c r="B7085" s="12" t="s">
        <v>1676</v>
      </c>
      <c r="C7085" s="12">
        <v>2018011000577</v>
      </c>
      <c r="D7085" s="13" t="s">
        <v>1677</v>
      </c>
      <c r="E7085" s="14" t="s">
        <v>1680</v>
      </c>
      <c r="F7085" s="13">
        <v>2401033</v>
      </c>
      <c r="G7085" s="13" t="s">
        <v>963</v>
      </c>
      <c r="H7085" s="12"/>
      <c r="I7085" s="13"/>
      <c r="J7085" s="14"/>
      <c r="K7085" s="14" t="s">
        <v>1109</v>
      </c>
    </row>
    <row r="7086" spans="2:11" ht="31.15" hidden="1" customHeight="1" x14ac:dyDescent="0.25">
      <c r="B7086" s="12" t="s">
        <v>1676</v>
      </c>
      <c r="C7086" s="12">
        <v>2018011000577</v>
      </c>
      <c r="D7086" s="13" t="s">
        <v>1677</v>
      </c>
      <c r="E7086" s="14" t="s">
        <v>1680</v>
      </c>
      <c r="F7086" s="13">
        <v>2401051</v>
      </c>
      <c r="G7086" s="13" t="s">
        <v>965</v>
      </c>
      <c r="H7086" s="12">
        <v>240105100</v>
      </c>
      <c r="I7086" s="13" t="s">
        <v>966</v>
      </c>
      <c r="J7086" s="14" t="s">
        <v>843</v>
      </c>
      <c r="K7086" s="14" t="s">
        <v>1105</v>
      </c>
    </row>
    <row r="7087" spans="2:11" ht="31.15" hidden="1" customHeight="1" x14ac:dyDescent="0.25">
      <c r="B7087" s="12" t="s">
        <v>1676</v>
      </c>
      <c r="C7087" s="12">
        <v>2018011000577</v>
      </c>
      <c r="D7087" s="13" t="s">
        <v>1677</v>
      </c>
      <c r="E7087" s="14" t="s">
        <v>1680</v>
      </c>
      <c r="F7087" s="13">
        <v>2401051</v>
      </c>
      <c r="G7087" s="13" t="s">
        <v>965</v>
      </c>
      <c r="H7087" s="12"/>
      <c r="I7087" s="13"/>
      <c r="J7087" s="14"/>
      <c r="K7087" s="14" t="s">
        <v>1106</v>
      </c>
    </row>
    <row r="7088" spans="2:11" ht="31.15" hidden="1" customHeight="1" x14ac:dyDescent="0.25">
      <c r="B7088" s="12" t="s">
        <v>1676</v>
      </c>
      <c r="C7088" s="12">
        <v>2018011000577</v>
      </c>
      <c r="D7088" s="13" t="s">
        <v>1677</v>
      </c>
      <c r="E7088" s="14" t="s">
        <v>1680</v>
      </c>
      <c r="F7088" s="13">
        <v>2401053</v>
      </c>
      <c r="G7088" s="13" t="s">
        <v>1110</v>
      </c>
      <c r="H7088" s="12">
        <v>240105300</v>
      </c>
      <c r="I7088" s="13" t="s">
        <v>1111</v>
      </c>
      <c r="J7088" s="14" t="s">
        <v>837</v>
      </c>
      <c r="K7088" s="14" t="s">
        <v>1112</v>
      </c>
    </row>
    <row r="7089" spans="2:11" ht="31.15" hidden="1" customHeight="1" x14ac:dyDescent="0.25">
      <c r="B7089" s="12" t="s">
        <v>1676</v>
      </c>
      <c r="C7089" s="12">
        <v>2018011000577</v>
      </c>
      <c r="D7089" s="13" t="s">
        <v>1677</v>
      </c>
      <c r="E7089" s="14" t="s">
        <v>1680</v>
      </c>
      <c r="F7089" s="13">
        <v>2401053</v>
      </c>
      <c r="G7089" s="13" t="s">
        <v>1110</v>
      </c>
      <c r="H7089" s="12"/>
      <c r="I7089" s="13"/>
      <c r="J7089" s="14"/>
      <c r="K7089" s="14" t="s">
        <v>1113</v>
      </c>
    </row>
    <row r="7090" spans="2:11" ht="31.15" hidden="1" customHeight="1" x14ac:dyDescent="0.25">
      <c r="B7090" s="12" t="s">
        <v>1676</v>
      </c>
      <c r="C7090" s="12">
        <v>2018011000577</v>
      </c>
      <c r="D7090" s="13" t="s">
        <v>1677</v>
      </c>
      <c r="E7090" s="14" t="s">
        <v>1680</v>
      </c>
      <c r="F7090" s="13">
        <v>2401053</v>
      </c>
      <c r="G7090" s="13" t="s">
        <v>1110</v>
      </c>
      <c r="H7090" s="12"/>
      <c r="I7090" s="13"/>
      <c r="J7090" s="14"/>
      <c r="K7090" s="14" t="s">
        <v>1114</v>
      </c>
    </row>
    <row r="7091" spans="2:11" ht="31.15" hidden="1" customHeight="1" x14ac:dyDescent="0.25">
      <c r="B7091" s="12" t="s">
        <v>1676</v>
      </c>
      <c r="C7091" s="12">
        <v>2018011000577</v>
      </c>
      <c r="D7091" s="13" t="s">
        <v>1677</v>
      </c>
      <c r="E7091" s="14" t="s">
        <v>1680</v>
      </c>
      <c r="F7091" s="13">
        <v>2401067</v>
      </c>
      <c r="G7091" s="13" t="s">
        <v>1123</v>
      </c>
      <c r="H7091" s="12">
        <v>240106700</v>
      </c>
      <c r="I7091" s="13" t="s">
        <v>1123</v>
      </c>
      <c r="J7091" s="14" t="s">
        <v>837</v>
      </c>
      <c r="K7091" s="14" t="s">
        <v>1124</v>
      </c>
    </row>
    <row r="7092" spans="2:11" ht="31.15" hidden="1" customHeight="1" x14ac:dyDescent="0.25">
      <c r="B7092" s="12" t="s">
        <v>1676</v>
      </c>
      <c r="C7092" s="12">
        <v>2018011000577</v>
      </c>
      <c r="D7092" s="13" t="s">
        <v>1677</v>
      </c>
      <c r="E7092" s="14" t="s">
        <v>1680</v>
      </c>
      <c r="F7092" s="13">
        <v>2401067</v>
      </c>
      <c r="G7092" s="13" t="s">
        <v>1123</v>
      </c>
      <c r="H7092" s="12"/>
      <c r="I7092" s="13"/>
      <c r="J7092" s="14"/>
      <c r="K7092" s="14" t="s">
        <v>1125</v>
      </c>
    </row>
    <row r="7093" spans="2:11" ht="31.15" hidden="1" customHeight="1" x14ac:dyDescent="0.25">
      <c r="B7093" s="12" t="s">
        <v>1676</v>
      </c>
      <c r="C7093" s="12">
        <v>2018011000577</v>
      </c>
      <c r="D7093" s="13" t="s">
        <v>1677</v>
      </c>
      <c r="E7093" s="14" t="s">
        <v>1680</v>
      </c>
      <c r="F7093" s="13">
        <v>2401067</v>
      </c>
      <c r="G7093" s="13" t="s">
        <v>1123</v>
      </c>
      <c r="H7093" s="12"/>
      <c r="I7093" s="13"/>
      <c r="J7093" s="14"/>
      <c r="K7093" s="14" t="s">
        <v>1126</v>
      </c>
    </row>
    <row r="7094" spans="2:11" ht="31.15" hidden="1" customHeight="1" x14ac:dyDescent="0.25">
      <c r="B7094" s="12" t="s">
        <v>1676</v>
      </c>
      <c r="C7094" s="12">
        <v>2018011000577</v>
      </c>
      <c r="D7094" s="13" t="s">
        <v>1677</v>
      </c>
      <c r="E7094" s="14" t="s">
        <v>1680</v>
      </c>
      <c r="F7094" s="13">
        <v>2401067</v>
      </c>
      <c r="G7094" s="13" t="s">
        <v>1123</v>
      </c>
      <c r="H7094" s="12"/>
      <c r="I7094" s="13"/>
      <c r="J7094" s="14"/>
      <c r="K7094" s="14" t="s">
        <v>1127</v>
      </c>
    </row>
    <row r="7095" spans="2:11" ht="31.15" hidden="1" customHeight="1" x14ac:dyDescent="0.25">
      <c r="B7095" s="12" t="s">
        <v>1676</v>
      </c>
      <c r="C7095" s="12">
        <v>2018011000577</v>
      </c>
      <c r="D7095" s="13" t="s">
        <v>1677</v>
      </c>
      <c r="E7095" s="14" t="s">
        <v>1680</v>
      </c>
      <c r="F7095" s="13">
        <v>2401067</v>
      </c>
      <c r="G7095" s="13" t="s">
        <v>1123</v>
      </c>
      <c r="H7095" s="12"/>
      <c r="I7095" s="13"/>
      <c r="J7095" s="14"/>
      <c r="K7095" s="14" t="s">
        <v>1128</v>
      </c>
    </row>
    <row r="7096" spans="2:11" ht="31.15" hidden="1" customHeight="1" x14ac:dyDescent="0.25">
      <c r="B7096" s="12" t="s">
        <v>1676</v>
      </c>
      <c r="C7096" s="12">
        <v>2018011000577</v>
      </c>
      <c r="D7096" s="13" t="s">
        <v>1677</v>
      </c>
      <c r="E7096" s="14" t="s">
        <v>1680</v>
      </c>
      <c r="F7096" s="13">
        <v>2401067</v>
      </c>
      <c r="G7096" s="13" t="s">
        <v>1123</v>
      </c>
      <c r="H7096" s="12"/>
      <c r="I7096" s="13"/>
      <c r="J7096" s="14"/>
      <c r="K7096" s="14" t="s">
        <v>1129</v>
      </c>
    </row>
    <row r="7097" spans="2:11" ht="31.15" hidden="1" customHeight="1" x14ac:dyDescent="0.25">
      <c r="B7097" s="12" t="s">
        <v>1676</v>
      </c>
      <c r="C7097" s="12">
        <v>2018011000577</v>
      </c>
      <c r="D7097" s="13" t="s">
        <v>1677</v>
      </c>
      <c r="E7097" s="14" t="s">
        <v>1680</v>
      </c>
      <c r="F7097" s="13">
        <v>2401067</v>
      </c>
      <c r="G7097" s="13" t="s">
        <v>1123</v>
      </c>
      <c r="H7097" s="12"/>
      <c r="I7097" s="13"/>
      <c r="J7097" s="14"/>
      <c r="K7097" s="14" t="s">
        <v>1130</v>
      </c>
    </row>
    <row r="7098" spans="2:11" ht="31.15" hidden="1" customHeight="1" x14ac:dyDescent="0.25">
      <c r="B7098" s="12" t="s">
        <v>1681</v>
      </c>
      <c r="C7098" s="12">
        <v>2018011000938</v>
      </c>
      <c r="D7098" s="13" t="s">
        <v>1682</v>
      </c>
      <c r="E7098" s="14" t="s">
        <v>1683</v>
      </c>
      <c r="F7098" s="13">
        <v>2401028</v>
      </c>
      <c r="G7098" s="13" t="s">
        <v>1001</v>
      </c>
      <c r="H7098" s="12">
        <v>240102800</v>
      </c>
      <c r="I7098" s="13" t="s">
        <v>1002</v>
      </c>
      <c r="J7098" s="14" t="s">
        <v>837</v>
      </c>
      <c r="K7098" s="14" t="s">
        <v>996</v>
      </c>
    </row>
    <row r="7099" spans="2:11" ht="31.15" hidden="1" customHeight="1" x14ac:dyDescent="0.25">
      <c r="B7099" s="12" t="s">
        <v>1681</v>
      </c>
      <c r="C7099" s="12">
        <v>2018011000938</v>
      </c>
      <c r="D7099" s="13" t="s">
        <v>1682</v>
      </c>
      <c r="E7099" s="14" t="s">
        <v>1683</v>
      </c>
      <c r="F7099" s="13">
        <v>2401028</v>
      </c>
      <c r="G7099" s="13" t="s">
        <v>1001</v>
      </c>
      <c r="H7099" s="12"/>
      <c r="I7099" s="13"/>
      <c r="J7099" s="14"/>
      <c r="K7099" s="14" t="s">
        <v>1003</v>
      </c>
    </row>
    <row r="7100" spans="2:11" ht="31.15" hidden="1" customHeight="1" x14ac:dyDescent="0.25">
      <c r="B7100" s="12" t="s">
        <v>1681</v>
      </c>
      <c r="C7100" s="12">
        <v>2018011000938</v>
      </c>
      <c r="D7100" s="13" t="s">
        <v>1682</v>
      </c>
      <c r="E7100" s="14" t="s">
        <v>1683</v>
      </c>
      <c r="F7100" s="13">
        <v>2401028</v>
      </c>
      <c r="G7100" s="13" t="s">
        <v>1001</v>
      </c>
      <c r="H7100" s="12"/>
      <c r="I7100" s="13"/>
      <c r="J7100" s="14"/>
      <c r="K7100" s="14" t="s">
        <v>998</v>
      </c>
    </row>
    <row r="7101" spans="2:11" ht="31.15" hidden="1" customHeight="1" x14ac:dyDescent="0.25">
      <c r="B7101" s="12" t="s">
        <v>1681</v>
      </c>
      <c r="C7101" s="12">
        <v>2018011000938</v>
      </c>
      <c r="D7101" s="13" t="s">
        <v>1682</v>
      </c>
      <c r="E7101" s="14" t="s">
        <v>1683</v>
      </c>
      <c r="F7101" s="13">
        <v>2401028</v>
      </c>
      <c r="G7101" s="13" t="s">
        <v>1001</v>
      </c>
      <c r="H7101" s="12"/>
      <c r="I7101" s="13"/>
      <c r="J7101" s="14"/>
      <c r="K7101" s="14" t="s">
        <v>999</v>
      </c>
    </row>
    <row r="7102" spans="2:11" ht="31.15" hidden="1" customHeight="1" x14ac:dyDescent="0.25">
      <c r="B7102" s="12" t="s">
        <v>1681</v>
      </c>
      <c r="C7102" s="12">
        <v>2018011000938</v>
      </c>
      <c r="D7102" s="13" t="s">
        <v>1682</v>
      </c>
      <c r="E7102" s="14" t="s">
        <v>1683</v>
      </c>
      <c r="F7102" s="13">
        <v>2401029</v>
      </c>
      <c r="G7102" s="13" t="s">
        <v>879</v>
      </c>
      <c r="H7102" s="12">
        <v>240102900</v>
      </c>
      <c r="I7102" s="13" t="s">
        <v>879</v>
      </c>
      <c r="J7102" s="14" t="s">
        <v>837</v>
      </c>
      <c r="K7102" s="14" t="s">
        <v>880</v>
      </c>
    </row>
    <row r="7103" spans="2:11" ht="31.15" hidden="1" customHeight="1" x14ac:dyDescent="0.25">
      <c r="B7103" s="12" t="s">
        <v>1681</v>
      </c>
      <c r="C7103" s="12">
        <v>2018011000938</v>
      </c>
      <c r="D7103" s="13" t="s">
        <v>1682</v>
      </c>
      <c r="E7103" s="14" t="s">
        <v>1683</v>
      </c>
      <c r="F7103" s="13">
        <v>2401029</v>
      </c>
      <c r="G7103" s="13" t="s">
        <v>879</v>
      </c>
      <c r="H7103" s="12"/>
      <c r="I7103" s="13"/>
      <c r="J7103" s="14"/>
      <c r="K7103" s="14" t="s">
        <v>1004</v>
      </c>
    </row>
    <row r="7104" spans="2:11" ht="31.15" hidden="1" customHeight="1" x14ac:dyDescent="0.25">
      <c r="B7104" s="12" t="s">
        <v>1681</v>
      </c>
      <c r="C7104" s="12">
        <v>2018011000938</v>
      </c>
      <c r="D7104" s="13" t="s">
        <v>1682</v>
      </c>
      <c r="E7104" s="14" t="s">
        <v>1683</v>
      </c>
      <c r="F7104" s="13">
        <v>2401029</v>
      </c>
      <c r="G7104" s="13" t="s">
        <v>879</v>
      </c>
      <c r="H7104" s="12"/>
      <c r="I7104" s="13"/>
      <c r="J7104" s="14"/>
      <c r="K7104" s="14" t="s">
        <v>883</v>
      </c>
    </row>
    <row r="7105" spans="2:11" ht="31.15" hidden="1" customHeight="1" x14ac:dyDescent="0.25">
      <c r="B7105" s="12" t="s">
        <v>1681</v>
      </c>
      <c r="C7105" s="12">
        <v>2018011000938</v>
      </c>
      <c r="D7105" s="13" t="s">
        <v>1682</v>
      </c>
      <c r="E7105" s="14" t="s">
        <v>1683</v>
      </c>
      <c r="F7105" s="13">
        <v>2401029</v>
      </c>
      <c r="G7105" s="13" t="s">
        <v>879</v>
      </c>
      <c r="H7105" s="12"/>
      <c r="I7105" s="13"/>
      <c r="J7105" s="14"/>
      <c r="K7105" s="14" t="s">
        <v>884</v>
      </c>
    </row>
    <row r="7106" spans="2:11" ht="31.15" hidden="1" customHeight="1" x14ac:dyDescent="0.25">
      <c r="B7106" s="12" t="s">
        <v>1681</v>
      </c>
      <c r="C7106" s="12">
        <v>2018011000938</v>
      </c>
      <c r="D7106" s="13" t="s">
        <v>1682</v>
      </c>
      <c r="E7106" s="14" t="s">
        <v>1683</v>
      </c>
      <c r="F7106" s="13">
        <v>2401029</v>
      </c>
      <c r="G7106" s="13" t="s">
        <v>879</v>
      </c>
      <c r="H7106" s="12"/>
      <c r="I7106" s="13"/>
      <c r="J7106" s="14"/>
      <c r="K7106" s="14" t="s">
        <v>885</v>
      </c>
    </row>
    <row r="7107" spans="2:11" ht="31.15" hidden="1" customHeight="1" x14ac:dyDescent="0.25">
      <c r="B7107" s="12" t="s">
        <v>1681</v>
      </c>
      <c r="C7107" s="12">
        <v>2018011000938</v>
      </c>
      <c r="D7107" s="13" t="s">
        <v>1682</v>
      </c>
      <c r="E7107" s="14" t="s">
        <v>1683</v>
      </c>
      <c r="F7107" s="13">
        <v>2401029</v>
      </c>
      <c r="G7107" s="13" t="s">
        <v>879</v>
      </c>
      <c r="H7107" s="12"/>
      <c r="I7107" s="13"/>
      <c r="J7107" s="14"/>
      <c r="K7107" s="14" t="s">
        <v>1006</v>
      </c>
    </row>
    <row r="7108" spans="2:11" ht="31.15" hidden="1" customHeight="1" x14ac:dyDescent="0.25">
      <c r="B7108" s="12" t="s">
        <v>1681</v>
      </c>
      <c r="C7108" s="12">
        <v>2018011000938</v>
      </c>
      <c r="D7108" s="13" t="s">
        <v>1682</v>
      </c>
      <c r="E7108" s="14" t="s">
        <v>1683</v>
      </c>
      <c r="F7108" s="13">
        <v>2401029</v>
      </c>
      <c r="G7108" s="13" t="s">
        <v>879</v>
      </c>
      <c r="H7108" s="12"/>
      <c r="I7108" s="13"/>
      <c r="J7108" s="14"/>
      <c r="K7108" s="14" t="s">
        <v>1007</v>
      </c>
    </row>
    <row r="7109" spans="2:11" ht="31.15" hidden="1" customHeight="1" x14ac:dyDescent="0.25">
      <c r="B7109" s="12" t="s">
        <v>1681</v>
      </c>
      <c r="C7109" s="12">
        <v>2018011000938</v>
      </c>
      <c r="D7109" s="13" t="s">
        <v>1682</v>
      </c>
      <c r="E7109" s="14" t="s">
        <v>1683</v>
      </c>
      <c r="F7109" s="13">
        <v>2401060</v>
      </c>
      <c r="G7109" s="13" t="s">
        <v>1134</v>
      </c>
      <c r="H7109" s="12">
        <v>240106000</v>
      </c>
      <c r="I7109" s="13" t="s">
        <v>1135</v>
      </c>
      <c r="J7109" s="14" t="s">
        <v>843</v>
      </c>
      <c r="K7109" s="14" t="s">
        <v>996</v>
      </c>
    </row>
    <row r="7110" spans="2:11" ht="31.15" hidden="1" customHeight="1" x14ac:dyDescent="0.25">
      <c r="B7110" s="12" t="s">
        <v>1681</v>
      </c>
      <c r="C7110" s="12">
        <v>2018011000938</v>
      </c>
      <c r="D7110" s="13" t="s">
        <v>1682</v>
      </c>
      <c r="E7110" s="14" t="s">
        <v>1683</v>
      </c>
      <c r="F7110" s="13">
        <v>2401060</v>
      </c>
      <c r="G7110" s="13" t="s">
        <v>1134</v>
      </c>
      <c r="H7110" s="12"/>
      <c r="I7110" s="13"/>
      <c r="J7110" s="14"/>
      <c r="K7110" s="14" t="s">
        <v>866</v>
      </c>
    </row>
    <row r="7111" spans="2:11" ht="31.15" hidden="1" customHeight="1" x14ac:dyDescent="0.25">
      <c r="B7111" s="12" t="s">
        <v>1681</v>
      </c>
      <c r="C7111" s="12">
        <v>2018011000938</v>
      </c>
      <c r="D7111" s="13" t="s">
        <v>1682</v>
      </c>
      <c r="E7111" s="14" t="s">
        <v>1683</v>
      </c>
      <c r="F7111" s="13">
        <v>2401060</v>
      </c>
      <c r="G7111" s="13" t="s">
        <v>1134</v>
      </c>
      <c r="H7111" s="12"/>
      <c r="I7111" s="13"/>
      <c r="J7111" s="14"/>
      <c r="K7111" s="14" t="s">
        <v>997</v>
      </c>
    </row>
    <row r="7112" spans="2:11" ht="31.15" hidden="1" customHeight="1" x14ac:dyDescent="0.25">
      <c r="B7112" s="12" t="s">
        <v>1681</v>
      </c>
      <c r="C7112" s="12">
        <v>2018011000938</v>
      </c>
      <c r="D7112" s="13" t="s">
        <v>1682</v>
      </c>
      <c r="E7112" s="14" t="s">
        <v>1683</v>
      </c>
      <c r="F7112" s="13">
        <v>2401060</v>
      </c>
      <c r="G7112" s="13" t="s">
        <v>1134</v>
      </c>
      <c r="H7112" s="12"/>
      <c r="I7112" s="13"/>
      <c r="J7112" s="14"/>
      <c r="K7112" s="14" t="s">
        <v>998</v>
      </c>
    </row>
    <row r="7113" spans="2:11" ht="31.15" hidden="1" customHeight="1" x14ac:dyDescent="0.25">
      <c r="B7113" s="12" t="s">
        <v>1681</v>
      </c>
      <c r="C7113" s="12">
        <v>2018011000938</v>
      </c>
      <c r="D7113" s="13" t="s">
        <v>1682</v>
      </c>
      <c r="E7113" s="14" t="s">
        <v>1683</v>
      </c>
      <c r="F7113" s="13">
        <v>2401060</v>
      </c>
      <c r="G7113" s="13" t="s">
        <v>1134</v>
      </c>
      <c r="H7113" s="12"/>
      <c r="I7113" s="13"/>
      <c r="J7113" s="14"/>
      <c r="K7113" s="14" t="s">
        <v>999</v>
      </c>
    </row>
    <row r="7114" spans="2:11" ht="31.15" hidden="1" customHeight="1" x14ac:dyDescent="0.25">
      <c r="B7114" s="12" t="s">
        <v>1681</v>
      </c>
      <c r="C7114" s="12">
        <v>2018011000938</v>
      </c>
      <c r="D7114" s="13" t="s">
        <v>1682</v>
      </c>
      <c r="E7114" s="14" t="s">
        <v>1684</v>
      </c>
      <c r="F7114" s="13">
        <v>2401008</v>
      </c>
      <c r="G7114" s="13" t="s">
        <v>907</v>
      </c>
      <c r="H7114" s="12">
        <v>240100800</v>
      </c>
      <c r="I7114" s="13" t="s">
        <v>908</v>
      </c>
      <c r="J7114" s="14" t="s">
        <v>843</v>
      </c>
      <c r="K7114" s="14" t="s">
        <v>909</v>
      </c>
    </row>
    <row r="7115" spans="2:11" ht="31.15" hidden="1" customHeight="1" x14ac:dyDescent="0.25">
      <c r="B7115" s="12" t="s">
        <v>1681</v>
      </c>
      <c r="C7115" s="12">
        <v>2018011000938</v>
      </c>
      <c r="D7115" s="13" t="s">
        <v>1682</v>
      </c>
      <c r="E7115" s="14" t="s">
        <v>1684</v>
      </c>
      <c r="F7115" s="13">
        <v>2401008</v>
      </c>
      <c r="G7115" s="13" t="s">
        <v>907</v>
      </c>
      <c r="H7115" s="12"/>
      <c r="I7115" s="13"/>
      <c r="J7115" s="14"/>
      <c r="K7115" s="14" t="s">
        <v>911</v>
      </c>
    </row>
    <row r="7116" spans="2:11" ht="31.15" hidden="1" customHeight="1" x14ac:dyDescent="0.25">
      <c r="B7116" s="12" t="s">
        <v>1681</v>
      </c>
      <c r="C7116" s="12">
        <v>2018011000938</v>
      </c>
      <c r="D7116" s="13" t="s">
        <v>1682</v>
      </c>
      <c r="E7116" s="14" t="s">
        <v>1684</v>
      </c>
      <c r="F7116" s="13">
        <v>2401008</v>
      </c>
      <c r="G7116" s="13" t="s">
        <v>907</v>
      </c>
      <c r="H7116" s="12"/>
      <c r="I7116" s="13"/>
      <c r="J7116" s="14"/>
      <c r="K7116" s="14" t="s">
        <v>914</v>
      </c>
    </row>
    <row r="7117" spans="2:11" ht="31.15" hidden="1" customHeight="1" x14ac:dyDescent="0.25">
      <c r="B7117" s="12" t="s">
        <v>1681</v>
      </c>
      <c r="C7117" s="12">
        <v>2018011000938</v>
      </c>
      <c r="D7117" s="13" t="s">
        <v>1682</v>
      </c>
      <c r="E7117" s="14" t="s">
        <v>1684</v>
      </c>
      <c r="F7117" s="13">
        <v>2401008</v>
      </c>
      <c r="G7117" s="13" t="s">
        <v>907</v>
      </c>
      <c r="H7117" s="12"/>
      <c r="I7117" s="13"/>
      <c r="J7117" s="14"/>
      <c r="K7117" s="14" t="s">
        <v>915</v>
      </c>
    </row>
    <row r="7118" spans="2:11" ht="31.15" hidden="1" customHeight="1" x14ac:dyDescent="0.25">
      <c r="B7118" s="12" t="s">
        <v>1681</v>
      </c>
      <c r="C7118" s="12">
        <v>2018011000938</v>
      </c>
      <c r="D7118" s="13" t="s">
        <v>1682</v>
      </c>
      <c r="E7118" s="14" t="s">
        <v>1684</v>
      </c>
      <c r="F7118" s="13">
        <v>2401008</v>
      </c>
      <c r="G7118" s="13" t="s">
        <v>907</v>
      </c>
      <c r="H7118" s="12"/>
      <c r="I7118" s="13"/>
      <c r="J7118" s="14"/>
      <c r="K7118" s="14" t="s">
        <v>916</v>
      </c>
    </row>
    <row r="7119" spans="2:11" ht="31.15" hidden="1" customHeight="1" x14ac:dyDescent="0.25">
      <c r="B7119" s="12" t="s">
        <v>1681</v>
      </c>
      <c r="C7119" s="12">
        <v>2018011000938</v>
      </c>
      <c r="D7119" s="13" t="s">
        <v>1682</v>
      </c>
      <c r="E7119" s="14" t="s">
        <v>1684</v>
      </c>
      <c r="F7119" s="13">
        <v>2401008</v>
      </c>
      <c r="G7119" s="13" t="s">
        <v>907</v>
      </c>
      <c r="H7119" s="12"/>
      <c r="I7119" s="13"/>
      <c r="J7119" s="14"/>
      <c r="K7119" s="14" t="s">
        <v>919</v>
      </c>
    </row>
    <row r="7120" spans="2:11" ht="31.15" hidden="1" customHeight="1" x14ac:dyDescent="0.25">
      <c r="B7120" s="12" t="s">
        <v>1681</v>
      </c>
      <c r="C7120" s="12">
        <v>2018011000938</v>
      </c>
      <c r="D7120" s="13" t="s">
        <v>1682</v>
      </c>
      <c r="E7120" s="14" t="s">
        <v>1684</v>
      </c>
      <c r="F7120" s="13">
        <v>2401008</v>
      </c>
      <c r="G7120" s="13" t="s">
        <v>907</v>
      </c>
      <c r="H7120" s="12"/>
      <c r="I7120" s="13"/>
      <c r="J7120" s="14"/>
      <c r="K7120" s="14" t="s">
        <v>1010</v>
      </c>
    </row>
    <row r="7121" spans="2:11" ht="31.15" hidden="1" customHeight="1" x14ac:dyDescent="0.25">
      <c r="B7121" s="12" t="s">
        <v>1681</v>
      </c>
      <c r="C7121" s="12">
        <v>2018011000938</v>
      </c>
      <c r="D7121" s="13" t="s">
        <v>1682</v>
      </c>
      <c r="E7121" s="14" t="s">
        <v>1684</v>
      </c>
      <c r="F7121" s="13">
        <v>2401008</v>
      </c>
      <c r="G7121" s="13" t="s">
        <v>907</v>
      </c>
      <c r="H7121" s="12"/>
      <c r="I7121" s="13"/>
      <c r="J7121" s="14"/>
      <c r="K7121" s="14" t="s">
        <v>922</v>
      </c>
    </row>
    <row r="7122" spans="2:11" ht="31.15" hidden="1" customHeight="1" x14ac:dyDescent="0.25">
      <c r="B7122" s="12" t="s">
        <v>1681</v>
      </c>
      <c r="C7122" s="12">
        <v>2018011000938</v>
      </c>
      <c r="D7122" s="13" t="s">
        <v>1682</v>
      </c>
      <c r="E7122" s="14" t="s">
        <v>1684</v>
      </c>
      <c r="F7122" s="13">
        <v>2401008</v>
      </c>
      <c r="G7122" s="13" t="s">
        <v>907</v>
      </c>
      <c r="H7122" s="12"/>
      <c r="I7122" s="13"/>
      <c r="J7122" s="14"/>
      <c r="K7122" s="14" t="s">
        <v>1011</v>
      </c>
    </row>
    <row r="7123" spans="2:11" ht="31.15" hidden="1" customHeight="1" x14ac:dyDescent="0.25">
      <c r="B7123" s="12" t="s">
        <v>1681</v>
      </c>
      <c r="C7123" s="12">
        <v>2018011000938</v>
      </c>
      <c r="D7123" s="13" t="s">
        <v>1682</v>
      </c>
      <c r="E7123" s="14" t="s">
        <v>1684</v>
      </c>
      <c r="F7123" s="13">
        <v>2401008</v>
      </c>
      <c r="G7123" s="13" t="s">
        <v>907</v>
      </c>
      <c r="H7123" s="12"/>
      <c r="I7123" s="13"/>
      <c r="J7123" s="14"/>
      <c r="K7123" s="14" t="s">
        <v>1012</v>
      </c>
    </row>
    <row r="7124" spans="2:11" ht="31.15" hidden="1" customHeight="1" x14ac:dyDescent="0.25">
      <c r="B7124" s="12" t="s">
        <v>1681</v>
      </c>
      <c r="C7124" s="12">
        <v>2018011000938</v>
      </c>
      <c r="D7124" s="13" t="s">
        <v>1682</v>
      </c>
      <c r="E7124" s="14" t="s">
        <v>1684</v>
      </c>
      <c r="F7124" s="13">
        <v>2401008</v>
      </c>
      <c r="G7124" s="13" t="s">
        <v>907</v>
      </c>
      <c r="H7124" s="12"/>
      <c r="I7124" s="13"/>
      <c r="J7124" s="14"/>
      <c r="K7124" s="14" t="s">
        <v>926</v>
      </c>
    </row>
    <row r="7125" spans="2:11" ht="31.15" hidden="1" customHeight="1" x14ac:dyDescent="0.25">
      <c r="B7125" s="12" t="s">
        <v>1681</v>
      </c>
      <c r="C7125" s="12">
        <v>2018011000938</v>
      </c>
      <c r="D7125" s="13" t="s">
        <v>1682</v>
      </c>
      <c r="E7125" s="14" t="s">
        <v>1684</v>
      </c>
      <c r="F7125" s="13">
        <v>2401008</v>
      </c>
      <c r="G7125" s="13" t="s">
        <v>907</v>
      </c>
      <c r="H7125" s="12"/>
      <c r="I7125" s="13"/>
      <c r="J7125" s="14"/>
      <c r="K7125" s="14" t="s">
        <v>1013</v>
      </c>
    </row>
    <row r="7126" spans="2:11" ht="31.15" hidden="1" customHeight="1" x14ac:dyDescent="0.25">
      <c r="B7126" s="12" t="s">
        <v>1681</v>
      </c>
      <c r="C7126" s="12">
        <v>2018011000938</v>
      </c>
      <c r="D7126" s="13" t="s">
        <v>1682</v>
      </c>
      <c r="E7126" s="14" t="s">
        <v>1684</v>
      </c>
      <c r="F7126" s="13">
        <v>2401008</v>
      </c>
      <c r="G7126" s="13" t="s">
        <v>907</v>
      </c>
      <c r="H7126" s="12"/>
      <c r="I7126" s="13"/>
      <c r="J7126" s="14"/>
      <c r="K7126" s="14" t="s">
        <v>1014</v>
      </c>
    </row>
    <row r="7127" spans="2:11" ht="31.15" hidden="1" customHeight="1" x14ac:dyDescent="0.25">
      <c r="B7127" s="12" t="s">
        <v>1681</v>
      </c>
      <c r="C7127" s="12">
        <v>2018011000938</v>
      </c>
      <c r="D7127" s="13" t="s">
        <v>1682</v>
      </c>
      <c r="E7127" s="14" t="s">
        <v>1684</v>
      </c>
      <c r="F7127" s="13">
        <v>2401013</v>
      </c>
      <c r="G7127" s="13" t="s">
        <v>1016</v>
      </c>
      <c r="H7127" s="12">
        <v>240101300</v>
      </c>
      <c r="I7127" s="13" t="s">
        <v>1017</v>
      </c>
      <c r="J7127" s="14" t="s">
        <v>837</v>
      </c>
      <c r="K7127" s="14" t="s">
        <v>1018</v>
      </c>
    </row>
    <row r="7128" spans="2:11" ht="31.15" hidden="1" customHeight="1" x14ac:dyDescent="0.25">
      <c r="B7128" s="12" t="s">
        <v>1681</v>
      </c>
      <c r="C7128" s="12">
        <v>2018011000938</v>
      </c>
      <c r="D7128" s="13" t="s">
        <v>1682</v>
      </c>
      <c r="E7128" s="14" t="s">
        <v>1684</v>
      </c>
      <c r="F7128" s="13">
        <v>2401013</v>
      </c>
      <c r="G7128" s="13" t="s">
        <v>1016</v>
      </c>
      <c r="H7128" s="12"/>
      <c r="I7128" s="13"/>
      <c r="J7128" s="14"/>
      <c r="K7128" s="14" t="s">
        <v>1019</v>
      </c>
    </row>
    <row r="7129" spans="2:11" ht="31.15" hidden="1" customHeight="1" x14ac:dyDescent="0.25">
      <c r="B7129" s="12" t="s">
        <v>1681</v>
      </c>
      <c r="C7129" s="12">
        <v>2018011000938</v>
      </c>
      <c r="D7129" s="13" t="s">
        <v>1682</v>
      </c>
      <c r="E7129" s="14" t="s">
        <v>1684</v>
      </c>
      <c r="F7129" s="13">
        <v>2401013</v>
      </c>
      <c r="G7129" s="13" t="s">
        <v>1016</v>
      </c>
      <c r="H7129" s="12"/>
      <c r="I7129" s="13"/>
      <c r="J7129" s="14"/>
      <c r="K7129" s="14" t="s">
        <v>1020</v>
      </c>
    </row>
    <row r="7130" spans="2:11" ht="31.15" hidden="1" customHeight="1" x14ac:dyDescent="0.25">
      <c r="B7130" s="12" t="s">
        <v>1681</v>
      </c>
      <c r="C7130" s="12">
        <v>2018011000938</v>
      </c>
      <c r="D7130" s="13" t="s">
        <v>1682</v>
      </c>
      <c r="E7130" s="14" t="s">
        <v>1684</v>
      </c>
      <c r="F7130" s="13">
        <v>2401013</v>
      </c>
      <c r="G7130" s="13" t="s">
        <v>1016</v>
      </c>
      <c r="H7130" s="12"/>
      <c r="I7130" s="13"/>
      <c r="J7130" s="14"/>
      <c r="K7130" s="14" t="s">
        <v>1021</v>
      </c>
    </row>
    <row r="7131" spans="2:11" ht="31.15" hidden="1" customHeight="1" x14ac:dyDescent="0.25">
      <c r="B7131" s="12" t="s">
        <v>1681</v>
      </c>
      <c r="C7131" s="12">
        <v>2018011000938</v>
      </c>
      <c r="D7131" s="13" t="s">
        <v>1682</v>
      </c>
      <c r="E7131" s="14" t="s">
        <v>1684</v>
      </c>
      <c r="F7131" s="13">
        <v>2401013</v>
      </c>
      <c r="G7131" s="13" t="s">
        <v>1016</v>
      </c>
      <c r="H7131" s="12"/>
      <c r="I7131" s="13"/>
      <c r="J7131" s="14"/>
      <c r="K7131" s="14" t="s">
        <v>1022</v>
      </c>
    </row>
    <row r="7132" spans="2:11" ht="31.15" hidden="1" customHeight="1" x14ac:dyDescent="0.25">
      <c r="B7132" s="12" t="s">
        <v>1681</v>
      </c>
      <c r="C7132" s="12">
        <v>2018011000938</v>
      </c>
      <c r="D7132" s="13" t="s">
        <v>1682</v>
      </c>
      <c r="E7132" s="14" t="s">
        <v>1684</v>
      </c>
      <c r="F7132" s="13">
        <v>2401013</v>
      </c>
      <c r="G7132" s="13" t="s">
        <v>1016</v>
      </c>
      <c r="H7132" s="12"/>
      <c r="I7132" s="13"/>
      <c r="J7132" s="14"/>
      <c r="K7132" s="14" t="s">
        <v>1023</v>
      </c>
    </row>
    <row r="7133" spans="2:11" ht="31.15" hidden="1" customHeight="1" x14ac:dyDescent="0.25">
      <c r="B7133" s="12" t="s">
        <v>1681</v>
      </c>
      <c r="C7133" s="12">
        <v>2018011000938</v>
      </c>
      <c r="D7133" s="13" t="s">
        <v>1682</v>
      </c>
      <c r="E7133" s="14" t="s">
        <v>1684</v>
      </c>
      <c r="F7133" s="13">
        <v>2401013</v>
      </c>
      <c r="G7133" s="13" t="s">
        <v>1016</v>
      </c>
      <c r="H7133" s="12"/>
      <c r="I7133" s="13"/>
      <c r="J7133" s="14"/>
      <c r="K7133" s="14" t="s">
        <v>1024</v>
      </c>
    </row>
    <row r="7134" spans="2:11" ht="31.15" hidden="1" customHeight="1" x14ac:dyDescent="0.25">
      <c r="B7134" s="12" t="s">
        <v>1681</v>
      </c>
      <c r="C7134" s="12">
        <v>2018011000938</v>
      </c>
      <c r="D7134" s="13" t="s">
        <v>1682</v>
      </c>
      <c r="E7134" s="14" t="s">
        <v>1684</v>
      </c>
      <c r="F7134" s="13">
        <v>2401013</v>
      </c>
      <c r="G7134" s="13" t="s">
        <v>1016</v>
      </c>
      <c r="H7134" s="12"/>
      <c r="I7134" s="13"/>
      <c r="J7134" s="14"/>
      <c r="K7134" s="14" t="s">
        <v>1025</v>
      </c>
    </row>
    <row r="7135" spans="2:11" ht="31.15" hidden="1" customHeight="1" x14ac:dyDescent="0.25">
      <c r="B7135" s="12" t="s">
        <v>1681</v>
      </c>
      <c r="C7135" s="12">
        <v>2018011000938</v>
      </c>
      <c r="D7135" s="13" t="s">
        <v>1682</v>
      </c>
      <c r="E7135" s="14" t="s">
        <v>1684</v>
      </c>
      <c r="F7135" s="13">
        <v>2401013</v>
      </c>
      <c r="G7135" s="13" t="s">
        <v>1016</v>
      </c>
      <c r="H7135" s="12"/>
      <c r="I7135" s="13"/>
      <c r="J7135" s="14"/>
      <c r="K7135" s="14" t="s">
        <v>1026</v>
      </c>
    </row>
    <row r="7136" spans="2:11" ht="31.15" hidden="1" customHeight="1" x14ac:dyDescent="0.25">
      <c r="B7136" s="12" t="s">
        <v>1681</v>
      </c>
      <c r="C7136" s="12">
        <v>2018011000938</v>
      </c>
      <c r="D7136" s="13" t="s">
        <v>1682</v>
      </c>
      <c r="E7136" s="14" t="s">
        <v>1684</v>
      </c>
      <c r="F7136" s="13">
        <v>2401015</v>
      </c>
      <c r="G7136" s="13" t="s">
        <v>1027</v>
      </c>
      <c r="H7136" s="12">
        <v>240101500</v>
      </c>
      <c r="I7136" s="13" t="s">
        <v>1028</v>
      </c>
      <c r="J7136" s="14" t="s">
        <v>837</v>
      </c>
      <c r="K7136" s="14" t="s">
        <v>1029</v>
      </c>
    </row>
    <row r="7137" spans="2:11" ht="31.15" hidden="1" customHeight="1" x14ac:dyDescent="0.25">
      <c r="B7137" s="12" t="s">
        <v>1681</v>
      </c>
      <c r="C7137" s="12">
        <v>2018011000938</v>
      </c>
      <c r="D7137" s="13" t="s">
        <v>1682</v>
      </c>
      <c r="E7137" s="14" t="s">
        <v>1684</v>
      </c>
      <c r="F7137" s="13">
        <v>2401015</v>
      </c>
      <c r="G7137" s="13" t="s">
        <v>1027</v>
      </c>
      <c r="H7137" s="12"/>
      <c r="I7137" s="13"/>
      <c r="J7137" s="14"/>
      <c r="K7137" s="14" t="s">
        <v>1030</v>
      </c>
    </row>
    <row r="7138" spans="2:11" ht="31.15" hidden="1" customHeight="1" x14ac:dyDescent="0.25">
      <c r="B7138" s="12" t="s">
        <v>1681</v>
      </c>
      <c r="C7138" s="12">
        <v>2018011000938</v>
      </c>
      <c r="D7138" s="13" t="s">
        <v>1682</v>
      </c>
      <c r="E7138" s="14" t="s">
        <v>1684</v>
      </c>
      <c r="F7138" s="13">
        <v>2401015</v>
      </c>
      <c r="G7138" s="13" t="s">
        <v>1027</v>
      </c>
      <c r="H7138" s="12"/>
      <c r="I7138" s="13"/>
      <c r="J7138" s="14"/>
      <c r="K7138" s="14" t="s">
        <v>1031</v>
      </c>
    </row>
    <row r="7139" spans="2:11" ht="31.15" hidden="1" customHeight="1" x14ac:dyDescent="0.25">
      <c r="B7139" s="12" t="s">
        <v>1681</v>
      </c>
      <c r="C7139" s="12">
        <v>2018011000938</v>
      </c>
      <c r="D7139" s="13" t="s">
        <v>1682</v>
      </c>
      <c r="E7139" s="14" t="s">
        <v>1684</v>
      </c>
      <c r="F7139" s="13">
        <v>2401015</v>
      </c>
      <c r="G7139" s="13" t="s">
        <v>1027</v>
      </c>
      <c r="H7139" s="12"/>
      <c r="I7139" s="13"/>
      <c r="J7139" s="14"/>
      <c r="K7139" s="14" t="s">
        <v>1032</v>
      </c>
    </row>
    <row r="7140" spans="2:11" ht="31.15" hidden="1" customHeight="1" x14ac:dyDescent="0.25">
      <c r="B7140" s="12" t="s">
        <v>1681</v>
      </c>
      <c r="C7140" s="12">
        <v>2018011000938</v>
      </c>
      <c r="D7140" s="13" t="s">
        <v>1682</v>
      </c>
      <c r="E7140" s="14" t="s">
        <v>1684</v>
      </c>
      <c r="F7140" s="13">
        <v>2401015</v>
      </c>
      <c r="G7140" s="13" t="s">
        <v>1027</v>
      </c>
      <c r="H7140" s="12"/>
      <c r="I7140" s="13"/>
      <c r="J7140" s="14"/>
      <c r="K7140" s="14" t="s">
        <v>921</v>
      </c>
    </row>
    <row r="7141" spans="2:11" ht="31.15" hidden="1" customHeight="1" x14ac:dyDescent="0.25">
      <c r="B7141" s="12" t="s">
        <v>1681</v>
      </c>
      <c r="C7141" s="12">
        <v>2018011000938</v>
      </c>
      <c r="D7141" s="13" t="s">
        <v>1682</v>
      </c>
      <c r="E7141" s="14" t="s">
        <v>1684</v>
      </c>
      <c r="F7141" s="13">
        <v>2401015</v>
      </c>
      <c r="G7141" s="13" t="s">
        <v>1027</v>
      </c>
      <c r="H7141" s="12"/>
      <c r="I7141" s="13"/>
      <c r="J7141" s="14"/>
      <c r="K7141" s="14" t="s">
        <v>1033</v>
      </c>
    </row>
    <row r="7142" spans="2:11" ht="31.15" hidden="1" customHeight="1" x14ac:dyDescent="0.25">
      <c r="B7142" s="12" t="s">
        <v>1681</v>
      </c>
      <c r="C7142" s="12">
        <v>2018011000938</v>
      </c>
      <c r="D7142" s="13" t="s">
        <v>1682</v>
      </c>
      <c r="E7142" s="14" t="s">
        <v>1684</v>
      </c>
      <c r="F7142" s="13">
        <v>2401015</v>
      </c>
      <c r="G7142" s="13" t="s">
        <v>1027</v>
      </c>
      <c r="H7142" s="12"/>
      <c r="I7142" s="13"/>
      <c r="J7142" s="14"/>
      <c r="K7142" s="14" t="s">
        <v>1034</v>
      </c>
    </row>
    <row r="7143" spans="2:11" ht="31.15" hidden="1" customHeight="1" x14ac:dyDescent="0.25">
      <c r="B7143" s="12" t="s">
        <v>1681</v>
      </c>
      <c r="C7143" s="12">
        <v>2018011000938</v>
      </c>
      <c r="D7143" s="13" t="s">
        <v>1682</v>
      </c>
      <c r="E7143" s="14" t="s">
        <v>1684</v>
      </c>
      <c r="F7143" s="13">
        <v>2401015</v>
      </c>
      <c r="G7143" s="13" t="s">
        <v>1027</v>
      </c>
      <c r="H7143" s="12"/>
      <c r="I7143" s="13"/>
      <c r="J7143" s="14"/>
      <c r="K7143" s="14" t="s">
        <v>1035</v>
      </c>
    </row>
    <row r="7144" spans="2:11" ht="31.15" hidden="1" customHeight="1" x14ac:dyDescent="0.25">
      <c r="B7144" s="12" t="s">
        <v>1681</v>
      </c>
      <c r="C7144" s="12">
        <v>2018011000938</v>
      </c>
      <c r="D7144" s="13" t="s">
        <v>1682</v>
      </c>
      <c r="E7144" s="14" t="s">
        <v>1684</v>
      </c>
      <c r="F7144" s="13">
        <v>2401015</v>
      </c>
      <c r="G7144" s="13" t="s">
        <v>1027</v>
      </c>
      <c r="H7144" s="12"/>
      <c r="I7144" s="13"/>
      <c r="J7144" s="14"/>
      <c r="K7144" s="14" t="s">
        <v>1036</v>
      </c>
    </row>
    <row r="7145" spans="2:11" ht="31.15" hidden="1" customHeight="1" x14ac:dyDescent="0.25">
      <c r="B7145" s="12" t="s">
        <v>1681</v>
      </c>
      <c r="C7145" s="12">
        <v>2018011000938</v>
      </c>
      <c r="D7145" s="13" t="s">
        <v>1682</v>
      </c>
      <c r="E7145" s="14" t="s">
        <v>1684</v>
      </c>
      <c r="F7145" s="13">
        <v>2401015</v>
      </c>
      <c r="G7145" s="13" t="s">
        <v>1027</v>
      </c>
      <c r="H7145" s="12"/>
      <c r="I7145" s="13"/>
      <c r="J7145" s="14"/>
      <c r="K7145" s="14" t="s">
        <v>1037</v>
      </c>
    </row>
    <row r="7146" spans="2:11" ht="31.15" hidden="1" customHeight="1" x14ac:dyDescent="0.25">
      <c r="B7146" s="12" t="s">
        <v>1681</v>
      </c>
      <c r="C7146" s="12">
        <v>2018011000938</v>
      </c>
      <c r="D7146" s="13" t="s">
        <v>1682</v>
      </c>
      <c r="E7146" s="14" t="s">
        <v>1684</v>
      </c>
      <c r="F7146" s="13">
        <v>2401015</v>
      </c>
      <c r="G7146" s="13" t="s">
        <v>1027</v>
      </c>
      <c r="H7146" s="12"/>
      <c r="I7146" s="13"/>
      <c r="J7146" s="14"/>
      <c r="K7146" s="14" t="s">
        <v>1038</v>
      </c>
    </row>
    <row r="7147" spans="2:11" ht="31.15" hidden="1" customHeight="1" x14ac:dyDescent="0.25">
      <c r="B7147" s="12" t="s">
        <v>1681</v>
      </c>
      <c r="C7147" s="12">
        <v>2018011000938</v>
      </c>
      <c r="D7147" s="13" t="s">
        <v>1682</v>
      </c>
      <c r="E7147" s="14" t="s">
        <v>1684</v>
      </c>
      <c r="F7147" s="13">
        <v>2401017</v>
      </c>
      <c r="G7147" s="13" t="s">
        <v>930</v>
      </c>
      <c r="H7147" s="12">
        <v>240101700</v>
      </c>
      <c r="I7147" s="13" t="s">
        <v>931</v>
      </c>
      <c r="J7147" s="14" t="s">
        <v>837</v>
      </c>
      <c r="K7147" s="14" t="s">
        <v>1039</v>
      </c>
    </row>
    <row r="7148" spans="2:11" ht="31.15" hidden="1" customHeight="1" x14ac:dyDescent="0.25">
      <c r="B7148" s="12" t="s">
        <v>1681</v>
      </c>
      <c r="C7148" s="12">
        <v>2018011000938</v>
      </c>
      <c r="D7148" s="13" t="s">
        <v>1682</v>
      </c>
      <c r="E7148" s="14" t="s">
        <v>1684</v>
      </c>
      <c r="F7148" s="13">
        <v>2401017</v>
      </c>
      <c r="G7148" s="13" t="s">
        <v>930</v>
      </c>
      <c r="H7148" s="12"/>
      <c r="I7148" s="13"/>
      <c r="J7148" s="14"/>
      <c r="K7148" s="14" t="s">
        <v>1040</v>
      </c>
    </row>
    <row r="7149" spans="2:11" ht="31.15" hidden="1" customHeight="1" x14ac:dyDescent="0.25">
      <c r="B7149" s="12" t="s">
        <v>1681</v>
      </c>
      <c r="C7149" s="12">
        <v>2018011000938</v>
      </c>
      <c r="D7149" s="13" t="s">
        <v>1682</v>
      </c>
      <c r="E7149" s="14" t="s">
        <v>1684</v>
      </c>
      <c r="F7149" s="13">
        <v>2401017</v>
      </c>
      <c r="G7149" s="13" t="s">
        <v>930</v>
      </c>
      <c r="H7149" s="12"/>
      <c r="I7149" s="13"/>
      <c r="J7149" s="14"/>
      <c r="K7149" s="14" t="s">
        <v>1041</v>
      </c>
    </row>
    <row r="7150" spans="2:11" ht="31.15" hidden="1" customHeight="1" x14ac:dyDescent="0.25">
      <c r="B7150" s="12" t="s">
        <v>1681</v>
      </c>
      <c r="C7150" s="12">
        <v>2018011000938</v>
      </c>
      <c r="D7150" s="13" t="s">
        <v>1682</v>
      </c>
      <c r="E7150" s="14" t="s">
        <v>1684</v>
      </c>
      <c r="F7150" s="13">
        <v>2401017</v>
      </c>
      <c r="G7150" s="13" t="s">
        <v>930</v>
      </c>
      <c r="H7150" s="12"/>
      <c r="I7150" s="13"/>
      <c r="J7150" s="14"/>
      <c r="K7150" s="14" t="s">
        <v>1042</v>
      </c>
    </row>
    <row r="7151" spans="2:11" ht="31.15" hidden="1" customHeight="1" x14ac:dyDescent="0.25">
      <c r="B7151" s="12" t="s">
        <v>1681</v>
      </c>
      <c r="C7151" s="12">
        <v>2018011000938</v>
      </c>
      <c r="D7151" s="13" t="s">
        <v>1682</v>
      </c>
      <c r="E7151" s="14" t="s">
        <v>1684</v>
      </c>
      <c r="F7151" s="13">
        <v>2401017</v>
      </c>
      <c r="G7151" s="13" t="s">
        <v>930</v>
      </c>
      <c r="H7151" s="12"/>
      <c r="I7151" s="13"/>
      <c r="J7151" s="14"/>
      <c r="K7151" s="14" t="s">
        <v>1043</v>
      </c>
    </row>
    <row r="7152" spans="2:11" ht="31.15" hidden="1" customHeight="1" x14ac:dyDescent="0.25">
      <c r="B7152" s="12" t="s">
        <v>1681</v>
      </c>
      <c r="C7152" s="12">
        <v>2018011000938</v>
      </c>
      <c r="D7152" s="13" t="s">
        <v>1682</v>
      </c>
      <c r="E7152" s="14" t="s">
        <v>1684</v>
      </c>
      <c r="F7152" s="13">
        <v>2401017</v>
      </c>
      <c r="G7152" s="13" t="s">
        <v>930</v>
      </c>
      <c r="H7152" s="12"/>
      <c r="I7152" s="13"/>
      <c r="J7152" s="14"/>
      <c r="K7152" s="14" t="s">
        <v>1044</v>
      </c>
    </row>
    <row r="7153" spans="2:11" ht="31.15" hidden="1" customHeight="1" x14ac:dyDescent="0.25">
      <c r="B7153" s="12" t="s">
        <v>1681</v>
      </c>
      <c r="C7153" s="12">
        <v>2018011000938</v>
      </c>
      <c r="D7153" s="13" t="s">
        <v>1682</v>
      </c>
      <c r="E7153" s="14" t="s">
        <v>1684</v>
      </c>
      <c r="F7153" s="13">
        <v>2401017</v>
      </c>
      <c r="G7153" s="13" t="s">
        <v>930</v>
      </c>
      <c r="H7153" s="12"/>
      <c r="I7153" s="13"/>
      <c r="J7153" s="14"/>
      <c r="K7153" s="14" t="s">
        <v>1045</v>
      </c>
    </row>
    <row r="7154" spans="2:11" ht="31.15" hidden="1" customHeight="1" x14ac:dyDescent="0.25">
      <c r="B7154" s="12" t="s">
        <v>1681</v>
      </c>
      <c r="C7154" s="12">
        <v>2018011000938</v>
      </c>
      <c r="D7154" s="13" t="s">
        <v>1682</v>
      </c>
      <c r="E7154" s="14" t="s">
        <v>1684</v>
      </c>
      <c r="F7154" s="13">
        <v>2401017</v>
      </c>
      <c r="G7154" s="13" t="s">
        <v>930</v>
      </c>
      <c r="H7154" s="12"/>
      <c r="I7154" s="13"/>
      <c r="J7154" s="14"/>
      <c r="K7154" s="14" t="s">
        <v>1046</v>
      </c>
    </row>
    <row r="7155" spans="2:11" ht="31.15" hidden="1" customHeight="1" x14ac:dyDescent="0.25">
      <c r="B7155" s="12" t="s">
        <v>1681</v>
      </c>
      <c r="C7155" s="12">
        <v>2018011000938</v>
      </c>
      <c r="D7155" s="13" t="s">
        <v>1682</v>
      </c>
      <c r="E7155" s="14" t="s">
        <v>1684</v>
      </c>
      <c r="F7155" s="13">
        <v>2401017</v>
      </c>
      <c r="G7155" s="13" t="s">
        <v>930</v>
      </c>
      <c r="H7155" s="12"/>
      <c r="I7155" s="13"/>
      <c r="J7155" s="14"/>
      <c r="K7155" s="14" t="s">
        <v>1047</v>
      </c>
    </row>
    <row r="7156" spans="2:11" ht="31.15" hidden="1" customHeight="1" x14ac:dyDescent="0.25">
      <c r="B7156" s="12" t="s">
        <v>1681</v>
      </c>
      <c r="C7156" s="12">
        <v>2018011000938</v>
      </c>
      <c r="D7156" s="13" t="s">
        <v>1682</v>
      </c>
      <c r="E7156" s="14" t="s">
        <v>1684</v>
      </c>
      <c r="F7156" s="13">
        <v>2401061</v>
      </c>
      <c r="G7156" s="13" t="s">
        <v>1048</v>
      </c>
      <c r="H7156" s="12">
        <v>240106100</v>
      </c>
      <c r="I7156" s="13" t="s">
        <v>1049</v>
      </c>
      <c r="J7156" s="14" t="s">
        <v>837</v>
      </c>
      <c r="K7156" s="14" t="s">
        <v>1050</v>
      </c>
    </row>
    <row r="7157" spans="2:11" ht="31.15" hidden="1" customHeight="1" x14ac:dyDescent="0.25">
      <c r="B7157" s="12" t="s">
        <v>1681</v>
      </c>
      <c r="C7157" s="12">
        <v>2018011000938</v>
      </c>
      <c r="D7157" s="13" t="s">
        <v>1682</v>
      </c>
      <c r="E7157" s="14" t="s">
        <v>1684</v>
      </c>
      <c r="F7157" s="13">
        <v>2401061</v>
      </c>
      <c r="G7157" s="13" t="s">
        <v>1048</v>
      </c>
      <c r="H7157" s="12"/>
      <c r="I7157" s="13"/>
      <c r="J7157" s="14"/>
      <c r="K7157" s="14" t="s">
        <v>1051</v>
      </c>
    </row>
    <row r="7158" spans="2:11" ht="31.15" hidden="1" customHeight="1" x14ac:dyDescent="0.25">
      <c r="B7158" s="12" t="s">
        <v>1681</v>
      </c>
      <c r="C7158" s="12">
        <v>2018011000938</v>
      </c>
      <c r="D7158" s="13" t="s">
        <v>1682</v>
      </c>
      <c r="E7158" s="14" t="s">
        <v>1684</v>
      </c>
      <c r="F7158" s="13">
        <v>2401061</v>
      </c>
      <c r="G7158" s="13" t="s">
        <v>1048</v>
      </c>
      <c r="H7158" s="12"/>
      <c r="I7158" s="13"/>
      <c r="J7158" s="14"/>
      <c r="K7158" s="14" t="s">
        <v>913</v>
      </c>
    </row>
    <row r="7159" spans="2:11" ht="31.15" hidden="1" customHeight="1" x14ac:dyDescent="0.25">
      <c r="B7159" s="12" t="s">
        <v>1681</v>
      </c>
      <c r="C7159" s="12">
        <v>2018011000938</v>
      </c>
      <c r="D7159" s="13" t="s">
        <v>1682</v>
      </c>
      <c r="E7159" s="14" t="s">
        <v>1684</v>
      </c>
      <c r="F7159" s="13">
        <v>2401061</v>
      </c>
      <c r="G7159" s="13" t="s">
        <v>1048</v>
      </c>
      <c r="H7159" s="12"/>
      <c r="I7159" s="13"/>
      <c r="J7159" s="14"/>
      <c r="K7159" s="14" t="s">
        <v>1052</v>
      </c>
    </row>
    <row r="7160" spans="2:11" ht="31.15" hidden="1" customHeight="1" x14ac:dyDescent="0.25">
      <c r="B7160" s="12" t="s">
        <v>1681</v>
      </c>
      <c r="C7160" s="12">
        <v>2018011000938</v>
      </c>
      <c r="D7160" s="13" t="s">
        <v>1682</v>
      </c>
      <c r="E7160" s="14" t="s">
        <v>1684</v>
      </c>
      <c r="F7160" s="13">
        <v>2401061</v>
      </c>
      <c r="G7160" s="13" t="s">
        <v>1048</v>
      </c>
      <c r="H7160" s="12"/>
      <c r="I7160" s="13"/>
      <c r="J7160" s="14"/>
      <c r="K7160" s="14" t="s">
        <v>1053</v>
      </c>
    </row>
    <row r="7161" spans="2:11" ht="31.15" hidden="1" customHeight="1" x14ac:dyDescent="0.25">
      <c r="B7161" s="12" t="s">
        <v>1681</v>
      </c>
      <c r="C7161" s="12">
        <v>2018011000938</v>
      </c>
      <c r="D7161" s="13" t="s">
        <v>1682</v>
      </c>
      <c r="E7161" s="14" t="s">
        <v>1684</v>
      </c>
      <c r="F7161" s="13">
        <v>2401061</v>
      </c>
      <c r="G7161" s="13" t="s">
        <v>1048</v>
      </c>
      <c r="H7161" s="12"/>
      <c r="I7161" s="13"/>
      <c r="J7161" s="14"/>
      <c r="K7161" s="14" t="s">
        <v>1054</v>
      </c>
    </row>
    <row r="7162" spans="2:11" ht="31.15" hidden="1" customHeight="1" x14ac:dyDescent="0.25">
      <c r="B7162" s="12" t="s">
        <v>1681</v>
      </c>
      <c r="C7162" s="12">
        <v>2018011000938</v>
      </c>
      <c r="D7162" s="13" t="s">
        <v>1682</v>
      </c>
      <c r="E7162" s="14" t="s">
        <v>1684</v>
      </c>
      <c r="F7162" s="13">
        <v>2401061</v>
      </c>
      <c r="G7162" s="13" t="s">
        <v>1048</v>
      </c>
      <c r="H7162" s="12"/>
      <c r="I7162" s="13"/>
      <c r="J7162" s="14"/>
      <c r="K7162" s="14" t="s">
        <v>1055</v>
      </c>
    </row>
    <row r="7163" spans="2:11" ht="31.15" hidden="1" customHeight="1" x14ac:dyDescent="0.25">
      <c r="B7163" s="12" t="s">
        <v>1681</v>
      </c>
      <c r="C7163" s="12">
        <v>2018011000938</v>
      </c>
      <c r="D7163" s="13" t="s">
        <v>1682</v>
      </c>
      <c r="E7163" s="14" t="s">
        <v>1684</v>
      </c>
      <c r="F7163" s="13">
        <v>2401061</v>
      </c>
      <c r="G7163" s="13" t="s">
        <v>1048</v>
      </c>
      <c r="H7163" s="12"/>
      <c r="I7163" s="13"/>
      <c r="J7163" s="14"/>
      <c r="K7163" s="14" t="s">
        <v>1056</v>
      </c>
    </row>
    <row r="7164" spans="2:11" ht="31.15" hidden="1" customHeight="1" x14ac:dyDescent="0.25">
      <c r="B7164" s="12" t="s">
        <v>1681</v>
      </c>
      <c r="C7164" s="12">
        <v>2018011000938</v>
      </c>
      <c r="D7164" s="13" t="s">
        <v>1682</v>
      </c>
      <c r="E7164" s="14" t="s">
        <v>1147</v>
      </c>
      <c r="F7164" s="13">
        <v>2401020</v>
      </c>
      <c r="G7164" s="13" t="s">
        <v>887</v>
      </c>
      <c r="H7164" s="12">
        <v>240102000</v>
      </c>
      <c r="I7164" s="13" t="s">
        <v>888</v>
      </c>
      <c r="J7164" s="14" t="s">
        <v>843</v>
      </c>
      <c r="K7164" s="14" t="s">
        <v>1058</v>
      </c>
    </row>
    <row r="7165" spans="2:11" ht="31.15" hidden="1" customHeight="1" x14ac:dyDescent="0.25">
      <c r="B7165" s="12" t="s">
        <v>1681</v>
      </c>
      <c r="C7165" s="12">
        <v>2018011000938</v>
      </c>
      <c r="D7165" s="13" t="s">
        <v>1682</v>
      </c>
      <c r="E7165" s="14" t="s">
        <v>1147</v>
      </c>
      <c r="F7165" s="13">
        <v>2401020</v>
      </c>
      <c r="G7165" s="13" t="s">
        <v>887</v>
      </c>
      <c r="H7165" s="12"/>
      <c r="I7165" s="13"/>
      <c r="J7165" s="14"/>
      <c r="K7165" s="14" t="s">
        <v>845</v>
      </c>
    </row>
    <row r="7166" spans="2:11" ht="31.15" hidden="1" customHeight="1" x14ac:dyDescent="0.25">
      <c r="B7166" s="12" t="s">
        <v>1681</v>
      </c>
      <c r="C7166" s="12">
        <v>2018011000938</v>
      </c>
      <c r="D7166" s="13" t="s">
        <v>1682</v>
      </c>
      <c r="E7166" s="14" t="s">
        <v>1147</v>
      </c>
      <c r="F7166" s="13">
        <v>2401020</v>
      </c>
      <c r="G7166" s="13" t="s">
        <v>887</v>
      </c>
      <c r="H7166" s="12"/>
      <c r="I7166" s="13"/>
      <c r="J7166" s="14"/>
      <c r="K7166" s="14" t="s">
        <v>1149</v>
      </c>
    </row>
    <row r="7167" spans="2:11" ht="31.15" hidden="1" customHeight="1" x14ac:dyDescent="0.25">
      <c r="B7167" s="12" t="s">
        <v>1681</v>
      </c>
      <c r="C7167" s="12">
        <v>2018011000938</v>
      </c>
      <c r="D7167" s="13" t="s">
        <v>1682</v>
      </c>
      <c r="E7167" s="14" t="s">
        <v>1147</v>
      </c>
      <c r="F7167" s="13">
        <v>2401020</v>
      </c>
      <c r="G7167" s="13" t="s">
        <v>887</v>
      </c>
      <c r="H7167" s="12"/>
      <c r="I7167" s="13"/>
      <c r="J7167" s="14"/>
      <c r="K7167" s="14" t="s">
        <v>1150</v>
      </c>
    </row>
    <row r="7168" spans="2:11" ht="31.15" hidden="1" customHeight="1" x14ac:dyDescent="0.25">
      <c r="B7168" s="12" t="s">
        <v>1681</v>
      </c>
      <c r="C7168" s="12">
        <v>2018011000938</v>
      </c>
      <c r="D7168" s="13" t="s">
        <v>1682</v>
      </c>
      <c r="E7168" s="14" t="s">
        <v>1147</v>
      </c>
      <c r="F7168" s="13">
        <v>2401020</v>
      </c>
      <c r="G7168" s="13" t="s">
        <v>887</v>
      </c>
      <c r="H7168" s="12"/>
      <c r="I7168" s="13"/>
      <c r="J7168" s="14"/>
      <c r="K7168" s="14" t="s">
        <v>1061</v>
      </c>
    </row>
    <row r="7169" spans="2:11" ht="31.15" hidden="1" customHeight="1" x14ac:dyDescent="0.25">
      <c r="B7169" s="12" t="s">
        <v>1681</v>
      </c>
      <c r="C7169" s="12">
        <v>2018011000938</v>
      </c>
      <c r="D7169" s="13" t="s">
        <v>1682</v>
      </c>
      <c r="E7169" s="14" t="s">
        <v>1147</v>
      </c>
      <c r="F7169" s="13">
        <v>2401020</v>
      </c>
      <c r="G7169" s="13" t="s">
        <v>887</v>
      </c>
      <c r="H7169" s="12"/>
      <c r="I7169" s="13"/>
      <c r="J7169" s="14"/>
      <c r="K7169" s="14" t="s">
        <v>1062</v>
      </c>
    </row>
    <row r="7170" spans="2:11" ht="31.15" hidden="1" customHeight="1" x14ac:dyDescent="0.25">
      <c r="B7170" s="12" t="s">
        <v>1681</v>
      </c>
      <c r="C7170" s="12">
        <v>2018011000938</v>
      </c>
      <c r="D7170" s="13" t="s">
        <v>1682</v>
      </c>
      <c r="E7170" s="14" t="s">
        <v>1147</v>
      </c>
      <c r="F7170" s="13">
        <v>2401020</v>
      </c>
      <c r="G7170" s="13" t="s">
        <v>887</v>
      </c>
      <c r="H7170" s="12"/>
      <c r="I7170" s="13"/>
      <c r="J7170" s="14"/>
      <c r="K7170" s="14" t="s">
        <v>1063</v>
      </c>
    </row>
    <row r="7171" spans="2:11" ht="31.15" hidden="1" customHeight="1" x14ac:dyDescent="0.25">
      <c r="B7171" s="12" t="s">
        <v>1681</v>
      </c>
      <c r="C7171" s="12">
        <v>2018011000938</v>
      </c>
      <c r="D7171" s="13" t="s">
        <v>1682</v>
      </c>
      <c r="E7171" s="14" t="s">
        <v>1147</v>
      </c>
      <c r="F7171" s="13">
        <v>2401020</v>
      </c>
      <c r="G7171" s="13" t="s">
        <v>887</v>
      </c>
      <c r="H7171" s="12"/>
      <c r="I7171" s="13"/>
      <c r="J7171" s="14"/>
      <c r="K7171" s="14" t="s">
        <v>893</v>
      </c>
    </row>
    <row r="7172" spans="2:11" ht="31.15" hidden="1" customHeight="1" x14ac:dyDescent="0.25">
      <c r="B7172" s="12" t="s">
        <v>1681</v>
      </c>
      <c r="C7172" s="12">
        <v>2018011000938</v>
      </c>
      <c r="D7172" s="13" t="s">
        <v>1682</v>
      </c>
      <c r="E7172" s="14" t="s">
        <v>1147</v>
      </c>
      <c r="F7172" s="13">
        <v>2401021</v>
      </c>
      <c r="G7172" s="13" t="s">
        <v>894</v>
      </c>
      <c r="H7172" s="12">
        <v>240102100</v>
      </c>
      <c r="I7172" s="13" t="s">
        <v>895</v>
      </c>
      <c r="J7172" s="14" t="s">
        <v>837</v>
      </c>
      <c r="K7172" s="14" t="s">
        <v>896</v>
      </c>
    </row>
    <row r="7173" spans="2:11" ht="31.15" hidden="1" customHeight="1" x14ac:dyDescent="0.25">
      <c r="B7173" s="12" t="s">
        <v>1681</v>
      </c>
      <c r="C7173" s="12">
        <v>2018011000938</v>
      </c>
      <c r="D7173" s="13" t="s">
        <v>1682</v>
      </c>
      <c r="E7173" s="14" t="s">
        <v>1147</v>
      </c>
      <c r="F7173" s="13">
        <v>2401021</v>
      </c>
      <c r="G7173" s="13" t="s">
        <v>894</v>
      </c>
      <c r="H7173" s="12"/>
      <c r="I7173" s="13"/>
      <c r="J7173" s="14"/>
      <c r="K7173" s="14" t="s">
        <v>1064</v>
      </c>
    </row>
    <row r="7174" spans="2:11" ht="31.15" hidden="1" customHeight="1" x14ac:dyDescent="0.25">
      <c r="B7174" s="12" t="s">
        <v>1681</v>
      </c>
      <c r="C7174" s="12">
        <v>2018011000938</v>
      </c>
      <c r="D7174" s="13" t="s">
        <v>1682</v>
      </c>
      <c r="E7174" s="14" t="s">
        <v>1147</v>
      </c>
      <c r="F7174" s="13">
        <v>2401021</v>
      </c>
      <c r="G7174" s="13" t="s">
        <v>894</v>
      </c>
      <c r="H7174" s="12"/>
      <c r="I7174" s="13"/>
      <c r="J7174" s="14"/>
      <c r="K7174" s="14" t="s">
        <v>898</v>
      </c>
    </row>
    <row r="7175" spans="2:11" ht="31.15" hidden="1" customHeight="1" x14ac:dyDescent="0.25">
      <c r="B7175" s="12" t="s">
        <v>1681</v>
      </c>
      <c r="C7175" s="12">
        <v>2018011000938</v>
      </c>
      <c r="D7175" s="13" t="s">
        <v>1682</v>
      </c>
      <c r="E7175" s="14" t="s">
        <v>1147</v>
      </c>
      <c r="F7175" s="13">
        <v>2401021</v>
      </c>
      <c r="G7175" s="13" t="s">
        <v>894</v>
      </c>
      <c r="H7175" s="12"/>
      <c r="I7175" s="13"/>
      <c r="J7175" s="14"/>
      <c r="K7175" s="14" t="s">
        <v>899</v>
      </c>
    </row>
    <row r="7176" spans="2:11" ht="31.15" hidden="1" customHeight="1" x14ac:dyDescent="0.25">
      <c r="B7176" s="12" t="s">
        <v>1681</v>
      </c>
      <c r="C7176" s="12">
        <v>2018011000938</v>
      </c>
      <c r="D7176" s="13" t="s">
        <v>1682</v>
      </c>
      <c r="E7176" s="14" t="s">
        <v>1147</v>
      </c>
      <c r="F7176" s="13">
        <v>2401021</v>
      </c>
      <c r="G7176" s="13" t="s">
        <v>894</v>
      </c>
      <c r="H7176" s="12"/>
      <c r="I7176" s="13"/>
      <c r="J7176" s="14"/>
      <c r="K7176" s="14" t="s">
        <v>1065</v>
      </c>
    </row>
    <row r="7177" spans="2:11" ht="31.15" hidden="1" customHeight="1" x14ac:dyDescent="0.25">
      <c r="B7177" s="12" t="s">
        <v>1681</v>
      </c>
      <c r="C7177" s="12">
        <v>2018011000938</v>
      </c>
      <c r="D7177" s="13" t="s">
        <v>1682</v>
      </c>
      <c r="E7177" s="14" t="s">
        <v>1147</v>
      </c>
      <c r="F7177" s="13">
        <v>2401021</v>
      </c>
      <c r="G7177" s="13" t="s">
        <v>894</v>
      </c>
      <c r="H7177" s="12"/>
      <c r="I7177" s="13"/>
      <c r="J7177" s="14"/>
      <c r="K7177" s="14" t="s">
        <v>902</v>
      </c>
    </row>
    <row r="7178" spans="2:11" ht="31.15" hidden="1" customHeight="1" x14ac:dyDescent="0.25">
      <c r="B7178" s="12" t="s">
        <v>1681</v>
      </c>
      <c r="C7178" s="12">
        <v>2018011000938</v>
      </c>
      <c r="D7178" s="13" t="s">
        <v>1682</v>
      </c>
      <c r="E7178" s="14" t="s">
        <v>1147</v>
      </c>
      <c r="F7178" s="13">
        <v>2401021</v>
      </c>
      <c r="G7178" s="13" t="s">
        <v>894</v>
      </c>
      <c r="H7178" s="12"/>
      <c r="I7178" s="13"/>
      <c r="J7178" s="14"/>
      <c r="K7178" s="14" t="s">
        <v>1066</v>
      </c>
    </row>
    <row r="7179" spans="2:11" ht="31.15" hidden="1" customHeight="1" x14ac:dyDescent="0.25">
      <c r="B7179" s="12" t="s">
        <v>1681</v>
      </c>
      <c r="C7179" s="12">
        <v>2018011000938</v>
      </c>
      <c r="D7179" s="13" t="s">
        <v>1682</v>
      </c>
      <c r="E7179" s="14" t="s">
        <v>1147</v>
      </c>
      <c r="F7179" s="13">
        <v>2401021</v>
      </c>
      <c r="G7179" s="13" t="s">
        <v>894</v>
      </c>
      <c r="H7179" s="12"/>
      <c r="I7179" s="13"/>
      <c r="J7179" s="14"/>
      <c r="K7179" s="14" t="s">
        <v>903</v>
      </c>
    </row>
    <row r="7180" spans="2:11" ht="31.15" hidden="1" customHeight="1" x14ac:dyDescent="0.25">
      <c r="B7180" s="12" t="s">
        <v>1681</v>
      </c>
      <c r="C7180" s="12">
        <v>2018011000938</v>
      </c>
      <c r="D7180" s="13" t="s">
        <v>1682</v>
      </c>
      <c r="E7180" s="14" t="s">
        <v>1147</v>
      </c>
      <c r="F7180" s="13">
        <v>2401021</v>
      </c>
      <c r="G7180" s="13" t="s">
        <v>894</v>
      </c>
      <c r="H7180" s="12"/>
      <c r="I7180" s="13"/>
      <c r="J7180" s="14"/>
      <c r="K7180" s="14" t="s">
        <v>1067</v>
      </c>
    </row>
    <row r="7181" spans="2:11" ht="31.15" hidden="1" customHeight="1" x14ac:dyDescent="0.25">
      <c r="B7181" s="12" t="s">
        <v>1681</v>
      </c>
      <c r="C7181" s="12">
        <v>2018011000938</v>
      </c>
      <c r="D7181" s="13" t="s">
        <v>1682</v>
      </c>
      <c r="E7181" s="14" t="s">
        <v>1147</v>
      </c>
      <c r="F7181" s="13">
        <v>2401023</v>
      </c>
      <c r="G7181" s="13" t="s">
        <v>841</v>
      </c>
      <c r="H7181" s="12">
        <v>240102300</v>
      </c>
      <c r="I7181" s="13" t="s">
        <v>842</v>
      </c>
      <c r="J7181" s="14" t="s">
        <v>843</v>
      </c>
      <c r="K7181" s="14" t="s">
        <v>1068</v>
      </c>
    </row>
    <row r="7182" spans="2:11" ht="31.15" hidden="1" customHeight="1" x14ac:dyDescent="0.25">
      <c r="B7182" s="12" t="s">
        <v>1681</v>
      </c>
      <c r="C7182" s="12">
        <v>2018011000938</v>
      </c>
      <c r="D7182" s="13" t="s">
        <v>1682</v>
      </c>
      <c r="E7182" s="14" t="s">
        <v>1147</v>
      </c>
      <c r="F7182" s="13">
        <v>2401023</v>
      </c>
      <c r="G7182" s="13" t="s">
        <v>841</v>
      </c>
      <c r="H7182" s="12"/>
      <c r="I7182" s="13"/>
      <c r="J7182" s="14"/>
      <c r="K7182" s="14" t="s">
        <v>1069</v>
      </c>
    </row>
    <row r="7183" spans="2:11" ht="31.15" hidden="1" customHeight="1" x14ac:dyDescent="0.25">
      <c r="B7183" s="12" t="s">
        <v>1681</v>
      </c>
      <c r="C7183" s="12">
        <v>2018011000938</v>
      </c>
      <c r="D7183" s="13" t="s">
        <v>1682</v>
      </c>
      <c r="E7183" s="14" t="s">
        <v>1147</v>
      </c>
      <c r="F7183" s="13">
        <v>2401023</v>
      </c>
      <c r="G7183" s="13" t="s">
        <v>841</v>
      </c>
      <c r="H7183" s="12"/>
      <c r="I7183" s="13"/>
      <c r="J7183" s="14"/>
      <c r="K7183" s="14" t="s">
        <v>1219</v>
      </c>
    </row>
    <row r="7184" spans="2:11" ht="31.15" hidden="1" customHeight="1" x14ac:dyDescent="0.25">
      <c r="B7184" s="12" t="s">
        <v>1681</v>
      </c>
      <c r="C7184" s="12">
        <v>2018011000938</v>
      </c>
      <c r="D7184" s="13" t="s">
        <v>1682</v>
      </c>
      <c r="E7184" s="14" t="s">
        <v>1147</v>
      </c>
      <c r="F7184" s="13">
        <v>2401023</v>
      </c>
      <c r="G7184" s="13" t="s">
        <v>841</v>
      </c>
      <c r="H7184" s="12"/>
      <c r="I7184" s="13"/>
      <c r="J7184" s="14"/>
      <c r="K7184" s="14" t="s">
        <v>1070</v>
      </c>
    </row>
    <row r="7185" spans="2:11" ht="31.15" hidden="1" customHeight="1" x14ac:dyDescent="0.25">
      <c r="B7185" s="12" t="s">
        <v>1681</v>
      </c>
      <c r="C7185" s="12">
        <v>2018011000938</v>
      </c>
      <c r="D7185" s="13" t="s">
        <v>1682</v>
      </c>
      <c r="E7185" s="14" t="s">
        <v>1147</v>
      </c>
      <c r="F7185" s="13">
        <v>2401023</v>
      </c>
      <c r="G7185" s="13" t="s">
        <v>841</v>
      </c>
      <c r="H7185" s="12"/>
      <c r="I7185" s="13"/>
      <c r="J7185" s="14"/>
      <c r="K7185" s="14" t="s">
        <v>1071</v>
      </c>
    </row>
    <row r="7186" spans="2:11" ht="31.15" hidden="1" customHeight="1" x14ac:dyDescent="0.25">
      <c r="B7186" s="12" t="s">
        <v>1681</v>
      </c>
      <c r="C7186" s="12">
        <v>2018011000938</v>
      </c>
      <c r="D7186" s="13" t="s">
        <v>1682</v>
      </c>
      <c r="E7186" s="14" t="s">
        <v>1147</v>
      </c>
      <c r="F7186" s="13">
        <v>2401023</v>
      </c>
      <c r="G7186" s="13" t="s">
        <v>841</v>
      </c>
      <c r="H7186" s="12"/>
      <c r="I7186" s="13"/>
      <c r="J7186" s="14"/>
      <c r="K7186" s="14" t="s">
        <v>1685</v>
      </c>
    </row>
    <row r="7187" spans="2:11" ht="31.15" hidden="1" customHeight="1" x14ac:dyDescent="0.25">
      <c r="B7187" s="12" t="s">
        <v>1681</v>
      </c>
      <c r="C7187" s="12">
        <v>2018011000938</v>
      </c>
      <c r="D7187" s="13" t="s">
        <v>1682</v>
      </c>
      <c r="E7187" s="14" t="s">
        <v>1147</v>
      </c>
      <c r="F7187" s="13">
        <v>2401023</v>
      </c>
      <c r="G7187" s="13" t="s">
        <v>841</v>
      </c>
      <c r="H7187" s="12"/>
      <c r="I7187" s="13"/>
      <c r="J7187" s="14"/>
      <c r="K7187" s="14" t="s">
        <v>1073</v>
      </c>
    </row>
    <row r="7188" spans="2:11" ht="31.15" hidden="1" customHeight="1" x14ac:dyDescent="0.25">
      <c r="B7188" s="12" t="s">
        <v>1681</v>
      </c>
      <c r="C7188" s="12">
        <v>2018011000938</v>
      </c>
      <c r="D7188" s="13" t="s">
        <v>1682</v>
      </c>
      <c r="E7188" s="14" t="s">
        <v>1147</v>
      </c>
      <c r="F7188" s="13">
        <v>2401023</v>
      </c>
      <c r="G7188" s="13" t="s">
        <v>841</v>
      </c>
      <c r="H7188" s="12"/>
      <c r="I7188" s="13"/>
      <c r="J7188" s="14"/>
      <c r="K7188" s="14" t="s">
        <v>1074</v>
      </c>
    </row>
    <row r="7189" spans="2:11" ht="31.15" hidden="1" customHeight="1" x14ac:dyDescent="0.25">
      <c r="B7189" s="12" t="s">
        <v>1681</v>
      </c>
      <c r="C7189" s="12">
        <v>2018011000938</v>
      </c>
      <c r="D7189" s="13" t="s">
        <v>1682</v>
      </c>
      <c r="E7189" s="14" t="s">
        <v>1147</v>
      </c>
      <c r="F7189" s="13">
        <v>2401023</v>
      </c>
      <c r="G7189" s="13" t="s">
        <v>841</v>
      </c>
      <c r="H7189" s="12"/>
      <c r="I7189" s="13"/>
      <c r="J7189" s="14"/>
      <c r="K7189" s="14" t="s">
        <v>1075</v>
      </c>
    </row>
    <row r="7190" spans="2:11" ht="31.15" hidden="1" customHeight="1" x14ac:dyDescent="0.25">
      <c r="B7190" s="12" t="s">
        <v>1681</v>
      </c>
      <c r="C7190" s="12">
        <v>2018011000938</v>
      </c>
      <c r="D7190" s="13" t="s">
        <v>1682</v>
      </c>
      <c r="E7190" s="14" t="s">
        <v>1147</v>
      </c>
      <c r="F7190" s="13">
        <v>2401023</v>
      </c>
      <c r="G7190" s="13" t="s">
        <v>841</v>
      </c>
      <c r="H7190" s="12"/>
      <c r="I7190" s="13"/>
      <c r="J7190" s="14"/>
      <c r="K7190" s="14" t="s">
        <v>1076</v>
      </c>
    </row>
    <row r="7191" spans="2:11" ht="31.15" hidden="1" customHeight="1" x14ac:dyDescent="0.25">
      <c r="B7191" s="12" t="s">
        <v>1681</v>
      </c>
      <c r="C7191" s="12">
        <v>2018011000938</v>
      </c>
      <c r="D7191" s="13" t="s">
        <v>1682</v>
      </c>
      <c r="E7191" s="14" t="s">
        <v>1147</v>
      </c>
      <c r="F7191" s="13">
        <v>2401024</v>
      </c>
      <c r="G7191" s="13" t="s">
        <v>853</v>
      </c>
      <c r="H7191" s="12">
        <v>240102400</v>
      </c>
      <c r="I7191" s="13" t="s">
        <v>854</v>
      </c>
      <c r="J7191" s="14" t="s">
        <v>837</v>
      </c>
      <c r="K7191" s="14" t="s">
        <v>1077</v>
      </c>
    </row>
    <row r="7192" spans="2:11" ht="31.15" hidden="1" customHeight="1" x14ac:dyDescent="0.25">
      <c r="B7192" s="12" t="s">
        <v>1681</v>
      </c>
      <c r="C7192" s="12">
        <v>2018011000938</v>
      </c>
      <c r="D7192" s="13" t="s">
        <v>1682</v>
      </c>
      <c r="E7192" s="14" t="s">
        <v>1147</v>
      </c>
      <c r="F7192" s="13">
        <v>2401024</v>
      </c>
      <c r="G7192" s="13" t="s">
        <v>853</v>
      </c>
      <c r="H7192" s="12"/>
      <c r="I7192" s="13"/>
      <c r="J7192" s="14"/>
      <c r="K7192" s="14" t="s">
        <v>1078</v>
      </c>
    </row>
    <row r="7193" spans="2:11" ht="31.15" hidden="1" customHeight="1" x14ac:dyDescent="0.25">
      <c r="B7193" s="12" t="s">
        <v>1681</v>
      </c>
      <c r="C7193" s="12">
        <v>2018011000938</v>
      </c>
      <c r="D7193" s="13" t="s">
        <v>1682</v>
      </c>
      <c r="E7193" s="14" t="s">
        <v>1147</v>
      </c>
      <c r="F7193" s="13">
        <v>2401024</v>
      </c>
      <c r="G7193" s="13" t="s">
        <v>853</v>
      </c>
      <c r="H7193" s="12"/>
      <c r="I7193" s="13"/>
      <c r="J7193" s="14"/>
      <c r="K7193" s="14" t="s">
        <v>1079</v>
      </c>
    </row>
    <row r="7194" spans="2:11" ht="31.15" hidden="1" customHeight="1" x14ac:dyDescent="0.25">
      <c r="B7194" s="12" t="s">
        <v>1681</v>
      </c>
      <c r="C7194" s="12">
        <v>2018011000938</v>
      </c>
      <c r="D7194" s="13" t="s">
        <v>1682</v>
      </c>
      <c r="E7194" s="14" t="s">
        <v>1147</v>
      </c>
      <c r="F7194" s="13">
        <v>2401024</v>
      </c>
      <c r="G7194" s="13" t="s">
        <v>853</v>
      </c>
      <c r="H7194" s="12"/>
      <c r="I7194" s="13"/>
      <c r="J7194" s="14"/>
      <c r="K7194" s="14" t="s">
        <v>1080</v>
      </c>
    </row>
    <row r="7195" spans="2:11" ht="31.15" hidden="1" customHeight="1" x14ac:dyDescent="0.25">
      <c r="B7195" s="12" t="s">
        <v>1681</v>
      </c>
      <c r="C7195" s="12">
        <v>2018011000938</v>
      </c>
      <c r="D7195" s="13" t="s">
        <v>1682</v>
      </c>
      <c r="E7195" s="14" t="s">
        <v>1147</v>
      </c>
      <c r="F7195" s="13">
        <v>2401024</v>
      </c>
      <c r="G7195" s="13" t="s">
        <v>853</v>
      </c>
      <c r="H7195" s="12"/>
      <c r="I7195" s="13"/>
      <c r="J7195" s="14"/>
      <c r="K7195" s="14" t="s">
        <v>1081</v>
      </c>
    </row>
    <row r="7196" spans="2:11" ht="31.15" hidden="1" customHeight="1" x14ac:dyDescent="0.25">
      <c r="B7196" s="12" t="s">
        <v>1681</v>
      </c>
      <c r="C7196" s="12">
        <v>2018011000938</v>
      </c>
      <c r="D7196" s="13" t="s">
        <v>1682</v>
      </c>
      <c r="E7196" s="14" t="s">
        <v>1147</v>
      </c>
      <c r="F7196" s="13">
        <v>2401024</v>
      </c>
      <c r="G7196" s="13" t="s">
        <v>853</v>
      </c>
      <c r="H7196" s="12"/>
      <c r="I7196" s="13"/>
      <c r="J7196" s="14"/>
      <c r="K7196" s="14" t="s">
        <v>859</v>
      </c>
    </row>
    <row r="7197" spans="2:11" ht="31.15" hidden="1" customHeight="1" x14ac:dyDescent="0.25">
      <c r="B7197" s="12" t="s">
        <v>1681</v>
      </c>
      <c r="C7197" s="12">
        <v>2018011000938</v>
      </c>
      <c r="D7197" s="13" t="s">
        <v>1682</v>
      </c>
      <c r="E7197" s="14" t="s">
        <v>1147</v>
      </c>
      <c r="F7197" s="13">
        <v>2401024</v>
      </c>
      <c r="G7197" s="13" t="s">
        <v>853</v>
      </c>
      <c r="H7197" s="12"/>
      <c r="I7197" s="13"/>
      <c r="J7197" s="14"/>
      <c r="K7197" s="14" t="s">
        <v>860</v>
      </c>
    </row>
    <row r="7198" spans="2:11" ht="31.15" hidden="1" customHeight="1" x14ac:dyDescent="0.25">
      <c r="B7198" s="12" t="s">
        <v>1681</v>
      </c>
      <c r="C7198" s="12">
        <v>2018011000938</v>
      </c>
      <c r="D7198" s="13" t="s">
        <v>1682</v>
      </c>
      <c r="E7198" s="14" t="s">
        <v>1147</v>
      </c>
      <c r="F7198" s="13">
        <v>2401024</v>
      </c>
      <c r="G7198" s="13" t="s">
        <v>853</v>
      </c>
      <c r="H7198" s="12"/>
      <c r="I7198" s="13"/>
      <c r="J7198" s="14"/>
      <c r="K7198" s="14" t="s">
        <v>861</v>
      </c>
    </row>
    <row r="7199" spans="2:11" ht="31.15" hidden="1" customHeight="1" x14ac:dyDescent="0.25">
      <c r="B7199" s="12" t="s">
        <v>1681</v>
      </c>
      <c r="C7199" s="12">
        <v>2018011000938</v>
      </c>
      <c r="D7199" s="13" t="s">
        <v>1682</v>
      </c>
      <c r="E7199" s="14" t="s">
        <v>1147</v>
      </c>
      <c r="F7199" s="13">
        <v>2401024</v>
      </c>
      <c r="G7199" s="13" t="s">
        <v>853</v>
      </c>
      <c r="H7199" s="12"/>
      <c r="I7199" s="13"/>
      <c r="J7199" s="14"/>
      <c r="K7199" s="14" t="s">
        <v>862</v>
      </c>
    </row>
    <row r="7200" spans="2:11" ht="31.15" hidden="1" customHeight="1" x14ac:dyDescent="0.25">
      <c r="B7200" s="12" t="s">
        <v>1681</v>
      </c>
      <c r="C7200" s="12">
        <v>2018011000938</v>
      </c>
      <c r="D7200" s="13" t="s">
        <v>1682</v>
      </c>
      <c r="E7200" s="14" t="s">
        <v>1147</v>
      </c>
      <c r="F7200" s="13">
        <v>2401025</v>
      </c>
      <c r="G7200" s="13" t="s">
        <v>1082</v>
      </c>
      <c r="H7200" s="12">
        <v>240102500</v>
      </c>
      <c r="I7200" s="13" t="s">
        <v>1083</v>
      </c>
      <c r="J7200" s="14" t="s">
        <v>837</v>
      </c>
      <c r="K7200" s="14" t="s">
        <v>1084</v>
      </c>
    </row>
    <row r="7201" spans="2:11" ht="31.15" hidden="1" customHeight="1" x14ac:dyDescent="0.25">
      <c r="B7201" s="12" t="s">
        <v>1681</v>
      </c>
      <c r="C7201" s="12">
        <v>2018011000938</v>
      </c>
      <c r="D7201" s="13" t="s">
        <v>1682</v>
      </c>
      <c r="E7201" s="14" t="s">
        <v>1147</v>
      </c>
      <c r="F7201" s="13">
        <v>2401025</v>
      </c>
      <c r="G7201" s="13" t="s">
        <v>1082</v>
      </c>
      <c r="H7201" s="12"/>
      <c r="I7201" s="13"/>
      <c r="J7201" s="14"/>
      <c r="K7201" s="14" t="s">
        <v>1085</v>
      </c>
    </row>
    <row r="7202" spans="2:11" ht="31.15" hidden="1" customHeight="1" x14ac:dyDescent="0.25">
      <c r="B7202" s="12" t="s">
        <v>1681</v>
      </c>
      <c r="C7202" s="12">
        <v>2018011000938</v>
      </c>
      <c r="D7202" s="13" t="s">
        <v>1682</v>
      </c>
      <c r="E7202" s="14" t="s">
        <v>1147</v>
      </c>
      <c r="F7202" s="13">
        <v>2401025</v>
      </c>
      <c r="G7202" s="13" t="s">
        <v>1082</v>
      </c>
      <c r="H7202" s="12"/>
      <c r="I7202" s="13"/>
      <c r="J7202" s="14"/>
      <c r="K7202" s="14" t="s">
        <v>1086</v>
      </c>
    </row>
    <row r="7203" spans="2:11" ht="31.15" hidden="1" customHeight="1" x14ac:dyDescent="0.25">
      <c r="B7203" s="12" t="s">
        <v>1681</v>
      </c>
      <c r="C7203" s="12">
        <v>2018011000938</v>
      </c>
      <c r="D7203" s="13" t="s">
        <v>1682</v>
      </c>
      <c r="E7203" s="14" t="s">
        <v>1147</v>
      </c>
      <c r="F7203" s="13">
        <v>2401025</v>
      </c>
      <c r="G7203" s="13" t="s">
        <v>1082</v>
      </c>
      <c r="H7203" s="12"/>
      <c r="I7203" s="13"/>
      <c r="J7203" s="14"/>
      <c r="K7203" s="14" t="s">
        <v>1087</v>
      </c>
    </row>
    <row r="7204" spans="2:11" ht="31.15" hidden="1" customHeight="1" x14ac:dyDescent="0.25">
      <c r="B7204" s="12" t="s">
        <v>1681</v>
      </c>
      <c r="C7204" s="12">
        <v>2018011000938</v>
      </c>
      <c r="D7204" s="13" t="s">
        <v>1682</v>
      </c>
      <c r="E7204" s="14" t="s">
        <v>1147</v>
      </c>
      <c r="F7204" s="13">
        <v>2401025</v>
      </c>
      <c r="G7204" s="13" t="s">
        <v>1082</v>
      </c>
      <c r="H7204" s="12"/>
      <c r="I7204" s="13"/>
      <c r="J7204" s="14"/>
      <c r="K7204" s="14" t="s">
        <v>1088</v>
      </c>
    </row>
    <row r="7205" spans="2:11" ht="31.15" hidden="1" customHeight="1" x14ac:dyDescent="0.25">
      <c r="B7205" s="12" t="s">
        <v>1681</v>
      </c>
      <c r="C7205" s="12">
        <v>2018011000938</v>
      </c>
      <c r="D7205" s="13" t="s">
        <v>1682</v>
      </c>
      <c r="E7205" s="14" t="s">
        <v>1147</v>
      </c>
      <c r="F7205" s="13">
        <v>2401056</v>
      </c>
      <c r="G7205" s="13" t="s">
        <v>1089</v>
      </c>
      <c r="H7205" s="12">
        <v>240105600</v>
      </c>
      <c r="I7205" s="13" t="s">
        <v>1089</v>
      </c>
      <c r="J7205" s="14" t="s">
        <v>837</v>
      </c>
      <c r="K7205" s="14" t="s">
        <v>1090</v>
      </c>
    </row>
    <row r="7206" spans="2:11" ht="31.15" hidden="1" customHeight="1" x14ac:dyDescent="0.25">
      <c r="B7206" s="12" t="s">
        <v>1681</v>
      </c>
      <c r="C7206" s="12">
        <v>2018011000938</v>
      </c>
      <c r="D7206" s="13" t="s">
        <v>1682</v>
      </c>
      <c r="E7206" s="14" t="s">
        <v>1147</v>
      </c>
      <c r="F7206" s="13">
        <v>2401056</v>
      </c>
      <c r="G7206" s="13" t="s">
        <v>1089</v>
      </c>
      <c r="H7206" s="12"/>
      <c r="I7206" s="13"/>
      <c r="J7206" s="14"/>
      <c r="K7206" s="14" t="s">
        <v>1064</v>
      </c>
    </row>
    <row r="7207" spans="2:11" ht="31.15" hidden="1" customHeight="1" x14ac:dyDescent="0.25">
      <c r="B7207" s="12" t="s">
        <v>1681</v>
      </c>
      <c r="C7207" s="12">
        <v>2018011000938</v>
      </c>
      <c r="D7207" s="13" t="s">
        <v>1682</v>
      </c>
      <c r="E7207" s="14" t="s">
        <v>1147</v>
      </c>
      <c r="F7207" s="13">
        <v>2401056</v>
      </c>
      <c r="G7207" s="13" t="s">
        <v>1089</v>
      </c>
      <c r="H7207" s="12"/>
      <c r="I7207" s="13"/>
      <c r="J7207" s="14"/>
      <c r="K7207" s="14" t="s">
        <v>898</v>
      </c>
    </row>
    <row r="7208" spans="2:11" ht="31.15" hidden="1" customHeight="1" x14ac:dyDescent="0.25">
      <c r="B7208" s="12" t="s">
        <v>1681</v>
      </c>
      <c r="C7208" s="12">
        <v>2018011000938</v>
      </c>
      <c r="D7208" s="13" t="s">
        <v>1682</v>
      </c>
      <c r="E7208" s="14" t="s">
        <v>1147</v>
      </c>
      <c r="F7208" s="13">
        <v>2401056</v>
      </c>
      <c r="G7208" s="13" t="s">
        <v>1089</v>
      </c>
      <c r="H7208" s="12"/>
      <c r="I7208" s="13"/>
      <c r="J7208" s="14"/>
      <c r="K7208" s="14" t="s">
        <v>899</v>
      </c>
    </row>
    <row r="7209" spans="2:11" ht="31.15" hidden="1" customHeight="1" x14ac:dyDescent="0.25">
      <c r="B7209" s="12" t="s">
        <v>1681</v>
      </c>
      <c r="C7209" s="12">
        <v>2018011000938</v>
      </c>
      <c r="D7209" s="13" t="s">
        <v>1682</v>
      </c>
      <c r="E7209" s="14" t="s">
        <v>1147</v>
      </c>
      <c r="F7209" s="13">
        <v>2401056</v>
      </c>
      <c r="G7209" s="13" t="s">
        <v>1089</v>
      </c>
      <c r="H7209" s="12"/>
      <c r="I7209" s="13"/>
      <c r="J7209" s="14"/>
      <c r="K7209" s="14" t="s">
        <v>1091</v>
      </c>
    </row>
    <row r="7210" spans="2:11" ht="31.15" hidden="1" customHeight="1" x14ac:dyDescent="0.25">
      <c r="B7210" s="12" t="s">
        <v>1681</v>
      </c>
      <c r="C7210" s="12">
        <v>2018011000938</v>
      </c>
      <c r="D7210" s="13" t="s">
        <v>1682</v>
      </c>
      <c r="E7210" s="14" t="s">
        <v>1147</v>
      </c>
      <c r="F7210" s="13">
        <v>2401056</v>
      </c>
      <c r="G7210" s="13" t="s">
        <v>1089</v>
      </c>
      <c r="H7210" s="12"/>
      <c r="I7210" s="13"/>
      <c r="J7210" s="14"/>
      <c r="K7210" s="14" t="s">
        <v>1092</v>
      </c>
    </row>
    <row r="7211" spans="2:11" ht="31.15" hidden="1" customHeight="1" x14ac:dyDescent="0.25">
      <c r="B7211" s="12" t="s">
        <v>1681</v>
      </c>
      <c r="C7211" s="12">
        <v>2018011000938</v>
      </c>
      <c r="D7211" s="13" t="s">
        <v>1682</v>
      </c>
      <c r="E7211" s="14" t="s">
        <v>1147</v>
      </c>
      <c r="F7211" s="13">
        <v>2401056</v>
      </c>
      <c r="G7211" s="13" t="s">
        <v>1089</v>
      </c>
      <c r="H7211" s="12"/>
      <c r="I7211" s="13"/>
      <c r="J7211" s="14"/>
      <c r="K7211" s="14" t="s">
        <v>1093</v>
      </c>
    </row>
    <row r="7212" spans="2:11" ht="31.15" hidden="1" customHeight="1" x14ac:dyDescent="0.25">
      <c r="B7212" s="12" t="s">
        <v>1681</v>
      </c>
      <c r="C7212" s="12">
        <v>2018011000938</v>
      </c>
      <c r="D7212" s="13" t="s">
        <v>1682</v>
      </c>
      <c r="E7212" s="14" t="s">
        <v>1147</v>
      </c>
      <c r="F7212" s="13">
        <v>2401056</v>
      </c>
      <c r="G7212" s="13" t="s">
        <v>1089</v>
      </c>
      <c r="H7212" s="12"/>
      <c r="I7212" s="13"/>
      <c r="J7212" s="14"/>
      <c r="K7212" s="14" t="s">
        <v>1094</v>
      </c>
    </row>
    <row r="7213" spans="2:11" ht="31.15" hidden="1" customHeight="1" x14ac:dyDescent="0.25">
      <c r="B7213" s="12" t="s">
        <v>1681</v>
      </c>
      <c r="C7213" s="12">
        <v>2018011000938</v>
      </c>
      <c r="D7213" s="13" t="s">
        <v>1682</v>
      </c>
      <c r="E7213" s="14" t="s">
        <v>1147</v>
      </c>
      <c r="F7213" s="13">
        <v>2401056</v>
      </c>
      <c r="G7213" s="13" t="s">
        <v>1089</v>
      </c>
      <c r="H7213" s="12"/>
      <c r="I7213" s="13"/>
      <c r="J7213" s="14"/>
      <c r="K7213" s="14" t="s">
        <v>1067</v>
      </c>
    </row>
    <row r="7214" spans="2:11" ht="31.15" hidden="1" customHeight="1" x14ac:dyDescent="0.25">
      <c r="B7214" s="12" t="s">
        <v>1681</v>
      </c>
      <c r="C7214" s="12">
        <v>2018011000938</v>
      </c>
      <c r="D7214" s="13" t="s">
        <v>1682</v>
      </c>
      <c r="E7214" s="14" t="s">
        <v>1147</v>
      </c>
      <c r="F7214" s="13">
        <v>2401057</v>
      </c>
      <c r="G7214" s="13" t="s">
        <v>1095</v>
      </c>
      <c r="H7214" s="12">
        <v>240105700</v>
      </c>
      <c r="I7214" s="13" t="s">
        <v>1096</v>
      </c>
      <c r="J7214" s="14" t="s">
        <v>837</v>
      </c>
      <c r="K7214" s="14" t="s">
        <v>1097</v>
      </c>
    </row>
    <row r="7215" spans="2:11" ht="31.15" hidden="1" customHeight="1" x14ac:dyDescent="0.25">
      <c r="B7215" s="12" t="s">
        <v>1681</v>
      </c>
      <c r="C7215" s="12">
        <v>2018011000938</v>
      </c>
      <c r="D7215" s="13" t="s">
        <v>1682</v>
      </c>
      <c r="E7215" s="14" t="s">
        <v>1147</v>
      </c>
      <c r="F7215" s="13">
        <v>2401057</v>
      </c>
      <c r="G7215" s="13" t="s">
        <v>1095</v>
      </c>
      <c r="H7215" s="12"/>
      <c r="I7215" s="13"/>
      <c r="J7215" s="14"/>
      <c r="K7215" s="14" t="s">
        <v>1098</v>
      </c>
    </row>
    <row r="7216" spans="2:11" ht="31.15" hidden="1" customHeight="1" x14ac:dyDescent="0.25">
      <c r="B7216" s="12" t="s">
        <v>1681</v>
      </c>
      <c r="C7216" s="12">
        <v>2018011000938</v>
      </c>
      <c r="D7216" s="13" t="s">
        <v>1682</v>
      </c>
      <c r="E7216" s="14" t="s">
        <v>1147</v>
      </c>
      <c r="F7216" s="13">
        <v>2401057</v>
      </c>
      <c r="G7216" s="13" t="s">
        <v>1095</v>
      </c>
      <c r="H7216" s="12"/>
      <c r="I7216" s="13"/>
      <c r="J7216" s="14"/>
      <c r="K7216" s="14" t="s">
        <v>1099</v>
      </c>
    </row>
    <row r="7217" spans="2:11" ht="31.15" hidden="1" customHeight="1" x14ac:dyDescent="0.25">
      <c r="B7217" s="12" t="s">
        <v>1681</v>
      </c>
      <c r="C7217" s="12">
        <v>2018011000938</v>
      </c>
      <c r="D7217" s="13" t="s">
        <v>1682</v>
      </c>
      <c r="E7217" s="14" t="s">
        <v>1147</v>
      </c>
      <c r="F7217" s="13">
        <v>2401057</v>
      </c>
      <c r="G7217" s="13" t="s">
        <v>1095</v>
      </c>
      <c r="H7217" s="12"/>
      <c r="I7217" s="13"/>
      <c r="J7217" s="14"/>
      <c r="K7217" s="14" t="s">
        <v>1100</v>
      </c>
    </row>
    <row r="7218" spans="2:11" ht="31.15" hidden="1" customHeight="1" x14ac:dyDescent="0.25">
      <c r="B7218" s="12" t="s">
        <v>1681</v>
      </c>
      <c r="C7218" s="12">
        <v>2018011000938</v>
      </c>
      <c r="D7218" s="13" t="s">
        <v>1682</v>
      </c>
      <c r="E7218" s="14" t="s">
        <v>1147</v>
      </c>
      <c r="F7218" s="13">
        <v>2401057</v>
      </c>
      <c r="G7218" s="13" t="s">
        <v>1095</v>
      </c>
      <c r="H7218" s="12"/>
      <c r="I7218" s="13"/>
      <c r="J7218" s="14"/>
      <c r="K7218" s="14" t="s">
        <v>1101</v>
      </c>
    </row>
    <row r="7219" spans="2:11" ht="31.15" hidden="1" customHeight="1" x14ac:dyDescent="0.25">
      <c r="B7219" s="12" t="s">
        <v>1681</v>
      </c>
      <c r="C7219" s="12">
        <v>2018011000938</v>
      </c>
      <c r="D7219" s="13" t="s">
        <v>1682</v>
      </c>
      <c r="E7219" s="14" t="s">
        <v>1147</v>
      </c>
      <c r="F7219" s="13">
        <v>2401057</v>
      </c>
      <c r="G7219" s="13" t="s">
        <v>1095</v>
      </c>
      <c r="H7219" s="12"/>
      <c r="I7219" s="13"/>
      <c r="J7219" s="14"/>
      <c r="K7219" s="14" t="s">
        <v>859</v>
      </c>
    </row>
    <row r="7220" spans="2:11" ht="31.15" hidden="1" customHeight="1" x14ac:dyDescent="0.25">
      <c r="B7220" s="12" t="s">
        <v>1681</v>
      </c>
      <c r="C7220" s="12">
        <v>2018011000938</v>
      </c>
      <c r="D7220" s="13" t="s">
        <v>1682</v>
      </c>
      <c r="E7220" s="14" t="s">
        <v>1147</v>
      </c>
      <c r="F7220" s="13">
        <v>2401057</v>
      </c>
      <c r="G7220" s="13" t="s">
        <v>1095</v>
      </c>
      <c r="H7220" s="12"/>
      <c r="I7220" s="13"/>
      <c r="J7220" s="14"/>
      <c r="K7220" s="14" t="s">
        <v>860</v>
      </c>
    </row>
    <row r="7221" spans="2:11" ht="31.15" hidden="1" customHeight="1" x14ac:dyDescent="0.25">
      <c r="B7221" s="12" t="s">
        <v>1681</v>
      </c>
      <c r="C7221" s="12">
        <v>2018011000938</v>
      </c>
      <c r="D7221" s="13" t="s">
        <v>1682</v>
      </c>
      <c r="E7221" s="14" t="s">
        <v>1147</v>
      </c>
      <c r="F7221" s="13">
        <v>2401057</v>
      </c>
      <c r="G7221" s="13" t="s">
        <v>1095</v>
      </c>
      <c r="H7221" s="12"/>
      <c r="I7221" s="13"/>
      <c r="J7221" s="14"/>
      <c r="K7221" s="14" t="s">
        <v>861</v>
      </c>
    </row>
    <row r="7222" spans="2:11" ht="31.15" hidden="1" customHeight="1" x14ac:dyDescent="0.25">
      <c r="B7222" s="12" t="s">
        <v>1681</v>
      </c>
      <c r="C7222" s="12">
        <v>2018011000938</v>
      </c>
      <c r="D7222" s="13" t="s">
        <v>1682</v>
      </c>
      <c r="E7222" s="14" t="s">
        <v>1147</v>
      </c>
      <c r="F7222" s="13">
        <v>2401057</v>
      </c>
      <c r="G7222" s="13" t="s">
        <v>1095</v>
      </c>
      <c r="H7222" s="12"/>
      <c r="I7222" s="13"/>
      <c r="J7222" s="14"/>
      <c r="K7222" s="14" t="s">
        <v>862</v>
      </c>
    </row>
    <row r="7223" spans="2:11" ht="31.15" hidden="1" customHeight="1" x14ac:dyDescent="0.25">
      <c r="B7223" s="12" t="s">
        <v>1681</v>
      </c>
      <c r="C7223" s="12">
        <v>2018011000938</v>
      </c>
      <c r="D7223" s="13" t="s">
        <v>1682</v>
      </c>
      <c r="E7223" s="14" t="s">
        <v>1686</v>
      </c>
      <c r="F7223" s="13">
        <v>2401033</v>
      </c>
      <c r="G7223" s="13" t="s">
        <v>963</v>
      </c>
      <c r="H7223" s="12">
        <v>240103300</v>
      </c>
      <c r="I7223" s="13" t="s">
        <v>963</v>
      </c>
      <c r="J7223" s="14" t="s">
        <v>837</v>
      </c>
      <c r="K7223" s="14" t="s">
        <v>1107</v>
      </c>
    </row>
    <row r="7224" spans="2:11" ht="31.15" hidden="1" customHeight="1" x14ac:dyDescent="0.25">
      <c r="B7224" s="12" t="s">
        <v>1681</v>
      </c>
      <c r="C7224" s="12">
        <v>2018011000938</v>
      </c>
      <c r="D7224" s="13" t="s">
        <v>1682</v>
      </c>
      <c r="E7224" s="14" t="s">
        <v>1686</v>
      </c>
      <c r="F7224" s="13">
        <v>2401033</v>
      </c>
      <c r="G7224" s="13" t="s">
        <v>963</v>
      </c>
      <c r="H7224" s="12"/>
      <c r="I7224" s="13"/>
      <c r="J7224" s="14"/>
      <c r="K7224" s="14" t="s">
        <v>1108</v>
      </c>
    </row>
    <row r="7225" spans="2:11" ht="31.15" hidden="1" customHeight="1" x14ac:dyDescent="0.25">
      <c r="B7225" s="12" t="s">
        <v>1681</v>
      </c>
      <c r="C7225" s="12">
        <v>2018011000938</v>
      </c>
      <c r="D7225" s="13" t="s">
        <v>1682</v>
      </c>
      <c r="E7225" s="14" t="s">
        <v>1686</v>
      </c>
      <c r="F7225" s="13">
        <v>2401033</v>
      </c>
      <c r="G7225" s="13" t="s">
        <v>963</v>
      </c>
      <c r="H7225" s="12"/>
      <c r="I7225" s="13"/>
      <c r="J7225" s="14"/>
      <c r="K7225" s="14" t="s">
        <v>1109</v>
      </c>
    </row>
    <row r="7226" spans="2:11" ht="31.15" hidden="1" customHeight="1" x14ac:dyDescent="0.25">
      <c r="B7226" s="12" t="s">
        <v>1681</v>
      </c>
      <c r="C7226" s="12">
        <v>2018011000938</v>
      </c>
      <c r="D7226" s="13" t="s">
        <v>1682</v>
      </c>
      <c r="E7226" s="14" t="s">
        <v>1686</v>
      </c>
      <c r="F7226" s="13">
        <v>2401051</v>
      </c>
      <c r="G7226" s="13" t="s">
        <v>965</v>
      </c>
      <c r="H7226" s="12">
        <v>240105100</v>
      </c>
      <c r="I7226" s="13" t="s">
        <v>966</v>
      </c>
      <c r="J7226" s="14" t="s">
        <v>843</v>
      </c>
      <c r="K7226" s="14" t="s">
        <v>1105</v>
      </c>
    </row>
    <row r="7227" spans="2:11" ht="31.15" hidden="1" customHeight="1" x14ac:dyDescent="0.25">
      <c r="B7227" s="12" t="s">
        <v>1681</v>
      </c>
      <c r="C7227" s="12">
        <v>2018011000938</v>
      </c>
      <c r="D7227" s="13" t="s">
        <v>1682</v>
      </c>
      <c r="E7227" s="14" t="s">
        <v>1686</v>
      </c>
      <c r="F7227" s="13">
        <v>2401051</v>
      </c>
      <c r="G7227" s="13" t="s">
        <v>965</v>
      </c>
      <c r="H7227" s="12"/>
      <c r="I7227" s="13"/>
      <c r="J7227" s="14"/>
      <c r="K7227" s="14" t="s">
        <v>1106</v>
      </c>
    </row>
    <row r="7228" spans="2:11" ht="31.15" hidden="1" customHeight="1" x14ac:dyDescent="0.25">
      <c r="B7228" s="12" t="s">
        <v>1681</v>
      </c>
      <c r="C7228" s="12">
        <v>2018011000938</v>
      </c>
      <c r="D7228" s="13" t="s">
        <v>1682</v>
      </c>
      <c r="E7228" s="14" t="s">
        <v>1686</v>
      </c>
      <c r="F7228" s="13">
        <v>2401053</v>
      </c>
      <c r="G7228" s="13" t="s">
        <v>1110</v>
      </c>
      <c r="H7228" s="12">
        <v>240105300</v>
      </c>
      <c r="I7228" s="13" t="s">
        <v>1111</v>
      </c>
      <c r="J7228" s="14" t="s">
        <v>837</v>
      </c>
      <c r="K7228" s="14" t="s">
        <v>1112</v>
      </c>
    </row>
    <row r="7229" spans="2:11" ht="31.15" hidden="1" customHeight="1" x14ac:dyDescent="0.25">
      <c r="B7229" s="12" t="s">
        <v>1681</v>
      </c>
      <c r="C7229" s="12">
        <v>2018011000938</v>
      </c>
      <c r="D7229" s="13" t="s">
        <v>1682</v>
      </c>
      <c r="E7229" s="14" t="s">
        <v>1686</v>
      </c>
      <c r="F7229" s="13">
        <v>2401053</v>
      </c>
      <c r="G7229" s="13" t="s">
        <v>1110</v>
      </c>
      <c r="H7229" s="12"/>
      <c r="I7229" s="13"/>
      <c r="J7229" s="14"/>
      <c r="K7229" s="14" t="s">
        <v>1113</v>
      </c>
    </row>
    <row r="7230" spans="2:11" ht="31.15" hidden="1" customHeight="1" x14ac:dyDescent="0.25">
      <c r="B7230" s="12" t="s">
        <v>1681</v>
      </c>
      <c r="C7230" s="12">
        <v>2018011000938</v>
      </c>
      <c r="D7230" s="13" t="s">
        <v>1682</v>
      </c>
      <c r="E7230" s="14" t="s">
        <v>1686</v>
      </c>
      <c r="F7230" s="13">
        <v>2401053</v>
      </c>
      <c r="G7230" s="13" t="s">
        <v>1110</v>
      </c>
      <c r="H7230" s="12"/>
      <c r="I7230" s="13"/>
      <c r="J7230" s="14"/>
      <c r="K7230" s="14" t="s">
        <v>1114</v>
      </c>
    </row>
    <row r="7231" spans="2:11" ht="31.15" hidden="1" customHeight="1" x14ac:dyDescent="0.25">
      <c r="B7231" s="12" t="s">
        <v>1681</v>
      </c>
      <c r="C7231" s="12">
        <v>2018011000938</v>
      </c>
      <c r="D7231" s="13" t="s">
        <v>1682</v>
      </c>
      <c r="E7231" s="14" t="s">
        <v>1686</v>
      </c>
      <c r="F7231" s="13">
        <v>2401066</v>
      </c>
      <c r="G7231" s="13" t="s">
        <v>1115</v>
      </c>
      <c r="H7231" s="12">
        <v>240106600</v>
      </c>
      <c r="I7231" s="13" t="s">
        <v>1115</v>
      </c>
      <c r="J7231" s="14" t="s">
        <v>837</v>
      </c>
      <c r="K7231" s="14" t="s">
        <v>1116</v>
      </c>
    </row>
    <row r="7232" spans="2:11" ht="31.15" hidden="1" customHeight="1" x14ac:dyDescent="0.25">
      <c r="B7232" s="12" t="s">
        <v>1681</v>
      </c>
      <c r="C7232" s="12">
        <v>2018011000938</v>
      </c>
      <c r="D7232" s="13" t="s">
        <v>1682</v>
      </c>
      <c r="E7232" s="14" t="s">
        <v>1686</v>
      </c>
      <c r="F7232" s="13">
        <v>2401066</v>
      </c>
      <c r="G7232" s="13" t="s">
        <v>1115</v>
      </c>
      <c r="H7232" s="12"/>
      <c r="I7232" s="13"/>
      <c r="J7232" s="14"/>
      <c r="K7232" s="14" t="s">
        <v>1117</v>
      </c>
    </row>
    <row r="7233" spans="2:11" ht="31.15" hidden="1" customHeight="1" x14ac:dyDescent="0.25">
      <c r="B7233" s="12" t="s">
        <v>1681</v>
      </c>
      <c r="C7233" s="12">
        <v>2018011000938</v>
      </c>
      <c r="D7233" s="13" t="s">
        <v>1682</v>
      </c>
      <c r="E7233" s="14" t="s">
        <v>1686</v>
      </c>
      <c r="F7233" s="13">
        <v>2401066</v>
      </c>
      <c r="G7233" s="13" t="s">
        <v>1115</v>
      </c>
      <c r="H7233" s="12"/>
      <c r="I7233" s="13"/>
      <c r="J7233" s="14"/>
      <c r="K7233" s="14" t="s">
        <v>1118</v>
      </c>
    </row>
    <row r="7234" spans="2:11" ht="31.15" hidden="1" customHeight="1" x14ac:dyDescent="0.25">
      <c r="B7234" s="12" t="s">
        <v>1681</v>
      </c>
      <c r="C7234" s="12">
        <v>2018011000938</v>
      </c>
      <c r="D7234" s="13" t="s">
        <v>1682</v>
      </c>
      <c r="E7234" s="14" t="s">
        <v>1686</v>
      </c>
      <c r="F7234" s="13">
        <v>2401066</v>
      </c>
      <c r="G7234" s="13" t="s">
        <v>1115</v>
      </c>
      <c r="H7234" s="12"/>
      <c r="I7234" s="13"/>
      <c r="J7234" s="14"/>
      <c r="K7234" s="14" t="s">
        <v>1119</v>
      </c>
    </row>
    <row r="7235" spans="2:11" ht="31.15" hidden="1" customHeight="1" x14ac:dyDescent="0.25">
      <c r="B7235" s="12" t="s">
        <v>1681</v>
      </c>
      <c r="C7235" s="12">
        <v>2018011000938</v>
      </c>
      <c r="D7235" s="13" t="s">
        <v>1682</v>
      </c>
      <c r="E7235" s="14" t="s">
        <v>1686</v>
      </c>
      <c r="F7235" s="13">
        <v>2401066</v>
      </c>
      <c r="G7235" s="13" t="s">
        <v>1115</v>
      </c>
      <c r="H7235" s="12"/>
      <c r="I7235" s="13"/>
      <c r="J7235" s="14"/>
      <c r="K7235" s="14" t="s">
        <v>1120</v>
      </c>
    </row>
    <row r="7236" spans="2:11" ht="31.15" hidden="1" customHeight="1" x14ac:dyDescent="0.25">
      <c r="B7236" s="12" t="s">
        <v>1681</v>
      </c>
      <c r="C7236" s="12">
        <v>2018011000938</v>
      </c>
      <c r="D7236" s="13" t="s">
        <v>1682</v>
      </c>
      <c r="E7236" s="14" t="s">
        <v>1686</v>
      </c>
      <c r="F7236" s="13">
        <v>2401066</v>
      </c>
      <c r="G7236" s="13" t="s">
        <v>1115</v>
      </c>
      <c r="H7236" s="12"/>
      <c r="I7236" s="13"/>
      <c r="J7236" s="14"/>
      <c r="K7236" s="14" t="s">
        <v>1121</v>
      </c>
    </row>
    <row r="7237" spans="2:11" ht="31.15" hidden="1" customHeight="1" x14ac:dyDescent="0.25">
      <c r="B7237" s="12" t="s">
        <v>1681</v>
      </c>
      <c r="C7237" s="12">
        <v>2018011000938</v>
      </c>
      <c r="D7237" s="13" t="s">
        <v>1682</v>
      </c>
      <c r="E7237" s="14" t="s">
        <v>1686</v>
      </c>
      <c r="F7237" s="13">
        <v>2401066</v>
      </c>
      <c r="G7237" s="13" t="s">
        <v>1115</v>
      </c>
      <c r="H7237" s="12"/>
      <c r="I7237" s="13"/>
      <c r="J7237" s="14"/>
      <c r="K7237" s="14" t="s">
        <v>1122</v>
      </c>
    </row>
    <row r="7238" spans="2:11" ht="31.15" hidden="1" customHeight="1" x14ac:dyDescent="0.25">
      <c r="B7238" s="12" t="s">
        <v>1681</v>
      </c>
      <c r="C7238" s="12">
        <v>2018011000938</v>
      </c>
      <c r="D7238" s="13" t="s">
        <v>1682</v>
      </c>
      <c r="E7238" s="14" t="s">
        <v>1686</v>
      </c>
      <c r="F7238" s="13">
        <v>2401067</v>
      </c>
      <c r="G7238" s="13" t="s">
        <v>1123</v>
      </c>
      <c r="H7238" s="12">
        <v>240106700</v>
      </c>
      <c r="I7238" s="13" t="s">
        <v>1123</v>
      </c>
      <c r="J7238" s="14" t="s">
        <v>837</v>
      </c>
      <c r="K7238" s="14" t="s">
        <v>1124</v>
      </c>
    </row>
    <row r="7239" spans="2:11" ht="31.15" hidden="1" customHeight="1" x14ac:dyDescent="0.25">
      <c r="B7239" s="12" t="s">
        <v>1681</v>
      </c>
      <c r="C7239" s="12">
        <v>2018011000938</v>
      </c>
      <c r="D7239" s="13" t="s">
        <v>1682</v>
      </c>
      <c r="E7239" s="14" t="s">
        <v>1686</v>
      </c>
      <c r="F7239" s="13">
        <v>2401067</v>
      </c>
      <c r="G7239" s="13" t="s">
        <v>1123</v>
      </c>
      <c r="H7239" s="12"/>
      <c r="I7239" s="13"/>
      <c r="J7239" s="14"/>
      <c r="K7239" s="14" t="s">
        <v>1125</v>
      </c>
    </row>
    <row r="7240" spans="2:11" ht="31.15" hidden="1" customHeight="1" x14ac:dyDescent="0.25">
      <c r="B7240" s="12" t="s">
        <v>1681</v>
      </c>
      <c r="C7240" s="12">
        <v>2018011000938</v>
      </c>
      <c r="D7240" s="13" t="s">
        <v>1682</v>
      </c>
      <c r="E7240" s="14" t="s">
        <v>1686</v>
      </c>
      <c r="F7240" s="13">
        <v>2401067</v>
      </c>
      <c r="G7240" s="13" t="s">
        <v>1123</v>
      </c>
      <c r="H7240" s="12"/>
      <c r="I7240" s="13"/>
      <c r="J7240" s="14"/>
      <c r="K7240" s="14" t="s">
        <v>1126</v>
      </c>
    </row>
    <row r="7241" spans="2:11" ht="31.15" hidden="1" customHeight="1" x14ac:dyDescent="0.25">
      <c r="B7241" s="12" t="s">
        <v>1681</v>
      </c>
      <c r="C7241" s="12">
        <v>2018011000938</v>
      </c>
      <c r="D7241" s="13" t="s">
        <v>1682</v>
      </c>
      <c r="E7241" s="14" t="s">
        <v>1686</v>
      </c>
      <c r="F7241" s="13">
        <v>2401067</v>
      </c>
      <c r="G7241" s="13" t="s">
        <v>1123</v>
      </c>
      <c r="H7241" s="12"/>
      <c r="I7241" s="13"/>
      <c r="J7241" s="14"/>
      <c r="K7241" s="14" t="s">
        <v>1127</v>
      </c>
    </row>
    <row r="7242" spans="2:11" ht="31.15" hidden="1" customHeight="1" x14ac:dyDescent="0.25">
      <c r="B7242" s="12" t="s">
        <v>1681</v>
      </c>
      <c r="C7242" s="12">
        <v>2018011000938</v>
      </c>
      <c r="D7242" s="13" t="s">
        <v>1682</v>
      </c>
      <c r="E7242" s="14" t="s">
        <v>1686</v>
      </c>
      <c r="F7242" s="13">
        <v>2401067</v>
      </c>
      <c r="G7242" s="13" t="s">
        <v>1123</v>
      </c>
      <c r="H7242" s="12"/>
      <c r="I7242" s="13"/>
      <c r="J7242" s="14"/>
      <c r="K7242" s="14" t="s">
        <v>1128</v>
      </c>
    </row>
    <row r="7243" spans="2:11" ht="31.15" hidden="1" customHeight="1" x14ac:dyDescent="0.25">
      <c r="B7243" s="12" t="s">
        <v>1681</v>
      </c>
      <c r="C7243" s="12">
        <v>2018011000938</v>
      </c>
      <c r="D7243" s="13" t="s">
        <v>1682</v>
      </c>
      <c r="E7243" s="14" t="s">
        <v>1686</v>
      </c>
      <c r="F7243" s="13">
        <v>2401067</v>
      </c>
      <c r="G7243" s="13" t="s">
        <v>1123</v>
      </c>
      <c r="H7243" s="12"/>
      <c r="I7243" s="13"/>
      <c r="J7243" s="14"/>
      <c r="K7243" s="14" t="s">
        <v>1129</v>
      </c>
    </row>
    <row r="7244" spans="2:11" ht="31.15" hidden="1" customHeight="1" x14ac:dyDescent="0.25">
      <c r="B7244" s="12" t="s">
        <v>1681</v>
      </c>
      <c r="C7244" s="12">
        <v>2018011000938</v>
      </c>
      <c r="D7244" s="13" t="s">
        <v>1682</v>
      </c>
      <c r="E7244" s="14" t="s">
        <v>1686</v>
      </c>
      <c r="F7244" s="13">
        <v>2401067</v>
      </c>
      <c r="G7244" s="13" t="s">
        <v>1123</v>
      </c>
      <c r="H7244" s="12"/>
      <c r="I7244" s="13"/>
      <c r="J7244" s="14"/>
      <c r="K7244" s="14" t="s">
        <v>1130</v>
      </c>
    </row>
    <row r="7245" spans="2:11" ht="31.15" hidden="1" customHeight="1" x14ac:dyDescent="0.25">
      <c r="B7245" s="12" t="s">
        <v>1687</v>
      </c>
      <c r="C7245" s="12">
        <v>2018011000515</v>
      </c>
      <c r="D7245" s="13" t="s">
        <v>1688</v>
      </c>
      <c r="E7245" s="14" t="s">
        <v>1689</v>
      </c>
      <c r="F7245" s="13">
        <v>2401028</v>
      </c>
      <c r="G7245" s="13" t="s">
        <v>1001</v>
      </c>
      <c r="H7245" s="12">
        <v>240102800</v>
      </c>
      <c r="I7245" s="13" t="s">
        <v>1002</v>
      </c>
      <c r="J7245" s="14" t="s">
        <v>837</v>
      </c>
      <c r="K7245" s="14" t="s">
        <v>996</v>
      </c>
    </row>
    <row r="7246" spans="2:11" ht="31.15" hidden="1" customHeight="1" x14ac:dyDescent="0.25">
      <c r="B7246" s="12" t="s">
        <v>1687</v>
      </c>
      <c r="C7246" s="12">
        <v>2018011000515</v>
      </c>
      <c r="D7246" s="13" t="s">
        <v>1688</v>
      </c>
      <c r="E7246" s="14" t="s">
        <v>1689</v>
      </c>
      <c r="F7246" s="13">
        <v>2401028</v>
      </c>
      <c r="G7246" s="13" t="s">
        <v>1001</v>
      </c>
      <c r="H7246" s="12"/>
      <c r="I7246" s="13"/>
      <c r="J7246" s="14"/>
      <c r="K7246" s="14" t="s">
        <v>1003</v>
      </c>
    </row>
    <row r="7247" spans="2:11" ht="31.15" hidden="1" customHeight="1" x14ac:dyDescent="0.25">
      <c r="B7247" s="12" t="s">
        <v>1687</v>
      </c>
      <c r="C7247" s="12">
        <v>2018011000515</v>
      </c>
      <c r="D7247" s="13" t="s">
        <v>1688</v>
      </c>
      <c r="E7247" s="14" t="s">
        <v>1689</v>
      </c>
      <c r="F7247" s="13">
        <v>2401028</v>
      </c>
      <c r="G7247" s="13" t="s">
        <v>1001</v>
      </c>
      <c r="H7247" s="12"/>
      <c r="I7247" s="13"/>
      <c r="J7247" s="14"/>
      <c r="K7247" s="14" t="s">
        <v>998</v>
      </c>
    </row>
    <row r="7248" spans="2:11" ht="31.15" hidden="1" customHeight="1" x14ac:dyDescent="0.25">
      <c r="B7248" s="12" t="s">
        <v>1687</v>
      </c>
      <c r="C7248" s="12">
        <v>2018011000515</v>
      </c>
      <c r="D7248" s="13" t="s">
        <v>1688</v>
      </c>
      <c r="E7248" s="14" t="s">
        <v>1689</v>
      </c>
      <c r="F7248" s="13">
        <v>2401028</v>
      </c>
      <c r="G7248" s="13" t="s">
        <v>1001</v>
      </c>
      <c r="H7248" s="12"/>
      <c r="I7248" s="13"/>
      <c r="J7248" s="14"/>
      <c r="K7248" s="14" t="s">
        <v>999</v>
      </c>
    </row>
    <row r="7249" spans="2:11" ht="31.15" hidden="1" customHeight="1" x14ac:dyDescent="0.25">
      <c r="B7249" s="12" t="s">
        <v>1687</v>
      </c>
      <c r="C7249" s="12">
        <v>2018011000515</v>
      </c>
      <c r="D7249" s="13" t="s">
        <v>1688</v>
      </c>
      <c r="E7249" s="14" t="s">
        <v>1689</v>
      </c>
      <c r="F7249" s="13">
        <v>2401029</v>
      </c>
      <c r="G7249" s="13" t="s">
        <v>879</v>
      </c>
      <c r="H7249" s="12">
        <v>240102900</v>
      </c>
      <c r="I7249" s="13" t="s">
        <v>879</v>
      </c>
      <c r="J7249" s="14" t="s">
        <v>837</v>
      </c>
      <c r="K7249" s="14" t="s">
        <v>880</v>
      </c>
    </row>
    <row r="7250" spans="2:11" ht="31.15" hidden="1" customHeight="1" x14ac:dyDescent="0.25">
      <c r="B7250" s="12" t="s">
        <v>1687</v>
      </c>
      <c r="C7250" s="12">
        <v>2018011000515</v>
      </c>
      <c r="D7250" s="13" t="s">
        <v>1688</v>
      </c>
      <c r="E7250" s="14" t="s">
        <v>1689</v>
      </c>
      <c r="F7250" s="13">
        <v>2401029</v>
      </c>
      <c r="G7250" s="13" t="s">
        <v>879</v>
      </c>
      <c r="H7250" s="12"/>
      <c r="I7250" s="13"/>
      <c r="J7250" s="14"/>
      <c r="K7250" s="14" t="s">
        <v>1004</v>
      </c>
    </row>
    <row r="7251" spans="2:11" ht="31.15" hidden="1" customHeight="1" x14ac:dyDescent="0.25">
      <c r="B7251" s="12" t="s">
        <v>1687</v>
      </c>
      <c r="C7251" s="12">
        <v>2018011000515</v>
      </c>
      <c r="D7251" s="13" t="s">
        <v>1688</v>
      </c>
      <c r="E7251" s="14" t="s">
        <v>1689</v>
      </c>
      <c r="F7251" s="13">
        <v>2401029</v>
      </c>
      <c r="G7251" s="13" t="s">
        <v>879</v>
      </c>
      <c r="H7251" s="12"/>
      <c r="I7251" s="13"/>
      <c r="J7251" s="14"/>
      <c r="K7251" s="14" t="s">
        <v>883</v>
      </c>
    </row>
    <row r="7252" spans="2:11" ht="31.15" hidden="1" customHeight="1" x14ac:dyDescent="0.25">
      <c r="B7252" s="12" t="s">
        <v>1687</v>
      </c>
      <c r="C7252" s="12">
        <v>2018011000515</v>
      </c>
      <c r="D7252" s="13" t="s">
        <v>1688</v>
      </c>
      <c r="E7252" s="14" t="s">
        <v>1689</v>
      </c>
      <c r="F7252" s="13">
        <v>2401029</v>
      </c>
      <c r="G7252" s="13" t="s">
        <v>879</v>
      </c>
      <c r="H7252" s="12"/>
      <c r="I7252" s="13"/>
      <c r="J7252" s="14"/>
      <c r="K7252" s="14" t="s">
        <v>884</v>
      </c>
    </row>
    <row r="7253" spans="2:11" ht="31.15" hidden="1" customHeight="1" x14ac:dyDescent="0.25">
      <c r="B7253" s="12" t="s">
        <v>1687</v>
      </c>
      <c r="C7253" s="12">
        <v>2018011000515</v>
      </c>
      <c r="D7253" s="13" t="s">
        <v>1688</v>
      </c>
      <c r="E7253" s="14" t="s">
        <v>1689</v>
      </c>
      <c r="F7253" s="13">
        <v>2401029</v>
      </c>
      <c r="G7253" s="13" t="s">
        <v>879</v>
      </c>
      <c r="H7253" s="12"/>
      <c r="I7253" s="13"/>
      <c r="J7253" s="14"/>
      <c r="K7253" s="14" t="s">
        <v>885</v>
      </c>
    </row>
    <row r="7254" spans="2:11" ht="31.15" hidden="1" customHeight="1" x14ac:dyDescent="0.25">
      <c r="B7254" s="12" t="s">
        <v>1687</v>
      </c>
      <c r="C7254" s="12">
        <v>2018011000515</v>
      </c>
      <c r="D7254" s="13" t="s">
        <v>1688</v>
      </c>
      <c r="E7254" s="14" t="s">
        <v>1689</v>
      </c>
      <c r="F7254" s="13">
        <v>2401029</v>
      </c>
      <c r="G7254" s="13" t="s">
        <v>879</v>
      </c>
      <c r="H7254" s="12"/>
      <c r="I7254" s="13"/>
      <c r="J7254" s="14"/>
      <c r="K7254" s="14" t="s">
        <v>1006</v>
      </c>
    </row>
    <row r="7255" spans="2:11" ht="31.15" hidden="1" customHeight="1" x14ac:dyDescent="0.25">
      <c r="B7255" s="12" t="s">
        <v>1687</v>
      </c>
      <c r="C7255" s="12">
        <v>2018011000515</v>
      </c>
      <c r="D7255" s="13" t="s">
        <v>1688</v>
      </c>
      <c r="E7255" s="14" t="s">
        <v>1689</v>
      </c>
      <c r="F7255" s="13">
        <v>2401029</v>
      </c>
      <c r="G7255" s="13" t="s">
        <v>879</v>
      </c>
      <c r="H7255" s="12"/>
      <c r="I7255" s="13"/>
      <c r="J7255" s="14"/>
      <c r="K7255" s="14" t="s">
        <v>1007</v>
      </c>
    </row>
    <row r="7256" spans="2:11" ht="31.15" hidden="1" customHeight="1" x14ac:dyDescent="0.25">
      <c r="B7256" s="12" t="s">
        <v>1687</v>
      </c>
      <c r="C7256" s="12">
        <v>2018011000515</v>
      </c>
      <c r="D7256" s="13" t="s">
        <v>1688</v>
      </c>
      <c r="E7256" s="14" t="s">
        <v>1689</v>
      </c>
      <c r="F7256" s="13">
        <v>2401060</v>
      </c>
      <c r="G7256" s="13" t="s">
        <v>1134</v>
      </c>
      <c r="H7256" s="12">
        <v>240106000</v>
      </c>
      <c r="I7256" s="13" t="s">
        <v>1135</v>
      </c>
      <c r="J7256" s="14" t="s">
        <v>843</v>
      </c>
      <c r="K7256" s="14" t="s">
        <v>996</v>
      </c>
    </row>
    <row r="7257" spans="2:11" ht="31.15" hidden="1" customHeight="1" x14ac:dyDescent="0.25">
      <c r="B7257" s="12" t="s">
        <v>1687</v>
      </c>
      <c r="C7257" s="12">
        <v>2018011000515</v>
      </c>
      <c r="D7257" s="13" t="s">
        <v>1688</v>
      </c>
      <c r="E7257" s="14" t="s">
        <v>1689</v>
      </c>
      <c r="F7257" s="13">
        <v>2401060</v>
      </c>
      <c r="G7257" s="13" t="s">
        <v>1134</v>
      </c>
      <c r="H7257" s="12"/>
      <c r="I7257" s="13"/>
      <c r="J7257" s="14"/>
      <c r="K7257" s="14" t="s">
        <v>866</v>
      </c>
    </row>
    <row r="7258" spans="2:11" ht="31.15" hidden="1" customHeight="1" x14ac:dyDescent="0.25">
      <c r="B7258" s="12" t="s">
        <v>1687</v>
      </c>
      <c r="C7258" s="12">
        <v>2018011000515</v>
      </c>
      <c r="D7258" s="13" t="s">
        <v>1688</v>
      </c>
      <c r="E7258" s="14" t="s">
        <v>1689</v>
      </c>
      <c r="F7258" s="13">
        <v>2401060</v>
      </c>
      <c r="G7258" s="13" t="s">
        <v>1134</v>
      </c>
      <c r="H7258" s="12"/>
      <c r="I7258" s="13"/>
      <c r="J7258" s="14"/>
      <c r="K7258" s="14" t="s">
        <v>997</v>
      </c>
    </row>
    <row r="7259" spans="2:11" ht="31.15" hidden="1" customHeight="1" x14ac:dyDescent="0.25">
      <c r="B7259" s="12" t="s">
        <v>1687</v>
      </c>
      <c r="C7259" s="12">
        <v>2018011000515</v>
      </c>
      <c r="D7259" s="13" t="s">
        <v>1688</v>
      </c>
      <c r="E7259" s="14" t="s">
        <v>1689</v>
      </c>
      <c r="F7259" s="13">
        <v>2401060</v>
      </c>
      <c r="G7259" s="13" t="s">
        <v>1134</v>
      </c>
      <c r="H7259" s="12"/>
      <c r="I7259" s="13"/>
      <c r="J7259" s="14"/>
      <c r="K7259" s="14" t="s">
        <v>998</v>
      </c>
    </row>
    <row r="7260" spans="2:11" ht="31.15" hidden="1" customHeight="1" x14ac:dyDescent="0.25">
      <c r="B7260" s="12" t="s">
        <v>1687</v>
      </c>
      <c r="C7260" s="12">
        <v>2018011000515</v>
      </c>
      <c r="D7260" s="13" t="s">
        <v>1688</v>
      </c>
      <c r="E7260" s="14" t="s">
        <v>1689</v>
      </c>
      <c r="F7260" s="13">
        <v>2401060</v>
      </c>
      <c r="G7260" s="13" t="s">
        <v>1134</v>
      </c>
      <c r="H7260" s="12"/>
      <c r="I7260" s="13"/>
      <c r="J7260" s="14"/>
      <c r="K7260" s="14" t="s">
        <v>999</v>
      </c>
    </row>
    <row r="7261" spans="2:11" ht="31.15" hidden="1" customHeight="1" x14ac:dyDescent="0.25">
      <c r="B7261" s="12" t="s">
        <v>1687</v>
      </c>
      <c r="C7261" s="12">
        <v>2018011000515</v>
      </c>
      <c r="D7261" s="13" t="s">
        <v>1688</v>
      </c>
      <c r="E7261" s="14" t="s">
        <v>1690</v>
      </c>
      <c r="F7261" s="13">
        <v>2401008</v>
      </c>
      <c r="G7261" s="13" t="s">
        <v>907</v>
      </c>
      <c r="H7261" s="12">
        <v>240100800</v>
      </c>
      <c r="I7261" s="13" t="s">
        <v>908</v>
      </c>
      <c r="J7261" s="14" t="s">
        <v>843</v>
      </c>
      <c r="K7261" s="14" t="s">
        <v>909</v>
      </c>
    </row>
    <row r="7262" spans="2:11" ht="31.15" hidden="1" customHeight="1" x14ac:dyDescent="0.25">
      <c r="B7262" s="12" t="s">
        <v>1687</v>
      </c>
      <c r="C7262" s="12">
        <v>2018011000515</v>
      </c>
      <c r="D7262" s="13" t="s">
        <v>1688</v>
      </c>
      <c r="E7262" s="14" t="s">
        <v>1690</v>
      </c>
      <c r="F7262" s="13">
        <v>2401008</v>
      </c>
      <c r="G7262" s="13" t="s">
        <v>907</v>
      </c>
      <c r="H7262" s="12"/>
      <c r="I7262" s="13"/>
      <c r="J7262" s="14"/>
      <c r="K7262" s="14" t="s">
        <v>911</v>
      </c>
    </row>
    <row r="7263" spans="2:11" ht="31.15" hidden="1" customHeight="1" x14ac:dyDescent="0.25">
      <c r="B7263" s="12" t="s">
        <v>1687</v>
      </c>
      <c r="C7263" s="12">
        <v>2018011000515</v>
      </c>
      <c r="D7263" s="13" t="s">
        <v>1688</v>
      </c>
      <c r="E7263" s="14" t="s">
        <v>1690</v>
      </c>
      <c r="F7263" s="13">
        <v>2401008</v>
      </c>
      <c r="G7263" s="13" t="s">
        <v>907</v>
      </c>
      <c r="H7263" s="12"/>
      <c r="I7263" s="13"/>
      <c r="J7263" s="14"/>
      <c r="K7263" s="14" t="s">
        <v>914</v>
      </c>
    </row>
    <row r="7264" spans="2:11" ht="31.15" hidden="1" customHeight="1" x14ac:dyDescent="0.25">
      <c r="B7264" s="12" t="s">
        <v>1687</v>
      </c>
      <c r="C7264" s="12">
        <v>2018011000515</v>
      </c>
      <c r="D7264" s="13" t="s">
        <v>1688</v>
      </c>
      <c r="E7264" s="14" t="s">
        <v>1690</v>
      </c>
      <c r="F7264" s="13">
        <v>2401008</v>
      </c>
      <c r="G7264" s="13" t="s">
        <v>907</v>
      </c>
      <c r="H7264" s="12"/>
      <c r="I7264" s="13"/>
      <c r="J7264" s="14"/>
      <c r="K7264" s="14" t="s">
        <v>915</v>
      </c>
    </row>
    <row r="7265" spans="2:11" ht="31.15" hidden="1" customHeight="1" x14ac:dyDescent="0.25">
      <c r="B7265" s="12" t="s">
        <v>1687</v>
      </c>
      <c r="C7265" s="12">
        <v>2018011000515</v>
      </c>
      <c r="D7265" s="13" t="s">
        <v>1688</v>
      </c>
      <c r="E7265" s="14" t="s">
        <v>1690</v>
      </c>
      <c r="F7265" s="13">
        <v>2401008</v>
      </c>
      <c r="G7265" s="13" t="s">
        <v>907</v>
      </c>
      <c r="H7265" s="12"/>
      <c r="I7265" s="13"/>
      <c r="J7265" s="14"/>
      <c r="K7265" s="14" t="s">
        <v>916</v>
      </c>
    </row>
    <row r="7266" spans="2:11" ht="31.15" hidden="1" customHeight="1" x14ac:dyDescent="0.25">
      <c r="B7266" s="12" t="s">
        <v>1687</v>
      </c>
      <c r="C7266" s="12">
        <v>2018011000515</v>
      </c>
      <c r="D7266" s="13" t="s">
        <v>1688</v>
      </c>
      <c r="E7266" s="14" t="s">
        <v>1690</v>
      </c>
      <c r="F7266" s="13">
        <v>2401008</v>
      </c>
      <c r="G7266" s="13" t="s">
        <v>907</v>
      </c>
      <c r="H7266" s="12"/>
      <c r="I7266" s="13"/>
      <c r="J7266" s="14"/>
      <c r="K7266" s="14" t="s">
        <v>919</v>
      </c>
    </row>
    <row r="7267" spans="2:11" ht="31.15" hidden="1" customHeight="1" x14ac:dyDescent="0.25">
      <c r="B7267" s="12" t="s">
        <v>1687</v>
      </c>
      <c r="C7267" s="12">
        <v>2018011000515</v>
      </c>
      <c r="D7267" s="13" t="s">
        <v>1688</v>
      </c>
      <c r="E7267" s="14" t="s">
        <v>1690</v>
      </c>
      <c r="F7267" s="13">
        <v>2401008</v>
      </c>
      <c r="G7267" s="13" t="s">
        <v>907</v>
      </c>
      <c r="H7267" s="12"/>
      <c r="I7267" s="13"/>
      <c r="J7267" s="14"/>
      <c r="K7267" s="14" t="s">
        <v>1010</v>
      </c>
    </row>
    <row r="7268" spans="2:11" ht="31.15" hidden="1" customHeight="1" x14ac:dyDescent="0.25">
      <c r="B7268" s="12" t="s">
        <v>1687</v>
      </c>
      <c r="C7268" s="12">
        <v>2018011000515</v>
      </c>
      <c r="D7268" s="13" t="s">
        <v>1688</v>
      </c>
      <c r="E7268" s="14" t="s">
        <v>1690</v>
      </c>
      <c r="F7268" s="13">
        <v>2401008</v>
      </c>
      <c r="G7268" s="13" t="s">
        <v>907</v>
      </c>
      <c r="H7268" s="12"/>
      <c r="I7268" s="13"/>
      <c r="J7268" s="14"/>
      <c r="K7268" s="14" t="s">
        <v>922</v>
      </c>
    </row>
    <row r="7269" spans="2:11" ht="31.15" hidden="1" customHeight="1" x14ac:dyDescent="0.25">
      <c r="B7269" s="12" t="s">
        <v>1687</v>
      </c>
      <c r="C7269" s="12">
        <v>2018011000515</v>
      </c>
      <c r="D7269" s="13" t="s">
        <v>1688</v>
      </c>
      <c r="E7269" s="14" t="s">
        <v>1690</v>
      </c>
      <c r="F7269" s="13">
        <v>2401008</v>
      </c>
      <c r="G7269" s="13" t="s">
        <v>907</v>
      </c>
      <c r="H7269" s="12"/>
      <c r="I7269" s="13"/>
      <c r="J7269" s="14"/>
      <c r="K7269" s="14" t="s">
        <v>1011</v>
      </c>
    </row>
    <row r="7270" spans="2:11" ht="31.15" hidden="1" customHeight="1" x14ac:dyDescent="0.25">
      <c r="B7270" s="12" t="s">
        <v>1687</v>
      </c>
      <c r="C7270" s="12">
        <v>2018011000515</v>
      </c>
      <c r="D7270" s="13" t="s">
        <v>1688</v>
      </c>
      <c r="E7270" s="14" t="s">
        <v>1690</v>
      </c>
      <c r="F7270" s="13">
        <v>2401008</v>
      </c>
      <c r="G7270" s="13" t="s">
        <v>907</v>
      </c>
      <c r="H7270" s="12"/>
      <c r="I7270" s="13"/>
      <c r="J7270" s="14"/>
      <c r="K7270" s="14" t="s">
        <v>1012</v>
      </c>
    </row>
    <row r="7271" spans="2:11" ht="31.15" hidden="1" customHeight="1" x14ac:dyDescent="0.25">
      <c r="B7271" s="12" t="s">
        <v>1687</v>
      </c>
      <c r="C7271" s="12">
        <v>2018011000515</v>
      </c>
      <c r="D7271" s="13" t="s">
        <v>1688</v>
      </c>
      <c r="E7271" s="14" t="s">
        <v>1690</v>
      </c>
      <c r="F7271" s="13">
        <v>2401008</v>
      </c>
      <c r="G7271" s="13" t="s">
        <v>907</v>
      </c>
      <c r="H7271" s="12"/>
      <c r="I7271" s="13"/>
      <c r="J7271" s="14"/>
      <c r="K7271" s="14" t="s">
        <v>926</v>
      </c>
    </row>
    <row r="7272" spans="2:11" ht="31.15" hidden="1" customHeight="1" x14ac:dyDescent="0.25">
      <c r="B7272" s="12" t="s">
        <v>1687</v>
      </c>
      <c r="C7272" s="12">
        <v>2018011000515</v>
      </c>
      <c r="D7272" s="13" t="s">
        <v>1688</v>
      </c>
      <c r="E7272" s="14" t="s">
        <v>1690</v>
      </c>
      <c r="F7272" s="13">
        <v>2401008</v>
      </c>
      <c r="G7272" s="13" t="s">
        <v>907</v>
      </c>
      <c r="H7272" s="12"/>
      <c r="I7272" s="13"/>
      <c r="J7272" s="14"/>
      <c r="K7272" s="14" t="s">
        <v>1013</v>
      </c>
    </row>
    <row r="7273" spans="2:11" ht="31.15" hidden="1" customHeight="1" x14ac:dyDescent="0.25">
      <c r="B7273" s="12" t="s">
        <v>1687</v>
      </c>
      <c r="C7273" s="12">
        <v>2018011000515</v>
      </c>
      <c r="D7273" s="13" t="s">
        <v>1688</v>
      </c>
      <c r="E7273" s="14" t="s">
        <v>1690</v>
      </c>
      <c r="F7273" s="13">
        <v>2401008</v>
      </c>
      <c r="G7273" s="13" t="s">
        <v>907</v>
      </c>
      <c r="H7273" s="12"/>
      <c r="I7273" s="13"/>
      <c r="J7273" s="14"/>
      <c r="K7273" s="14" t="s">
        <v>1014</v>
      </c>
    </row>
    <row r="7274" spans="2:11" ht="31.15" hidden="1" customHeight="1" x14ac:dyDescent="0.25">
      <c r="B7274" s="12" t="s">
        <v>1687</v>
      </c>
      <c r="C7274" s="12">
        <v>2018011000515</v>
      </c>
      <c r="D7274" s="13" t="s">
        <v>1688</v>
      </c>
      <c r="E7274" s="14" t="s">
        <v>1690</v>
      </c>
      <c r="F7274" s="13">
        <v>2401013</v>
      </c>
      <c r="G7274" s="13" t="s">
        <v>1016</v>
      </c>
      <c r="H7274" s="12">
        <v>240101300</v>
      </c>
      <c r="I7274" s="13" t="s">
        <v>1017</v>
      </c>
      <c r="J7274" s="14" t="s">
        <v>837</v>
      </c>
      <c r="K7274" s="14" t="s">
        <v>1018</v>
      </c>
    </row>
    <row r="7275" spans="2:11" ht="31.15" hidden="1" customHeight="1" x14ac:dyDescent="0.25">
      <c r="B7275" s="12" t="s">
        <v>1687</v>
      </c>
      <c r="C7275" s="12">
        <v>2018011000515</v>
      </c>
      <c r="D7275" s="13" t="s">
        <v>1688</v>
      </c>
      <c r="E7275" s="14" t="s">
        <v>1690</v>
      </c>
      <c r="F7275" s="13">
        <v>2401013</v>
      </c>
      <c r="G7275" s="13" t="s">
        <v>1016</v>
      </c>
      <c r="H7275" s="12"/>
      <c r="I7275" s="13"/>
      <c r="J7275" s="14"/>
      <c r="K7275" s="14" t="s">
        <v>1019</v>
      </c>
    </row>
    <row r="7276" spans="2:11" ht="31.15" hidden="1" customHeight="1" x14ac:dyDescent="0.25">
      <c r="B7276" s="12" t="s">
        <v>1687</v>
      </c>
      <c r="C7276" s="12">
        <v>2018011000515</v>
      </c>
      <c r="D7276" s="13" t="s">
        <v>1688</v>
      </c>
      <c r="E7276" s="14" t="s">
        <v>1690</v>
      </c>
      <c r="F7276" s="13">
        <v>2401013</v>
      </c>
      <c r="G7276" s="13" t="s">
        <v>1016</v>
      </c>
      <c r="H7276" s="12"/>
      <c r="I7276" s="13"/>
      <c r="J7276" s="14"/>
      <c r="K7276" s="14" t="s">
        <v>1020</v>
      </c>
    </row>
    <row r="7277" spans="2:11" ht="31.15" hidden="1" customHeight="1" x14ac:dyDescent="0.25">
      <c r="B7277" s="12" t="s">
        <v>1687</v>
      </c>
      <c r="C7277" s="12">
        <v>2018011000515</v>
      </c>
      <c r="D7277" s="13" t="s">
        <v>1688</v>
      </c>
      <c r="E7277" s="14" t="s">
        <v>1690</v>
      </c>
      <c r="F7277" s="13">
        <v>2401013</v>
      </c>
      <c r="G7277" s="13" t="s">
        <v>1016</v>
      </c>
      <c r="H7277" s="12"/>
      <c r="I7277" s="13"/>
      <c r="J7277" s="14"/>
      <c r="K7277" s="14" t="s">
        <v>1021</v>
      </c>
    </row>
    <row r="7278" spans="2:11" ht="31.15" hidden="1" customHeight="1" x14ac:dyDescent="0.25">
      <c r="B7278" s="12" t="s">
        <v>1687</v>
      </c>
      <c r="C7278" s="12">
        <v>2018011000515</v>
      </c>
      <c r="D7278" s="13" t="s">
        <v>1688</v>
      </c>
      <c r="E7278" s="14" t="s">
        <v>1690</v>
      </c>
      <c r="F7278" s="13">
        <v>2401013</v>
      </c>
      <c r="G7278" s="13" t="s">
        <v>1016</v>
      </c>
      <c r="H7278" s="12"/>
      <c r="I7278" s="13"/>
      <c r="J7278" s="14"/>
      <c r="K7278" s="14" t="s">
        <v>1022</v>
      </c>
    </row>
    <row r="7279" spans="2:11" ht="31.15" hidden="1" customHeight="1" x14ac:dyDescent="0.25">
      <c r="B7279" s="12" t="s">
        <v>1687</v>
      </c>
      <c r="C7279" s="12">
        <v>2018011000515</v>
      </c>
      <c r="D7279" s="13" t="s">
        <v>1688</v>
      </c>
      <c r="E7279" s="14" t="s">
        <v>1690</v>
      </c>
      <c r="F7279" s="13">
        <v>2401013</v>
      </c>
      <c r="G7279" s="13" t="s">
        <v>1016</v>
      </c>
      <c r="H7279" s="12"/>
      <c r="I7279" s="13"/>
      <c r="J7279" s="14"/>
      <c r="K7279" s="14" t="s">
        <v>1023</v>
      </c>
    </row>
    <row r="7280" spans="2:11" ht="31.15" hidden="1" customHeight="1" x14ac:dyDescent="0.25">
      <c r="B7280" s="12" t="s">
        <v>1687</v>
      </c>
      <c r="C7280" s="12">
        <v>2018011000515</v>
      </c>
      <c r="D7280" s="13" t="s">
        <v>1688</v>
      </c>
      <c r="E7280" s="14" t="s">
        <v>1690</v>
      </c>
      <c r="F7280" s="13">
        <v>2401013</v>
      </c>
      <c r="G7280" s="13" t="s">
        <v>1016</v>
      </c>
      <c r="H7280" s="12"/>
      <c r="I7280" s="13"/>
      <c r="J7280" s="14"/>
      <c r="K7280" s="14" t="s">
        <v>1024</v>
      </c>
    </row>
    <row r="7281" spans="2:11" ht="31.15" hidden="1" customHeight="1" x14ac:dyDescent="0.25">
      <c r="B7281" s="12" t="s">
        <v>1687</v>
      </c>
      <c r="C7281" s="12">
        <v>2018011000515</v>
      </c>
      <c r="D7281" s="13" t="s">
        <v>1688</v>
      </c>
      <c r="E7281" s="14" t="s">
        <v>1690</v>
      </c>
      <c r="F7281" s="13">
        <v>2401013</v>
      </c>
      <c r="G7281" s="13" t="s">
        <v>1016</v>
      </c>
      <c r="H7281" s="12"/>
      <c r="I7281" s="13"/>
      <c r="J7281" s="14"/>
      <c r="K7281" s="14" t="s">
        <v>1025</v>
      </c>
    </row>
    <row r="7282" spans="2:11" ht="31.15" hidden="1" customHeight="1" x14ac:dyDescent="0.25">
      <c r="B7282" s="12" t="s">
        <v>1687</v>
      </c>
      <c r="C7282" s="12">
        <v>2018011000515</v>
      </c>
      <c r="D7282" s="13" t="s">
        <v>1688</v>
      </c>
      <c r="E7282" s="14" t="s">
        <v>1690</v>
      </c>
      <c r="F7282" s="13">
        <v>2401013</v>
      </c>
      <c r="G7282" s="13" t="s">
        <v>1016</v>
      </c>
      <c r="H7282" s="12"/>
      <c r="I7282" s="13"/>
      <c r="J7282" s="14"/>
      <c r="K7282" s="14" t="s">
        <v>1026</v>
      </c>
    </row>
    <row r="7283" spans="2:11" ht="31.15" hidden="1" customHeight="1" x14ac:dyDescent="0.25">
      <c r="B7283" s="12" t="s">
        <v>1687</v>
      </c>
      <c r="C7283" s="12">
        <v>2018011000515</v>
      </c>
      <c r="D7283" s="13" t="s">
        <v>1688</v>
      </c>
      <c r="E7283" s="14" t="s">
        <v>1690</v>
      </c>
      <c r="F7283" s="13">
        <v>2401015</v>
      </c>
      <c r="G7283" s="13" t="s">
        <v>1027</v>
      </c>
      <c r="H7283" s="12">
        <v>240101500</v>
      </c>
      <c r="I7283" s="13" t="s">
        <v>1028</v>
      </c>
      <c r="J7283" s="14" t="s">
        <v>837</v>
      </c>
      <c r="K7283" s="14" t="s">
        <v>1029</v>
      </c>
    </row>
    <row r="7284" spans="2:11" ht="31.15" hidden="1" customHeight="1" x14ac:dyDescent="0.25">
      <c r="B7284" s="12" t="s">
        <v>1687</v>
      </c>
      <c r="C7284" s="12">
        <v>2018011000515</v>
      </c>
      <c r="D7284" s="13" t="s">
        <v>1688</v>
      </c>
      <c r="E7284" s="14" t="s">
        <v>1690</v>
      </c>
      <c r="F7284" s="13">
        <v>2401015</v>
      </c>
      <c r="G7284" s="13" t="s">
        <v>1027</v>
      </c>
      <c r="H7284" s="12"/>
      <c r="I7284" s="13"/>
      <c r="J7284" s="14"/>
      <c r="K7284" s="14" t="s">
        <v>1030</v>
      </c>
    </row>
    <row r="7285" spans="2:11" ht="31.15" hidden="1" customHeight="1" x14ac:dyDescent="0.25">
      <c r="B7285" s="12" t="s">
        <v>1687</v>
      </c>
      <c r="C7285" s="12">
        <v>2018011000515</v>
      </c>
      <c r="D7285" s="13" t="s">
        <v>1688</v>
      </c>
      <c r="E7285" s="14" t="s">
        <v>1690</v>
      </c>
      <c r="F7285" s="13">
        <v>2401015</v>
      </c>
      <c r="G7285" s="13" t="s">
        <v>1027</v>
      </c>
      <c r="H7285" s="12"/>
      <c r="I7285" s="13"/>
      <c r="J7285" s="14"/>
      <c r="K7285" s="14" t="s">
        <v>1031</v>
      </c>
    </row>
    <row r="7286" spans="2:11" ht="31.15" hidden="1" customHeight="1" x14ac:dyDescent="0.25">
      <c r="B7286" s="12" t="s">
        <v>1687</v>
      </c>
      <c r="C7286" s="12">
        <v>2018011000515</v>
      </c>
      <c r="D7286" s="13" t="s">
        <v>1688</v>
      </c>
      <c r="E7286" s="14" t="s">
        <v>1690</v>
      </c>
      <c r="F7286" s="13">
        <v>2401015</v>
      </c>
      <c r="G7286" s="13" t="s">
        <v>1027</v>
      </c>
      <c r="H7286" s="12"/>
      <c r="I7286" s="13"/>
      <c r="J7286" s="14"/>
      <c r="K7286" s="14" t="s">
        <v>1032</v>
      </c>
    </row>
    <row r="7287" spans="2:11" ht="31.15" hidden="1" customHeight="1" x14ac:dyDescent="0.25">
      <c r="B7287" s="12" t="s">
        <v>1687</v>
      </c>
      <c r="C7287" s="12">
        <v>2018011000515</v>
      </c>
      <c r="D7287" s="13" t="s">
        <v>1688</v>
      </c>
      <c r="E7287" s="14" t="s">
        <v>1690</v>
      </c>
      <c r="F7287" s="13">
        <v>2401015</v>
      </c>
      <c r="G7287" s="13" t="s">
        <v>1027</v>
      </c>
      <c r="H7287" s="12"/>
      <c r="I7287" s="13"/>
      <c r="J7287" s="14"/>
      <c r="K7287" s="14" t="s">
        <v>921</v>
      </c>
    </row>
    <row r="7288" spans="2:11" ht="31.15" hidden="1" customHeight="1" x14ac:dyDescent="0.25">
      <c r="B7288" s="12" t="s">
        <v>1687</v>
      </c>
      <c r="C7288" s="12">
        <v>2018011000515</v>
      </c>
      <c r="D7288" s="13" t="s">
        <v>1688</v>
      </c>
      <c r="E7288" s="14" t="s">
        <v>1690</v>
      </c>
      <c r="F7288" s="13">
        <v>2401015</v>
      </c>
      <c r="G7288" s="13" t="s">
        <v>1027</v>
      </c>
      <c r="H7288" s="12"/>
      <c r="I7288" s="13"/>
      <c r="J7288" s="14"/>
      <c r="K7288" s="14" t="s">
        <v>1033</v>
      </c>
    </row>
    <row r="7289" spans="2:11" ht="31.15" hidden="1" customHeight="1" x14ac:dyDescent="0.25">
      <c r="B7289" s="12" t="s">
        <v>1687</v>
      </c>
      <c r="C7289" s="12">
        <v>2018011000515</v>
      </c>
      <c r="D7289" s="13" t="s">
        <v>1688</v>
      </c>
      <c r="E7289" s="14" t="s">
        <v>1690</v>
      </c>
      <c r="F7289" s="13">
        <v>2401015</v>
      </c>
      <c r="G7289" s="13" t="s">
        <v>1027</v>
      </c>
      <c r="H7289" s="12"/>
      <c r="I7289" s="13"/>
      <c r="J7289" s="14"/>
      <c r="K7289" s="14" t="s">
        <v>1034</v>
      </c>
    </row>
    <row r="7290" spans="2:11" ht="31.15" hidden="1" customHeight="1" x14ac:dyDescent="0.25">
      <c r="B7290" s="12" t="s">
        <v>1687</v>
      </c>
      <c r="C7290" s="12">
        <v>2018011000515</v>
      </c>
      <c r="D7290" s="13" t="s">
        <v>1688</v>
      </c>
      <c r="E7290" s="14" t="s">
        <v>1690</v>
      </c>
      <c r="F7290" s="13">
        <v>2401015</v>
      </c>
      <c r="G7290" s="13" t="s">
        <v>1027</v>
      </c>
      <c r="H7290" s="12"/>
      <c r="I7290" s="13"/>
      <c r="J7290" s="14"/>
      <c r="K7290" s="14" t="s">
        <v>1035</v>
      </c>
    </row>
    <row r="7291" spans="2:11" ht="31.15" hidden="1" customHeight="1" x14ac:dyDescent="0.25">
      <c r="B7291" s="12" t="s">
        <v>1687</v>
      </c>
      <c r="C7291" s="12">
        <v>2018011000515</v>
      </c>
      <c r="D7291" s="13" t="s">
        <v>1688</v>
      </c>
      <c r="E7291" s="14" t="s">
        <v>1690</v>
      </c>
      <c r="F7291" s="13">
        <v>2401015</v>
      </c>
      <c r="G7291" s="13" t="s">
        <v>1027</v>
      </c>
      <c r="H7291" s="12"/>
      <c r="I7291" s="13"/>
      <c r="J7291" s="14"/>
      <c r="K7291" s="14" t="s">
        <v>1036</v>
      </c>
    </row>
    <row r="7292" spans="2:11" ht="31.15" hidden="1" customHeight="1" x14ac:dyDescent="0.25">
      <c r="B7292" s="12" t="s">
        <v>1687</v>
      </c>
      <c r="C7292" s="12">
        <v>2018011000515</v>
      </c>
      <c r="D7292" s="13" t="s">
        <v>1688</v>
      </c>
      <c r="E7292" s="14" t="s">
        <v>1690</v>
      </c>
      <c r="F7292" s="13">
        <v>2401015</v>
      </c>
      <c r="G7292" s="13" t="s">
        <v>1027</v>
      </c>
      <c r="H7292" s="12"/>
      <c r="I7292" s="13"/>
      <c r="J7292" s="14"/>
      <c r="K7292" s="14" t="s">
        <v>1037</v>
      </c>
    </row>
    <row r="7293" spans="2:11" ht="31.15" hidden="1" customHeight="1" x14ac:dyDescent="0.25">
      <c r="B7293" s="12" t="s">
        <v>1687</v>
      </c>
      <c r="C7293" s="12">
        <v>2018011000515</v>
      </c>
      <c r="D7293" s="13" t="s">
        <v>1688</v>
      </c>
      <c r="E7293" s="14" t="s">
        <v>1690</v>
      </c>
      <c r="F7293" s="13">
        <v>2401015</v>
      </c>
      <c r="G7293" s="13" t="s">
        <v>1027</v>
      </c>
      <c r="H7293" s="12"/>
      <c r="I7293" s="13"/>
      <c r="J7293" s="14"/>
      <c r="K7293" s="14" t="s">
        <v>1038</v>
      </c>
    </row>
    <row r="7294" spans="2:11" ht="31.15" hidden="1" customHeight="1" x14ac:dyDescent="0.25">
      <c r="B7294" s="12" t="s">
        <v>1687</v>
      </c>
      <c r="C7294" s="12">
        <v>2018011000515</v>
      </c>
      <c r="D7294" s="13" t="s">
        <v>1688</v>
      </c>
      <c r="E7294" s="14" t="s">
        <v>1690</v>
      </c>
      <c r="F7294" s="13">
        <v>2401017</v>
      </c>
      <c r="G7294" s="13" t="s">
        <v>930</v>
      </c>
      <c r="H7294" s="12">
        <v>240101700</v>
      </c>
      <c r="I7294" s="13" t="s">
        <v>931</v>
      </c>
      <c r="J7294" s="14" t="s">
        <v>837</v>
      </c>
      <c r="K7294" s="14" t="s">
        <v>1039</v>
      </c>
    </row>
    <row r="7295" spans="2:11" ht="31.15" hidden="1" customHeight="1" x14ac:dyDescent="0.25">
      <c r="B7295" s="12" t="s">
        <v>1687</v>
      </c>
      <c r="C7295" s="12">
        <v>2018011000515</v>
      </c>
      <c r="D7295" s="13" t="s">
        <v>1688</v>
      </c>
      <c r="E7295" s="14" t="s">
        <v>1690</v>
      </c>
      <c r="F7295" s="13">
        <v>2401017</v>
      </c>
      <c r="G7295" s="13" t="s">
        <v>930</v>
      </c>
      <c r="H7295" s="12"/>
      <c r="I7295" s="13"/>
      <c r="J7295" s="14"/>
      <c r="K7295" s="14" t="s">
        <v>1040</v>
      </c>
    </row>
    <row r="7296" spans="2:11" ht="31.15" hidden="1" customHeight="1" x14ac:dyDescent="0.25">
      <c r="B7296" s="12" t="s">
        <v>1687</v>
      </c>
      <c r="C7296" s="12">
        <v>2018011000515</v>
      </c>
      <c r="D7296" s="13" t="s">
        <v>1688</v>
      </c>
      <c r="E7296" s="14" t="s">
        <v>1690</v>
      </c>
      <c r="F7296" s="13">
        <v>2401017</v>
      </c>
      <c r="G7296" s="13" t="s">
        <v>930</v>
      </c>
      <c r="H7296" s="12"/>
      <c r="I7296" s="13"/>
      <c r="J7296" s="14"/>
      <c r="K7296" s="14" t="s">
        <v>1041</v>
      </c>
    </row>
    <row r="7297" spans="2:11" ht="31.15" hidden="1" customHeight="1" x14ac:dyDescent="0.25">
      <c r="B7297" s="12" t="s">
        <v>1687</v>
      </c>
      <c r="C7297" s="12">
        <v>2018011000515</v>
      </c>
      <c r="D7297" s="13" t="s">
        <v>1688</v>
      </c>
      <c r="E7297" s="14" t="s">
        <v>1690</v>
      </c>
      <c r="F7297" s="13">
        <v>2401017</v>
      </c>
      <c r="G7297" s="13" t="s">
        <v>930</v>
      </c>
      <c r="H7297" s="12"/>
      <c r="I7297" s="13"/>
      <c r="J7297" s="14"/>
      <c r="K7297" s="14" t="s">
        <v>1042</v>
      </c>
    </row>
    <row r="7298" spans="2:11" ht="31.15" hidden="1" customHeight="1" x14ac:dyDescent="0.25">
      <c r="B7298" s="12" t="s">
        <v>1687</v>
      </c>
      <c r="C7298" s="12">
        <v>2018011000515</v>
      </c>
      <c r="D7298" s="13" t="s">
        <v>1688</v>
      </c>
      <c r="E7298" s="14" t="s">
        <v>1690</v>
      </c>
      <c r="F7298" s="13">
        <v>2401017</v>
      </c>
      <c r="G7298" s="13" t="s">
        <v>930</v>
      </c>
      <c r="H7298" s="12"/>
      <c r="I7298" s="13"/>
      <c r="J7298" s="14"/>
      <c r="K7298" s="14" t="s">
        <v>1043</v>
      </c>
    </row>
    <row r="7299" spans="2:11" ht="31.15" hidden="1" customHeight="1" x14ac:dyDescent="0.25">
      <c r="B7299" s="12" t="s">
        <v>1687</v>
      </c>
      <c r="C7299" s="12">
        <v>2018011000515</v>
      </c>
      <c r="D7299" s="13" t="s">
        <v>1688</v>
      </c>
      <c r="E7299" s="14" t="s">
        <v>1690</v>
      </c>
      <c r="F7299" s="13">
        <v>2401017</v>
      </c>
      <c r="G7299" s="13" t="s">
        <v>930</v>
      </c>
      <c r="H7299" s="12"/>
      <c r="I7299" s="13"/>
      <c r="J7299" s="14"/>
      <c r="K7299" s="14" t="s">
        <v>1044</v>
      </c>
    </row>
    <row r="7300" spans="2:11" ht="31.15" hidden="1" customHeight="1" x14ac:dyDescent="0.25">
      <c r="B7300" s="12" t="s">
        <v>1687</v>
      </c>
      <c r="C7300" s="12">
        <v>2018011000515</v>
      </c>
      <c r="D7300" s="13" t="s">
        <v>1688</v>
      </c>
      <c r="E7300" s="14" t="s">
        <v>1690</v>
      </c>
      <c r="F7300" s="13">
        <v>2401017</v>
      </c>
      <c r="G7300" s="13" t="s">
        <v>930</v>
      </c>
      <c r="H7300" s="12"/>
      <c r="I7300" s="13"/>
      <c r="J7300" s="14"/>
      <c r="K7300" s="14" t="s">
        <v>1045</v>
      </c>
    </row>
    <row r="7301" spans="2:11" ht="31.15" hidden="1" customHeight="1" x14ac:dyDescent="0.25">
      <c r="B7301" s="12" t="s">
        <v>1687</v>
      </c>
      <c r="C7301" s="12">
        <v>2018011000515</v>
      </c>
      <c r="D7301" s="13" t="s">
        <v>1688</v>
      </c>
      <c r="E7301" s="14" t="s">
        <v>1690</v>
      </c>
      <c r="F7301" s="13">
        <v>2401017</v>
      </c>
      <c r="G7301" s="13" t="s">
        <v>930</v>
      </c>
      <c r="H7301" s="12"/>
      <c r="I7301" s="13"/>
      <c r="J7301" s="14"/>
      <c r="K7301" s="14" t="s">
        <v>1046</v>
      </c>
    </row>
    <row r="7302" spans="2:11" ht="31.15" hidden="1" customHeight="1" x14ac:dyDescent="0.25">
      <c r="B7302" s="12" t="s">
        <v>1687</v>
      </c>
      <c r="C7302" s="12">
        <v>2018011000515</v>
      </c>
      <c r="D7302" s="13" t="s">
        <v>1688</v>
      </c>
      <c r="E7302" s="14" t="s">
        <v>1690</v>
      </c>
      <c r="F7302" s="13">
        <v>2401017</v>
      </c>
      <c r="G7302" s="13" t="s">
        <v>930</v>
      </c>
      <c r="H7302" s="12"/>
      <c r="I7302" s="13"/>
      <c r="J7302" s="14"/>
      <c r="K7302" s="14" t="s">
        <v>1047</v>
      </c>
    </row>
    <row r="7303" spans="2:11" ht="31.15" hidden="1" customHeight="1" x14ac:dyDescent="0.25">
      <c r="B7303" s="12" t="s">
        <v>1687</v>
      </c>
      <c r="C7303" s="12">
        <v>2018011000515</v>
      </c>
      <c r="D7303" s="13" t="s">
        <v>1688</v>
      </c>
      <c r="E7303" s="14" t="s">
        <v>1690</v>
      </c>
      <c r="F7303" s="13">
        <v>2401061</v>
      </c>
      <c r="G7303" s="13" t="s">
        <v>1048</v>
      </c>
      <c r="H7303" s="12">
        <v>240106100</v>
      </c>
      <c r="I7303" s="13" t="s">
        <v>1049</v>
      </c>
      <c r="J7303" s="14" t="s">
        <v>837</v>
      </c>
      <c r="K7303" s="14" t="s">
        <v>1050</v>
      </c>
    </row>
    <row r="7304" spans="2:11" ht="31.15" hidden="1" customHeight="1" x14ac:dyDescent="0.25">
      <c r="B7304" s="12" t="s">
        <v>1687</v>
      </c>
      <c r="C7304" s="12">
        <v>2018011000515</v>
      </c>
      <c r="D7304" s="13" t="s">
        <v>1688</v>
      </c>
      <c r="E7304" s="14" t="s">
        <v>1690</v>
      </c>
      <c r="F7304" s="13">
        <v>2401061</v>
      </c>
      <c r="G7304" s="13" t="s">
        <v>1048</v>
      </c>
      <c r="H7304" s="12"/>
      <c r="I7304" s="13"/>
      <c r="J7304" s="14"/>
      <c r="K7304" s="14" t="s">
        <v>1051</v>
      </c>
    </row>
    <row r="7305" spans="2:11" ht="31.15" hidden="1" customHeight="1" x14ac:dyDescent="0.25">
      <c r="B7305" s="12" t="s">
        <v>1687</v>
      </c>
      <c r="C7305" s="12">
        <v>2018011000515</v>
      </c>
      <c r="D7305" s="13" t="s">
        <v>1688</v>
      </c>
      <c r="E7305" s="14" t="s">
        <v>1690</v>
      </c>
      <c r="F7305" s="13">
        <v>2401061</v>
      </c>
      <c r="G7305" s="13" t="s">
        <v>1048</v>
      </c>
      <c r="H7305" s="12"/>
      <c r="I7305" s="13"/>
      <c r="J7305" s="14"/>
      <c r="K7305" s="14" t="s">
        <v>913</v>
      </c>
    </row>
    <row r="7306" spans="2:11" ht="31.15" hidden="1" customHeight="1" x14ac:dyDescent="0.25">
      <c r="B7306" s="12" t="s">
        <v>1687</v>
      </c>
      <c r="C7306" s="12">
        <v>2018011000515</v>
      </c>
      <c r="D7306" s="13" t="s">
        <v>1688</v>
      </c>
      <c r="E7306" s="14" t="s">
        <v>1690</v>
      </c>
      <c r="F7306" s="13">
        <v>2401061</v>
      </c>
      <c r="G7306" s="13" t="s">
        <v>1048</v>
      </c>
      <c r="H7306" s="12"/>
      <c r="I7306" s="13"/>
      <c r="J7306" s="14"/>
      <c r="K7306" s="14" t="s">
        <v>1052</v>
      </c>
    </row>
    <row r="7307" spans="2:11" ht="31.15" hidden="1" customHeight="1" x14ac:dyDescent="0.25">
      <c r="B7307" s="12" t="s">
        <v>1687</v>
      </c>
      <c r="C7307" s="12">
        <v>2018011000515</v>
      </c>
      <c r="D7307" s="13" t="s">
        <v>1688</v>
      </c>
      <c r="E7307" s="14" t="s">
        <v>1690</v>
      </c>
      <c r="F7307" s="13">
        <v>2401061</v>
      </c>
      <c r="G7307" s="13" t="s">
        <v>1048</v>
      </c>
      <c r="H7307" s="12"/>
      <c r="I7307" s="13"/>
      <c r="J7307" s="14"/>
      <c r="K7307" s="14" t="s">
        <v>1053</v>
      </c>
    </row>
    <row r="7308" spans="2:11" ht="31.15" hidden="1" customHeight="1" x14ac:dyDescent="0.25">
      <c r="B7308" s="12" t="s">
        <v>1687</v>
      </c>
      <c r="C7308" s="12">
        <v>2018011000515</v>
      </c>
      <c r="D7308" s="13" t="s">
        <v>1688</v>
      </c>
      <c r="E7308" s="14" t="s">
        <v>1690</v>
      </c>
      <c r="F7308" s="13">
        <v>2401061</v>
      </c>
      <c r="G7308" s="13" t="s">
        <v>1048</v>
      </c>
      <c r="H7308" s="12"/>
      <c r="I7308" s="13"/>
      <c r="J7308" s="14"/>
      <c r="K7308" s="14" t="s">
        <v>1054</v>
      </c>
    </row>
    <row r="7309" spans="2:11" ht="31.15" hidden="1" customHeight="1" x14ac:dyDescent="0.25">
      <c r="B7309" s="12" t="s">
        <v>1687</v>
      </c>
      <c r="C7309" s="12">
        <v>2018011000515</v>
      </c>
      <c r="D7309" s="13" t="s">
        <v>1688</v>
      </c>
      <c r="E7309" s="14" t="s">
        <v>1690</v>
      </c>
      <c r="F7309" s="13">
        <v>2401061</v>
      </c>
      <c r="G7309" s="13" t="s">
        <v>1048</v>
      </c>
      <c r="H7309" s="12"/>
      <c r="I7309" s="13"/>
      <c r="J7309" s="14"/>
      <c r="K7309" s="14" t="s">
        <v>1055</v>
      </c>
    </row>
    <row r="7310" spans="2:11" ht="31.15" hidden="1" customHeight="1" x14ac:dyDescent="0.25">
      <c r="B7310" s="12" t="s">
        <v>1687</v>
      </c>
      <c r="C7310" s="12">
        <v>2018011000515</v>
      </c>
      <c r="D7310" s="13" t="s">
        <v>1688</v>
      </c>
      <c r="E7310" s="14" t="s">
        <v>1690</v>
      </c>
      <c r="F7310" s="13">
        <v>2401061</v>
      </c>
      <c r="G7310" s="13" t="s">
        <v>1048</v>
      </c>
      <c r="H7310" s="12"/>
      <c r="I7310" s="13"/>
      <c r="J7310" s="14"/>
      <c r="K7310" s="14" t="s">
        <v>1056</v>
      </c>
    </row>
    <row r="7311" spans="2:11" ht="31.15" hidden="1" customHeight="1" x14ac:dyDescent="0.25">
      <c r="B7311" s="12" t="s">
        <v>1687</v>
      </c>
      <c r="C7311" s="12">
        <v>2018011000515</v>
      </c>
      <c r="D7311" s="13" t="s">
        <v>1688</v>
      </c>
      <c r="E7311" s="14" t="s">
        <v>1691</v>
      </c>
      <c r="F7311" s="13">
        <v>2401020</v>
      </c>
      <c r="G7311" s="13" t="s">
        <v>887</v>
      </c>
      <c r="H7311" s="12">
        <v>240102000</v>
      </c>
      <c r="I7311" s="13" t="s">
        <v>888</v>
      </c>
      <c r="J7311" s="14" t="s">
        <v>843</v>
      </c>
      <c r="K7311" s="14" t="s">
        <v>1058</v>
      </c>
    </row>
    <row r="7312" spans="2:11" ht="31.15" hidden="1" customHeight="1" x14ac:dyDescent="0.25">
      <c r="B7312" s="12" t="s">
        <v>1687</v>
      </c>
      <c r="C7312" s="12">
        <v>2018011000515</v>
      </c>
      <c r="D7312" s="13" t="s">
        <v>1688</v>
      </c>
      <c r="E7312" s="14" t="s">
        <v>1691</v>
      </c>
      <c r="F7312" s="13">
        <v>2401020</v>
      </c>
      <c r="G7312" s="13" t="s">
        <v>887</v>
      </c>
      <c r="H7312" s="12"/>
      <c r="I7312" s="13"/>
      <c r="J7312" s="14"/>
      <c r="K7312" s="14" t="s">
        <v>1069</v>
      </c>
    </row>
    <row r="7313" spans="2:11" ht="31.15" hidden="1" customHeight="1" x14ac:dyDescent="0.25">
      <c r="B7313" s="12" t="s">
        <v>1687</v>
      </c>
      <c r="C7313" s="12">
        <v>2018011000515</v>
      </c>
      <c r="D7313" s="13" t="s">
        <v>1688</v>
      </c>
      <c r="E7313" s="14" t="s">
        <v>1691</v>
      </c>
      <c r="F7313" s="13">
        <v>2401020</v>
      </c>
      <c r="G7313" s="13" t="s">
        <v>887</v>
      </c>
      <c r="H7313" s="12"/>
      <c r="I7313" s="13"/>
      <c r="J7313" s="14"/>
      <c r="K7313" s="14" t="s">
        <v>845</v>
      </c>
    </row>
    <row r="7314" spans="2:11" ht="31.15" hidden="1" customHeight="1" x14ac:dyDescent="0.25">
      <c r="B7314" s="12" t="s">
        <v>1687</v>
      </c>
      <c r="C7314" s="12">
        <v>2018011000515</v>
      </c>
      <c r="D7314" s="13" t="s">
        <v>1688</v>
      </c>
      <c r="E7314" s="14" t="s">
        <v>1691</v>
      </c>
      <c r="F7314" s="13">
        <v>2401020</v>
      </c>
      <c r="G7314" s="13" t="s">
        <v>887</v>
      </c>
      <c r="H7314" s="12"/>
      <c r="I7314" s="13"/>
      <c r="J7314" s="14"/>
      <c r="K7314" s="14" t="s">
        <v>1180</v>
      </c>
    </row>
    <row r="7315" spans="2:11" ht="31.15" hidden="1" customHeight="1" x14ac:dyDescent="0.25">
      <c r="B7315" s="12" t="s">
        <v>1687</v>
      </c>
      <c r="C7315" s="12">
        <v>2018011000515</v>
      </c>
      <c r="D7315" s="13" t="s">
        <v>1688</v>
      </c>
      <c r="E7315" s="14" t="s">
        <v>1691</v>
      </c>
      <c r="F7315" s="13">
        <v>2401020</v>
      </c>
      <c r="G7315" s="13" t="s">
        <v>887</v>
      </c>
      <c r="H7315" s="12"/>
      <c r="I7315" s="13"/>
      <c r="J7315" s="14"/>
      <c r="K7315" s="14" t="s">
        <v>1059</v>
      </c>
    </row>
    <row r="7316" spans="2:11" ht="31.15" hidden="1" customHeight="1" x14ac:dyDescent="0.25">
      <c r="B7316" s="12" t="s">
        <v>1687</v>
      </c>
      <c r="C7316" s="12">
        <v>2018011000515</v>
      </c>
      <c r="D7316" s="13" t="s">
        <v>1688</v>
      </c>
      <c r="E7316" s="14" t="s">
        <v>1691</v>
      </c>
      <c r="F7316" s="13">
        <v>2401020</v>
      </c>
      <c r="G7316" s="13" t="s">
        <v>887</v>
      </c>
      <c r="H7316" s="12"/>
      <c r="I7316" s="13"/>
      <c r="J7316" s="14"/>
      <c r="K7316" s="14" t="s">
        <v>1060</v>
      </c>
    </row>
    <row r="7317" spans="2:11" ht="31.15" hidden="1" customHeight="1" x14ac:dyDescent="0.25">
      <c r="B7317" s="12" t="s">
        <v>1687</v>
      </c>
      <c r="C7317" s="12">
        <v>2018011000515</v>
      </c>
      <c r="D7317" s="13" t="s">
        <v>1688</v>
      </c>
      <c r="E7317" s="14" t="s">
        <v>1691</v>
      </c>
      <c r="F7317" s="13">
        <v>2401020</v>
      </c>
      <c r="G7317" s="13" t="s">
        <v>887</v>
      </c>
      <c r="H7317" s="12"/>
      <c r="I7317" s="13"/>
      <c r="J7317" s="14"/>
      <c r="K7317" s="14" t="s">
        <v>1061</v>
      </c>
    </row>
    <row r="7318" spans="2:11" ht="31.15" hidden="1" customHeight="1" x14ac:dyDescent="0.25">
      <c r="B7318" s="12" t="s">
        <v>1687</v>
      </c>
      <c r="C7318" s="12">
        <v>2018011000515</v>
      </c>
      <c r="D7318" s="13" t="s">
        <v>1688</v>
      </c>
      <c r="E7318" s="14" t="s">
        <v>1691</v>
      </c>
      <c r="F7318" s="13">
        <v>2401020</v>
      </c>
      <c r="G7318" s="13" t="s">
        <v>887</v>
      </c>
      <c r="H7318" s="12"/>
      <c r="I7318" s="13"/>
      <c r="J7318" s="14"/>
      <c r="K7318" s="14" t="s">
        <v>1062</v>
      </c>
    </row>
    <row r="7319" spans="2:11" ht="31.15" hidden="1" customHeight="1" x14ac:dyDescent="0.25">
      <c r="B7319" s="12" t="s">
        <v>1687</v>
      </c>
      <c r="C7319" s="12">
        <v>2018011000515</v>
      </c>
      <c r="D7319" s="13" t="s">
        <v>1688</v>
      </c>
      <c r="E7319" s="14" t="s">
        <v>1691</v>
      </c>
      <c r="F7319" s="13">
        <v>2401020</v>
      </c>
      <c r="G7319" s="13" t="s">
        <v>887</v>
      </c>
      <c r="H7319" s="12"/>
      <c r="I7319" s="13"/>
      <c r="J7319" s="14"/>
      <c r="K7319" s="14" t="s">
        <v>1063</v>
      </c>
    </row>
    <row r="7320" spans="2:11" ht="31.15" hidden="1" customHeight="1" x14ac:dyDescent="0.25">
      <c r="B7320" s="12" t="s">
        <v>1687</v>
      </c>
      <c r="C7320" s="12">
        <v>2018011000515</v>
      </c>
      <c r="D7320" s="13" t="s">
        <v>1688</v>
      </c>
      <c r="E7320" s="14" t="s">
        <v>1691</v>
      </c>
      <c r="F7320" s="13">
        <v>2401020</v>
      </c>
      <c r="G7320" s="13" t="s">
        <v>887</v>
      </c>
      <c r="H7320" s="12"/>
      <c r="I7320" s="13"/>
      <c r="J7320" s="14"/>
      <c r="K7320" s="14" t="s">
        <v>893</v>
      </c>
    </row>
    <row r="7321" spans="2:11" ht="31.15" hidden="1" customHeight="1" x14ac:dyDescent="0.25">
      <c r="B7321" s="12" t="s">
        <v>1687</v>
      </c>
      <c r="C7321" s="12">
        <v>2018011000515</v>
      </c>
      <c r="D7321" s="13" t="s">
        <v>1688</v>
      </c>
      <c r="E7321" s="14" t="s">
        <v>1691</v>
      </c>
      <c r="F7321" s="13">
        <v>2401021</v>
      </c>
      <c r="G7321" s="13" t="s">
        <v>894</v>
      </c>
      <c r="H7321" s="12">
        <v>240102100</v>
      </c>
      <c r="I7321" s="13" t="s">
        <v>895</v>
      </c>
      <c r="J7321" s="14" t="s">
        <v>837</v>
      </c>
      <c r="K7321" s="14" t="s">
        <v>896</v>
      </c>
    </row>
    <row r="7322" spans="2:11" ht="31.15" hidden="1" customHeight="1" x14ac:dyDescent="0.25">
      <c r="B7322" s="12" t="s">
        <v>1687</v>
      </c>
      <c r="C7322" s="12">
        <v>2018011000515</v>
      </c>
      <c r="D7322" s="13" t="s">
        <v>1688</v>
      </c>
      <c r="E7322" s="14" t="s">
        <v>1691</v>
      </c>
      <c r="F7322" s="13">
        <v>2401021</v>
      </c>
      <c r="G7322" s="13" t="s">
        <v>894</v>
      </c>
      <c r="H7322" s="12"/>
      <c r="I7322" s="13"/>
      <c r="J7322" s="14"/>
      <c r="K7322" s="14" t="s">
        <v>1064</v>
      </c>
    </row>
    <row r="7323" spans="2:11" ht="31.15" hidden="1" customHeight="1" x14ac:dyDescent="0.25">
      <c r="B7323" s="12" t="s">
        <v>1687</v>
      </c>
      <c r="C7323" s="12">
        <v>2018011000515</v>
      </c>
      <c r="D7323" s="13" t="s">
        <v>1688</v>
      </c>
      <c r="E7323" s="14" t="s">
        <v>1691</v>
      </c>
      <c r="F7323" s="13">
        <v>2401021</v>
      </c>
      <c r="G7323" s="13" t="s">
        <v>894</v>
      </c>
      <c r="H7323" s="12"/>
      <c r="I7323" s="13"/>
      <c r="J7323" s="14"/>
      <c r="K7323" s="14" t="s">
        <v>898</v>
      </c>
    </row>
    <row r="7324" spans="2:11" ht="31.15" hidden="1" customHeight="1" x14ac:dyDescent="0.25">
      <c r="B7324" s="12" t="s">
        <v>1687</v>
      </c>
      <c r="C7324" s="12">
        <v>2018011000515</v>
      </c>
      <c r="D7324" s="13" t="s">
        <v>1688</v>
      </c>
      <c r="E7324" s="14" t="s">
        <v>1691</v>
      </c>
      <c r="F7324" s="13">
        <v>2401021</v>
      </c>
      <c r="G7324" s="13" t="s">
        <v>894</v>
      </c>
      <c r="H7324" s="12"/>
      <c r="I7324" s="13"/>
      <c r="J7324" s="14"/>
      <c r="K7324" s="14" t="s">
        <v>899</v>
      </c>
    </row>
    <row r="7325" spans="2:11" ht="31.15" hidden="1" customHeight="1" x14ac:dyDescent="0.25">
      <c r="B7325" s="12" t="s">
        <v>1687</v>
      </c>
      <c r="C7325" s="12">
        <v>2018011000515</v>
      </c>
      <c r="D7325" s="13" t="s">
        <v>1688</v>
      </c>
      <c r="E7325" s="14" t="s">
        <v>1691</v>
      </c>
      <c r="F7325" s="13">
        <v>2401021</v>
      </c>
      <c r="G7325" s="13" t="s">
        <v>894</v>
      </c>
      <c r="H7325" s="12"/>
      <c r="I7325" s="13"/>
      <c r="J7325" s="14"/>
      <c r="K7325" s="14" t="s">
        <v>1065</v>
      </c>
    </row>
    <row r="7326" spans="2:11" ht="31.15" hidden="1" customHeight="1" x14ac:dyDescent="0.25">
      <c r="B7326" s="12" t="s">
        <v>1687</v>
      </c>
      <c r="C7326" s="12">
        <v>2018011000515</v>
      </c>
      <c r="D7326" s="13" t="s">
        <v>1688</v>
      </c>
      <c r="E7326" s="14" t="s">
        <v>1691</v>
      </c>
      <c r="F7326" s="13">
        <v>2401021</v>
      </c>
      <c r="G7326" s="13" t="s">
        <v>894</v>
      </c>
      <c r="H7326" s="12"/>
      <c r="I7326" s="13"/>
      <c r="J7326" s="14"/>
      <c r="K7326" s="14" t="s">
        <v>902</v>
      </c>
    </row>
    <row r="7327" spans="2:11" ht="31.15" hidden="1" customHeight="1" x14ac:dyDescent="0.25">
      <c r="B7327" s="12" t="s">
        <v>1687</v>
      </c>
      <c r="C7327" s="12">
        <v>2018011000515</v>
      </c>
      <c r="D7327" s="13" t="s">
        <v>1688</v>
      </c>
      <c r="E7327" s="14" t="s">
        <v>1691</v>
      </c>
      <c r="F7327" s="13">
        <v>2401021</v>
      </c>
      <c r="G7327" s="13" t="s">
        <v>894</v>
      </c>
      <c r="H7327" s="12"/>
      <c r="I7327" s="13"/>
      <c r="J7327" s="14"/>
      <c r="K7327" s="14" t="s">
        <v>1066</v>
      </c>
    </row>
    <row r="7328" spans="2:11" ht="31.15" hidden="1" customHeight="1" x14ac:dyDescent="0.25">
      <c r="B7328" s="12" t="s">
        <v>1687</v>
      </c>
      <c r="C7328" s="12">
        <v>2018011000515</v>
      </c>
      <c r="D7328" s="13" t="s">
        <v>1688</v>
      </c>
      <c r="E7328" s="14" t="s">
        <v>1691</v>
      </c>
      <c r="F7328" s="13">
        <v>2401021</v>
      </c>
      <c r="G7328" s="13" t="s">
        <v>894</v>
      </c>
      <c r="H7328" s="12"/>
      <c r="I7328" s="13"/>
      <c r="J7328" s="14"/>
      <c r="K7328" s="14" t="s">
        <v>903</v>
      </c>
    </row>
    <row r="7329" spans="2:11" ht="31.15" hidden="1" customHeight="1" x14ac:dyDescent="0.25">
      <c r="B7329" s="12" t="s">
        <v>1687</v>
      </c>
      <c r="C7329" s="12">
        <v>2018011000515</v>
      </c>
      <c r="D7329" s="13" t="s">
        <v>1688</v>
      </c>
      <c r="E7329" s="14" t="s">
        <v>1691</v>
      </c>
      <c r="F7329" s="13">
        <v>2401021</v>
      </c>
      <c r="G7329" s="13" t="s">
        <v>894</v>
      </c>
      <c r="H7329" s="12"/>
      <c r="I7329" s="13"/>
      <c r="J7329" s="14"/>
      <c r="K7329" s="14" t="s">
        <v>1067</v>
      </c>
    </row>
    <row r="7330" spans="2:11" ht="31.15" hidden="1" customHeight="1" x14ac:dyDescent="0.25">
      <c r="B7330" s="12" t="s">
        <v>1687</v>
      </c>
      <c r="C7330" s="12">
        <v>2018011000515</v>
      </c>
      <c r="D7330" s="13" t="s">
        <v>1688</v>
      </c>
      <c r="E7330" s="14" t="s">
        <v>1691</v>
      </c>
      <c r="F7330" s="13">
        <v>2401023</v>
      </c>
      <c r="G7330" s="13" t="s">
        <v>841</v>
      </c>
      <c r="H7330" s="12">
        <v>240102300</v>
      </c>
      <c r="I7330" s="13" t="s">
        <v>842</v>
      </c>
      <c r="J7330" s="14" t="s">
        <v>843</v>
      </c>
      <c r="K7330" s="14" t="s">
        <v>1068</v>
      </c>
    </row>
    <row r="7331" spans="2:11" ht="31.15" hidden="1" customHeight="1" x14ac:dyDescent="0.25">
      <c r="B7331" s="12" t="s">
        <v>1687</v>
      </c>
      <c r="C7331" s="12">
        <v>2018011000515</v>
      </c>
      <c r="D7331" s="13" t="s">
        <v>1688</v>
      </c>
      <c r="E7331" s="14" t="s">
        <v>1691</v>
      </c>
      <c r="F7331" s="13">
        <v>2401023</v>
      </c>
      <c r="G7331" s="13" t="s">
        <v>841</v>
      </c>
      <c r="H7331" s="12"/>
      <c r="I7331" s="13"/>
      <c r="J7331" s="14"/>
      <c r="K7331" s="14" t="s">
        <v>845</v>
      </c>
    </row>
    <row r="7332" spans="2:11" ht="31.15" hidden="1" customHeight="1" x14ac:dyDescent="0.25">
      <c r="B7332" s="12" t="s">
        <v>1687</v>
      </c>
      <c r="C7332" s="12">
        <v>2018011000515</v>
      </c>
      <c r="D7332" s="13" t="s">
        <v>1688</v>
      </c>
      <c r="E7332" s="14" t="s">
        <v>1691</v>
      </c>
      <c r="F7332" s="13">
        <v>2401023</v>
      </c>
      <c r="G7332" s="13" t="s">
        <v>841</v>
      </c>
      <c r="H7332" s="12"/>
      <c r="I7332" s="13"/>
      <c r="J7332" s="14"/>
      <c r="K7332" s="14" t="s">
        <v>1070</v>
      </c>
    </row>
    <row r="7333" spans="2:11" ht="31.15" hidden="1" customHeight="1" x14ac:dyDescent="0.25">
      <c r="B7333" s="12" t="s">
        <v>1687</v>
      </c>
      <c r="C7333" s="12">
        <v>2018011000515</v>
      </c>
      <c r="D7333" s="13" t="s">
        <v>1688</v>
      </c>
      <c r="E7333" s="14" t="s">
        <v>1691</v>
      </c>
      <c r="F7333" s="13">
        <v>2401023</v>
      </c>
      <c r="G7333" s="13" t="s">
        <v>841</v>
      </c>
      <c r="H7333" s="12"/>
      <c r="I7333" s="13"/>
      <c r="J7333" s="14"/>
      <c r="K7333" s="14" t="s">
        <v>1071</v>
      </c>
    </row>
    <row r="7334" spans="2:11" ht="31.15" hidden="1" customHeight="1" x14ac:dyDescent="0.25">
      <c r="B7334" s="12" t="s">
        <v>1687</v>
      </c>
      <c r="C7334" s="12">
        <v>2018011000515</v>
      </c>
      <c r="D7334" s="13" t="s">
        <v>1688</v>
      </c>
      <c r="E7334" s="14" t="s">
        <v>1691</v>
      </c>
      <c r="F7334" s="13">
        <v>2401023</v>
      </c>
      <c r="G7334" s="13" t="s">
        <v>841</v>
      </c>
      <c r="H7334" s="12"/>
      <c r="I7334" s="13"/>
      <c r="J7334" s="14"/>
      <c r="K7334" s="14" t="s">
        <v>1692</v>
      </c>
    </row>
    <row r="7335" spans="2:11" ht="31.15" hidden="1" customHeight="1" x14ac:dyDescent="0.25">
      <c r="B7335" s="12" t="s">
        <v>1687</v>
      </c>
      <c r="C7335" s="12">
        <v>2018011000515</v>
      </c>
      <c r="D7335" s="13" t="s">
        <v>1688</v>
      </c>
      <c r="E7335" s="14" t="s">
        <v>1691</v>
      </c>
      <c r="F7335" s="13">
        <v>2401023</v>
      </c>
      <c r="G7335" s="13" t="s">
        <v>841</v>
      </c>
      <c r="H7335" s="12"/>
      <c r="I7335" s="13"/>
      <c r="J7335" s="14"/>
      <c r="K7335" s="14" t="s">
        <v>1073</v>
      </c>
    </row>
    <row r="7336" spans="2:11" ht="31.15" hidden="1" customHeight="1" x14ac:dyDescent="0.25">
      <c r="B7336" s="12" t="s">
        <v>1687</v>
      </c>
      <c r="C7336" s="12">
        <v>2018011000515</v>
      </c>
      <c r="D7336" s="13" t="s">
        <v>1688</v>
      </c>
      <c r="E7336" s="14" t="s">
        <v>1691</v>
      </c>
      <c r="F7336" s="13">
        <v>2401023</v>
      </c>
      <c r="G7336" s="13" t="s">
        <v>841</v>
      </c>
      <c r="H7336" s="12"/>
      <c r="I7336" s="13"/>
      <c r="J7336" s="14"/>
      <c r="K7336" s="14" t="s">
        <v>1074</v>
      </c>
    </row>
    <row r="7337" spans="2:11" ht="31.15" hidden="1" customHeight="1" x14ac:dyDescent="0.25">
      <c r="B7337" s="12" t="s">
        <v>1687</v>
      </c>
      <c r="C7337" s="12">
        <v>2018011000515</v>
      </c>
      <c r="D7337" s="13" t="s">
        <v>1688</v>
      </c>
      <c r="E7337" s="14" t="s">
        <v>1691</v>
      </c>
      <c r="F7337" s="13">
        <v>2401023</v>
      </c>
      <c r="G7337" s="13" t="s">
        <v>841</v>
      </c>
      <c r="H7337" s="12"/>
      <c r="I7337" s="13"/>
      <c r="J7337" s="14"/>
      <c r="K7337" s="14" t="s">
        <v>1075</v>
      </c>
    </row>
    <row r="7338" spans="2:11" ht="31.15" hidden="1" customHeight="1" x14ac:dyDescent="0.25">
      <c r="B7338" s="12" t="s">
        <v>1687</v>
      </c>
      <c r="C7338" s="12">
        <v>2018011000515</v>
      </c>
      <c r="D7338" s="13" t="s">
        <v>1688</v>
      </c>
      <c r="E7338" s="14" t="s">
        <v>1691</v>
      </c>
      <c r="F7338" s="13">
        <v>2401023</v>
      </c>
      <c r="G7338" s="13" t="s">
        <v>841</v>
      </c>
      <c r="H7338" s="12"/>
      <c r="I7338" s="13"/>
      <c r="J7338" s="14"/>
      <c r="K7338" s="14" t="s">
        <v>1076</v>
      </c>
    </row>
    <row r="7339" spans="2:11" ht="31.15" hidden="1" customHeight="1" x14ac:dyDescent="0.25">
      <c r="B7339" s="12" t="s">
        <v>1687</v>
      </c>
      <c r="C7339" s="12">
        <v>2018011000515</v>
      </c>
      <c r="D7339" s="13" t="s">
        <v>1688</v>
      </c>
      <c r="E7339" s="14" t="s">
        <v>1691</v>
      </c>
      <c r="F7339" s="13">
        <v>2401024</v>
      </c>
      <c r="G7339" s="13" t="s">
        <v>853</v>
      </c>
      <c r="H7339" s="12">
        <v>240102400</v>
      </c>
      <c r="I7339" s="13" t="s">
        <v>854</v>
      </c>
      <c r="J7339" s="14" t="s">
        <v>837</v>
      </c>
      <c r="K7339" s="14" t="s">
        <v>1077</v>
      </c>
    </row>
    <row r="7340" spans="2:11" ht="31.15" hidden="1" customHeight="1" x14ac:dyDescent="0.25">
      <c r="B7340" s="12" t="s">
        <v>1687</v>
      </c>
      <c r="C7340" s="12">
        <v>2018011000515</v>
      </c>
      <c r="D7340" s="13" t="s">
        <v>1688</v>
      </c>
      <c r="E7340" s="14" t="s">
        <v>1691</v>
      </c>
      <c r="F7340" s="13">
        <v>2401024</v>
      </c>
      <c r="G7340" s="13" t="s">
        <v>853</v>
      </c>
      <c r="H7340" s="12"/>
      <c r="I7340" s="13"/>
      <c r="J7340" s="14"/>
      <c r="K7340" s="14" t="s">
        <v>1078</v>
      </c>
    </row>
    <row r="7341" spans="2:11" ht="31.15" hidden="1" customHeight="1" x14ac:dyDescent="0.25">
      <c r="B7341" s="12" t="s">
        <v>1687</v>
      </c>
      <c r="C7341" s="12">
        <v>2018011000515</v>
      </c>
      <c r="D7341" s="13" t="s">
        <v>1688</v>
      </c>
      <c r="E7341" s="14" t="s">
        <v>1691</v>
      </c>
      <c r="F7341" s="13">
        <v>2401024</v>
      </c>
      <c r="G7341" s="13" t="s">
        <v>853</v>
      </c>
      <c r="H7341" s="12"/>
      <c r="I7341" s="13"/>
      <c r="J7341" s="14"/>
      <c r="K7341" s="14" t="s">
        <v>1079</v>
      </c>
    </row>
    <row r="7342" spans="2:11" ht="31.15" hidden="1" customHeight="1" x14ac:dyDescent="0.25">
      <c r="B7342" s="12" t="s">
        <v>1687</v>
      </c>
      <c r="C7342" s="12">
        <v>2018011000515</v>
      </c>
      <c r="D7342" s="13" t="s">
        <v>1688</v>
      </c>
      <c r="E7342" s="14" t="s">
        <v>1691</v>
      </c>
      <c r="F7342" s="13">
        <v>2401024</v>
      </c>
      <c r="G7342" s="13" t="s">
        <v>853</v>
      </c>
      <c r="H7342" s="12"/>
      <c r="I7342" s="13"/>
      <c r="J7342" s="14"/>
      <c r="K7342" s="14" t="s">
        <v>1080</v>
      </c>
    </row>
    <row r="7343" spans="2:11" ht="31.15" hidden="1" customHeight="1" x14ac:dyDescent="0.25">
      <c r="B7343" s="12" t="s">
        <v>1687</v>
      </c>
      <c r="C7343" s="12">
        <v>2018011000515</v>
      </c>
      <c r="D7343" s="13" t="s">
        <v>1688</v>
      </c>
      <c r="E7343" s="14" t="s">
        <v>1691</v>
      </c>
      <c r="F7343" s="13">
        <v>2401024</v>
      </c>
      <c r="G7343" s="13" t="s">
        <v>853</v>
      </c>
      <c r="H7343" s="12"/>
      <c r="I7343" s="13"/>
      <c r="J7343" s="14"/>
      <c r="K7343" s="14" t="s">
        <v>1081</v>
      </c>
    </row>
    <row r="7344" spans="2:11" ht="31.15" hidden="1" customHeight="1" x14ac:dyDescent="0.25">
      <c r="B7344" s="12" t="s">
        <v>1687</v>
      </c>
      <c r="C7344" s="12">
        <v>2018011000515</v>
      </c>
      <c r="D7344" s="13" t="s">
        <v>1688</v>
      </c>
      <c r="E7344" s="14" t="s">
        <v>1691</v>
      </c>
      <c r="F7344" s="13">
        <v>2401024</v>
      </c>
      <c r="G7344" s="13" t="s">
        <v>853</v>
      </c>
      <c r="H7344" s="12"/>
      <c r="I7344" s="13"/>
      <c r="J7344" s="14"/>
      <c r="K7344" s="14" t="s">
        <v>859</v>
      </c>
    </row>
    <row r="7345" spans="2:11" ht="31.15" hidden="1" customHeight="1" x14ac:dyDescent="0.25">
      <c r="B7345" s="12" t="s">
        <v>1687</v>
      </c>
      <c r="C7345" s="12">
        <v>2018011000515</v>
      </c>
      <c r="D7345" s="13" t="s">
        <v>1688</v>
      </c>
      <c r="E7345" s="14" t="s">
        <v>1691</v>
      </c>
      <c r="F7345" s="13">
        <v>2401024</v>
      </c>
      <c r="G7345" s="13" t="s">
        <v>853</v>
      </c>
      <c r="H7345" s="12"/>
      <c r="I7345" s="13"/>
      <c r="J7345" s="14"/>
      <c r="K7345" s="14" t="s">
        <v>860</v>
      </c>
    </row>
    <row r="7346" spans="2:11" ht="31.15" hidden="1" customHeight="1" x14ac:dyDescent="0.25">
      <c r="B7346" s="12" t="s">
        <v>1687</v>
      </c>
      <c r="C7346" s="12">
        <v>2018011000515</v>
      </c>
      <c r="D7346" s="13" t="s">
        <v>1688</v>
      </c>
      <c r="E7346" s="14" t="s">
        <v>1691</v>
      </c>
      <c r="F7346" s="13">
        <v>2401024</v>
      </c>
      <c r="G7346" s="13" t="s">
        <v>853</v>
      </c>
      <c r="H7346" s="12"/>
      <c r="I7346" s="13"/>
      <c r="J7346" s="14"/>
      <c r="K7346" s="14" t="s">
        <v>861</v>
      </c>
    </row>
    <row r="7347" spans="2:11" ht="31.15" hidden="1" customHeight="1" x14ac:dyDescent="0.25">
      <c r="B7347" s="12" t="s">
        <v>1687</v>
      </c>
      <c r="C7347" s="12">
        <v>2018011000515</v>
      </c>
      <c r="D7347" s="13" t="s">
        <v>1688</v>
      </c>
      <c r="E7347" s="14" t="s">
        <v>1691</v>
      </c>
      <c r="F7347" s="13">
        <v>2401024</v>
      </c>
      <c r="G7347" s="13" t="s">
        <v>853</v>
      </c>
      <c r="H7347" s="12"/>
      <c r="I7347" s="13"/>
      <c r="J7347" s="14"/>
      <c r="K7347" s="14" t="s">
        <v>862</v>
      </c>
    </row>
    <row r="7348" spans="2:11" ht="31.15" hidden="1" customHeight="1" x14ac:dyDescent="0.25">
      <c r="B7348" s="12" t="s">
        <v>1687</v>
      </c>
      <c r="C7348" s="12">
        <v>2018011000515</v>
      </c>
      <c r="D7348" s="13" t="s">
        <v>1688</v>
      </c>
      <c r="E7348" s="14" t="s">
        <v>1691</v>
      </c>
      <c r="F7348" s="13">
        <v>2401025</v>
      </c>
      <c r="G7348" s="13" t="s">
        <v>1082</v>
      </c>
      <c r="H7348" s="12">
        <v>240102500</v>
      </c>
      <c r="I7348" s="13" t="s">
        <v>1083</v>
      </c>
      <c r="J7348" s="14" t="s">
        <v>837</v>
      </c>
      <c r="K7348" s="14" t="s">
        <v>1084</v>
      </c>
    </row>
    <row r="7349" spans="2:11" ht="31.15" hidden="1" customHeight="1" x14ac:dyDescent="0.25">
      <c r="B7349" s="12" t="s">
        <v>1687</v>
      </c>
      <c r="C7349" s="12">
        <v>2018011000515</v>
      </c>
      <c r="D7349" s="13" t="s">
        <v>1688</v>
      </c>
      <c r="E7349" s="14" t="s">
        <v>1691</v>
      </c>
      <c r="F7349" s="13">
        <v>2401025</v>
      </c>
      <c r="G7349" s="13" t="s">
        <v>1082</v>
      </c>
      <c r="H7349" s="12"/>
      <c r="I7349" s="13"/>
      <c r="J7349" s="14"/>
      <c r="K7349" s="14" t="s">
        <v>1085</v>
      </c>
    </row>
    <row r="7350" spans="2:11" ht="31.15" hidden="1" customHeight="1" x14ac:dyDescent="0.25">
      <c r="B7350" s="12" t="s">
        <v>1687</v>
      </c>
      <c r="C7350" s="12">
        <v>2018011000515</v>
      </c>
      <c r="D7350" s="13" t="s">
        <v>1688</v>
      </c>
      <c r="E7350" s="14" t="s">
        <v>1691</v>
      </c>
      <c r="F7350" s="13">
        <v>2401025</v>
      </c>
      <c r="G7350" s="13" t="s">
        <v>1082</v>
      </c>
      <c r="H7350" s="12"/>
      <c r="I7350" s="13"/>
      <c r="J7350" s="14"/>
      <c r="K7350" s="14" t="s">
        <v>1086</v>
      </c>
    </row>
    <row r="7351" spans="2:11" ht="31.15" hidden="1" customHeight="1" x14ac:dyDescent="0.25">
      <c r="B7351" s="12" t="s">
        <v>1687</v>
      </c>
      <c r="C7351" s="12">
        <v>2018011000515</v>
      </c>
      <c r="D7351" s="13" t="s">
        <v>1688</v>
      </c>
      <c r="E7351" s="14" t="s">
        <v>1691</v>
      </c>
      <c r="F7351" s="13">
        <v>2401025</v>
      </c>
      <c r="G7351" s="13" t="s">
        <v>1082</v>
      </c>
      <c r="H7351" s="12"/>
      <c r="I7351" s="13"/>
      <c r="J7351" s="14"/>
      <c r="K7351" s="14" t="s">
        <v>1087</v>
      </c>
    </row>
    <row r="7352" spans="2:11" ht="31.15" hidden="1" customHeight="1" x14ac:dyDescent="0.25">
      <c r="B7352" s="12" t="s">
        <v>1687</v>
      </c>
      <c r="C7352" s="12">
        <v>2018011000515</v>
      </c>
      <c r="D7352" s="13" t="s">
        <v>1688</v>
      </c>
      <c r="E7352" s="14" t="s">
        <v>1691</v>
      </c>
      <c r="F7352" s="13">
        <v>2401025</v>
      </c>
      <c r="G7352" s="13" t="s">
        <v>1082</v>
      </c>
      <c r="H7352" s="12"/>
      <c r="I7352" s="13"/>
      <c r="J7352" s="14"/>
      <c r="K7352" s="14" t="s">
        <v>1088</v>
      </c>
    </row>
    <row r="7353" spans="2:11" ht="31.15" hidden="1" customHeight="1" x14ac:dyDescent="0.25">
      <c r="B7353" s="12" t="s">
        <v>1687</v>
      </c>
      <c r="C7353" s="12">
        <v>2018011000515</v>
      </c>
      <c r="D7353" s="13" t="s">
        <v>1688</v>
      </c>
      <c r="E7353" s="14" t="s">
        <v>1691</v>
      </c>
      <c r="F7353" s="13">
        <v>2401056</v>
      </c>
      <c r="G7353" s="13" t="s">
        <v>1089</v>
      </c>
      <c r="H7353" s="12">
        <v>240105600</v>
      </c>
      <c r="I7353" s="13" t="s">
        <v>1089</v>
      </c>
      <c r="J7353" s="14" t="s">
        <v>837</v>
      </c>
      <c r="K7353" s="14" t="s">
        <v>1090</v>
      </c>
    </row>
    <row r="7354" spans="2:11" ht="31.15" hidden="1" customHeight="1" x14ac:dyDescent="0.25">
      <c r="B7354" s="12" t="s">
        <v>1687</v>
      </c>
      <c r="C7354" s="12">
        <v>2018011000515</v>
      </c>
      <c r="D7354" s="13" t="s">
        <v>1688</v>
      </c>
      <c r="E7354" s="14" t="s">
        <v>1691</v>
      </c>
      <c r="F7354" s="13">
        <v>2401056</v>
      </c>
      <c r="G7354" s="13" t="s">
        <v>1089</v>
      </c>
      <c r="H7354" s="12"/>
      <c r="I7354" s="13"/>
      <c r="J7354" s="14"/>
      <c r="K7354" s="14" t="s">
        <v>1064</v>
      </c>
    </row>
    <row r="7355" spans="2:11" ht="31.15" hidden="1" customHeight="1" x14ac:dyDescent="0.25">
      <c r="B7355" s="12" t="s">
        <v>1687</v>
      </c>
      <c r="C7355" s="12">
        <v>2018011000515</v>
      </c>
      <c r="D7355" s="13" t="s">
        <v>1688</v>
      </c>
      <c r="E7355" s="14" t="s">
        <v>1691</v>
      </c>
      <c r="F7355" s="13">
        <v>2401056</v>
      </c>
      <c r="G7355" s="13" t="s">
        <v>1089</v>
      </c>
      <c r="H7355" s="12"/>
      <c r="I7355" s="13"/>
      <c r="J7355" s="14"/>
      <c r="K7355" s="14" t="s">
        <v>898</v>
      </c>
    </row>
    <row r="7356" spans="2:11" ht="31.15" hidden="1" customHeight="1" x14ac:dyDescent="0.25">
      <c r="B7356" s="12" t="s">
        <v>1687</v>
      </c>
      <c r="C7356" s="12">
        <v>2018011000515</v>
      </c>
      <c r="D7356" s="13" t="s">
        <v>1688</v>
      </c>
      <c r="E7356" s="14" t="s">
        <v>1691</v>
      </c>
      <c r="F7356" s="13">
        <v>2401056</v>
      </c>
      <c r="G7356" s="13" t="s">
        <v>1089</v>
      </c>
      <c r="H7356" s="12"/>
      <c r="I7356" s="13"/>
      <c r="J7356" s="14"/>
      <c r="K7356" s="14" t="s">
        <v>899</v>
      </c>
    </row>
    <row r="7357" spans="2:11" ht="31.15" hidden="1" customHeight="1" x14ac:dyDescent="0.25">
      <c r="B7357" s="12" t="s">
        <v>1687</v>
      </c>
      <c r="C7357" s="12">
        <v>2018011000515</v>
      </c>
      <c r="D7357" s="13" t="s">
        <v>1688</v>
      </c>
      <c r="E7357" s="14" t="s">
        <v>1691</v>
      </c>
      <c r="F7357" s="13">
        <v>2401056</v>
      </c>
      <c r="G7357" s="13" t="s">
        <v>1089</v>
      </c>
      <c r="H7357" s="12"/>
      <c r="I7357" s="13"/>
      <c r="J7357" s="14"/>
      <c r="K7357" s="14" t="s">
        <v>1091</v>
      </c>
    </row>
    <row r="7358" spans="2:11" ht="31.15" hidden="1" customHeight="1" x14ac:dyDescent="0.25">
      <c r="B7358" s="12" t="s">
        <v>1687</v>
      </c>
      <c r="C7358" s="12">
        <v>2018011000515</v>
      </c>
      <c r="D7358" s="13" t="s">
        <v>1688</v>
      </c>
      <c r="E7358" s="14" t="s">
        <v>1691</v>
      </c>
      <c r="F7358" s="13">
        <v>2401056</v>
      </c>
      <c r="G7358" s="13" t="s">
        <v>1089</v>
      </c>
      <c r="H7358" s="12"/>
      <c r="I7358" s="13"/>
      <c r="J7358" s="14"/>
      <c r="K7358" s="14" t="s">
        <v>1092</v>
      </c>
    </row>
    <row r="7359" spans="2:11" ht="31.15" hidden="1" customHeight="1" x14ac:dyDescent="0.25">
      <c r="B7359" s="12" t="s">
        <v>1687</v>
      </c>
      <c r="C7359" s="12">
        <v>2018011000515</v>
      </c>
      <c r="D7359" s="13" t="s">
        <v>1688</v>
      </c>
      <c r="E7359" s="14" t="s">
        <v>1691</v>
      </c>
      <c r="F7359" s="13">
        <v>2401056</v>
      </c>
      <c r="G7359" s="13" t="s">
        <v>1089</v>
      </c>
      <c r="H7359" s="12"/>
      <c r="I7359" s="13"/>
      <c r="J7359" s="14"/>
      <c r="K7359" s="14" t="s">
        <v>1093</v>
      </c>
    </row>
    <row r="7360" spans="2:11" ht="31.15" hidden="1" customHeight="1" x14ac:dyDescent="0.25">
      <c r="B7360" s="12" t="s">
        <v>1687</v>
      </c>
      <c r="C7360" s="12">
        <v>2018011000515</v>
      </c>
      <c r="D7360" s="13" t="s">
        <v>1688</v>
      </c>
      <c r="E7360" s="14" t="s">
        <v>1691</v>
      </c>
      <c r="F7360" s="13">
        <v>2401056</v>
      </c>
      <c r="G7360" s="13" t="s">
        <v>1089</v>
      </c>
      <c r="H7360" s="12"/>
      <c r="I7360" s="13"/>
      <c r="J7360" s="14"/>
      <c r="K7360" s="14" t="s">
        <v>1094</v>
      </c>
    </row>
    <row r="7361" spans="2:11" ht="31.15" hidden="1" customHeight="1" x14ac:dyDescent="0.25">
      <c r="B7361" s="12" t="s">
        <v>1687</v>
      </c>
      <c r="C7361" s="12">
        <v>2018011000515</v>
      </c>
      <c r="D7361" s="13" t="s">
        <v>1688</v>
      </c>
      <c r="E7361" s="14" t="s">
        <v>1691</v>
      </c>
      <c r="F7361" s="13">
        <v>2401056</v>
      </c>
      <c r="G7361" s="13" t="s">
        <v>1089</v>
      </c>
      <c r="H7361" s="12"/>
      <c r="I7361" s="13"/>
      <c r="J7361" s="14"/>
      <c r="K7361" s="14" t="s">
        <v>1067</v>
      </c>
    </row>
    <row r="7362" spans="2:11" ht="31.15" hidden="1" customHeight="1" x14ac:dyDescent="0.25">
      <c r="B7362" s="12" t="s">
        <v>1687</v>
      </c>
      <c r="C7362" s="12">
        <v>2018011000515</v>
      </c>
      <c r="D7362" s="13" t="s">
        <v>1688</v>
      </c>
      <c r="E7362" s="14" t="s">
        <v>1691</v>
      </c>
      <c r="F7362" s="13">
        <v>2401057</v>
      </c>
      <c r="G7362" s="13" t="s">
        <v>1095</v>
      </c>
      <c r="H7362" s="12">
        <v>240105700</v>
      </c>
      <c r="I7362" s="13" t="s">
        <v>1096</v>
      </c>
      <c r="J7362" s="14" t="s">
        <v>837</v>
      </c>
      <c r="K7362" s="14" t="s">
        <v>1097</v>
      </c>
    </row>
    <row r="7363" spans="2:11" ht="31.15" hidden="1" customHeight="1" x14ac:dyDescent="0.25">
      <c r="B7363" s="12" t="s">
        <v>1687</v>
      </c>
      <c r="C7363" s="12">
        <v>2018011000515</v>
      </c>
      <c r="D7363" s="13" t="s">
        <v>1688</v>
      </c>
      <c r="E7363" s="14" t="s">
        <v>1691</v>
      </c>
      <c r="F7363" s="13">
        <v>2401057</v>
      </c>
      <c r="G7363" s="13" t="s">
        <v>1095</v>
      </c>
      <c r="H7363" s="12"/>
      <c r="I7363" s="13"/>
      <c r="J7363" s="14"/>
      <c r="K7363" s="14" t="s">
        <v>1098</v>
      </c>
    </row>
    <row r="7364" spans="2:11" ht="31.15" hidden="1" customHeight="1" x14ac:dyDescent="0.25">
      <c r="B7364" s="12" t="s">
        <v>1687</v>
      </c>
      <c r="C7364" s="12">
        <v>2018011000515</v>
      </c>
      <c r="D7364" s="13" t="s">
        <v>1688</v>
      </c>
      <c r="E7364" s="14" t="s">
        <v>1691</v>
      </c>
      <c r="F7364" s="13">
        <v>2401057</v>
      </c>
      <c r="G7364" s="13" t="s">
        <v>1095</v>
      </c>
      <c r="H7364" s="12"/>
      <c r="I7364" s="13"/>
      <c r="J7364" s="14"/>
      <c r="K7364" s="14" t="s">
        <v>1099</v>
      </c>
    </row>
    <row r="7365" spans="2:11" ht="31.15" hidden="1" customHeight="1" x14ac:dyDescent="0.25">
      <c r="B7365" s="12" t="s">
        <v>1687</v>
      </c>
      <c r="C7365" s="12">
        <v>2018011000515</v>
      </c>
      <c r="D7365" s="13" t="s">
        <v>1688</v>
      </c>
      <c r="E7365" s="14" t="s">
        <v>1691</v>
      </c>
      <c r="F7365" s="13">
        <v>2401057</v>
      </c>
      <c r="G7365" s="13" t="s">
        <v>1095</v>
      </c>
      <c r="H7365" s="12"/>
      <c r="I7365" s="13"/>
      <c r="J7365" s="14"/>
      <c r="K7365" s="14" t="s">
        <v>1100</v>
      </c>
    </row>
    <row r="7366" spans="2:11" ht="31.15" hidden="1" customHeight="1" x14ac:dyDescent="0.25">
      <c r="B7366" s="12" t="s">
        <v>1687</v>
      </c>
      <c r="C7366" s="12">
        <v>2018011000515</v>
      </c>
      <c r="D7366" s="13" t="s">
        <v>1688</v>
      </c>
      <c r="E7366" s="14" t="s">
        <v>1691</v>
      </c>
      <c r="F7366" s="13">
        <v>2401057</v>
      </c>
      <c r="G7366" s="13" t="s">
        <v>1095</v>
      </c>
      <c r="H7366" s="12"/>
      <c r="I7366" s="13"/>
      <c r="J7366" s="14"/>
      <c r="K7366" s="14" t="s">
        <v>1101</v>
      </c>
    </row>
    <row r="7367" spans="2:11" ht="31.15" hidden="1" customHeight="1" x14ac:dyDescent="0.25">
      <c r="B7367" s="12" t="s">
        <v>1687</v>
      </c>
      <c r="C7367" s="12">
        <v>2018011000515</v>
      </c>
      <c r="D7367" s="13" t="s">
        <v>1688</v>
      </c>
      <c r="E7367" s="14" t="s">
        <v>1691</v>
      </c>
      <c r="F7367" s="13">
        <v>2401057</v>
      </c>
      <c r="G7367" s="13" t="s">
        <v>1095</v>
      </c>
      <c r="H7367" s="12"/>
      <c r="I7367" s="13"/>
      <c r="J7367" s="14"/>
      <c r="K7367" s="14" t="s">
        <v>859</v>
      </c>
    </row>
    <row r="7368" spans="2:11" ht="31.15" hidden="1" customHeight="1" x14ac:dyDescent="0.25">
      <c r="B7368" s="12" t="s">
        <v>1687</v>
      </c>
      <c r="C7368" s="12">
        <v>2018011000515</v>
      </c>
      <c r="D7368" s="13" t="s">
        <v>1688</v>
      </c>
      <c r="E7368" s="14" t="s">
        <v>1691</v>
      </c>
      <c r="F7368" s="13">
        <v>2401057</v>
      </c>
      <c r="G7368" s="13" t="s">
        <v>1095</v>
      </c>
      <c r="H7368" s="12"/>
      <c r="I7368" s="13"/>
      <c r="J7368" s="14"/>
      <c r="K7368" s="14" t="s">
        <v>860</v>
      </c>
    </row>
    <row r="7369" spans="2:11" ht="31.15" hidden="1" customHeight="1" x14ac:dyDescent="0.25">
      <c r="B7369" s="12" t="s">
        <v>1687</v>
      </c>
      <c r="C7369" s="12">
        <v>2018011000515</v>
      </c>
      <c r="D7369" s="13" t="s">
        <v>1688</v>
      </c>
      <c r="E7369" s="14" t="s">
        <v>1691</v>
      </c>
      <c r="F7369" s="13">
        <v>2401057</v>
      </c>
      <c r="G7369" s="13" t="s">
        <v>1095</v>
      </c>
      <c r="H7369" s="12"/>
      <c r="I7369" s="13"/>
      <c r="J7369" s="14"/>
      <c r="K7369" s="14" t="s">
        <v>861</v>
      </c>
    </row>
    <row r="7370" spans="2:11" ht="31.15" hidden="1" customHeight="1" x14ac:dyDescent="0.25">
      <c r="B7370" s="12" t="s">
        <v>1687</v>
      </c>
      <c r="C7370" s="12">
        <v>2018011000515</v>
      </c>
      <c r="D7370" s="13" t="s">
        <v>1688</v>
      </c>
      <c r="E7370" s="14" t="s">
        <v>1691</v>
      </c>
      <c r="F7370" s="13">
        <v>2401057</v>
      </c>
      <c r="G7370" s="13" t="s">
        <v>1095</v>
      </c>
      <c r="H7370" s="12"/>
      <c r="I7370" s="13"/>
      <c r="J7370" s="14"/>
      <c r="K7370" s="14" t="s">
        <v>862</v>
      </c>
    </row>
    <row r="7371" spans="2:11" ht="31.15" hidden="1" customHeight="1" x14ac:dyDescent="0.25">
      <c r="B7371" s="12" t="s">
        <v>1687</v>
      </c>
      <c r="C7371" s="12">
        <v>2018011000515</v>
      </c>
      <c r="D7371" s="13" t="s">
        <v>1688</v>
      </c>
      <c r="E7371" s="14" t="s">
        <v>1693</v>
      </c>
      <c r="F7371" s="13">
        <v>2401033</v>
      </c>
      <c r="G7371" s="13" t="s">
        <v>963</v>
      </c>
      <c r="H7371" s="12">
        <v>240103300</v>
      </c>
      <c r="I7371" s="13" t="s">
        <v>963</v>
      </c>
      <c r="J7371" s="14" t="s">
        <v>837</v>
      </c>
      <c r="K7371" s="14" t="s">
        <v>1107</v>
      </c>
    </row>
    <row r="7372" spans="2:11" ht="31.15" hidden="1" customHeight="1" x14ac:dyDescent="0.25">
      <c r="B7372" s="12" t="s">
        <v>1687</v>
      </c>
      <c r="C7372" s="12">
        <v>2018011000515</v>
      </c>
      <c r="D7372" s="13" t="s">
        <v>1688</v>
      </c>
      <c r="E7372" s="14" t="s">
        <v>1693</v>
      </c>
      <c r="F7372" s="13">
        <v>2401033</v>
      </c>
      <c r="G7372" s="13" t="s">
        <v>963</v>
      </c>
      <c r="H7372" s="12"/>
      <c r="I7372" s="13"/>
      <c r="J7372" s="14"/>
      <c r="K7372" s="14" t="s">
        <v>1108</v>
      </c>
    </row>
    <row r="7373" spans="2:11" ht="31.15" hidden="1" customHeight="1" x14ac:dyDescent="0.25">
      <c r="B7373" s="12" t="s">
        <v>1687</v>
      </c>
      <c r="C7373" s="12">
        <v>2018011000515</v>
      </c>
      <c r="D7373" s="13" t="s">
        <v>1688</v>
      </c>
      <c r="E7373" s="14" t="s">
        <v>1693</v>
      </c>
      <c r="F7373" s="13">
        <v>2401033</v>
      </c>
      <c r="G7373" s="13" t="s">
        <v>963</v>
      </c>
      <c r="H7373" s="12"/>
      <c r="I7373" s="13"/>
      <c r="J7373" s="14"/>
      <c r="K7373" s="14" t="s">
        <v>1109</v>
      </c>
    </row>
    <row r="7374" spans="2:11" ht="31.15" hidden="1" customHeight="1" x14ac:dyDescent="0.25">
      <c r="B7374" s="12" t="s">
        <v>1687</v>
      </c>
      <c r="C7374" s="12">
        <v>2018011000515</v>
      </c>
      <c r="D7374" s="13" t="s">
        <v>1688</v>
      </c>
      <c r="E7374" s="14" t="s">
        <v>1693</v>
      </c>
      <c r="F7374" s="13">
        <v>2401051</v>
      </c>
      <c r="G7374" s="13" t="s">
        <v>965</v>
      </c>
      <c r="H7374" s="12">
        <v>240105100</v>
      </c>
      <c r="I7374" s="13" t="s">
        <v>966</v>
      </c>
      <c r="J7374" s="14" t="s">
        <v>843</v>
      </c>
      <c r="K7374" s="14" t="s">
        <v>1309</v>
      </c>
    </row>
    <row r="7375" spans="2:11" ht="31.15" hidden="1" customHeight="1" x14ac:dyDescent="0.25">
      <c r="B7375" s="12" t="s">
        <v>1687</v>
      </c>
      <c r="C7375" s="12">
        <v>2018011000515</v>
      </c>
      <c r="D7375" s="13" t="s">
        <v>1688</v>
      </c>
      <c r="E7375" s="14" t="s">
        <v>1693</v>
      </c>
      <c r="F7375" s="13">
        <v>2401051</v>
      </c>
      <c r="G7375" s="13" t="s">
        <v>965</v>
      </c>
      <c r="H7375" s="12"/>
      <c r="I7375" s="13"/>
      <c r="J7375" s="14"/>
      <c r="K7375" s="14" t="s">
        <v>1105</v>
      </c>
    </row>
    <row r="7376" spans="2:11" ht="31.15" hidden="1" customHeight="1" x14ac:dyDescent="0.25">
      <c r="B7376" s="12" t="s">
        <v>1687</v>
      </c>
      <c r="C7376" s="12">
        <v>2018011000515</v>
      </c>
      <c r="D7376" s="13" t="s">
        <v>1688</v>
      </c>
      <c r="E7376" s="14" t="s">
        <v>1693</v>
      </c>
      <c r="F7376" s="13">
        <v>2401051</v>
      </c>
      <c r="G7376" s="13" t="s">
        <v>965</v>
      </c>
      <c r="H7376" s="12"/>
      <c r="I7376" s="13"/>
      <c r="J7376" s="14"/>
      <c r="K7376" s="14" t="s">
        <v>1106</v>
      </c>
    </row>
    <row r="7377" spans="2:11" ht="31.15" hidden="1" customHeight="1" x14ac:dyDescent="0.25">
      <c r="B7377" s="12" t="s">
        <v>1687</v>
      </c>
      <c r="C7377" s="12">
        <v>2018011000515</v>
      </c>
      <c r="D7377" s="13" t="s">
        <v>1688</v>
      </c>
      <c r="E7377" s="14" t="s">
        <v>1693</v>
      </c>
      <c r="F7377" s="13">
        <v>2401053</v>
      </c>
      <c r="G7377" s="13" t="s">
        <v>1110</v>
      </c>
      <c r="H7377" s="12">
        <v>240105300</v>
      </c>
      <c r="I7377" s="13" t="s">
        <v>1111</v>
      </c>
      <c r="J7377" s="14" t="s">
        <v>837</v>
      </c>
      <c r="K7377" s="14" t="s">
        <v>1112</v>
      </c>
    </row>
    <row r="7378" spans="2:11" ht="31.15" hidden="1" customHeight="1" x14ac:dyDescent="0.25">
      <c r="B7378" s="12" t="s">
        <v>1687</v>
      </c>
      <c r="C7378" s="12">
        <v>2018011000515</v>
      </c>
      <c r="D7378" s="13" t="s">
        <v>1688</v>
      </c>
      <c r="E7378" s="14" t="s">
        <v>1693</v>
      </c>
      <c r="F7378" s="13">
        <v>2401053</v>
      </c>
      <c r="G7378" s="13" t="s">
        <v>1110</v>
      </c>
      <c r="H7378" s="12"/>
      <c r="I7378" s="13"/>
      <c r="J7378" s="14"/>
      <c r="K7378" s="14" t="s">
        <v>1113</v>
      </c>
    </row>
    <row r="7379" spans="2:11" ht="31.15" hidden="1" customHeight="1" x14ac:dyDescent="0.25">
      <c r="B7379" s="12" t="s">
        <v>1687</v>
      </c>
      <c r="C7379" s="12">
        <v>2018011000515</v>
      </c>
      <c r="D7379" s="13" t="s">
        <v>1688</v>
      </c>
      <c r="E7379" s="14" t="s">
        <v>1693</v>
      </c>
      <c r="F7379" s="13">
        <v>2401053</v>
      </c>
      <c r="G7379" s="13" t="s">
        <v>1110</v>
      </c>
      <c r="H7379" s="12"/>
      <c r="I7379" s="13"/>
      <c r="J7379" s="14"/>
      <c r="K7379" s="14" t="s">
        <v>1114</v>
      </c>
    </row>
    <row r="7380" spans="2:11" ht="31.15" hidden="1" customHeight="1" x14ac:dyDescent="0.25">
      <c r="B7380" s="12" t="s">
        <v>1687</v>
      </c>
      <c r="C7380" s="12">
        <v>2018011000515</v>
      </c>
      <c r="D7380" s="13" t="s">
        <v>1688</v>
      </c>
      <c r="E7380" s="14" t="s">
        <v>1693</v>
      </c>
      <c r="F7380" s="13">
        <v>2401066</v>
      </c>
      <c r="G7380" s="13" t="s">
        <v>1115</v>
      </c>
      <c r="H7380" s="12">
        <v>240106600</v>
      </c>
      <c r="I7380" s="13" t="s">
        <v>1115</v>
      </c>
      <c r="J7380" s="14" t="s">
        <v>837</v>
      </c>
      <c r="K7380" s="14" t="s">
        <v>1116</v>
      </c>
    </row>
    <row r="7381" spans="2:11" ht="31.15" hidden="1" customHeight="1" x14ac:dyDescent="0.25">
      <c r="B7381" s="12" t="s">
        <v>1687</v>
      </c>
      <c r="C7381" s="12">
        <v>2018011000515</v>
      </c>
      <c r="D7381" s="13" t="s">
        <v>1688</v>
      </c>
      <c r="E7381" s="14" t="s">
        <v>1693</v>
      </c>
      <c r="F7381" s="13">
        <v>2401066</v>
      </c>
      <c r="G7381" s="13" t="s">
        <v>1115</v>
      </c>
      <c r="H7381" s="12"/>
      <c r="I7381" s="13"/>
      <c r="J7381" s="14"/>
      <c r="K7381" s="14" t="s">
        <v>1117</v>
      </c>
    </row>
    <row r="7382" spans="2:11" ht="31.15" hidden="1" customHeight="1" x14ac:dyDescent="0.25">
      <c r="B7382" s="12" t="s">
        <v>1687</v>
      </c>
      <c r="C7382" s="12">
        <v>2018011000515</v>
      </c>
      <c r="D7382" s="13" t="s">
        <v>1688</v>
      </c>
      <c r="E7382" s="14" t="s">
        <v>1693</v>
      </c>
      <c r="F7382" s="13">
        <v>2401066</v>
      </c>
      <c r="G7382" s="13" t="s">
        <v>1115</v>
      </c>
      <c r="H7382" s="12"/>
      <c r="I7382" s="13"/>
      <c r="J7382" s="14"/>
      <c r="K7382" s="14" t="s">
        <v>1118</v>
      </c>
    </row>
    <row r="7383" spans="2:11" ht="31.15" hidden="1" customHeight="1" x14ac:dyDescent="0.25">
      <c r="B7383" s="12" t="s">
        <v>1687</v>
      </c>
      <c r="C7383" s="12">
        <v>2018011000515</v>
      </c>
      <c r="D7383" s="13" t="s">
        <v>1688</v>
      </c>
      <c r="E7383" s="14" t="s">
        <v>1693</v>
      </c>
      <c r="F7383" s="13">
        <v>2401066</v>
      </c>
      <c r="G7383" s="13" t="s">
        <v>1115</v>
      </c>
      <c r="H7383" s="12"/>
      <c r="I7383" s="13"/>
      <c r="J7383" s="14"/>
      <c r="K7383" s="14" t="s">
        <v>1119</v>
      </c>
    </row>
    <row r="7384" spans="2:11" ht="31.15" hidden="1" customHeight="1" x14ac:dyDescent="0.25">
      <c r="B7384" s="12" t="s">
        <v>1687</v>
      </c>
      <c r="C7384" s="12">
        <v>2018011000515</v>
      </c>
      <c r="D7384" s="13" t="s">
        <v>1688</v>
      </c>
      <c r="E7384" s="14" t="s">
        <v>1693</v>
      </c>
      <c r="F7384" s="13">
        <v>2401066</v>
      </c>
      <c r="G7384" s="13" t="s">
        <v>1115</v>
      </c>
      <c r="H7384" s="12"/>
      <c r="I7384" s="13"/>
      <c r="J7384" s="14"/>
      <c r="K7384" s="14" t="s">
        <v>1120</v>
      </c>
    </row>
    <row r="7385" spans="2:11" ht="31.15" hidden="1" customHeight="1" x14ac:dyDescent="0.25">
      <c r="B7385" s="12" t="s">
        <v>1687</v>
      </c>
      <c r="C7385" s="12">
        <v>2018011000515</v>
      </c>
      <c r="D7385" s="13" t="s">
        <v>1688</v>
      </c>
      <c r="E7385" s="14" t="s">
        <v>1693</v>
      </c>
      <c r="F7385" s="13">
        <v>2401066</v>
      </c>
      <c r="G7385" s="13" t="s">
        <v>1115</v>
      </c>
      <c r="H7385" s="12"/>
      <c r="I7385" s="13"/>
      <c r="J7385" s="14"/>
      <c r="K7385" s="14" t="s">
        <v>1121</v>
      </c>
    </row>
    <row r="7386" spans="2:11" ht="31.15" hidden="1" customHeight="1" x14ac:dyDescent="0.25">
      <c r="B7386" s="12" t="s">
        <v>1687</v>
      </c>
      <c r="C7386" s="12">
        <v>2018011000515</v>
      </c>
      <c r="D7386" s="13" t="s">
        <v>1688</v>
      </c>
      <c r="E7386" s="14" t="s">
        <v>1693</v>
      </c>
      <c r="F7386" s="13">
        <v>2401066</v>
      </c>
      <c r="G7386" s="13" t="s">
        <v>1115</v>
      </c>
      <c r="H7386" s="12"/>
      <c r="I7386" s="13"/>
      <c r="J7386" s="14"/>
      <c r="K7386" s="14" t="s">
        <v>1122</v>
      </c>
    </row>
    <row r="7387" spans="2:11" ht="31.15" hidden="1" customHeight="1" x14ac:dyDescent="0.25">
      <c r="B7387" s="12" t="s">
        <v>1687</v>
      </c>
      <c r="C7387" s="12">
        <v>2018011000515</v>
      </c>
      <c r="D7387" s="13" t="s">
        <v>1688</v>
      </c>
      <c r="E7387" s="14" t="s">
        <v>1693</v>
      </c>
      <c r="F7387" s="13">
        <v>2401067</v>
      </c>
      <c r="G7387" s="13" t="s">
        <v>1123</v>
      </c>
      <c r="H7387" s="12">
        <v>240106700</v>
      </c>
      <c r="I7387" s="13" t="s">
        <v>1123</v>
      </c>
      <c r="J7387" s="14" t="s">
        <v>837</v>
      </c>
      <c r="K7387" s="14" t="s">
        <v>1124</v>
      </c>
    </row>
    <row r="7388" spans="2:11" ht="31.15" hidden="1" customHeight="1" x14ac:dyDescent="0.25">
      <c r="B7388" s="12" t="s">
        <v>1687</v>
      </c>
      <c r="C7388" s="12">
        <v>2018011000515</v>
      </c>
      <c r="D7388" s="13" t="s">
        <v>1688</v>
      </c>
      <c r="E7388" s="14" t="s">
        <v>1693</v>
      </c>
      <c r="F7388" s="13">
        <v>2401067</v>
      </c>
      <c r="G7388" s="13" t="s">
        <v>1123</v>
      </c>
      <c r="H7388" s="12"/>
      <c r="I7388" s="13"/>
      <c r="J7388" s="14"/>
      <c r="K7388" s="14" t="s">
        <v>1125</v>
      </c>
    </row>
    <row r="7389" spans="2:11" ht="31.15" hidden="1" customHeight="1" x14ac:dyDescent="0.25">
      <c r="B7389" s="12" t="s">
        <v>1687</v>
      </c>
      <c r="C7389" s="12">
        <v>2018011000515</v>
      </c>
      <c r="D7389" s="13" t="s">
        <v>1688</v>
      </c>
      <c r="E7389" s="14" t="s">
        <v>1693</v>
      </c>
      <c r="F7389" s="13">
        <v>2401067</v>
      </c>
      <c r="G7389" s="13" t="s">
        <v>1123</v>
      </c>
      <c r="H7389" s="12"/>
      <c r="I7389" s="13"/>
      <c r="J7389" s="14"/>
      <c r="K7389" s="14" t="s">
        <v>1126</v>
      </c>
    </row>
    <row r="7390" spans="2:11" ht="31.15" hidden="1" customHeight="1" x14ac:dyDescent="0.25">
      <c r="B7390" s="12" t="s">
        <v>1687</v>
      </c>
      <c r="C7390" s="12">
        <v>2018011000515</v>
      </c>
      <c r="D7390" s="13" t="s">
        <v>1688</v>
      </c>
      <c r="E7390" s="14" t="s">
        <v>1693</v>
      </c>
      <c r="F7390" s="13">
        <v>2401067</v>
      </c>
      <c r="G7390" s="13" t="s">
        <v>1123</v>
      </c>
      <c r="H7390" s="12"/>
      <c r="I7390" s="13"/>
      <c r="J7390" s="14"/>
      <c r="K7390" s="14" t="s">
        <v>1127</v>
      </c>
    </row>
    <row r="7391" spans="2:11" ht="31.15" hidden="1" customHeight="1" x14ac:dyDescent="0.25">
      <c r="B7391" s="12" t="s">
        <v>1687</v>
      </c>
      <c r="C7391" s="12">
        <v>2018011000515</v>
      </c>
      <c r="D7391" s="13" t="s">
        <v>1688</v>
      </c>
      <c r="E7391" s="14" t="s">
        <v>1693</v>
      </c>
      <c r="F7391" s="13">
        <v>2401067</v>
      </c>
      <c r="G7391" s="13" t="s">
        <v>1123</v>
      </c>
      <c r="H7391" s="12"/>
      <c r="I7391" s="13"/>
      <c r="J7391" s="14"/>
      <c r="K7391" s="14" t="s">
        <v>1128</v>
      </c>
    </row>
    <row r="7392" spans="2:11" ht="31.15" hidden="1" customHeight="1" x14ac:dyDescent="0.25">
      <c r="B7392" s="12" t="s">
        <v>1687</v>
      </c>
      <c r="C7392" s="12">
        <v>2018011000515</v>
      </c>
      <c r="D7392" s="13" t="s">
        <v>1688</v>
      </c>
      <c r="E7392" s="14" t="s">
        <v>1693</v>
      </c>
      <c r="F7392" s="13">
        <v>2401067</v>
      </c>
      <c r="G7392" s="13" t="s">
        <v>1123</v>
      </c>
      <c r="H7392" s="12"/>
      <c r="I7392" s="13"/>
      <c r="J7392" s="14"/>
      <c r="K7392" s="14" t="s">
        <v>1129</v>
      </c>
    </row>
    <row r="7393" spans="2:11" ht="31.15" hidden="1" customHeight="1" x14ac:dyDescent="0.25">
      <c r="B7393" s="12" t="s">
        <v>1687</v>
      </c>
      <c r="C7393" s="12">
        <v>2018011000515</v>
      </c>
      <c r="D7393" s="13" t="s">
        <v>1688</v>
      </c>
      <c r="E7393" s="14" t="s">
        <v>1693</v>
      </c>
      <c r="F7393" s="13">
        <v>2401067</v>
      </c>
      <c r="G7393" s="13" t="s">
        <v>1123</v>
      </c>
      <c r="H7393" s="12"/>
      <c r="I7393" s="13"/>
      <c r="J7393" s="14"/>
      <c r="K7393" s="14" t="s">
        <v>1130</v>
      </c>
    </row>
    <row r="7394" spans="2:11" ht="31.15" hidden="1" customHeight="1" x14ac:dyDescent="0.25">
      <c r="B7394" s="12" t="s">
        <v>1694</v>
      </c>
      <c r="C7394" s="12">
        <v>2018011000921</v>
      </c>
      <c r="D7394" s="13" t="s">
        <v>1695</v>
      </c>
      <c r="E7394" s="14" t="s">
        <v>1696</v>
      </c>
      <c r="F7394" s="13">
        <v>2401028</v>
      </c>
      <c r="G7394" s="13" t="s">
        <v>1001</v>
      </c>
      <c r="H7394" s="12">
        <v>240102800</v>
      </c>
      <c r="I7394" s="13" t="s">
        <v>1002</v>
      </c>
      <c r="J7394" s="14" t="s">
        <v>837</v>
      </c>
      <c r="K7394" s="14" t="s">
        <v>996</v>
      </c>
    </row>
    <row r="7395" spans="2:11" ht="31.15" hidden="1" customHeight="1" x14ac:dyDescent="0.25">
      <c r="B7395" s="12" t="s">
        <v>1694</v>
      </c>
      <c r="C7395" s="12">
        <v>2018011000921</v>
      </c>
      <c r="D7395" s="13" t="s">
        <v>1695</v>
      </c>
      <c r="E7395" s="14" t="s">
        <v>1696</v>
      </c>
      <c r="F7395" s="13">
        <v>2401028</v>
      </c>
      <c r="G7395" s="13" t="s">
        <v>1001</v>
      </c>
      <c r="H7395" s="12"/>
      <c r="I7395" s="13"/>
      <c r="J7395" s="14"/>
      <c r="K7395" s="14" t="s">
        <v>1003</v>
      </c>
    </row>
    <row r="7396" spans="2:11" ht="31.15" hidden="1" customHeight="1" x14ac:dyDescent="0.25">
      <c r="B7396" s="12" t="s">
        <v>1694</v>
      </c>
      <c r="C7396" s="12">
        <v>2018011000921</v>
      </c>
      <c r="D7396" s="13" t="s">
        <v>1695</v>
      </c>
      <c r="E7396" s="14" t="s">
        <v>1696</v>
      </c>
      <c r="F7396" s="13">
        <v>2401028</v>
      </c>
      <c r="G7396" s="13" t="s">
        <v>1001</v>
      </c>
      <c r="H7396" s="12"/>
      <c r="I7396" s="13"/>
      <c r="J7396" s="14"/>
      <c r="K7396" s="14" t="s">
        <v>998</v>
      </c>
    </row>
    <row r="7397" spans="2:11" ht="31.15" hidden="1" customHeight="1" x14ac:dyDescent="0.25">
      <c r="B7397" s="12" t="s">
        <v>1694</v>
      </c>
      <c r="C7397" s="12">
        <v>2018011000921</v>
      </c>
      <c r="D7397" s="13" t="s">
        <v>1695</v>
      </c>
      <c r="E7397" s="14" t="s">
        <v>1696</v>
      </c>
      <c r="F7397" s="13">
        <v>2401028</v>
      </c>
      <c r="G7397" s="13" t="s">
        <v>1001</v>
      </c>
      <c r="H7397" s="12"/>
      <c r="I7397" s="13"/>
      <c r="J7397" s="14"/>
      <c r="K7397" s="14" t="s">
        <v>999</v>
      </c>
    </row>
    <row r="7398" spans="2:11" ht="31.15" hidden="1" customHeight="1" x14ac:dyDescent="0.25">
      <c r="B7398" s="12" t="s">
        <v>1694</v>
      </c>
      <c r="C7398" s="12">
        <v>2018011000921</v>
      </c>
      <c r="D7398" s="13" t="s">
        <v>1695</v>
      </c>
      <c r="E7398" s="14" t="s">
        <v>1696</v>
      </c>
      <c r="F7398" s="13">
        <v>2401029</v>
      </c>
      <c r="G7398" s="13" t="s">
        <v>879</v>
      </c>
      <c r="H7398" s="12">
        <v>240102900</v>
      </c>
      <c r="I7398" s="13" t="s">
        <v>879</v>
      </c>
      <c r="J7398" s="14" t="s">
        <v>837</v>
      </c>
      <c r="K7398" s="14" t="s">
        <v>880</v>
      </c>
    </row>
    <row r="7399" spans="2:11" ht="31.15" hidden="1" customHeight="1" x14ac:dyDescent="0.25">
      <c r="B7399" s="12" t="s">
        <v>1694</v>
      </c>
      <c r="C7399" s="12">
        <v>2018011000921</v>
      </c>
      <c r="D7399" s="13" t="s">
        <v>1695</v>
      </c>
      <c r="E7399" s="14" t="s">
        <v>1696</v>
      </c>
      <c r="F7399" s="13">
        <v>2401029</v>
      </c>
      <c r="G7399" s="13" t="s">
        <v>879</v>
      </c>
      <c r="H7399" s="12"/>
      <c r="I7399" s="13"/>
      <c r="J7399" s="14"/>
      <c r="K7399" s="14" t="s">
        <v>1004</v>
      </c>
    </row>
    <row r="7400" spans="2:11" ht="31.15" hidden="1" customHeight="1" x14ac:dyDescent="0.25">
      <c r="B7400" s="12" t="s">
        <v>1694</v>
      </c>
      <c r="C7400" s="12">
        <v>2018011000921</v>
      </c>
      <c r="D7400" s="13" t="s">
        <v>1695</v>
      </c>
      <c r="E7400" s="14" t="s">
        <v>1696</v>
      </c>
      <c r="F7400" s="13">
        <v>2401029</v>
      </c>
      <c r="G7400" s="13" t="s">
        <v>879</v>
      </c>
      <c r="H7400" s="12"/>
      <c r="I7400" s="13"/>
      <c r="J7400" s="14"/>
      <c r="K7400" s="14" t="s">
        <v>883</v>
      </c>
    </row>
    <row r="7401" spans="2:11" ht="31.15" hidden="1" customHeight="1" x14ac:dyDescent="0.25">
      <c r="B7401" s="12" t="s">
        <v>1694</v>
      </c>
      <c r="C7401" s="12">
        <v>2018011000921</v>
      </c>
      <c r="D7401" s="13" t="s">
        <v>1695</v>
      </c>
      <c r="E7401" s="14" t="s">
        <v>1696</v>
      </c>
      <c r="F7401" s="13">
        <v>2401029</v>
      </c>
      <c r="G7401" s="13" t="s">
        <v>879</v>
      </c>
      <c r="H7401" s="12"/>
      <c r="I7401" s="13"/>
      <c r="J7401" s="14"/>
      <c r="K7401" s="14" t="s">
        <v>884</v>
      </c>
    </row>
    <row r="7402" spans="2:11" ht="31.15" hidden="1" customHeight="1" x14ac:dyDescent="0.25">
      <c r="B7402" s="12" t="s">
        <v>1694</v>
      </c>
      <c r="C7402" s="12">
        <v>2018011000921</v>
      </c>
      <c r="D7402" s="13" t="s">
        <v>1695</v>
      </c>
      <c r="E7402" s="14" t="s">
        <v>1696</v>
      </c>
      <c r="F7402" s="13">
        <v>2401029</v>
      </c>
      <c r="G7402" s="13" t="s">
        <v>879</v>
      </c>
      <c r="H7402" s="12"/>
      <c r="I7402" s="13"/>
      <c r="J7402" s="14"/>
      <c r="K7402" s="14" t="s">
        <v>885</v>
      </c>
    </row>
    <row r="7403" spans="2:11" ht="31.15" hidden="1" customHeight="1" x14ac:dyDescent="0.25">
      <c r="B7403" s="12" t="s">
        <v>1694</v>
      </c>
      <c r="C7403" s="12">
        <v>2018011000921</v>
      </c>
      <c r="D7403" s="13" t="s">
        <v>1695</v>
      </c>
      <c r="E7403" s="14" t="s">
        <v>1696</v>
      </c>
      <c r="F7403" s="13">
        <v>2401029</v>
      </c>
      <c r="G7403" s="13" t="s">
        <v>879</v>
      </c>
      <c r="H7403" s="12"/>
      <c r="I7403" s="13"/>
      <c r="J7403" s="14"/>
      <c r="K7403" s="14" t="s">
        <v>1006</v>
      </c>
    </row>
    <row r="7404" spans="2:11" ht="31.15" hidden="1" customHeight="1" x14ac:dyDescent="0.25">
      <c r="B7404" s="12" t="s">
        <v>1694</v>
      </c>
      <c r="C7404" s="12">
        <v>2018011000921</v>
      </c>
      <c r="D7404" s="13" t="s">
        <v>1695</v>
      </c>
      <c r="E7404" s="14" t="s">
        <v>1696</v>
      </c>
      <c r="F7404" s="13">
        <v>2401029</v>
      </c>
      <c r="G7404" s="13" t="s">
        <v>879</v>
      </c>
      <c r="H7404" s="12"/>
      <c r="I7404" s="13"/>
      <c r="J7404" s="14"/>
      <c r="K7404" s="14" t="s">
        <v>1007</v>
      </c>
    </row>
    <row r="7405" spans="2:11" ht="31.15" hidden="1" customHeight="1" x14ac:dyDescent="0.25">
      <c r="B7405" s="12" t="s">
        <v>1694</v>
      </c>
      <c r="C7405" s="12">
        <v>2018011000921</v>
      </c>
      <c r="D7405" s="13" t="s">
        <v>1695</v>
      </c>
      <c r="E7405" s="14" t="s">
        <v>1696</v>
      </c>
      <c r="F7405" s="13">
        <v>2401060</v>
      </c>
      <c r="G7405" s="13" t="s">
        <v>1134</v>
      </c>
      <c r="H7405" s="12">
        <v>240106000</v>
      </c>
      <c r="I7405" s="13" t="s">
        <v>1135</v>
      </c>
      <c r="J7405" s="14" t="s">
        <v>843</v>
      </c>
      <c r="K7405" s="14" t="s">
        <v>996</v>
      </c>
    </row>
    <row r="7406" spans="2:11" ht="31.15" hidden="1" customHeight="1" x14ac:dyDescent="0.25">
      <c r="B7406" s="12" t="s">
        <v>1694</v>
      </c>
      <c r="C7406" s="12">
        <v>2018011000921</v>
      </c>
      <c r="D7406" s="13" t="s">
        <v>1695</v>
      </c>
      <c r="E7406" s="14" t="s">
        <v>1696</v>
      </c>
      <c r="F7406" s="13">
        <v>2401060</v>
      </c>
      <c r="G7406" s="13" t="s">
        <v>1134</v>
      </c>
      <c r="H7406" s="12"/>
      <c r="I7406" s="13"/>
      <c r="J7406" s="14"/>
      <c r="K7406" s="14" t="s">
        <v>866</v>
      </c>
    </row>
    <row r="7407" spans="2:11" ht="31.15" hidden="1" customHeight="1" x14ac:dyDescent="0.25">
      <c r="B7407" s="12" t="s">
        <v>1694</v>
      </c>
      <c r="C7407" s="12">
        <v>2018011000921</v>
      </c>
      <c r="D7407" s="13" t="s">
        <v>1695</v>
      </c>
      <c r="E7407" s="14" t="s">
        <v>1696</v>
      </c>
      <c r="F7407" s="13">
        <v>2401060</v>
      </c>
      <c r="G7407" s="13" t="s">
        <v>1134</v>
      </c>
      <c r="H7407" s="12"/>
      <c r="I7407" s="13"/>
      <c r="J7407" s="14"/>
      <c r="K7407" s="14" t="s">
        <v>997</v>
      </c>
    </row>
    <row r="7408" spans="2:11" ht="31.15" hidden="1" customHeight="1" x14ac:dyDescent="0.25">
      <c r="B7408" s="12" t="s">
        <v>1694</v>
      </c>
      <c r="C7408" s="12">
        <v>2018011000921</v>
      </c>
      <c r="D7408" s="13" t="s">
        <v>1695</v>
      </c>
      <c r="E7408" s="14" t="s">
        <v>1696</v>
      </c>
      <c r="F7408" s="13">
        <v>2401060</v>
      </c>
      <c r="G7408" s="13" t="s">
        <v>1134</v>
      </c>
      <c r="H7408" s="12"/>
      <c r="I7408" s="13"/>
      <c r="J7408" s="14"/>
      <c r="K7408" s="14" t="s">
        <v>998</v>
      </c>
    </row>
    <row r="7409" spans="2:11" ht="31.15" hidden="1" customHeight="1" x14ac:dyDescent="0.25">
      <c r="B7409" s="12" t="s">
        <v>1694</v>
      </c>
      <c r="C7409" s="12">
        <v>2018011000921</v>
      </c>
      <c r="D7409" s="13" t="s">
        <v>1695</v>
      </c>
      <c r="E7409" s="14" t="s">
        <v>1696</v>
      </c>
      <c r="F7409" s="13">
        <v>2401060</v>
      </c>
      <c r="G7409" s="13" t="s">
        <v>1134</v>
      </c>
      <c r="H7409" s="12"/>
      <c r="I7409" s="13"/>
      <c r="J7409" s="14"/>
      <c r="K7409" s="14" t="s">
        <v>999</v>
      </c>
    </row>
    <row r="7410" spans="2:11" ht="31.15" hidden="1" customHeight="1" x14ac:dyDescent="0.25">
      <c r="B7410" s="12" t="s">
        <v>1694</v>
      </c>
      <c r="C7410" s="12">
        <v>2018011000921</v>
      </c>
      <c r="D7410" s="13" t="s">
        <v>1695</v>
      </c>
      <c r="E7410" s="14" t="s">
        <v>1697</v>
      </c>
      <c r="F7410" s="13">
        <v>2401008</v>
      </c>
      <c r="G7410" s="13" t="s">
        <v>907</v>
      </c>
      <c r="H7410" s="12">
        <v>240100800</v>
      </c>
      <c r="I7410" s="13" t="s">
        <v>908</v>
      </c>
      <c r="J7410" s="14" t="s">
        <v>843</v>
      </c>
      <c r="K7410" s="14" t="s">
        <v>909</v>
      </c>
    </row>
    <row r="7411" spans="2:11" ht="31.15" hidden="1" customHeight="1" x14ac:dyDescent="0.25">
      <c r="B7411" s="12" t="s">
        <v>1694</v>
      </c>
      <c r="C7411" s="12">
        <v>2018011000921</v>
      </c>
      <c r="D7411" s="13" t="s">
        <v>1695</v>
      </c>
      <c r="E7411" s="14" t="s">
        <v>1697</v>
      </c>
      <c r="F7411" s="13">
        <v>2401008</v>
      </c>
      <c r="G7411" s="13" t="s">
        <v>907</v>
      </c>
      <c r="H7411" s="12"/>
      <c r="I7411" s="13"/>
      <c r="J7411" s="14"/>
      <c r="K7411" s="14" t="s">
        <v>914</v>
      </c>
    </row>
    <row r="7412" spans="2:11" ht="31.15" hidden="1" customHeight="1" x14ac:dyDescent="0.25">
      <c r="B7412" s="12" t="s">
        <v>1694</v>
      </c>
      <c r="C7412" s="12">
        <v>2018011000921</v>
      </c>
      <c r="D7412" s="13" t="s">
        <v>1695</v>
      </c>
      <c r="E7412" s="14" t="s">
        <v>1697</v>
      </c>
      <c r="F7412" s="13">
        <v>2401008</v>
      </c>
      <c r="G7412" s="13" t="s">
        <v>907</v>
      </c>
      <c r="H7412" s="12"/>
      <c r="I7412" s="13"/>
      <c r="J7412" s="14"/>
      <c r="K7412" s="14" t="s">
        <v>915</v>
      </c>
    </row>
    <row r="7413" spans="2:11" ht="31.15" hidden="1" customHeight="1" x14ac:dyDescent="0.25">
      <c r="B7413" s="12" t="s">
        <v>1694</v>
      </c>
      <c r="C7413" s="12">
        <v>2018011000921</v>
      </c>
      <c r="D7413" s="13" t="s">
        <v>1695</v>
      </c>
      <c r="E7413" s="14" t="s">
        <v>1697</v>
      </c>
      <c r="F7413" s="13">
        <v>2401008</v>
      </c>
      <c r="G7413" s="13" t="s">
        <v>907</v>
      </c>
      <c r="H7413" s="12"/>
      <c r="I7413" s="13"/>
      <c r="J7413" s="14"/>
      <c r="K7413" s="14" t="s">
        <v>919</v>
      </c>
    </row>
    <row r="7414" spans="2:11" ht="31.15" hidden="1" customHeight="1" x14ac:dyDescent="0.25">
      <c r="B7414" s="12" t="s">
        <v>1694</v>
      </c>
      <c r="C7414" s="12">
        <v>2018011000921</v>
      </c>
      <c r="D7414" s="13" t="s">
        <v>1695</v>
      </c>
      <c r="E7414" s="14" t="s">
        <v>1697</v>
      </c>
      <c r="F7414" s="13">
        <v>2401008</v>
      </c>
      <c r="G7414" s="13" t="s">
        <v>907</v>
      </c>
      <c r="H7414" s="12"/>
      <c r="I7414" s="13"/>
      <c r="J7414" s="14"/>
      <c r="K7414" s="14" t="s">
        <v>1010</v>
      </c>
    </row>
    <row r="7415" spans="2:11" ht="31.15" hidden="1" customHeight="1" x14ac:dyDescent="0.25">
      <c r="B7415" s="12" t="s">
        <v>1694</v>
      </c>
      <c r="C7415" s="12">
        <v>2018011000921</v>
      </c>
      <c r="D7415" s="13" t="s">
        <v>1695</v>
      </c>
      <c r="E7415" s="14" t="s">
        <v>1697</v>
      </c>
      <c r="F7415" s="13">
        <v>2401013</v>
      </c>
      <c r="G7415" s="13" t="s">
        <v>1016</v>
      </c>
      <c r="H7415" s="12">
        <v>240101300</v>
      </c>
      <c r="I7415" s="13" t="s">
        <v>1017</v>
      </c>
      <c r="J7415" s="14" t="s">
        <v>837</v>
      </c>
      <c r="K7415" s="14" t="s">
        <v>1018</v>
      </c>
    </row>
    <row r="7416" spans="2:11" ht="31.15" hidden="1" customHeight="1" x14ac:dyDescent="0.25">
      <c r="B7416" s="12" t="s">
        <v>1694</v>
      </c>
      <c r="C7416" s="12">
        <v>2018011000921</v>
      </c>
      <c r="D7416" s="13" t="s">
        <v>1695</v>
      </c>
      <c r="E7416" s="14" t="s">
        <v>1697</v>
      </c>
      <c r="F7416" s="13">
        <v>2401013</v>
      </c>
      <c r="G7416" s="13" t="s">
        <v>1016</v>
      </c>
      <c r="H7416" s="12"/>
      <c r="I7416" s="13"/>
      <c r="J7416" s="14"/>
      <c r="K7416" s="14" t="s">
        <v>1019</v>
      </c>
    </row>
    <row r="7417" spans="2:11" ht="31.15" hidden="1" customHeight="1" x14ac:dyDescent="0.25">
      <c r="B7417" s="12" t="s">
        <v>1694</v>
      </c>
      <c r="C7417" s="12">
        <v>2018011000921</v>
      </c>
      <c r="D7417" s="13" t="s">
        <v>1695</v>
      </c>
      <c r="E7417" s="14" t="s">
        <v>1697</v>
      </c>
      <c r="F7417" s="13">
        <v>2401013</v>
      </c>
      <c r="G7417" s="13" t="s">
        <v>1016</v>
      </c>
      <c r="H7417" s="12"/>
      <c r="I7417" s="13"/>
      <c r="J7417" s="14"/>
      <c r="K7417" s="14" t="s">
        <v>1020</v>
      </c>
    </row>
    <row r="7418" spans="2:11" ht="31.15" hidden="1" customHeight="1" x14ac:dyDescent="0.25">
      <c r="B7418" s="12" t="s">
        <v>1694</v>
      </c>
      <c r="C7418" s="12">
        <v>2018011000921</v>
      </c>
      <c r="D7418" s="13" t="s">
        <v>1695</v>
      </c>
      <c r="E7418" s="14" t="s">
        <v>1697</v>
      </c>
      <c r="F7418" s="13">
        <v>2401013</v>
      </c>
      <c r="G7418" s="13" t="s">
        <v>1016</v>
      </c>
      <c r="H7418" s="12"/>
      <c r="I7418" s="13"/>
      <c r="J7418" s="14"/>
      <c r="K7418" s="14" t="s">
        <v>1021</v>
      </c>
    </row>
    <row r="7419" spans="2:11" ht="31.15" hidden="1" customHeight="1" x14ac:dyDescent="0.25">
      <c r="B7419" s="12" t="s">
        <v>1694</v>
      </c>
      <c r="C7419" s="12">
        <v>2018011000921</v>
      </c>
      <c r="D7419" s="13" t="s">
        <v>1695</v>
      </c>
      <c r="E7419" s="14" t="s">
        <v>1697</v>
      </c>
      <c r="F7419" s="13">
        <v>2401013</v>
      </c>
      <c r="G7419" s="13" t="s">
        <v>1016</v>
      </c>
      <c r="H7419" s="12"/>
      <c r="I7419" s="13"/>
      <c r="J7419" s="14"/>
      <c r="K7419" s="14" t="s">
        <v>1022</v>
      </c>
    </row>
    <row r="7420" spans="2:11" ht="31.15" hidden="1" customHeight="1" x14ac:dyDescent="0.25">
      <c r="B7420" s="12" t="s">
        <v>1694</v>
      </c>
      <c r="C7420" s="12">
        <v>2018011000921</v>
      </c>
      <c r="D7420" s="13" t="s">
        <v>1695</v>
      </c>
      <c r="E7420" s="14" t="s">
        <v>1697</v>
      </c>
      <c r="F7420" s="13">
        <v>2401013</v>
      </c>
      <c r="G7420" s="13" t="s">
        <v>1016</v>
      </c>
      <c r="H7420" s="12"/>
      <c r="I7420" s="13"/>
      <c r="J7420" s="14"/>
      <c r="K7420" s="14" t="s">
        <v>1023</v>
      </c>
    </row>
    <row r="7421" spans="2:11" ht="31.15" hidden="1" customHeight="1" x14ac:dyDescent="0.25">
      <c r="B7421" s="12" t="s">
        <v>1694</v>
      </c>
      <c r="C7421" s="12">
        <v>2018011000921</v>
      </c>
      <c r="D7421" s="13" t="s">
        <v>1695</v>
      </c>
      <c r="E7421" s="14" t="s">
        <v>1697</v>
      </c>
      <c r="F7421" s="13">
        <v>2401013</v>
      </c>
      <c r="G7421" s="13" t="s">
        <v>1016</v>
      </c>
      <c r="H7421" s="12"/>
      <c r="I7421" s="13"/>
      <c r="J7421" s="14"/>
      <c r="K7421" s="14" t="s">
        <v>1024</v>
      </c>
    </row>
    <row r="7422" spans="2:11" ht="31.15" hidden="1" customHeight="1" x14ac:dyDescent="0.25">
      <c r="B7422" s="12" t="s">
        <v>1694</v>
      </c>
      <c r="C7422" s="12">
        <v>2018011000921</v>
      </c>
      <c r="D7422" s="13" t="s">
        <v>1695</v>
      </c>
      <c r="E7422" s="14" t="s">
        <v>1697</v>
      </c>
      <c r="F7422" s="13">
        <v>2401013</v>
      </c>
      <c r="G7422" s="13" t="s">
        <v>1016</v>
      </c>
      <c r="H7422" s="12"/>
      <c r="I7422" s="13"/>
      <c r="J7422" s="14"/>
      <c r="K7422" s="14" t="s">
        <v>1025</v>
      </c>
    </row>
    <row r="7423" spans="2:11" ht="31.15" hidden="1" customHeight="1" x14ac:dyDescent="0.25">
      <c r="B7423" s="12" t="s">
        <v>1694</v>
      </c>
      <c r="C7423" s="12">
        <v>2018011000921</v>
      </c>
      <c r="D7423" s="13" t="s">
        <v>1695</v>
      </c>
      <c r="E7423" s="14" t="s">
        <v>1697</v>
      </c>
      <c r="F7423" s="13">
        <v>2401013</v>
      </c>
      <c r="G7423" s="13" t="s">
        <v>1016</v>
      </c>
      <c r="H7423" s="12"/>
      <c r="I7423" s="13"/>
      <c r="J7423" s="14"/>
      <c r="K7423" s="14" t="s">
        <v>1026</v>
      </c>
    </row>
    <row r="7424" spans="2:11" ht="31.15" hidden="1" customHeight="1" x14ac:dyDescent="0.25">
      <c r="B7424" s="12" t="s">
        <v>1694</v>
      </c>
      <c r="C7424" s="12">
        <v>2018011000921</v>
      </c>
      <c r="D7424" s="13" t="s">
        <v>1695</v>
      </c>
      <c r="E7424" s="14" t="s">
        <v>1697</v>
      </c>
      <c r="F7424" s="13">
        <v>2401015</v>
      </c>
      <c r="G7424" s="13" t="s">
        <v>1027</v>
      </c>
      <c r="H7424" s="12">
        <v>240101500</v>
      </c>
      <c r="I7424" s="13" t="s">
        <v>1028</v>
      </c>
      <c r="J7424" s="14" t="s">
        <v>837</v>
      </c>
      <c r="K7424" s="14" t="s">
        <v>1029</v>
      </c>
    </row>
    <row r="7425" spans="2:11" ht="31.15" hidden="1" customHeight="1" x14ac:dyDescent="0.25">
      <c r="B7425" s="12" t="s">
        <v>1694</v>
      </c>
      <c r="C7425" s="12">
        <v>2018011000921</v>
      </c>
      <c r="D7425" s="13" t="s">
        <v>1695</v>
      </c>
      <c r="E7425" s="14" t="s">
        <v>1697</v>
      </c>
      <c r="F7425" s="13">
        <v>2401015</v>
      </c>
      <c r="G7425" s="13" t="s">
        <v>1027</v>
      </c>
      <c r="H7425" s="12"/>
      <c r="I7425" s="13"/>
      <c r="J7425" s="14"/>
      <c r="K7425" s="14" t="s">
        <v>1030</v>
      </c>
    </row>
    <row r="7426" spans="2:11" ht="31.15" hidden="1" customHeight="1" x14ac:dyDescent="0.25">
      <c r="B7426" s="12" t="s">
        <v>1694</v>
      </c>
      <c r="C7426" s="12">
        <v>2018011000921</v>
      </c>
      <c r="D7426" s="13" t="s">
        <v>1695</v>
      </c>
      <c r="E7426" s="14" t="s">
        <v>1697</v>
      </c>
      <c r="F7426" s="13">
        <v>2401015</v>
      </c>
      <c r="G7426" s="13" t="s">
        <v>1027</v>
      </c>
      <c r="H7426" s="12"/>
      <c r="I7426" s="13"/>
      <c r="J7426" s="14"/>
      <c r="K7426" s="14" t="s">
        <v>1031</v>
      </c>
    </row>
    <row r="7427" spans="2:11" ht="31.15" hidden="1" customHeight="1" x14ac:dyDescent="0.25">
      <c r="B7427" s="12" t="s">
        <v>1694</v>
      </c>
      <c r="C7427" s="12">
        <v>2018011000921</v>
      </c>
      <c r="D7427" s="13" t="s">
        <v>1695</v>
      </c>
      <c r="E7427" s="14" t="s">
        <v>1697</v>
      </c>
      <c r="F7427" s="13">
        <v>2401015</v>
      </c>
      <c r="G7427" s="13" t="s">
        <v>1027</v>
      </c>
      <c r="H7427" s="12"/>
      <c r="I7427" s="13"/>
      <c r="J7427" s="14"/>
      <c r="K7427" s="14" t="s">
        <v>1032</v>
      </c>
    </row>
    <row r="7428" spans="2:11" ht="31.15" hidden="1" customHeight="1" x14ac:dyDescent="0.25">
      <c r="B7428" s="12" t="s">
        <v>1694</v>
      </c>
      <c r="C7428" s="12">
        <v>2018011000921</v>
      </c>
      <c r="D7428" s="13" t="s">
        <v>1695</v>
      </c>
      <c r="E7428" s="14" t="s">
        <v>1697</v>
      </c>
      <c r="F7428" s="13">
        <v>2401015</v>
      </c>
      <c r="G7428" s="13" t="s">
        <v>1027</v>
      </c>
      <c r="H7428" s="12"/>
      <c r="I7428" s="13"/>
      <c r="J7428" s="14"/>
      <c r="K7428" s="14" t="s">
        <v>921</v>
      </c>
    </row>
    <row r="7429" spans="2:11" ht="31.15" hidden="1" customHeight="1" x14ac:dyDescent="0.25">
      <c r="B7429" s="12" t="s">
        <v>1694</v>
      </c>
      <c r="C7429" s="12">
        <v>2018011000921</v>
      </c>
      <c r="D7429" s="13" t="s">
        <v>1695</v>
      </c>
      <c r="E7429" s="14" t="s">
        <v>1697</v>
      </c>
      <c r="F7429" s="13">
        <v>2401015</v>
      </c>
      <c r="G7429" s="13" t="s">
        <v>1027</v>
      </c>
      <c r="H7429" s="12"/>
      <c r="I7429" s="13"/>
      <c r="J7429" s="14"/>
      <c r="K7429" s="14" t="s">
        <v>1033</v>
      </c>
    </row>
    <row r="7430" spans="2:11" ht="31.15" hidden="1" customHeight="1" x14ac:dyDescent="0.25">
      <c r="B7430" s="12" t="s">
        <v>1694</v>
      </c>
      <c r="C7430" s="12">
        <v>2018011000921</v>
      </c>
      <c r="D7430" s="13" t="s">
        <v>1695</v>
      </c>
      <c r="E7430" s="14" t="s">
        <v>1697</v>
      </c>
      <c r="F7430" s="13">
        <v>2401015</v>
      </c>
      <c r="G7430" s="13" t="s">
        <v>1027</v>
      </c>
      <c r="H7430" s="12"/>
      <c r="I7430" s="13"/>
      <c r="J7430" s="14"/>
      <c r="K7430" s="14" t="s">
        <v>1034</v>
      </c>
    </row>
    <row r="7431" spans="2:11" ht="31.15" hidden="1" customHeight="1" x14ac:dyDescent="0.25">
      <c r="B7431" s="12" t="s">
        <v>1694</v>
      </c>
      <c r="C7431" s="12">
        <v>2018011000921</v>
      </c>
      <c r="D7431" s="13" t="s">
        <v>1695</v>
      </c>
      <c r="E7431" s="14" t="s">
        <v>1697</v>
      </c>
      <c r="F7431" s="13">
        <v>2401015</v>
      </c>
      <c r="G7431" s="13" t="s">
        <v>1027</v>
      </c>
      <c r="H7431" s="12"/>
      <c r="I7431" s="13"/>
      <c r="J7431" s="14"/>
      <c r="K7431" s="14" t="s">
        <v>1035</v>
      </c>
    </row>
    <row r="7432" spans="2:11" ht="31.15" hidden="1" customHeight="1" x14ac:dyDescent="0.25">
      <c r="B7432" s="12" t="s">
        <v>1694</v>
      </c>
      <c r="C7432" s="12">
        <v>2018011000921</v>
      </c>
      <c r="D7432" s="13" t="s">
        <v>1695</v>
      </c>
      <c r="E7432" s="14" t="s">
        <v>1697</v>
      </c>
      <c r="F7432" s="13">
        <v>2401015</v>
      </c>
      <c r="G7432" s="13" t="s">
        <v>1027</v>
      </c>
      <c r="H7432" s="12"/>
      <c r="I7432" s="13"/>
      <c r="J7432" s="14"/>
      <c r="K7432" s="14" t="s">
        <v>1036</v>
      </c>
    </row>
    <row r="7433" spans="2:11" ht="31.15" hidden="1" customHeight="1" x14ac:dyDescent="0.25">
      <c r="B7433" s="12" t="s">
        <v>1694</v>
      </c>
      <c r="C7433" s="12">
        <v>2018011000921</v>
      </c>
      <c r="D7433" s="13" t="s">
        <v>1695</v>
      </c>
      <c r="E7433" s="14" t="s">
        <v>1697</v>
      </c>
      <c r="F7433" s="13">
        <v>2401015</v>
      </c>
      <c r="G7433" s="13" t="s">
        <v>1027</v>
      </c>
      <c r="H7433" s="12"/>
      <c r="I7433" s="13"/>
      <c r="J7433" s="14"/>
      <c r="K7433" s="14" t="s">
        <v>1037</v>
      </c>
    </row>
    <row r="7434" spans="2:11" ht="31.15" hidden="1" customHeight="1" x14ac:dyDescent="0.25">
      <c r="B7434" s="12" t="s">
        <v>1694</v>
      </c>
      <c r="C7434" s="12">
        <v>2018011000921</v>
      </c>
      <c r="D7434" s="13" t="s">
        <v>1695</v>
      </c>
      <c r="E7434" s="14" t="s">
        <v>1697</v>
      </c>
      <c r="F7434" s="13">
        <v>2401015</v>
      </c>
      <c r="G7434" s="13" t="s">
        <v>1027</v>
      </c>
      <c r="H7434" s="12"/>
      <c r="I7434" s="13"/>
      <c r="J7434" s="14"/>
      <c r="K7434" s="14" t="s">
        <v>1038</v>
      </c>
    </row>
    <row r="7435" spans="2:11" ht="31.15" hidden="1" customHeight="1" x14ac:dyDescent="0.25">
      <c r="B7435" s="12" t="s">
        <v>1694</v>
      </c>
      <c r="C7435" s="12">
        <v>2018011000921</v>
      </c>
      <c r="D7435" s="13" t="s">
        <v>1695</v>
      </c>
      <c r="E7435" s="14" t="s">
        <v>1697</v>
      </c>
      <c r="F7435" s="13">
        <v>2401017</v>
      </c>
      <c r="G7435" s="13" t="s">
        <v>930</v>
      </c>
      <c r="H7435" s="12">
        <v>240101700</v>
      </c>
      <c r="I7435" s="13" t="s">
        <v>931</v>
      </c>
      <c r="J7435" s="14" t="s">
        <v>837</v>
      </c>
      <c r="K7435" s="14" t="s">
        <v>1039</v>
      </c>
    </row>
    <row r="7436" spans="2:11" ht="31.15" hidden="1" customHeight="1" x14ac:dyDescent="0.25">
      <c r="B7436" s="12" t="s">
        <v>1694</v>
      </c>
      <c r="C7436" s="12">
        <v>2018011000921</v>
      </c>
      <c r="D7436" s="13" t="s">
        <v>1695</v>
      </c>
      <c r="E7436" s="14" t="s">
        <v>1697</v>
      </c>
      <c r="F7436" s="13">
        <v>2401017</v>
      </c>
      <c r="G7436" s="13" t="s">
        <v>930</v>
      </c>
      <c r="H7436" s="12"/>
      <c r="I7436" s="13"/>
      <c r="J7436" s="14"/>
      <c r="K7436" s="14" t="s">
        <v>1040</v>
      </c>
    </row>
    <row r="7437" spans="2:11" ht="31.15" hidden="1" customHeight="1" x14ac:dyDescent="0.25">
      <c r="B7437" s="12" t="s">
        <v>1694</v>
      </c>
      <c r="C7437" s="12">
        <v>2018011000921</v>
      </c>
      <c r="D7437" s="13" t="s">
        <v>1695</v>
      </c>
      <c r="E7437" s="14" t="s">
        <v>1697</v>
      </c>
      <c r="F7437" s="13">
        <v>2401017</v>
      </c>
      <c r="G7437" s="13" t="s">
        <v>930</v>
      </c>
      <c r="H7437" s="12"/>
      <c r="I7437" s="13"/>
      <c r="J7437" s="14"/>
      <c r="K7437" s="14" t="s">
        <v>1041</v>
      </c>
    </row>
    <row r="7438" spans="2:11" ht="31.15" hidden="1" customHeight="1" x14ac:dyDescent="0.25">
      <c r="B7438" s="12" t="s">
        <v>1694</v>
      </c>
      <c r="C7438" s="12">
        <v>2018011000921</v>
      </c>
      <c r="D7438" s="13" t="s">
        <v>1695</v>
      </c>
      <c r="E7438" s="14" t="s">
        <v>1697</v>
      </c>
      <c r="F7438" s="13">
        <v>2401017</v>
      </c>
      <c r="G7438" s="13" t="s">
        <v>930</v>
      </c>
      <c r="H7438" s="12"/>
      <c r="I7438" s="13"/>
      <c r="J7438" s="14"/>
      <c r="K7438" s="14" t="s">
        <v>1042</v>
      </c>
    </row>
    <row r="7439" spans="2:11" ht="31.15" hidden="1" customHeight="1" x14ac:dyDescent="0.25">
      <c r="B7439" s="12" t="s">
        <v>1694</v>
      </c>
      <c r="C7439" s="12">
        <v>2018011000921</v>
      </c>
      <c r="D7439" s="13" t="s">
        <v>1695</v>
      </c>
      <c r="E7439" s="14" t="s">
        <v>1697</v>
      </c>
      <c r="F7439" s="13">
        <v>2401017</v>
      </c>
      <c r="G7439" s="13" t="s">
        <v>930</v>
      </c>
      <c r="H7439" s="12"/>
      <c r="I7439" s="13"/>
      <c r="J7439" s="14"/>
      <c r="K7439" s="14" t="s">
        <v>1043</v>
      </c>
    </row>
    <row r="7440" spans="2:11" ht="31.15" hidden="1" customHeight="1" x14ac:dyDescent="0.25">
      <c r="B7440" s="12" t="s">
        <v>1694</v>
      </c>
      <c r="C7440" s="12">
        <v>2018011000921</v>
      </c>
      <c r="D7440" s="13" t="s">
        <v>1695</v>
      </c>
      <c r="E7440" s="14" t="s">
        <v>1697</v>
      </c>
      <c r="F7440" s="13">
        <v>2401017</v>
      </c>
      <c r="G7440" s="13" t="s">
        <v>930</v>
      </c>
      <c r="H7440" s="12"/>
      <c r="I7440" s="13"/>
      <c r="J7440" s="14"/>
      <c r="K7440" s="14" t="s">
        <v>1044</v>
      </c>
    </row>
    <row r="7441" spans="2:11" ht="31.15" hidden="1" customHeight="1" x14ac:dyDescent="0.25">
      <c r="B7441" s="12" t="s">
        <v>1694</v>
      </c>
      <c r="C7441" s="12">
        <v>2018011000921</v>
      </c>
      <c r="D7441" s="13" t="s">
        <v>1695</v>
      </c>
      <c r="E7441" s="14" t="s">
        <v>1697</v>
      </c>
      <c r="F7441" s="13">
        <v>2401017</v>
      </c>
      <c r="G7441" s="13" t="s">
        <v>930</v>
      </c>
      <c r="H7441" s="12"/>
      <c r="I7441" s="13"/>
      <c r="J7441" s="14"/>
      <c r="K7441" s="14" t="s">
        <v>1045</v>
      </c>
    </row>
    <row r="7442" spans="2:11" ht="31.15" hidden="1" customHeight="1" x14ac:dyDescent="0.25">
      <c r="B7442" s="12" t="s">
        <v>1694</v>
      </c>
      <c r="C7442" s="12">
        <v>2018011000921</v>
      </c>
      <c r="D7442" s="13" t="s">
        <v>1695</v>
      </c>
      <c r="E7442" s="14" t="s">
        <v>1697</v>
      </c>
      <c r="F7442" s="13">
        <v>2401017</v>
      </c>
      <c r="G7442" s="13" t="s">
        <v>930</v>
      </c>
      <c r="H7442" s="12"/>
      <c r="I7442" s="13"/>
      <c r="J7442" s="14"/>
      <c r="K7442" s="14" t="s">
        <v>1046</v>
      </c>
    </row>
    <row r="7443" spans="2:11" ht="31.15" hidden="1" customHeight="1" x14ac:dyDescent="0.25">
      <c r="B7443" s="12" t="s">
        <v>1694</v>
      </c>
      <c r="C7443" s="12">
        <v>2018011000921</v>
      </c>
      <c r="D7443" s="13" t="s">
        <v>1695</v>
      </c>
      <c r="E7443" s="14" t="s">
        <v>1697</v>
      </c>
      <c r="F7443" s="13">
        <v>2401017</v>
      </c>
      <c r="G7443" s="13" t="s">
        <v>930</v>
      </c>
      <c r="H7443" s="12"/>
      <c r="I7443" s="13"/>
      <c r="J7443" s="14"/>
      <c r="K7443" s="14" t="s">
        <v>1047</v>
      </c>
    </row>
    <row r="7444" spans="2:11" ht="31.15" hidden="1" customHeight="1" x14ac:dyDescent="0.25">
      <c r="B7444" s="12" t="s">
        <v>1694</v>
      </c>
      <c r="C7444" s="12">
        <v>2018011000921</v>
      </c>
      <c r="D7444" s="13" t="s">
        <v>1695</v>
      </c>
      <c r="E7444" s="14" t="s">
        <v>1697</v>
      </c>
      <c r="F7444" s="13">
        <v>2401061</v>
      </c>
      <c r="G7444" s="13" t="s">
        <v>1048</v>
      </c>
      <c r="H7444" s="12">
        <v>240106100</v>
      </c>
      <c r="I7444" s="13" t="s">
        <v>1049</v>
      </c>
      <c r="J7444" s="14" t="s">
        <v>837</v>
      </c>
      <c r="K7444" s="14" t="s">
        <v>1050</v>
      </c>
    </row>
    <row r="7445" spans="2:11" ht="31.15" hidden="1" customHeight="1" x14ac:dyDescent="0.25">
      <c r="B7445" s="12" t="s">
        <v>1694</v>
      </c>
      <c r="C7445" s="12">
        <v>2018011000921</v>
      </c>
      <c r="D7445" s="13" t="s">
        <v>1695</v>
      </c>
      <c r="E7445" s="14" t="s">
        <v>1697</v>
      </c>
      <c r="F7445" s="13">
        <v>2401061</v>
      </c>
      <c r="G7445" s="13" t="s">
        <v>1048</v>
      </c>
      <c r="H7445" s="12"/>
      <c r="I7445" s="13"/>
      <c r="J7445" s="14"/>
      <c r="K7445" s="14" t="s">
        <v>1051</v>
      </c>
    </row>
    <row r="7446" spans="2:11" ht="31.15" hidden="1" customHeight="1" x14ac:dyDescent="0.25">
      <c r="B7446" s="12" t="s">
        <v>1694</v>
      </c>
      <c r="C7446" s="12">
        <v>2018011000921</v>
      </c>
      <c r="D7446" s="13" t="s">
        <v>1695</v>
      </c>
      <c r="E7446" s="14" t="s">
        <v>1697</v>
      </c>
      <c r="F7446" s="13">
        <v>2401061</v>
      </c>
      <c r="G7446" s="13" t="s">
        <v>1048</v>
      </c>
      <c r="H7446" s="12"/>
      <c r="I7446" s="13"/>
      <c r="J7446" s="14"/>
      <c r="K7446" s="14" t="s">
        <v>913</v>
      </c>
    </row>
    <row r="7447" spans="2:11" ht="31.15" hidden="1" customHeight="1" x14ac:dyDescent="0.25">
      <c r="B7447" s="12" t="s">
        <v>1694</v>
      </c>
      <c r="C7447" s="12">
        <v>2018011000921</v>
      </c>
      <c r="D7447" s="13" t="s">
        <v>1695</v>
      </c>
      <c r="E7447" s="14" t="s">
        <v>1697</v>
      </c>
      <c r="F7447" s="13">
        <v>2401061</v>
      </c>
      <c r="G7447" s="13" t="s">
        <v>1048</v>
      </c>
      <c r="H7447" s="12"/>
      <c r="I7447" s="13"/>
      <c r="J7447" s="14"/>
      <c r="K7447" s="14" t="s">
        <v>1052</v>
      </c>
    </row>
    <row r="7448" spans="2:11" ht="31.15" hidden="1" customHeight="1" x14ac:dyDescent="0.25">
      <c r="B7448" s="12" t="s">
        <v>1694</v>
      </c>
      <c r="C7448" s="12">
        <v>2018011000921</v>
      </c>
      <c r="D7448" s="13" t="s">
        <v>1695</v>
      </c>
      <c r="E7448" s="14" t="s">
        <v>1697</v>
      </c>
      <c r="F7448" s="13">
        <v>2401061</v>
      </c>
      <c r="G7448" s="13" t="s">
        <v>1048</v>
      </c>
      <c r="H7448" s="12"/>
      <c r="I7448" s="13"/>
      <c r="J7448" s="14"/>
      <c r="K7448" s="14" t="s">
        <v>1053</v>
      </c>
    </row>
    <row r="7449" spans="2:11" ht="31.15" hidden="1" customHeight="1" x14ac:dyDescent="0.25">
      <c r="B7449" s="12" t="s">
        <v>1694</v>
      </c>
      <c r="C7449" s="12">
        <v>2018011000921</v>
      </c>
      <c r="D7449" s="13" t="s">
        <v>1695</v>
      </c>
      <c r="E7449" s="14" t="s">
        <v>1697</v>
      </c>
      <c r="F7449" s="13">
        <v>2401061</v>
      </c>
      <c r="G7449" s="13" t="s">
        <v>1048</v>
      </c>
      <c r="H7449" s="12"/>
      <c r="I7449" s="13"/>
      <c r="J7449" s="14"/>
      <c r="K7449" s="14" t="s">
        <v>1054</v>
      </c>
    </row>
    <row r="7450" spans="2:11" ht="31.15" hidden="1" customHeight="1" x14ac:dyDescent="0.25">
      <c r="B7450" s="12" t="s">
        <v>1694</v>
      </c>
      <c r="C7450" s="12">
        <v>2018011000921</v>
      </c>
      <c r="D7450" s="13" t="s">
        <v>1695</v>
      </c>
      <c r="E7450" s="14" t="s">
        <v>1697</v>
      </c>
      <c r="F7450" s="13">
        <v>2401061</v>
      </c>
      <c r="G7450" s="13" t="s">
        <v>1048</v>
      </c>
      <c r="H7450" s="12"/>
      <c r="I7450" s="13"/>
      <c r="J7450" s="14"/>
      <c r="K7450" s="14" t="s">
        <v>1055</v>
      </c>
    </row>
    <row r="7451" spans="2:11" ht="31.15" hidden="1" customHeight="1" x14ac:dyDescent="0.25">
      <c r="B7451" s="12" t="s">
        <v>1694</v>
      </c>
      <c r="C7451" s="12">
        <v>2018011000921</v>
      </c>
      <c r="D7451" s="13" t="s">
        <v>1695</v>
      </c>
      <c r="E7451" s="14" t="s">
        <v>1697</v>
      </c>
      <c r="F7451" s="13">
        <v>2401061</v>
      </c>
      <c r="G7451" s="13" t="s">
        <v>1048</v>
      </c>
      <c r="H7451" s="12"/>
      <c r="I7451" s="13"/>
      <c r="J7451" s="14"/>
      <c r="K7451" s="14" t="s">
        <v>1056</v>
      </c>
    </row>
    <row r="7452" spans="2:11" ht="31.15" hidden="1" customHeight="1" x14ac:dyDescent="0.25">
      <c r="B7452" s="12" t="s">
        <v>1694</v>
      </c>
      <c r="C7452" s="12">
        <v>2018011000921</v>
      </c>
      <c r="D7452" s="13" t="s">
        <v>1695</v>
      </c>
      <c r="E7452" s="14" t="s">
        <v>1698</v>
      </c>
      <c r="F7452" s="13">
        <v>2401020</v>
      </c>
      <c r="G7452" s="13" t="s">
        <v>887</v>
      </c>
      <c r="H7452" s="12">
        <v>240102000</v>
      </c>
      <c r="I7452" s="13" t="s">
        <v>888</v>
      </c>
      <c r="J7452" s="14" t="s">
        <v>843</v>
      </c>
      <c r="K7452" s="14" t="s">
        <v>1058</v>
      </c>
    </row>
    <row r="7453" spans="2:11" ht="31.15" hidden="1" customHeight="1" x14ac:dyDescent="0.25">
      <c r="B7453" s="12" t="s">
        <v>1694</v>
      </c>
      <c r="C7453" s="12">
        <v>2018011000921</v>
      </c>
      <c r="D7453" s="13" t="s">
        <v>1695</v>
      </c>
      <c r="E7453" s="14" t="s">
        <v>1698</v>
      </c>
      <c r="F7453" s="13">
        <v>2401020</v>
      </c>
      <c r="G7453" s="13" t="s">
        <v>887</v>
      </c>
      <c r="H7453" s="12"/>
      <c r="I7453" s="13"/>
      <c r="J7453" s="14"/>
      <c r="K7453" s="14" t="s">
        <v>1059</v>
      </c>
    </row>
    <row r="7454" spans="2:11" ht="31.15" hidden="1" customHeight="1" x14ac:dyDescent="0.25">
      <c r="B7454" s="12" t="s">
        <v>1694</v>
      </c>
      <c r="C7454" s="12">
        <v>2018011000921</v>
      </c>
      <c r="D7454" s="13" t="s">
        <v>1695</v>
      </c>
      <c r="E7454" s="14" t="s">
        <v>1698</v>
      </c>
      <c r="F7454" s="13">
        <v>2401020</v>
      </c>
      <c r="G7454" s="13" t="s">
        <v>887</v>
      </c>
      <c r="H7454" s="12"/>
      <c r="I7454" s="13"/>
      <c r="J7454" s="14"/>
      <c r="K7454" s="14" t="s">
        <v>1060</v>
      </c>
    </row>
    <row r="7455" spans="2:11" ht="31.15" hidden="1" customHeight="1" x14ac:dyDescent="0.25">
      <c r="B7455" s="12" t="s">
        <v>1694</v>
      </c>
      <c r="C7455" s="12">
        <v>2018011000921</v>
      </c>
      <c r="D7455" s="13" t="s">
        <v>1695</v>
      </c>
      <c r="E7455" s="14" t="s">
        <v>1698</v>
      </c>
      <c r="F7455" s="13">
        <v>2401020</v>
      </c>
      <c r="G7455" s="13" t="s">
        <v>887</v>
      </c>
      <c r="H7455" s="12"/>
      <c r="I7455" s="13"/>
      <c r="J7455" s="14"/>
      <c r="K7455" s="14" t="s">
        <v>1061</v>
      </c>
    </row>
    <row r="7456" spans="2:11" ht="31.15" hidden="1" customHeight="1" x14ac:dyDescent="0.25">
      <c r="B7456" s="12" t="s">
        <v>1694</v>
      </c>
      <c r="C7456" s="12">
        <v>2018011000921</v>
      </c>
      <c r="D7456" s="13" t="s">
        <v>1695</v>
      </c>
      <c r="E7456" s="14" t="s">
        <v>1698</v>
      </c>
      <c r="F7456" s="13">
        <v>2401020</v>
      </c>
      <c r="G7456" s="13" t="s">
        <v>887</v>
      </c>
      <c r="H7456" s="12"/>
      <c r="I7456" s="13"/>
      <c r="J7456" s="14"/>
      <c r="K7456" s="14" t="s">
        <v>1062</v>
      </c>
    </row>
    <row r="7457" spans="2:11" ht="31.15" hidden="1" customHeight="1" x14ac:dyDescent="0.25">
      <c r="B7457" s="12" t="s">
        <v>1694</v>
      </c>
      <c r="C7457" s="12">
        <v>2018011000921</v>
      </c>
      <c r="D7457" s="13" t="s">
        <v>1695</v>
      </c>
      <c r="E7457" s="14" t="s">
        <v>1698</v>
      </c>
      <c r="F7457" s="13">
        <v>2401020</v>
      </c>
      <c r="G7457" s="13" t="s">
        <v>887</v>
      </c>
      <c r="H7457" s="12"/>
      <c r="I7457" s="13"/>
      <c r="J7457" s="14"/>
      <c r="K7457" s="14" t="s">
        <v>1063</v>
      </c>
    </row>
    <row r="7458" spans="2:11" ht="31.15" hidden="1" customHeight="1" x14ac:dyDescent="0.25">
      <c r="B7458" s="12" t="s">
        <v>1694</v>
      </c>
      <c r="C7458" s="12">
        <v>2018011000921</v>
      </c>
      <c r="D7458" s="13" t="s">
        <v>1695</v>
      </c>
      <c r="E7458" s="14" t="s">
        <v>1698</v>
      </c>
      <c r="F7458" s="13">
        <v>2401020</v>
      </c>
      <c r="G7458" s="13" t="s">
        <v>887</v>
      </c>
      <c r="H7458" s="12"/>
      <c r="I7458" s="13"/>
      <c r="J7458" s="14"/>
      <c r="K7458" s="14" t="s">
        <v>893</v>
      </c>
    </row>
    <row r="7459" spans="2:11" ht="31.15" hidden="1" customHeight="1" x14ac:dyDescent="0.25">
      <c r="B7459" s="12" t="s">
        <v>1694</v>
      </c>
      <c r="C7459" s="12">
        <v>2018011000921</v>
      </c>
      <c r="D7459" s="13" t="s">
        <v>1695</v>
      </c>
      <c r="E7459" s="14" t="s">
        <v>1698</v>
      </c>
      <c r="F7459" s="13">
        <v>2401021</v>
      </c>
      <c r="G7459" s="13" t="s">
        <v>894</v>
      </c>
      <c r="H7459" s="12">
        <v>240102100</v>
      </c>
      <c r="I7459" s="13" t="s">
        <v>895</v>
      </c>
      <c r="J7459" s="14" t="s">
        <v>837</v>
      </c>
      <c r="K7459" s="14" t="s">
        <v>896</v>
      </c>
    </row>
    <row r="7460" spans="2:11" ht="31.15" hidden="1" customHeight="1" x14ac:dyDescent="0.25">
      <c r="B7460" s="12" t="s">
        <v>1694</v>
      </c>
      <c r="C7460" s="12">
        <v>2018011000921</v>
      </c>
      <c r="D7460" s="13" t="s">
        <v>1695</v>
      </c>
      <c r="E7460" s="14" t="s">
        <v>1698</v>
      </c>
      <c r="F7460" s="13">
        <v>2401021</v>
      </c>
      <c r="G7460" s="13" t="s">
        <v>894</v>
      </c>
      <c r="H7460" s="12"/>
      <c r="I7460" s="13"/>
      <c r="J7460" s="14"/>
      <c r="K7460" s="14" t="s">
        <v>1064</v>
      </c>
    </row>
    <row r="7461" spans="2:11" ht="31.15" hidden="1" customHeight="1" x14ac:dyDescent="0.25">
      <c r="B7461" s="12" t="s">
        <v>1694</v>
      </c>
      <c r="C7461" s="12">
        <v>2018011000921</v>
      </c>
      <c r="D7461" s="13" t="s">
        <v>1695</v>
      </c>
      <c r="E7461" s="14" t="s">
        <v>1698</v>
      </c>
      <c r="F7461" s="13">
        <v>2401021</v>
      </c>
      <c r="G7461" s="13" t="s">
        <v>894</v>
      </c>
      <c r="H7461" s="12"/>
      <c r="I7461" s="13"/>
      <c r="J7461" s="14"/>
      <c r="K7461" s="14" t="s">
        <v>898</v>
      </c>
    </row>
    <row r="7462" spans="2:11" ht="31.15" hidden="1" customHeight="1" x14ac:dyDescent="0.25">
      <c r="B7462" s="12" t="s">
        <v>1694</v>
      </c>
      <c r="C7462" s="12">
        <v>2018011000921</v>
      </c>
      <c r="D7462" s="13" t="s">
        <v>1695</v>
      </c>
      <c r="E7462" s="14" t="s">
        <v>1698</v>
      </c>
      <c r="F7462" s="13">
        <v>2401021</v>
      </c>
      <c r="G7462" s="13" t="s">
        <v>894</v>
      </c>
      <c r="H7462" s="12"/>
      <c r="I7462" s="13"/>
      <c r="J7462" s="14"/>
      <c r="K7462" s="14" t="s">
        <v>899</v>
      </c>
    </row>
    <row r="7463" spans="2:11" ht="31.15" hidden="1" customHeight="1" x14ac:dyDescent="0.25">
      <c r="B7463" s="12" t="s">
        <v>1694</v>
      </c>
      <c r="C7463" s="12">
        <v>2018011000921</v>
      </c>
      <c r="D7463" s="13" t="s">
        <v>1695</v>
      </c>
      <c r="E7463" s="14" t="s">
        <v>1698</v>
      </c>
      <c r="F7463" s="13">
        <v>2401021</v>
      </c>
      <c r="G7463" s="13" t="s">
        <v>894</v>
      </c>
      <c r="H7463" s="12"/>
      <c r="I7463" s="13"/>
      <c r="J7463" s="14"/>
      <c r="K7463" s="14" t="s">
        <v>1065</v>
      </c>
    </row>
    <row r="7464" spans="2:11" ht="31.15" hidden="1" customHeight="1" x14ac:dyDescent="0.25">
      <c r="B7464" s="12" t="s">
        <v>1694</v>
      </c>
      <c r="C7464" s="12">
        <v>2018011000921</v>
      </c>
      <c r="D7464" s="13" t="s">
        <v>1695</v>
      </c>
      <c r="E7464" s="14" t="s">
        <v>1698</v>
      </c>
      <c r="F7464" s="13">
        <v>2401021</v>
      </c>
      <c r="G7464" s="13" t="s">
        <v>894</v>
      </c>
      <c r="H7464" s="12"/>
      <c r="I7464" s="13"/>
      <c r="J7464" s="14"/>
      <c r="K7464" s="14" t="s">
        <v>902</v>
      </c>
    </row>
    <row r="7465" spans="2:11" ht="31.15" hidden="1" customHeight="1" x14ac:dyDescent="0.25">
      <c r="B7465" s="12" t="s">
        <v>1694</v>
      </c>
      <c r="C7465" s="12">
        <v>2018011000921</v>
      </c>
      <c r="D7465" s="13" t="s">
        <v>1695</v>
      </c>
      <c r="E7465" s="14" t="s">
        <v>1698</v>
      </c>
      <c r="F7465" s="13">
        <v>2401021</v>
      </c>
      <c r="G7465" s="13" t="s">
        <v>894</v>
      </c>
      <c r="H7465" s="12"/>
      <c r="I7465" s="13"/>
      <c r="J7465" s="14"/>
      <c r="K7465" s="14" t="s">
        <v>1066</v>
      </c>
    </row>
    <row r="7466" spans="2:11" ht="31.15" hidden="1" customHeight="1" x14ac:dyDescent="0.25">
      <c r="B7466" s="12" t="s">
        <v>1694</v>
      </c>
      <c r="C7466" s="12">
        <v>2018011000921</v>
      </c>
      <c r="D7466" s="13" t="s">
        <v>1695</v>
      </c>
      <c r="E7466" s="14" t="s">
        <v>1698</v>
      </c>
      <c r="F7466" s="13">
        <v>2401021</v>
      </c>
      <c r="G7466" s="13" t="s">
        <v>894</v>
      </c>
      <c r="H7466" s="12"/>
      <c r="I7466" s="13"/>
      <c r="J7466" s="14"/>
      <c r="K7466" s="14" t="s">
        <v>903</v>
      </c>
    </row>
    <row r="7467" spans="2:11" ht="31.15" hidden="1" customHeight="1" x14ac:dyDescent="0.25">
      <c r="B7467" s="12" t="s">
        <v>1694</v>
      </c>
      <c r="C7467" s="12">
        <v>2018011000921</v>
      </c>
      <c r="D7467" s="13" t="s">
        <v>1695</v>
      </c>
      <c r="E7467" s="14" t="s">
        <v>1698</v>
      </c>
      <c r="F7467" s="13">
        <v>2401021</v>
      </c>
      <c r="G7467" s="13" t="s">
        <v>894</v>
      </c>
      <c r="H7467" s="12"/>
      <c r="I7467" s="13"/>
      <c r="J7467" s="14"/>
      <c r="K7467" s="14" t="s">
        <v>1067</v>
      </c>
    </row>
    <row r="7468" spans="2:11" ht="31.15" hidden="1" customHeight="1" x14ac:dyDescent="0.25">
      <c r="B7468" s="12" t="s">
        <v>1694</v>
      </c>
      <c r="C7468" s="12">
        <v>2018011000921</v>
      </c>
      <c r="D7468" s="13" t="s">
        <v>1695</v>
      </c>
      <c r="E7468" s="14" t="s">
        <v>1698</v>
      </c>
      <c r="F7468" s="13">
        <v>2401023</v>
      </c>
      <c r="G7468" s="13" t="s">
        <v>841</v>
      </c>
      <c r="H7468" s="12">
        <v>240102300</v>
      </c>
      <c r="I7468" s="13" t="s">
        <v>842</v>
      </c>
      <c r="J7468" s="14" t="s">
        <v>843</v>
      </c>
      <c r="K7468" s="14" t="s">
        <v>1068</v>
      </c>
    </row>
    <row r="7469" spans="2:11" ht="31.15" hidden="1" customHeight="1" x14ac:dyDescent="0.25">
      <c r="B7469" s="12" t="s">
        <v>1694</v>
      </c>
      <c r="C7469" s="12">
        <v>2018011000921</v>
      </c>
      <c r="D7469" s="13" t="s">
        <v>1695</v>
      </c>
      <c r="E7469" s="14" t="s">
        <v>1698</v>
      </c>
      <c r="F7469" s="13">
        <v>2401023</v>
      </c>
      <c r="G7469" s="13" t="s">
        <v>841</v>
      </c>
      <c r="H7469" s="12"/>
      <c r="I7469" s="13"/>
      <c r="J7469" s="14"/>
      <c r="K7469" s="14" t="s">
        <v>1069</v>
      </c>
    </row>
    <row r="7470" spans="2:11" ht="31.15" hidden="1" customHeight="1" x14ac:dyDescent="0.25">
      <c r="B7470" s="12" t="s">
        <v>1694</v>
      </c>
      <c r="C7470" s="12">
        <v>2018011000921</v>
      </c>
      <c r="D7470" s="13" t="s">
        <v>1695</v>
      </c>
      <c r="E7470" s="14" t="s">
        <v>1698</v>
      </c>
      <c r="F7470" s="13">
        <v>2401023</v>
      </c>
      <c r="G7470" s="13" t="s">
        <v>841</v>
      </c>
      <c r="H7470" s="12"/>
      <c r="I7470" s="13"/>
      <c r="J7470" s="14"/>
      <c r="K7470" s="14" t="s">
        <v>1195</v>
      </c>
    </row>
    <row r="7471" spans="2:11" ht="31.15" hidden="1" customHeight="1" x14ac:dyDescent="0.25">
      <c r="B7471" s="12" t="s">
        <v>1694</v>
      </c>
      <c r="C7471" s="12">
        <v>2018011000921</v>
      </c>
      <c r="D7471" s="13" t="s">
        <v>1695</v>
      </c>
      <c r="E7471" s="14" t="s">
        <v>1698</v>
      </c>
      <c r="F7471" s="13">
        <v>2401023</v>
      </c>
      <c r="G7471" s="13" t="s">
        <v>841</v>
      </c>
      <c r="H7471" s="12"/>
      <c r="I7471" s="13"/>
      <c r="J7471" s="14"/>
      <c r="K7471" s="14" t="s">
        <v>1070</v>
      </c>
    </row>
    <row r="7472" spans="2:11" ht="31.15" hidden="1" customHeight="1" x14ac:dyDescent="0.25">
      <c r="B7472" s="12" t="s">
        <v>1694</v>
      </c>
      <c r="C7472" s="12">
        <v>2018011000921</v>
      </c>
      <c r="D7472" s="13" t="s">
        <v>1695</v>
      </c>
      <c r="E7472" s="14" t="s">
        <v>1698</v>
      </c>
      <c r="F7472" s="13">
        <v>2401023</v>
      </c>
      <c r="G7472" s="13" t="s">
        <v>841</v>
      </c>
      <c r="H7472" s="12"/>
      <c r="I7472" s="13"/>
      <c r="J7472" s="14"/>
      <c r="K7472" s="14" t="s">
        <v>1071</v>
      </c>
    </row>
    <row r="7473" spans="2:11" ht="31.15" hidden="1" customHeight="1" x14ac:dyDescent="0.25">
      <c r="B7473" s="12" t="s">
        <v>1694</v>
      </c>
      <c r="C7473" s="12">
        <v>2018011000921</v>
      </c>
      <c r="D7473" s="13" t="s">
        <v>1695</v>
      </c>
      <c r="E7473" s="14" t="s">
        <v>1698</v>
      </c>
      <c r="F7473" s="13">
        <v>2401023</v>
      </c>
      <c r="G7473" s="13" t="s">
        <v>841</v>
      </c>
      <c r="H7473" s="12"/>
      <c r="I7473" s="13"/>
      <c r="J7473" s="14"/>
      <c r="K7473" s="14" t="s">
        <v>1073</v>
      </c>
    </row>
    <row r="7474" spans="2:11" ht="31.15" hidden="1" customHeight="1" x14ac:dyDescent="0.25">
      <c r="B7474" s="12" t="s">
        <v>1694</v>
      </c>
      <c r="C7474" s="12">
        <v>2018011000921</v>
      </c>
      <c r="D7474" s="13" t="s">
        <v>1695</v>
      </c>
      <c r="E7474" s="14" t="s">
        <v>1698</v>
      </c>
      <c r="F7474" s="13">
        <v>2401023</v>
      </c>
      <c r="G7474" s="13" t="s">
        <v>841</v>
      </c>
      <c r="H7474" s="12"/>
      <c r="I7474" s="13"/>
      <c r="J7474" s="14"/>
      <c r="K7474" s="14" t="s">
        <v>1074</v>
      </c>
    </row>
    <row r="7475" spans="2:11" ht="31.15" hidden="1" customHeight="1" x14ac:dyDescent="0.25">
      <c r="B7475" s="12" t="s">
        <v>1694</v>
      </c>
      <c r="C7475" s="12">
        <v>2018011000921</v>
      </c>
      <c r="D7475" s="13" t="s">
        <v>1695</v>
      </c>
      <c r="E7475" s="14" t="s">
        <v>1698</v>
      </c>
      <c r="F7475" s="13">
        <v>2401023</v>
      </c>
      <c r="G7475" s="13" t="s">
        <v>841</v>
      </c>
      <c r="H7475" s="12"/>
      <c r="I7475" s="13"/>
      <c r="J7475" s="14"/>
      <c r="K7475" s="14" t="s">
        <v>1075</v>
      </c>
    </row>
    <row r="7476" spans="2:11" ht="31.15" hidden="1" customHeight="1" x14ac:dyDescent="0.25">
      <c r="B7476" s="12" t="s">
        <v>1694</v>
      </c>
      <c r="C7476" s="12">
        <v>2018011000921</v>
      </c>
      <c r="D7476" s="13" t="s">
        <v>1695</v>
      </c>
      <c r="E7476" s="14" t="s">
        <v>1698</v>
      </c>
      <c r="F7476" s="13">
        <v>2401023</v>
      </c>
      <c r="G7476" s="13" t="s">
        <v>841</v>
      </c>
      <c r="H7476" s="12"/>
      <c r="I7476" s="13"/>
      <c r="J7476" s="14"/>
      <c r="K7476" s="14" t="s">
        <v>1076</v>
      </c>
    </row>
    <row r="7477" spans="2:11" ht="31.15" hidden="1" customHeight="1" x14ac:dyDescent="0.25">
      <c r="B7477" s="12" t="s">
        <v>1694</v>
      </c>
      <c r="C7477" s="12">
        <v>2018011000921</v>
      </c>
      <c r="D7477" s="13" t="s">
        <v>1695</v>
      </c>
      <c r="E7477" s="14" t="s">
        <v>1698</v>
      </c>
      <c r="F7477" s="13">
        <v>2401024</v>
      </c>
      <c r="G7477" s="13" t="s">
        <v>853</v>
      </c>
      <c r="H7477" s="12">
        <v>240102400</v>
      </c>
      <c r="I7477" s="13" t="s">
        <v>854</v>
      </c>
      <c r="J7477" s="14" t="s">
        <v>837</v>
      </c>
      <c r="K7477" s="14" t="s">
        <v>1077</v>
      </c>
    </row>
    <row r="7478" spans="2:11" ht="31.15" hidden="1" customHeight="1" x14ac:dyDescent="0.25">
      <c r="B7478" s="12" t="s">
        <v>1694</v>
      </c>
      <c r="C7478" s="12">
        <v>2018011000921</v>
      </c>
      <c r="D7478" s="13" t="s">
        <v>1695</v>
      </c>
      <c r="E7478" s="14" t="s">
        <v>1698</v>
      </c>
      <c r="F7478" s="13">
        <v>2401024</v>
      </c>
      <c r="G7478" s="13" t="s">
        <v>853</v>
      </c>
      <c r="H7478" s="12"/>
      <c r="I7478" s="13"/>
      <c r="J7478" s="14"/>
      <c r="K7478" s="14" t="s">
        <v>1078</v>
      </c>
    </row>
    <row r="7479" spans="2:11" ht="31.15" hidden="1" customHeight="1" x14ac:dyDescent="0.25">
      <c r="B7479" s="12" t="s">
        <v>1694</v>
      </c>
      <c r="C7479" s="12">
        <v>2018011000921</v>
      </c>
      <c r="D7479" s="13" t="s">
        <v>1695</v>
      </c>
      <c r="E7479" s="14" t="s">
        <v>1698</v>
      </c>
      <c r="F7479" s="13">
        <v>2401024</v>
      </c>
      <c r="G7479" s="13" t="s">
        <v>853</v>
      </c>
      <c r="H7479" s="12"/>
      <c r="I7479" s="13"/>
      <c r="J7479" s="14"/>
      <c r="K7479" s="14" t="s">
        <v>1079</v>
      </c>
    </row>
    <row r="7480" spans="2:11" ht="31.15" hidden="1" customHeight="1" x14ac:dyDescent="0.25">
      <c r="B7480" s="12" t="s">
        <v>1694</v>
      </c>
      <c r="C7480" s="12">
        <v>2018011000921</v>
      </c>
      <c r="D7480" s="13" t="s">
        <v>1695</v>
      </c>
      <c r="E7480" s="14" t="s">
        <v>1698</v>
      </c>
      <c r="F7480" s="13">
        <v>2401024</v>
      </c>
      <c r="G7480" s="13" t="s">
        <v>853</v>
      </c>
      <c r="H7480" s="12"/>
      <c r="I7480" s="13"/>
      <c r="J7480" s="14"/>
      <c r="K7480" s="14" t="s">
        <v>1080</v>
      </c>
    </row>
    <row r="7481" spans="2:11" ht="31.15" hidden="1" customHeight="1" x14ac:dyDescent="0.25">
      <c r="B7481" s="12" t="s">
        <v>1694</v>
      </c>
      <c r="C7481" s="12">
        <v>2018011000921</v>
      </c>
      <c r="D7481" s="13" t="s">
        <v>1695</v>
      </c>
      <c r="E7481" s="14" t="s">
        <v>1698</v>
      </c>
      <c r="F7481" s="13">
        <v>2401024</v>
      </c>
      <c r="G7481" s="13" t="s">
        <v>853</v>
      </c>
      <c r="H7481" s="12"/>
      <c r="I7481" s="13"/>
      <c r="J7481" s="14"/>
      <c r="K7481" s="14" t="s">
        <v>1081</v>
      </c>
    </row>
    <row r="7482" spans="2:11" ht="31.15" hidden="1" customHeight="1" x14ac:dyDescent="0.25">
      <c r="B7482" s="12" t="s">
        <v>1694</v>
      </c>
      <c r="C7482" s="12">
        <v>2018011000921</v>
      </c>
      <c r="D7482" s="13" t="s">
        <v>1695</v>
      </c>
      <c r="E7482" s="14" t="s">
        <v>1698</v>
      </c>
      <c r="F7482" s="13">
        <v>2401024</v>
      </c>
      <c r="G7482" s="13" t="s">
        <v>853</v>
      </c>
      <c r="H7482" s="12"/>
      <c r="I7482" s="13"/>
      <c r="J7482" s="14"/>
      <c r="K7482" s="14" t="s">
        <v>859</v>
      </c>
    </row>
    <row r="7483" spans="2:11" ht="31.15" hidden="1" customHeight="1" x14ac:dyDescent="0.25">
      <c r="B7483" s="12" t="s">
        <v>1694</v>
      </c>
      <c r="C7483" s="12">
        <v>2018011000921</v>
      </c>
      <c r="D7483" s="13" t="s">
        <v>1695</v>
      </c>
      <c r="E7483" s="14" t="s">
        <v>1698</v>
      </c>
      <c r="F7483" s="13">
        <v>2401024</v>
      </c>
      <c r="G7483" s="13" t="s">
        <v>853</v>
      </c>
      <c r="H7483" s="12"/>
      <c r="I7483" s="13"/>
      <c r="J7483" s="14"/>
      <c r="K7483" s="14" t="s">
        <v>860</v>
      </c>
    </row>
    <row r="7484" spans="2:11" ht="31.15" hidden="1" customHeight="1" x14ac:dyDescent="0.25">
      <c r="B7484" s="12" t="s">
        <v>1694</v>
      </c>
      <c r="C7484" s="12">
        <v>2018011000921</v>
      </c>
      <c r="D7484" s="13" t="s">
        <v>1695</v>
      </c>
      <c r="E7484" s="14" t="s">
        <v>1698</v>
      </c>
      <c r="F7484" s="13">
        <v>2401024</v>
      </c>
      <c r="G7484" s="13" t="s">
        <v>853</v>
      </c>
      <c r="H7484" s="12"/>
      <c r="I7484" s="13"/>
      <c r="J7484" s="14"/>
      <c r="K7484" s="14" t="s">
        <v>861</v>
      </c>
    </row>
    <row r="7485" spans="2:11" ht="31.15" hidden="1" customHeight="1" x14ac:dyDescent="0.25">
      <c r="B7485" s="12" t="s">
        <v>1694</v>
      </c>
      <c r="C7485" s="12">
        <v>2018011000921</v>
      </c>
      <c r="D7485" s="13" t="s">
        <v>1695</v>
      </c>
      <c r="E7485" s="14" t="s">
        <v>1698</v>
      </c>
      <c r="F7485" s="13">
        <v>2401024</v>
      </c>
      <c r="G7485" s="13" t="s">
        <v>853</v>
      </c>
      <c r="H7485" s="12"/>
      <c r="I7485" s="13"/>
      <c r="J7485" s="14"/>
      <c r="K7485" s="14" t="s">
        <v>862</v>
      </c>
    </row>
    <row r="7486" spans="2:11" ht="31.15" hidden="1" customHeight="1" x14ac:dyDescent="0.25">
      <c r="B7486" s="12" t="s">
        <v>1694</v>
      </c>
      <c r="C7486" s="12">
        <v>2018011000921</v>
      </c>
      <c r="D7486" s="13" t="s">
        <v>1695</v>
      </c>
      <c r="E7486" s="14" t="s">
        <v>1698</v>
      </c>
      <c r="F7486" s="13">
        <v>2401025</v>
      </c>
      <c r="G7486" s="13" t="s">
        <v>1082</v>
      </c>
      <c r="H7486" s="12">
        <v>240102500</v>
      </c>
      <c r="I7486" s="13" t="s">
        <v>1083</v>
      </c>
      <c r="J7486" s="14" t="s">
        <v>837</v>
      </c>
      <c r="K7486" s="14" t="s">
        <v>1084</v>
      </c>
    </row>
    <row r="7487" spans="2:11" ht="31.15" hidden="1" customHeight="1" x14ac:dyDescent="0.25">
      <c r="B7487" s="12" t="s">
        <v>1694</v>
      </c>
      <c r="C7487" s="12">
        <v>2018011000921</v>
      </c>
      <c r="D7487" s="13" t="s">
        <v>1695</v>
      </c>
      <c r="E7487" s="14" t="s">
        <v>1698</v>
      </c>
      <c r="F7487" s="13">
        <v>2401025</v>
      </c>
      <c r="G7487" s="13" t="s">
        <v>1082</v>
      </c>
      <c r="H7487" s="12"/>
      <c r="I7487" s="13"/>
      <c r="J7487" s="14"/>
      <c r="K7487" s="14" t="s">
        <v>1085</v>
      </c>
    </row>
    <row r="7488" spans="2:11" ht="31.15" hidden="1" customHeight="1" x14ac:dyDescent="0.25">
      <c r="B7488" s="12" t="s">
        <v>1694</v>
      </c>
      <c r="C7488" s="12">
        <v>2018011000921</v>
      </c>
      <c r="D7488" s="13" t="s">
        <v>1695</v>
      </c>
      <c r="E7488" s="14" t="s">
        <v>1698</v>
      </c>
      <c r="F7488" s="13">
        <v>2401025</v>
      </c>
      <c r="G7488" s="13" t="s">
        <v>1082</v>
      </c>
      <c r="H7488" s="12"/>
      <c r="I7488" s="13"/>
      <c r="J7488" s="14"/>
      <c r="K7488" s="14" t="s">
        <v>1086</v>
      </c>
    </row>
    <row r="7489" spans="2:11" ht="31.15" hidden="1" customHeight="1" x14ac:dyDescent="0.25">
      <c r="B7489" s="12" t="s">
        <v>1694</v>
      </c>
      <c r="C7489" s="12">
        <v>2018011000921</v>
      </c>
      <c r="D7489" s="13" t="s">
        <v>1695</v>
      </c>
      <c r="E7489" s="14" t="s">
        <v>1698</v>
      </c>
      <c r="F7489" s="13">
        <v>2401025</v>
      </c>
      <c r="G7489" s="13" t="s">
        <v>1082</v>
      </c>
      <c r="H7489" s="12"/>
      <c r="I7489" s="13"/>
      <c r="J7489" s="14"/>
      <c r="K7489" s="14" t="s">
        <v>1087</v>
      </c>
    </row>
    <row r="7490" spans="2:11" ht="31.15" hidden="1" customHeight="1" x14ac:dyDescent="0.25">
      <c r="B7490" s="12" t="s">
        <v>1694</v>
      </c>
      <c r="C7490" s="12">
        <v>2018011000921</v>
      </c>
      <c r="D7490" s="13" t="s">
        <v>1695</v>
      </c>
      <c r="E7490" s="14" t="s">
        <v>1698</v>
      </c>
      <c r="F7490" s="13">
        <v>2401025</v>
      </c>
      <c r="G7490" s="13" t="s">
        <v>1082</v>
      </c>
      <c r="H7490" s="12"/>
      <c r="I7490" s="13"/>
      <c r="J7490" s="14"/>
      <c r="K7490" s="14" t="s">
        <v>1088</v>
      </c>
    </row>
    <row r="7491" spans="2:11" ht="31.15" hidden="1" customHeight="1" x14ac:dyDescent="0.25">
      <c r="B7491" s="12" t="s">
        <v>1694</v>
      </c>
      <c r="C7491" s="12">
        <v>2018011000921</v>
      </c>
      <c r="D7491" s="13" t="s">
        <v>1695</v>
      </c>
      <c r="E7491" s="14" t="s">
        <v>1698</v>
      </c>
      <c r="F7491" s="13">
        <v>2401056</v>
      </c>
      <c r="G7491" s="13" t="s">
        <v>1089</v>
      </c>
      <c r="H7491" s="12">
        <v>240105600</v>
      </c>
      <c r="I7491" s="13" t="s">
        <v>1089</v>
      </c>
      <c r="J7491" s="14" t="s">
        <v>837</v>
      </c>
      <c r="K7491" s="14" t="s">
        <v>1090</v>
      </c>
    </row>
    <row r="7492" spans="2:11" ht="31.15" hidden="1" customHeight="1" x14ac:dyDescent="0.25">
      <c r="B7492" s="12" t="s">
        <v>1694</v>
      </c>
      <c r="C7492" s="12">
        <v>2018011000921</v>
      </c>
      <c r="D7492" s="13" t="s">
        <v>1695</v>
      </c>
      <c r="E7492" s="14" t="s">
        <v>1698</v>
      </c>
      <c r="F7492" s="13">
        <v>2401056</v>
      </c>
      <c r="G7492" s="13" t="s">
        <v>1089</v>
      </c>
      <c r="H7492" s="12"/>
      <c r="I7492" s="13"/>
      <c r="J7492" s="14"/>
      <c r="K7492" s="14" t="s">
        <v>1064</v>
      </c>
    </row>
    <row r="7493" spans="2:11" ht="31.15" hidden="1" customHeight="1" x14ac:dyDescent="0.25">
      <c r="B7493" s="12" t="s">
        <v>1694</v>
      </c>
      <c r="C7493" s="12">
        <v>2018011000921</v>
      </c>
      <c r="D7493" s="13" t="s">
        <v>1695</v>
      </c>
      <c r="E7493" s="14" t="s">
        <v>1698</v>
      </c>
      <c r="F7493" s="13">
        <v>2401056</v>
      </c>
      <c r="G7493" s="13" t="s">
        <v>1089</v>
      </c>
      <c r="H7493" s="12"/>
      <c r="I7493" s="13"/>
      <c r="J7493" s="14"/>
      <c r="K7493" s="14" t="s">
        <v>898</v>
      </c>
    </row>
    <row r="7494" spans="2:11" ht="31.15" hidden="1" customHeight="1" x14ac:dyDescent="0.25">
      <c r="B7494" s="12" t="s">
        <v>1694</v>
      </c>
      <c r="C7494" s="12">
        <v>2018011000921</v>
      </c>
      <c r="D7494" s="13" t="s">
        <v>1695</v>
      </c>
      <c r="E7494" s="14" t="s">
        <v>1698</v>
      </c>
      <c r="F7494" s="13">
        <v>2401056</v>
      </c>
      <c r="G7494" s="13" t="s">
        <v>1089</v>
      </c>
      <c r="H7494" s="12"/>
      <c r="I7494" s="13"/>
      <c r="J7494" s="14"/>
      <c r="K7494" s="14" t="s">
        <v>899</v>
      </c>
    </row>
    <row r="7495" spans="2:11" ht="31.15" hidden="1" customHeight="1" x14ac:dyDescent="0.25">
      <c r="B7495" s="12" t="s">
        <v>1694</v>
      </c>
      <c r="C7495" s="12">
        <v>2018011000921</v>
      </c>
      <c r="D7495" s="13" t="s">
        <v>1695</v>
      </c>
      <c r="E7495" s="14" t="s">
        <v>1698</v>
      </c>
      <c r="F7495" s="13">
        <v>2401056</v>
      </c>
      <c r="G7495" s="13" t="s">
        <v>1089</v>
      </c>
      <c r="H7495" s="12"/>
      <c r="I7495" s="13"/>
      <c r="J7495" s="14"/>
      <c r="K7495" s="14" t="s">
        <v>1091</v>
      </c>
    </row>
    <row r="7496" spans="2:11" ht="31.15" hidden="1" customHeight="1" x14ac:dyDescent="0.25">
      <c r="B7496" s="12" t="s">
        <v>1694</v>
      </c>
      <c r="C7496" s="12">
        <v>2018011000921</v>
      </c>
      <c r="D7496" s="13" t="s">
        <v>1695</v>
      </c>
      <c r="E7496" s="14" t="s">
        <v>1698</v>
      </c>
      <c r="F7496" s="13">
        <v>2401056</v>
      </c>
      <c r="G7496" s="13" t="s">
        <v>1089</v>
      </c>
      <c r="H7496" s="12"/>
      <c r="I7496" s="13"/>
      <c r="J7496" s="14"/>
      <c r="K7496" s="14" t="s">
        <v>1092</v>
      </c>
    </row>
    <row r="7497" spans="2:11" ht="31.15" hidden="1" customHeight="1" x14ac:dyDescent="0.25">
      <c r="B7497" s="12" t="s">
        <v>1694</v>
      </c>
      <c r="C7497" s="12">
        <v>2018011000921</v>
      </c>
      <c r="D7497" s="13" t="s">
        <v>1695</v>
      </c>
      <c r="E7497" s="14" t="s">
        <v>1698</v>
      </c>
      <c r="F7497" s="13">
        <v>2401056</v>
      </c>
      <c r="G7497" s="13" t="s">
        <v>1089</v>
      </c>
      <c r="H7497" s="12"/>
      <c r="I7497" s="13"/>
      <c r="J7497" s="14"/>
      <c r="K7497" s="14" t="s">
        <v>1093</v>
      </c>
    </row>
    <row r="7498" spans="2:11" ht="31.15" hidden="1" customHeight="1" x14ac:dyDescent="0.25">
      <c r="B7498" s="12" t="s">
        <v>1694</v>
      </c>
      <c r="C7498" s="12">
        <v>2018011000921</v>
      </c>
      <c r="D7498" s="13" t="s">
        <v>1695</v>
      </c>
      <c r="E7498" s="14" t="s">
        <v>1698</v>
      </c>
      <c r="F7498" s="13">
        <v>2401056</v>
      </c>
      <c r="G7498" s="13" t="s">
        <v>1089</v>
      </c>
      <c r="H7498" s="12"/>
      <c r="I7498" s="13"/>
      <c r="J7498" s="14"/>
      <c r="K7498" s="14" t="s">
        <v>1094</v>
      </c>
    </row>
    <row r="7499" spans="2:11" ht="31.15" hidden="1" customHeight="1" x14ac:dyDescent="0.25">
      <c r="B7499" s="12" t="s">
        <v>1694</v>
      </c>
      <c r="C7499" s="12">
        <v>2018011000921</v>
      </c>
      <c r="D7499" s="13" t="s">
        <v>1695</v>
      </c>
      <c r="E7499" s="14" t="s">
        <v>1698</v>
      </c>
      <c r="F7499" s="13">
        <v>2401056</v>
      </c>
      <c r="G7499" s="13" t="s">
        <v>1089</v>
      </c>
      <c r="H7499" s="12"/>
      <c r="I7499" s="13"/>
      <c r="J7499" s="14"/>
      <c r="K7499" s="14" t="s">
        <v>1067</v>
      </c>
    </row>
    <row r="7500" spans="2:11" ht="31.15" hidden="1" customHeight="1" x14ac:dyDescent="0.25">
      <c r="B7500" s="12" t="s">
        <v>1694</v>
      </c>
      <c r="C7500" s="12">
        <v>2018011000921</v>
      </c>
      <c r="D7500" s="13" t="s">
        <v>1695</v>
      </c>
      <c r="E7500" s="14" t="s">
        <v>1698</v>
      </c>
      <c r="F7500" s="13">
        <v>2401057</v>
      </c>
      <c r="G7500" s="13" t="s">
        <v>1095</v>
      </c>
      <c r="H7500" s="12">
        <v>240105700</v>
      </c>
      <c r="I7500" s="13" t="s">
        <v>1096</v>
      </c>
      <c r="J7500" s="14" t="s">
        <v>837</v>
      </c>
      <c r="K7500" s="14" t="s">
        <v>1097</v>
      </c>
    </row>
    <row r="7501" spans="2:11" ht="31.15" hidden="1" customHeight="1" x14ac:dyDescent="0.25">
      <c r="B7501" s="12" t="s">
        <v>1694</v>
      </c>
      <c r="C7501" s="12">
        <v>2018011000921</v>
      </c>
      <c r="D7501" s="13" t="s">
        <v>1695</v>
      </c>
      <c r="E7501" s="14" t="s">
        <v>1698</v>
      </c>
      <c r="F7501" s="13">
        <v>2401057</v>
      </c>
      <c r="G7501" s="13" t="s">
        <v>1095</v>
      </c>
      <c r="H7501" s="12"/>
      <c r="I7501" s="13"/>
      <c r="J7501" s="14"/>
      <c r="K7501" s="14" t="s">
        <v>1098</v>
      </c>
    </row>
    <row r="7502" spans="2:11" ht="31.15" hidden="1" customHeight="1" x14ac:dyDescent="0.25">
      <c r="B7502" s="12" t="s">
        <v>1694</v>
      </c>
      <c r="C7502" s="12">
        <v>2018011000921</v>
      </c>
      <c r="D7502" s="13" t="s">
        <v>1695</v>
      </c>
      <c r="E7502" s="14" t="s">
        <v>1698</v>
      </c>
      <c r="F7502" s="13">
        <v>2401057</v>
      </c>
      <c r="G7502" s="13" t="s">
        <v>1095</v>
      </c>
      <c r="H7502" s="12"/>
      <c r="I7502" s="13"/>
      <c r="J7502" s="14"/>
      <c r="K7502" s="14" t="s">
        <v>1099</v>
      </c>
    </row>
    <row r="7503" spans="2:11" ht="31.15" hidden="1" customHeight="1" x14ac:dyDescent="0.25">
      <c r="B7503" s="12" t="s">
        <v>1694</v>
      </c>
      <c r="C7503" s="12">
        <v>2018011000921</v>
      </c>
      <c r="D7503" s="13" t="s">
        <v>1695</v>
      </c>
      <c r="E7503" s="14" t="s">
        <v>1698</v>
      </c>
      <c r="F7503" s="13">
        <v>2401057</v>
      </c>
      <c r="G7503" s="13" t="s">
        <v>1095</v>
      </c>
      <c r="H7503" s="12"/>
      <c r="I7503" s="13"/>
      <c r="J7503" s="14"/>
      <c r="K7503" s="14" t="s">
        <v>1100</v>
      </c>
    </row>
    <row r="7504" spans="2:11" ht="31.15" hidden="1" customHeight="1" x14ac:dyDescent="0.25">
      <c r="B7504" s="12" t="s">
        <v>1694</v>
      </c>
      <c r="C7504" s="12">
        <v>2018011000921</v>
      </c>
      <c r="D7504" s="13" t="s">
        <v>1695</v>
      </c>
      <c r="E7504" s="14" t="s">
        <v>1698</v>
      </c>
      <c r="F7504" s="13">
        <v>2401057</v>
      </c>
      <c r="G7504" s="13" t="s">
        <v>1095</v>
      </c>
      <c r="H7504" s="12"/>
      <c r="I7504" s="13"/>
      <c r="J7504" s="14"/>
      <c r="K7504" s="14" t="s">
        <v>1101</v>
      </c>
    </row>
    <row r="7505" spans="2:11" ht="31.15" hidden="1" customHeight="1" x14ac:dyDescent="0.25">
      <c r="B7505" s="12" t="s">
        <v>1694</v>
      </c>
      <c r="C7505" s="12">
        <v>2018011000921</v>
      </c>
      <c r="D7505" s="13" t="s">
        <v>1695</v>
      </c>
      <c r="E7505" s="14" t="s">
        <v>1698</v>
      </c>
      <c r="F7505" s="13">
        <v>2401057</v>
      </c>
      <c r="G7505" s="13" t="s">
        <v>1095</v>
      </c>
      <c r="H7505" s="12"/>
      <c r="I7505" s="13"/>
      <c r="J7505" s="14"/>
      <c r="K7505" s="14" t="s">
        <v>859</v>
      </c>
    </row>
    <row r="7506" spans="2:11" ht="31.15" hidden="1" customHeight="1" x14ac:dyDescent="0.25">
      <c r="B7506" s="12" t="s">
        <v>1694</v>
      </c>
      <c r="C7506" s="12">
        <v>2018011000921</v>
      </c>
      <c r="D7506" s="13" t="s">
        <v>1695</v>
      </c>
      <c r="E7506" s="14" t="s">
        <v>1698</v>
      </c>
      <c r="F7506" s="13">
        <v>2401057</v>
      </c>
      <c r="G7506" s="13" t="s">
        <v>1095</v>
      </c>
      <c r="H7506" s="12"/>
      <c r="I7506" s="13"/>
      <c r="J7506" s="14"/>
      <c r="K7506" s="14" t="s">
        <v>860</v>
      </c>
    </row>
    <row r="7507" spans="2:11" ht="31.15" hidden="1" customHeight="1" x14ac:dyDescent="0.25">
      <c r="B7507" s="12" t="s">
        <v>1694</v>
      </c>
      <c r="C7507" s="12">
        <v>2018011000921</v>
      </c>
      <c r="D7507" s="13" t="s">
        <v>1695</v>
      </c>
      <c r="E7507" s="14" t="s">
        <v>1698</v>
      </c>
      <c r="F7507" s="13">
        <v>2401057</v>
      </c>
      <c r="G7507" s="13" t="s">
        <v>1095</v>
      </c>
      <c r="H7507" s="12"/>
      <c r="I7507" s="13"/>
      <c r="J7507" s="14"/>
      <c r="K7507" s="14" t="s">
        <v>861</v>
      </c>
    </row>
    <row r="7508" spans="2:11" ht="31.15" hidden="1" customHeight="1" x14ac:dyDescent="0.25">
      <c r="B7508" s="12" t="s">
        <v>1694</v>
      </c>
      <c r="C7508" s="12">
        <v>2018011000921</v>
      </c>
      <c r="D7508" s="13" t="s">
        <v>1695</v>
      </c>
      <c r="E7508" s="14" t="s">
        <v>1698</v>
      </c>
      <c r="F7508" s="13">
        <v>2401057</v>
      </c>
      <c r="G7508" s="13" t="s">
        <v>1095</v>
      </c>
      <c r="H7508" s="12"/>
      <c r="I7508" s="13"/>
      <c r="J7508" s="14"/>
      <c r="K7508" s="14" t="s">
        <v>862</v>
      </c>
    </row>
    <row r="7509" spans="2:11" ht="31.15" hidden="1" customHeight="1" x14ac:dyDescent="0.25">
      <c r="B7509" s="12" t="s">
        <v>1694</v>
      </c>
      <c r="C7509" s="12">
        <v>2018011000921</v>
      </c>
      <c r="D7509" s="13" t="s">
        <v>1695</v>
      </c>
      <c r="E7509" s="14" t="s">
        <v>1699</v>
      </c>
      <c r="F7509" s="13">
        <v>2401030</v>
      </c>
      <c r="G7509" s="13" t="s">
        <v>1103</v>
      </c>
      <c r="H7509" s="12">
        <v>240103000</v>
      </c>
      <c r="I7509" s="13" t="s">
        <v>1104</v>
      </c>
      <c r="J7509" s="14" t="s">
        <v>843</v>
      </c>
      <c r="K7509" s="14" t="s">
        <v>1105</v>
      </c>
    </row>
    <row r="7510" spans="2:11" ht="31.15" hidden="1" customHeight="1" x14ac:dyDescent="0.25">
      <c r="B7510" s="12" t="s">
        <v>1694</v>
      </c>
      <c r="C7510" s="12">
        <v>2018011000921</v>
      </c>
      <c r="D7510" s="13" t="s">
        <v>1695</v>
      </c>
      <c r="E7510" s="14" t="s">
        <v>1699</v>
      </c>
      <c r="F7510" s="13">
        <v>2401030</v>
      </c>
      <c r="G7510" s="13" t="s">
        <v>1103</v>
      </c>
      <c r="H7510" s="12"/>
      <c r="I7510" s="13"/>
      <c r="J7510" s="14"/>
      <c r="K7510" s="14" t="s">
        <v>1106</v>
      </c>
    </row>
    <row r="7511" spans="2:11" ht="31.15" hidden="1" customHeight="1" x14ac:dyDescent="0.25">
      <c r="B7511" s="12" t="s">
        <v>1694</v>
      </c>
      <c r="C7511" s="12">
        <v>2018011000921</v>
      </c>
      <c r="D7511" s="13" t="s">
        <v>1695</v>
      </c>
      <c r="E7511" s="14" t="s">
        <v>1699</v>
      </c>
      <c r="F7511" s="13">
        <v>2401031</v>
      </c>
      <c r="G7511" s="13" t="s">
        <v>950</v>
      </c>
      <c r="H7511" s="12">
        <v>240103100</v>
      </c>
      <c r="I7511" s="13" t="s">
        <v>950</v>
      </c>
      <c r="J7511" s="14" t="s">
        <v>837</v>
      </c>
      <c r="K7511" s="14" t="s">
        <v>1116</v>
      </c>
    </row>
    <row r="7512" spans="2:11" ht="31.15" hidden="1" customHeight="1" x14ac:dyDescent="0.25">
      <c r="B7512" s="12" t="s">
        <v>1694</v>
      </c>
      <c r="C7512" s="12">
        <v>2018011000921</v>
      </c>
      <c r="D7512" s="13" t="s">
        <v>1695</v>
      </c>
      <c r="E7512" s="14" t="s">
        <v>1699</v>
      </c>
      <c r="F7512" s="13">
        <v>2401031</v>
      </c>
      <c r="G7512" s="13" t="s">
        <v>950</v>
      </c>
      <c r="H7512" s="12"/>
      <c r="I7512" s="13"/>
      <c r="J7512" s="14"/>
      <c r="K7512" s="14" t="s">
        <v>1117</v>
      </c>
    </row>
    <row r="7513" spans="2:11" ht="31.15" hidden="1" customHeight="1" x14ac:dyDescent="0.25">
      <c r="B7513" s="12" t="s">
        <v>1694</v>
      </c>
      <c r="C7513" s="12">
        <v>2018011000921</v>
      </c>
      <c r="D7513" s="13" t="s">
        <v>1695</v>
      </c>
      <c r="E7513" s="14" t="s">
        <v>1699</v>
      </c>
      <c r="F7513" s="13">
        <v>2401031</v>
      </c>
      <c r="G7513" s="13" t="s">
        <v>950</v>
      </c>
      <c r="H7513" s="12"/>
      <c r="I7513" s="13"/>
      <c r="J7513" s="14"/>
      <c r="K7513" s="14" t="s">
        <v>1118</v>
      </c>
    </row>
    <row r="7514" spans="2:11" ht="31.15" hidden="1" customHeight="1" x14ac:dyDescent="0.25">
      <c r="B7514" s="12" t="s">
        <v>1694</v>
      </c>
      <c r="C7514" s="12">
        <v>2018011000921</v>
      </c>
      <c r="D7514" s="13" t="s">
        <v>1695</v>
      </c>
      <c r="E7514" s="14" t="s">
        <v>1699</v>
      </c>
      <c r="F7514" s="13">
        <v>2401031</v>
      </c>
      <c r="G7514" s="13" t="s">
        <v>950</v>
      </c>
      <c r="H7514" s="12"/>
      <c r="I7514" s="13"/>
      <c r="J7514" s="14"/>
      <c r="K7514" s="14" t="s">
        <v>1119</v>
      </c>
    </row>
    <row r="7515" spans="2:11" ht="31.15" hidden="1" customHeight="1" x14ac:dyDescent="0.25">
      <c r="B7515" s="12" t="s">
        <v>1694</v>
      </c>
      <c r="C7515" s="12">
        <v>2018011000921</v>
      </c>
      <c r="D7515" s="13" t="s">
        <v>1695</v>
      </c>
      <c r="E7515" s="14" t="s">
        <v>1699</v>
      </c>
      <c r="F7515" s="13">
        <v>2401031</v>
      </c>
      <c r="G7515" s="13" t="s">
        <v>950</v>
      </c>
      <c r="H7515" s="12"/>
      <c r="I7515" s="13"/>
      <c r="J7515" s="14"/>
      <c r="K7515" s="14" t="s">
        <v>1120</v>
      </c>
    </row>
    <row r="7516" spans="2:11" ht="31.15" hidden="1" customHeight="1" x14ac:dyDescent="0.25">
      <c r="B7516" s="12" t="s">
        <v>1694</v>
      </c>
      <c r="C7516" s="12">
        <v>2018011000921</v>
      </c>
      <c r="D7516" s="13" t="s">
        <v>1695</v>
      </c>
      <c r="E7516" s="14" t="s">
        <v>1699</v>
      </c>
      <c r="F7516" s="13">
        <v>2401031</v>
      </c>
      <c r="G7516" s="13" t="s">
        <v>950</v>
      </c>
      <c r="H7516" s="12"/>
      <c r="I7516" s="13"/>
      <c r="J7516" s="14"/>
      <c r="K7516" s="14" t="s">
        <v>1121</v>
      </c>
    </row>
    <row r="7517" spans="2:11" ht="31.15" hidden="1" customHeight="1" x14ac:dyDescent="0.25">
      <c r="B7517" s="12" t="s">
        <v>1694</v>
      </c>
      <c r="C7517" s="12">
        <v>2018011000921</v>
      </c>
      <c r="D7517" s="13" t="s">
        <v>1695</v>
      </c>
      <c r="E7517" s="14" t="s">
        <v>1699</v>
      </c>
      <c r="F7517" s="13">
        <v>2401031</v>
      </c>
      <c r="G7517" s="13" t="s">
        <v>950</v>
      </c>
      <c r="H7517" s="12"/>
      <c r="I7517" s="13"/>
      <c r="J7517" s="14"/>
      <c r="K7517" s="14" t="s">
        <v>1122</v>
      </c>
    </row>
    <row r="7518" spans="2:11" ht="31.15" hidden="1" customHeight="1" x14ac:dyDescent="0.25">
      <c r="B7518" s="12" t="s">
        <v>1694</v>
      </c>
      <c r="C7518" s="12">
        <v>2018011000921</v>
      </c>
      <c r="D7518" s="13" t="s">
        <v>1695</v>
      </c>
      <c r="E7518" s="14" t="s">
        <v>1699</v>
      </c>
      <c r="F7518" s="13">
        <v>2401033</v>
      </c>
      <c r="G7518" s="13" t="s">
        <v>963</v>
      </c>
      <c r="H7518" s="12">
        <v>240103300</v>
      </c>
      <c r="I7518" s="13" t="s">
        <v>963</v>
      </c>
      <c r="J7518" s="14" t="s">
        <v>837</v>
      </c>
      <c r="K7518" s="14" t="s">
        <v>1107</v>
      </c>
    </row>
    <row r="7519" spans="2:11" ht="31.15" hidden="1" customHeight="1" x14ac:dyDescent="0.25">
      <c r="B7519" s="12" t="s">
        <v>1694</v>
      </c>
      <c r="C7519" s="12">
        <v>2018011000921</v>
      </c>
      <c r="D7519" s="13" t="s">
        <v>1695</v>
      </c>
      <c r="E7519" s="14" t="s">
        <v>1699</v>
      </c>
      <c r="F7519" s="13">
        <v>2401033</v>
      </c>
      <c r="G7519" s="13" t="s">
        <v>963</v>
      </c>
      <c r="H7519" s="12"/>
      <c r="I7519" s="13"/>
      <c r="J7519" s="14"/>
      <c r="K7519" s="14" t="s">
        <v>1108</v>
      </c>
    </row>
    <row r="7520" spans="2:11" ht="31.15" hidden="1" customHeight="1" x14ac:dyDescent="0.25">
      <c r="B7520" s="12" t="s">
        <v>1694</v>
      </c>
      <c r="C7520" s="12">
        <v>2018011000921</v>
      </c>
      <c r="D7520" s="13" t="s">
        <v>1695</v>
      </c>
      <c r="E7520" s="14" t="s">
        <v>1699</v>
      </c>
      <c r="F7520" s="13">
        <v>2401033</v>
      </c>
      <c r="G7520" s="13" t="s">
        <v>963</v>
      </c>
      <c r="H7520" s="12"/>
      <c r="I7520" s="13"/>
      <c r="J7520" s="14"/>
      <c r="K7520" s="14" t="s">
        <v>1109</v>
      </c>
    </row>
    <row r="7521" spans="2:11" ht="31.15" hidden="1" customHeight="1" x14ac:dyDescent="0.25">
      <c r="B7521" s="12" t="s">
        <v>1694</v>
      </c>
      <c r="C7521" s="12">
        <v>2018011000921</v>
      </c>
      <c r="D7521" s="13" t="s">
        <v>1695</v>
      </c>
      <c r="E7521" s="14" t="s">
        <v>1699</v>
      </c>
      <c r="F7521" s="13">
        <v>2401053</v>
      </c>
      <c r="G7521" s="13" t="s">
        <v>1110</v>
      </c>
      <c r="H7521" s="12">
        <v>240105300</v>
      </c>
      <c r="I7521" s="13" t="s">
        <v>1111</v>
      </c>
      <c r="J7521" s="14" t="s">
        <v>837</v>
      </c>
      <c r="K7521" s="14" t="s">
        <v>1112</v>
      </c>
    </row>
    <row r="7522" spans="2:11" ht="31.15" hidden="1" customHeight="1" x14ac:dyDescent="0.25">
      <c r="B7522" s="12" t="s">
        <v>1694</v>
      </c>
      <c r="C7522" s="12">
        <v>2018011000921</v>
      </c>
      <c r="D7522" s="13" t="s">
        <v>1695</v>
      </c>
      <c r="E7522" s="14" t="s">
        <v>1699</v>
      </c>
      <c r="F7522" s="13">
        <v>2401053</v>
      </c>
      <c r="G7522" s="13" t="s">
        <v>1110</v>
      </c>
      <c r="H7522" s="12"/>
      <c r="I7522" s="13"/>
      <c r="J7522" s="14"/>
      <c r="K7522" s="14" t="s">
        <v>1113</v>
      </c>
    </row>
    <row r="7523" spans="2:11" ht="31.15" hidden="1" customHeight="1" x14ac:dyDescent="0.25">
      <c r="B7523" s="12" t="s">
        <v>1694</v>
      </c>
      <c r="C7523" s="12">
        <v>2018011000921</v>
      </c>
      <c r="D7523" s="13" t="s">
        <v>1695</v>
      </c>
      <c r="E7523" s="14" t="s">
        <v>1699</v>
      </c>
      <c r="F7523" s="13">
        <v>2401053</v>
      </c>
      <c r="G7523" s="13" t="s">
        <v>1110</v>
      </c>
      <c r="H7523" s="12"/>
      <c r="I7523" s="13"/>
      <c r="J7523" s="14"/>
      <c r="K7523" s="14" t="s">
        <v>1114</v>
      </c>
    </row>
    <row r="7524" spans="2:11" ht="31.15" hidden="1" customHeight="1" x14ac:dyDescent="0.25">
      <c r="B7524" s="12" t="s">
        <v>1694</v>
      </c>
      <c r="C7524" s="12">
        <v>2018011000921</v>
      </c>
      <c r="D7524" s="13" t="s">
        <v>1695</v>
      </c>
      <c r="E7524" s="14" t="s">
        <v>1699</v>
      </c>
      <c r="F7524" s="13">
        <v>2401067</v>
      </c>
      <c r="G7524" s="13" t="s">
        <v>1123</v>
      </c>
      <c r="H7524" s="12">
        <v>240106700</v>
      </c>
      <c r="I7524" s="13" t="s">
        <v>1123</v>
      </c>
      <c r="J7524" s="14" t="s">
        <v>837</v>
      </c>
      <c r="K7524" s="14" t="s">
        <v>1124</v>
      </c>
    </row>
    <row r="7525" spans="2:11" ht="31.15" hidden="1" customHeight="1" x14ac:dyDescent="0.25">
      <c r="B7525" s="12" t="s">
        <v>1694</v>
      </c>
      <c r="C7525" s="12">
        <v>2018011000921</v>
      </c>
      <c r="D7525" s="13" t="s">
        <v>1695</v>
      </c>
      <c r="E7525" s="14" t="s">
        <v>1699</v>
      </c>
      <c r="F7525" s="13">
        <v>2401067</v>
      </c>
      <c r="G7525" s="13" t="s">
        <v>1123</v>
      </c>
      <c r="H7525" s="12"/>
      <c r="I7525" s="13"/>
      <c r="J7525" s="14"/>
      <c r="K7525" s="14" t="s">
        <v>1125</v>
      </c>
    </row>
    <row r="7526" spans="2:11" ht="31.15" hidden="1" customHeight="1" x14ac:dyDescent="0.25">
      <c r="B7526" s="12" t="s">
        <v>1694</v>
      </c>
      <c r="C7526" s="12">
        <v>2018011000921</v>
      </c>
      <c r="D7526" s="13" t="s">
        <v>1695</v>
      </c>
      <c r="E7526" s="14" t="s">
        <v>1699</v>
      </c>
      <c r="F7526" s="13">
        <v>2401067</v>
      </c>
      <c r="G7526" s="13" t="s">
        <v>1123</v>
      </c>
      <c r="H7526" s="12"/>
      <c r="I7526" s="13"/>
      <c r="J7526" s="14"/>
      <c r="K7526" s="14" t="s">
        <v>1126</v>
      </c>
    </row>
    <row r="7527" spans="2:11" ht="31.15" hidden="1" customHeight="1" x14ac:dyDescent="0.25">
      <c r="B7527" s="12" t="s">
        <v>1694</v>
      </c>
      <c r="C7527" s="12">
        <v>2018011000921</v>
      </c>
      <c r="D7527" s="13" t="s">
        <v>1695</v>
      </c>
      <c r="E7527" s="14" t="s">
        <v>1699</v>
      </c>
      <c r="F7527" s="13">
        <v>2401067</v>
      </c>
      <c r="G7527" s="13" t="s">
        <v>1123</v>
      </c>
      <c r="H7527" s="12"/>
      <c r="I7527" s="13"/>
      <c r="J7527" s="14"/>
      <c r="K7527" s="14" t="s">
        <v>1127</v>
      </c>
    </row>
    <row r="7528" spans="2:11" ht="31.15" hidden="1" customHeight="1" x14ac:dyDescent="0.25">
      <c r="B7528" s="12" t="s">
        <v>1694</v>
      </c>
      <c r="C7528" s="12">
        <v>2018011000921</v>
      </c>
      <c r="D7528" s="13" t="s">
        <v>1695</v>
      </c>
      <c r="E7528" s="14" t="s">
        <v>1699</v>
      </c>
      <c r="F7528" s="13">
        <v>2401067</v>
      </c>
      <c r="G7528" s="13" t="s">
        <v>1123</v>
      </c>
      <c r="H7528" s="12"/>
      <c r="I7528" s="13"/>
      <c r="J7528" s="14"/>
      <c r="K7528" s="14" t="s">
        <v>1128</v>
      </c>
    </row>
    <row r="7529" spans="2:11" ht="31.15" hidden="1" customHeight="1" x14ac:dyDescent="0.25">
      <c r="B7529" s="12" t="s">
        <v>1694</v>
      </c>
      <c r="C7529" s="12">
        <v>2018011000921</v>
      </c>
      <c r="D7529" s="13" t="s">
        <v>1695</v>
      </c>
      <c r="E7529" s="14" t="s">
        <v>1699</v>
      </c>
      <c r="F7529" s="13">
        <v>2401067</v>
      </c>
      <c r="G7529" s="13" t="s">
        <v>1123</v>
      </c>
      <c r="H7529" s="12"/>
      <c r="I7529" s="13"/>
      <c r="J7529" s="14"/>
      <c r="K7529" s="14" t="s">
        <v>1129</v>
      </c>
    </row>
    <row r="7530" spans="2:11" ht="31.15" hidden="1" customHeight="1" x14ac:dyDescent="0.25">
      <c r="B7530" s="12" t="s">
        <v>1694</v>
      </c>
      <c r="C7530" s="12">
        <v>2018011000921</v>
      </c>
      <c r="D7530" s="13" t="s">
        <v>1695</v>
      </c>
      <c r="E7530" s="14" t="s">
        <v>1699</v>
      </c>
      <c r="F7530" s="13">
        <v>2401067</v>
      </c>
      <c r="G7530" s="13" t="s">
        <v>1123</v>
      </c>
      <c r="H7530" s="12"/>
      <c r="I7530" s="13"/>
      <c r="J7530" s="14"/>
      <c r="K7530" s="14" t="s">
        <v>1130</v>
      </c>
    </row>
    <row r="7531" spans="2:11" ht="31.15" hidden="1" customHeight="1" x14ac:dyDescent="0.25">
      <c r="B7531" s="12" t="s">
        <v>1700</v>
      </c>
      <c r="C7531" s="12">
        <v>2018011000497</v>
      </c>
      <c r="D7531" s="13" t="s">
        <v>1701</v>
      </c>
      <c r="E7531" s="14" t="s">
        <v>1702</v>
      </c>
      <c r="F7531" s="13">
        <v>2401028</v>
      </c>
      <c r="G7531" s="13" t="s">
        <v>1001</v>
      </c>
      <c r="H7531" s="12">
        <v>240102800</v>
      </c>
      <c r="I7531" s="13" t="s">
        <v>1002</v>
      </c>
      <c r="J7531" s="14" t="s">
        <v>837</v>
      </c>
      <c r="K7531" s="14" t="s">
        <v>865</v>
      </c>
    </row>
    <row r="7532" spans="2:11" ht="31.15" hidden="1" customHeight="1" x14ac:dyDescent="0.25">
      <c r="B7532" s="12" t="s">
        <v>1700</v>
      </c>
      <c r="C7532" s="12">
        <v>2018011000497</v>
      </c>
      <c r="D7532" s="13" t="s">
        <v>1701</v>
      </c>
      <c r="E7532" s="14" t="s">
        <v>1702</v>
      </c>
      <c r="F7532" s="13">
        <v>2401028</v>
      </c>
      <c r="G7532" s="13" t="s">
        <v>1001</v>
      </c>
      <c r="H7532" s="12"/>
      <c r="I7532" s="13"/>
      <c r="J7532" s="14"/>
      <c r="K7532" s="14" t="s">
        <v>1003</v>
      </c>
    </row>
    <row r="7533" spans="2:11" ht="31.15" hidden="1" customHeight="1" x14ac:dyDescent="0.25">
      <c r="B7533" s="12" t="s">
        <v>1700</v>
      </c>
      <c r="C7533" s="12">
        <v>2018011000497</v>
      </c>
      <c r="D7533" s="13" t="s">
        <v>1701</v>
      </c>
      <c r="E7533" s="14" t="s">
        <v>1702</v>
      </c>
      <c r="F7533" s="13">
        <v>2401028</v>
      </c>
      <c r="G7533" s="13" t="s">
        <v>1001</v>
      </c>
      <c r="H7533" s="12"/>
      <c r="I7533" s="13"/>
      <c r="J7533" s="14"/>
      <c r="K7533" s="14" t="s">
        <v>1357</v>
      </c>
    </row>
    <row r="7534" spans="2:11" ht="31.15" hidden="1" customHeight="1" x14ac:dyDescent="0.25">
      <c r="B7534" s="12" t="s">
        <v>1700</v>
      </c>
      <c r="C7534" s="12">
        <v>2018011000497</v>
      </c>
      <c r="D7534" s="13" t="s">
        <v>1701</v>
      </c>
      <c r="E7534" s="14" t="s">
        <v>1702</v>
      </c>
      <c r="F7534" s="13">
        <v>2401028</v>
      </c>
      <c r="G7534" s="13" t="s">
        <v>1001</v>
      </c>
      <c r="H7534" s="12"/>
      <c r="I7534" s="13"/>
      <c r="J7534" s="14"/>
      <c r="K7534" s="14" t="s">
        <v>869</v>
      </c>
    </row>
    <row r="7535" spans="2:11" ht="31.15" hidden="1" customHeight="1" x14ac:dyDescent="0.25">
      <c r="B7535" s="12" t="s">
        <v>1700</v>
      </c>
      <c r="C7535" s="12">
        <v>2018011000497</v>
      </c>
      <c r="D7535" s="13" t="s">
        <v>1701</v>
      </c>
      <c r="E7535" s="14" t="s">
        <v>1702</v>
      </c>
      <c r="F7535" s="13">
        <v>2401029</v>
      </c>
      <c r="G7535" s="13" t="s">
        <v>879</v>
      </c>
      <c r="H7535" s="12">
        <v>240102900</v>
      </c>
      <c r="I7535" s="13" t="s">
        <v>879</v>
      </c>
      <c r="J7535" s="14" t="s">
        <v>837</v>
      </c>
      <c r="K7535" s="14" t="s">
        <v>880</v>
      </c>
    </row>
    <row r="7536" spans="2:11" ht="31.15" hidden="1" customHeight="1" x14ac:dyDescent="0.25">
      <c r="B7536" s="12" t="s">
        <v>1700</v>
      </c>
      <c r="C7536" s="12">
        <v>2018011000497</v>
      </c>
      <c r="D7536" s="13" t="s">
        <v>1701</v>
      </c>
      <c r="E7536" s="14" t="s">
        <v>1702</v>
      </c>
      <c r="F7536" s="13">
        <v>2401029</v>
      </c>
      <c r="G7536" s="13" t="s">
        <v>879</v>
      </c>
      <c r="H7536" s="12"/>
      <c r="I7536" s="13"/>
      <c r="J7536" s="14"/>
      <c r="K7536" s="14" t="s">
        <v>1004</v>
      </c>
    </row>
    <row r="7537" spans="2:11" ht="31.15" hidden="1" customHeight="1" x14ac:dyDescent="0.25">
      <c r="B7537" s="12" t="s">
        <v>1700</v>
      </c>
      <c r="C7537" s="12">
        <v>2018011000497</v>
      </c>
      <c r="D7537" s="13" t="s">
        <v>1701</v>
      </c>
      <c r="E7537" s="14" t="s">
        <v>1702</v>
      </c>
      <c r="F7537" s="13">
        <v>2401029</v>
      </c>
      <c r="G7537" s="13" t="s">
        <v>879</v>
      </c>
      <c r="H7537" s="12"/>
      <c r="I7537" s="13"/>
      <c r="J7537" s="14"/>
      <c r="K7537" s="14" t="s">
        <v>1069</v>
      </c>
    </row>
    <row r="7538" spans="2:11" ht="31.15" hidden="1" customHeight="1" x14ac:dyDescent="0.25">
      <c r="B7538" s="12" t="s">
        <v>1700</v>
      </c>
      <c r="C7538" s="12">
        <v>2018011000497</v>
      </c>
      <c r="D7538" s="13" t="s">
        <v>1701</v>
      </c>
      <c r="E7538" s="14" t="s">
        <v>1702</v>
      </c>
      <c r="F7538" s="13">
        <v>2401029</v>
      </c>
      <c r="G7538" s="13" t="s">
        <v>879</v>
      </c>
      <c r="H7538" s="12"/>
      <c r="I7538" s="13"/>
      <c r="J7538" s="14"/>
      <c r="K7538" s="14" t="s">
        <v>883</v>
      </c>
    </row>
    <row r="7539" spans="2:11" ht="31.15" hidden="1" customHeight="1" x14ac:dyDescent="0.25">
      <c r="B7539" s="12" t="s">
        <v>1700</v>
      </c>
      <c r="C7539" s="12">
        <v>2018011000497</v>
      </c>
      <c r="D7539" s="13" t="s">
        <v>1701</v>
      </c>
      <c r="E7539" s="14" t="s">
        <v>1702</v>
      </c>
      <c r="F7539" s="13">
        <v>2401029</v>
      </c>
      <c r="G7539" s="13" t="s">
        <v>879</v>
      </c>
      <c r="H7539" s="12"/>
      <c r="I7539" s="13"/>
      <c r="J7539" s="14"/>
      <c r="K7539" s="14" t="s">
        <v>884</v>
      </c>
    </row>
    <row r="7540" spans="2:11" ht="31.15" hidden="1" customHeight="1" x14ac:dyDescent="0.25">
      <c r="B7540" s="12" t="s">
        <v>1700</v>
      </c>
      <c r="C7540" s="12">
        <v>2018011000497</v>
      </c>
      <c r="D7540" s="13" t="s">
        <v>1701</v>
      </c>
      <c r="E7540" s="14" t="s">
        <v>1702</v>
      </c>
      <c r="F7540" s="13">
        <v>2401029</v>
      </c>
      <c r="G7540" s="13" t="s">
        <v>879</v>
      </c>
      <c r="H7540" s="12"/>
      <c r="I7540" s="13"/>
      <c r="J7540" s="14"/>
      <c r="K7540" s="14" t="s">
        <v>885</v>
      </c>
    </row>
    <row r="7541" spans="2:11" ht="31.15" hidden="1" customHeight="1" x14ac:dyDescent="0.25">
      <c r="B7541" s="12" t="s">
        <v>1700</v>
      </c>
      <c r="C7541" s="12">
        <v>2018011000497</v>
      </c>
      <c r="D7541" s="13" t="s">
        <v>1701</v>
      </c>
      <c r="E7541" s="14" t="s">
        <v>1702</v>
      </c>
      <c r="F7541" s="13">
        <v>2401029</v>
      </c>
      <c r="G7541" s="13" t="s">
        <v>879</v>
      </c>
      <c r="H7541" s="12"/>
      <c r="I7541" s="13"/>
      <c r="J7541" s="14"/>
      <c r="K7541" s="14" t="s">
        <v>1006</v>
      </c>
    </row>
    <row r="7542" spans="2:11" ht="31.15" hidden="1" customHeight="1" x14ac:dyDescent="0.25">
      <c r="B7542" s="12" t="s">
        <v>1700</v>
      </c>
      <c r="C7542" s="12">
        <v>2018011000497</v>
      </c>
      <c r="D7542" s="13" t="s">
        <v>1701</v>
      </c>
      <c r="E7542" s="14" t="s">
        <v>1702</v>
      </c>
      <c r="F7542" s="13">
        <v>2401029</v>
      </c>
      <c r="G7542" s="13" t="s">
        <v>879</v>
      </c>
      <c r="H7542" s="12"/>
      <c r="I7542" s="13"/>
      <c r="J7542" s="14"/>
      <c r="K7542" s="14" t="s">
        <v>1007</v>
      </c>
    </row>
    <row r="7543" spans="2:11" ht="31.15" hidden="1" customHeight="1" x14ac:dyDescent="0.25">
      <c r="B7543" s="12" t="s">
        <v>1700</v>
      </c>
      <c r="C7543" s="12">
        <v>2018011000497</v>
      </c>
      <c r="D7543" s="13" t="s">
        <v>1701</v>
      </c>
      <c r="E7543" s="14" t="s">
        <v>1702</v>
      </c>
      <c r="F7543" s="13">
        <v>2401060</v>
      </c>
      <c r="G7543" s="13" t="s">
        <v>1134</v>
      </c>
      <c r="H7543" s="12">
        <v>240106000</v>
      </c>
      <c r="I7543" s="13" t="s">
        <v>1135</v>
      </c>
      <c r="J7543" s="14" t="s">
        <v>843</v>
      </c>
      <c r="K7543" s="14" t="s">
        <v>865</v>
      </c>
    </row>
    <row r="7544" spans="2:11" ht="31.15" hidden="1" customHeight="1" x14ac:dyDescent="0.25">
      <c r="B7544" s="12" t="s">
        <v>1700</v>
      </c>
      <c r="C7544" s="12">
        <v>2018011000497</v>
      </c>
      <c r="D7544" s="13" t="s">
        <v>1701</v>
      </c>
      <c r="E7544" s="14" t="s">
        <v>1702</v>
      </c>
      <c r="F7544" s="13">
        <v>2401060</v>
      </c>
      <c r="G7544" s="13" t="s">
        <v>1134</v>
      </c>
      <c r="H7544" s="12"/>
      <c r="I7544" s="13"/>
      <c r="J7544" s="14"/>
      <c r="K7544" s="14" t="s">
        <v>866</v>
      </c>
    </row>
    <row r="7545" spans="2:11" ht="31.15" hidden="1" customHeight="1" x14ac:dyDescent="0.25">
      <c r="B7545" s="12" t="s">
        <v>1700</v>
      </c>
      <c r="C7545" s="12">
        <v>2018011000497</v>
      </c>
      <c r="D7545" s="13" t="s">
        <v>1701</v>
      </c>
      <c r="E7545" s="14" t="s">
        <v>1702</v>
      </c>
      <c r="F7545" s="13">
        <v>2401060</v>
      </c>
      <c r="G7545" s="13" t="s">
        <v>1134</v>
      </c>
      <c r="H7545" s="12"/>
      <c r="I7545" s="13"/>
      <c r="J7545" s="14"/>
      <c r="K7545" s="14" t="s">
        <v>1703</v>
      </c>
    </row>
    <row r="7546" spans="2:11" ht="31.15" hidden="1" customHeight="1" x14ac:dyDescent="0.25">
      <c r="B7546" s="12" t="s">
        <v>1700</v>
      </c>
      <c r="C7546" s="12">
        <v>2018011000497</v>
      </c>
      <c r="D7546" s="13" t="s">
        <v>1701</v>
      </c>
      <c r="E7546" s="14" t="s">
        <v>1702</v>
      </c>
      <c r="F7546" s="13">
        <v>2401060</v>
      </c>
      <c r="G7546" s="13" t="s">
        <v>1134</v>
      </c>
      <c r="H7546" s="12"/>
      <c r="I7546" s="13"/>
      <c r="J7546" s="14"/>
      <c r="K7546" s="14" t="s">
        <v>1358</v>
      </c>
    </row>
    <row r="7547" spans="2:11" ht="31.15" hidden="1" customHeight="1" x14ac:dyDescent="0.25">
      <c r="B7547" s="12" t="s">
        <v>1700</v>
      </c>
      <c r="C7547" s="12">
        <v>2018011000497</v>
      </c>
      <c r="D7547" s="13" t="s">
        <v>1701</v>
      </c>
      <c r="E7547" s="14" t="s">
        <v>1702</v>
      </c>
      <c r="F7547" s="13">
        <v>2401060</v>
      </c>
      <c r="G7547" s="13" t="s">
        <v>1134</v>
      </c>
      <c r="H7547" s="12"/>
      <c r="I7547" s="13"/>
      <c r="J7547" s="14"/>
      <c r="K7547" s="14" t="s">
        <v>1357</v>
      </c>
    </row>
    <row r="7548" spans="2:11" ht="31.15" hidden="1" customHeight="1" x14ac:dyDescent="0.25">
      <c r="B7548" s="12" t="s">
        <v>1700</v>
      </c>
      <c r="C7548" s="12">
        <v>2018011000497</v>
      </c>
      <c r="D7548" s="13" t="s">
        <v>1701</v>
      </c>
      <c r="E7548" s="14" t="s">
        <v>1702</v>
      </c>
      <c r="F7548" s="13">
        <v>2401060</v>
      </c>
      <c r="G7548" s="13" t="s">
        <v>1134</v>
      </c>
      <c r="H7548" s="12"/>
      <c r="I7548" s="13"/>
      <c r="J7548" s="14"/>
      <c r="K7548" s="14" t="s">
        <v>869</v>
      </c>
    </row>
    <row r="7549" spans="2:11" ht="31.15" hidden="1" customHeight="1" x14ac:dyDescent="0.25">
      <c r="B7549" s="12" t="s">
        <v>1700</v>
      </c>
      <c r="C7549" s="12">
        <v>2018011000497</v>
      </c>
      <c r="D7549" s="13" t="s">
        <v>1701</v>
      </c>
      <c r="E7549" s="14" t="s">
        <v>1704</v>
      </c>
      <c r="F7549" s="13">
        <v>2401008</v>
      </c>
      <c r="G7549" s="13" t="s">
        <v>907</v>
      </c>
      <c r="H7549" s="12">
        <v>240100800</v>
      </c>
      <c r="I7549" s="13" t="s">
        <v>908</v>
      </c>
      <c r="J7549" s="14" t="s">
        <v>843</v>
      </c>
      <c r="K7549" s="14" t="s">
        <v>909</v>
      </c>
    </row>
    <row r="7550" spans="2:11" ht="31.15" hidden="1" customHeight="1" x14ac:dyDescent="0.25">
      <c r="B7550" s="12" t="s">
        <v>1700</v>
      </c>
      <c r="C7550" s="12">
        <v>2018011000497</v>
      </c>
      <c r="D7550" s="13" t="s">
        <v>1701</v>
      </c>
      <c r="E7550" s="14" t="s">
        <v>1704</v>
      </c>
      <c r="F7550" s="13">
        <v>2401008</v>
      </c>
      <c r="G7550" s="13" t="s">
        <v>907</v>
      </c>
      <c r="H7550" s="12"/>
      <c r="I7550" s="13"/>
      <c r="J7550" s="14"/>
      <c r="K7550" s="14" t="s">
        <v>911</v>
      </c>
    </row>
    <row r="7551" spans="2:11" ht="31.15" hidden="1" customHeight="1" x14ac:dyDescent="0.25">
      <c r="B7551" s="12" t="s">
        <v>1700</v>
      </c>
      <c r="C7551" s="12">
        <v>2018011000497</v>
      </c>
      <c r="D7551" s="13" t="s">
        <v>1701</v>
      </c>
      <c r="E7551" s="14" t="s">
        <v>1704</v>
      </c>
      <c r="F7551" s="13">
        <v>2401008</v>
      </c>
      <c r="G7551" s="13" t="s">
        <v>907</v>
      </c>
      <c r="H7551" s="12"/>
      <c r="I7551" s="13"/>
      <c r="J7551" s="14"/>
      <c r="K7551" s="14" t="s">
        <v>914</v>
      </c>
    </row>
    <row r="7552" spans="2:11" ht="31.15" hidden="1" customHeight="1" x14ac:dyDescent="0.25">
      <c r="B7552" s="12" t="s">
        <v>1700</v>
      </c>
      <c r="C7552" s="12">
        <v>2018011000497</v>
      </c>
      <c r="D7552" s="13" t="s">
        <v>1701</v>
      </c>
      <c r="E7552" s="14" t="s">
        <v>1704</v>
      </c>
      <c r="F7552" s="13">
        <v>2401008</v>
      </c>
      <c r="G7552" s="13" t="s">
        <v>907</v>
      </c>
      <c r="H7552" s="12"/>
      <c r="I7552" s="13"/>
      <c r="J7552" s="14"/>
      <c r="K7552" s="14" t="s">
        <v>915</v>
      </c>
    </row>
    <row r="7553" spans="2:11" ht="31.15" hidden="1" customHeight="1" x14ac:dyDescent="0.25">
      <c r="B7553" s="12" t="s">
        <v>1700</v>
      </c>
      <c r="C7553" s="12">
        <v>2018011000497</v>
      </c>
      <c r="D7553" s="13" t="s">
        <v>1701</v>
      </c>
      <c r="E7553" s="14" t="s">
        <v>1704</v>
      </c>
      <c r="F7553" s="13">
        <v>2401008</v>
      </c>
      <c r="G7553" s="13" t="s">
        <v>907</v>
      </c>
      <c r="H7553" s="12"/>
      <c r="I7553" s="13"/>
      <c r="J7553" s="14"/>
      <c r="K7553" s="14" t="s">
        <v>916</v>
      </c>
    </row>
    <row r="7554" spans="2:11" ht="31.15" hidden="1" customHeight="1" x14ac:dyDescent="0.25">
      <c r="B7554" s="12" t="s">
        <v>1700</v>
      </c>
      <c r="C7554" s="12">
        <v>2018011000497</v>
      </c>
      <c r="D7554" s="13" t="s">
        <v>1701</v>
      </c>
      <c r="E7554" s="14" t="s">
        <v>1704</v>
      </c>
      <c r="F7554" s="13">
        <v>2401008</v>
      </c>
      <c r="G7554" s="13" t="s">
        <v>907</v>
      </c>
      <c r="H7554" s="12"/>
      <c r="I7554" s="13"/>
      <c r="J7554" s="14"/>
      <c r="K7554" s="14" t="s">
        <v>919</v>
      </c>
    </row>
    <row r="7555" spans="2:11" ht="31.15" hidden="1" customHeight="1" x14ac:dyDescent="0.25">
      <c r="B7555" s="12" t="s">
        <v>1700</v>
      </c>
      <c r="C7555" s="12">
        <v>2018011000497</v>
      </c>
      <c r="D7555" s="13" t="s">
        <v>1701</v>
      </c>
      <c r="E7555" s="14" t="s">
        <v>1704</v>
      </c>
      <c r="F7555" s="13">
        <v>2401008</v>
      </c>
      <c r="G7555" s="13" t="s">
        <v>907</v>
      </c>
      <c r="H7555" s="12"/>
      <c r="I7555" s="13"/>
      <c r="J7555" s="14"/>
      <c r="K7555" s="14" t="s">
        <v>845</v>
      </c>
    </row>
    <row r="7556" spans="2:11" ht="31.15" hidden="1" customHeight="1" x14ac:dyDescent="0.25">
      <c r="B7556" s="12" t="s">
        <v>1700</v>
      </c>
      <c r="C7556" s="12">
        <v>2018011000497</v>
      </c>
      <c r="D7556" s="13" t="s">
        <v>1701</v>
      </c>
      <c r="E7556" s="14" t="s">
        <v>1704</v>
      </c>
      <c r="F7556" s="13">
        <v>2401008</v>
      </c>
      <c r="G7556" s="13" t="s">
        <v>907</v>
      </c>
      <c r="H7556" s="12"/>
      <c r="I7556" s="13"/>
      <c r="J7556" s="14"/>
      <c r="K7556" s="14" t="s">
        <v>1010</v>
      </c>
    </row>
    <row r="7557" spans="2:11" ht="31.15" hidden="1" customHeight="1" x14ac:dyDescent="0.25">
      <c r="B7557" s="12" t="s">
        <v>1700</v>
      </c>
      <c r="C7557" s="12">
        <v>2018011000497</v>
      </c>
      <c r="D7557" s="13" t="s">
        <v>1701</v>
      </c>
      <c r="E7557" s="14" t="s">
        <v>1704</v>
      </c>
      <c r="F7557" s="13">
        <v>2401008</v>
      </c>
      <c r="G7557" s="13" t="s">
        <v>907</v>
      </c>
      <c r="H7557" s="12"/>
      <c r="I7557" s="13"/>
      <c r="J7557" s="14"/>
      <c r="K7557" s="14" t="s">
        <v>922</v>
      </c>
    </row>
    <row r="7558" spans="2:11" ht="31.15" hidden="1" customHeight="1" x14ac:dyDescent="0.25">
      <c r="B7558" s="12" t="s">
        <v>1700</v>
      </c>
      <c r="C7558" s="12">
        <v>2018011000497</v>
      </c>
      <c r="D7558" s="13" t="s">
        <v>1701</v>
      </c>
      <c r="E7558" s="14" t="s">
        <v>1704</v>
      </c>
      <c r="F7558" s="13">
        <v>2401008</v>
      </c>
      <c r="G7558" s="13" t="s">
        <v>907</v>
      </c>
      <c r="H7558" s="12"/>
      <c r="I7558" s="13"/>
      <c r="J7558" s="14"/>
      <c r="K7558" s="14" t="s">
        <v>1011</v>
      </c>
    </row>
    <row r="7559" spans="2:11" ht="31.15" hidden="1" customHeight="1" x14ac:dyDescent="0.25">
      <c r="B7559" s="12" t="s">
        <v>1700</v>
      </c>
      <c r="C7559" s="12">
        <v>2018011000497</v>
      </c>
      <c r="D7559" s="13" t="s">
        <v>1701</v>
      </c>
      <c r="E7559" s="14" t="s">
        <v>1704</v>
      </c>
      <c r="F7559" s="13">
        <v>2401008</v>
      </c>
      <c r="G7559" s="13" t="s">
        <v>907</v>
      </c>
      <c r="H7559" s="12"/>
      <c r="I7559" s="13"/>
      <c r="J7559" s="14"/>
      <c r="K7559" s="14" t="s">
        <v>1012</v>
      </c>
    </row>
    <row r="7560" spans="2:11" ht="31.15" hidden="1" customHeight="1" x14ac:dyDescent="0.25">
      <c r="B7560" s="12" t="s">
        <v>1700</v>
      </c>
      <c r="C7560" s="12">
        <v>2018011000497</v>
      </c>
      <c r="D7560" s="13" t="s">
        <v>1701</v>
      </c>
      <c r="E7560" s="14" t="s">
        <v>1704</v>
      </c>
      <c r="F7560" s="13">
        <v>2401008</v>
      </c>
      <c r="G7560" s="13" t="s">
        <v>907</v>
      </c>
      <c r="H7560" s="12"/>
      <c r="I7560" s="13"/>
      <c r="J7560" s="14"/>
      <c r="K7560" s="14" t="s">
        <v>926</v>
      </c>
    </row>
    <row r="7561" spans="2:11" ht="31.15" hidden="1" customHeight="1" x14ac:dyDescent="0.25">
      <c r="B7561" s="12" t="s">
        <v>1700</v>
      </c>
      <c r="C7561" s="12">
        <v>2018011000497</v>
      </c>
      <c r="D7561" s="13" t="s">
        <v>1701</v>
      </c>
      <c r="E7561" s="14" t="s">
        <v>1704</v>
      </c>
      <c r="F7561" s="13">
        <v>2401008</v>
      </c>
      <c r="G7561" s="13" t="s">
        <v>907</v>
      </c>
      <c r="H7561" s="12"/>
      <c r="I7561" s="13"/>
      <c r="J7561" s="14"/>
      <c r="K7561" s="14" t="s">
        <v>1013</v>
      </c>
    </row>
    <row r="7562" spans="2:11" ht="31.15" hidden="1" customHeight="1" x14ac:dyDescent="0.25">
      <c r="B7562" s="12" t="s">
        <v>1700</v>
      </c>
      <c r="C7562" s="12">
        <v>2018011000497</v>
      </c>
      <c r="D7562" s="13" t="s">
        <v>1701</v>
      </c>
      <c r="E7562" s="14" t="s">
        <v>1704</v>
      </c>
      <c r="F7562" s="13">
        <v>2401008</v>
      </c>
      <c r="G7562" s="13" t="s">
        <v>907</v>
      </c>
      <c r="H7562" s="12"/>
      <c r="I7562" s="13"/>
      <c r="J7562" s="14"/>
      <c r="K7562" s="14" t="s">
        <v>1014</v>
      </c>
    </row>
    <row r="7563" spans="2:11" ht="31.15" hidden="1" customHeight="1" x14ac:dyDescent="0.25">
      <c r="B7563" s="12" t="s">
        <v>1700</v>
      </c>
      <c r="C7563" s="12">
        <v>2018011000497</v>
      </c>
      <c r="D7563" s="13" t="s">
        <v>1701</v>
      </c>
      <c r="E7563" s="14" t="s">
        <v>1704</v>
      </c>
      <c r="F7563" s="13">
        <v>2401013</v>
      </c>
      <c r="G7563" s="13" t="s">
        <v>1016</v>
      </c>
      <c r="H7563" s="12">
        <v>240101300</v>
      </c>
      <c r="I7563" s="13" t="s">
        <v>1017</v>
      </c>
      <c r="J7563" s="14" t="s">
        <v>837</v>
      </c>
      <c r="K7563" s="14" t="s">
        <v>1361</v>
      </c>
    </row>
    <row r="7564" spans="2:11" ht="31.15" hidden="1" customHeight="1" x14ac:dyDescent="0.25">
      <c r="B7564" s="12" t="s">
        <v>1700</v>
      </c>
      <c r="C7564" s="12">
        <v>2018011000497</v>
      </c>
      <c r="D7564" s="13" t="s">
        <v>1701</v>
      </c>
      <c r="E7564" s="14" t="s">
        <v>1704</v>
      </c>
      <c r="F7564" s="13">
        <v>2401013</v>
      </c>
      <c r="G7564" s="13" t="s">
        <v>1016</v>
      </c>
      <c r="H7564" s="12"/>
      <c r="I7564" s="13"/>
      <c r="J7564" s="14"/>
      <c r="K7564" s="14" t="s">
        <v>1019</v>
      </c>
    </row>
    <row r="7565" spans="2:11" ht="31.15" hidden="1" customHeight="1" x14ac:dyDescent="0.25">
      <c r="B7565" s="12" t="s">
        <v>1700</v>
      </c>
      <c r="C7565" s="12">
        <v>2018011000497</v>
      </c>
      <c r="D7565" s="13" t="s">
        <v>1701</v>
      </c>
      <c r="E7565" s="14" t="s">
        <v>1704</v>
      </c>
      <c r="F7565" s="13">
        <v>2401013</v>
      </c>
      <c r="G7565" s="13" t="s">
        <v>1016</v>
      </c>
      <c r="H7565" s="12"/>
      <c r="I7565" s="13"/>
      <c r="J7565" s="14"/>
      <c r="K7565" s="14" t="s">
        <v>1020</v>
      </c>
    </row>
    <row r="7566" spans="2:11" ht="31.15" hidden="1" customHeight="1" x14ac:dyDescent="0.25">
      <c r="B7566" s="12" t="s">
        <v>1700</v>
      </c>
      <c r="C7566" s="12">
        <v>2018011000497</v>
      </c>
      <c r="D7566" s="13" t="s">
        <v>1701</v>
      </c>
      <c r="E7566" s="14" t="s">
        <v>1704</v>
      </c>
      <c r="F7566" s="13">
        <v>2401013</v>
      </c>
      <c r="G7566" s="13" t="s">
        <v>1016</v>
      </c>
      <c r="H7566" s="12"/>
      <c r="I7566" s="13"/>
      <c r="J7566" s="14"/>
      <c r="K7566" s="14" t="s">
        <v>1021</v>
      </c>
    </row>
    <row r="7567" spans="2:11" ht="31.15" hidden="1" customHeight="1" x14ac:dyDescent="0.25">
      <c r="B7567" s="12" t="s">
        <v>1700</v>
      </c>
      <c r="C7567" s="12">
        <v>2018011000497</v>
      </c>
      <c r="D7567" s="13" t="s">
        <v>1701</v>
      </c>
      <c r="E7567" s="14" t="s">
        <v>1704</v>
      </c>
      <c r="F7567" s="13">
        <v>2401013</v>
      </c>
      <c r="G7567" s="13" t="s">
        <v>1016</v>
      </c>
      <c r="H7567" s="12"/>
      <c r="I7567" s="13"/>
      <c r="J7567" s="14"/>
      <c r="K7567" s="14" t="s">
        <v>1362</v>
      </c>
    </row>
    <row r="7568" spans="2:11" ht="31.15" hidden="1" customHeight="1" x14ac:dyDescent="0.25">
      <c r="B7568" s="12" t="s">
        <v>1700</v>
      </c>
      <c r="C7568" s="12">
        <v>2018011000497</v>
      </c>
      <c r="D7568" s="13" t="s">
        <v>1701</v>
      </c>
      <c r="E7568" s="14" t="s">
        <v>1704</v>
      </c>
      <c r="F7568" s="13">
        <v>2401013</v>
      </c>
      <c r="G7568" s="13" t="s">
        <v>1016</v>
      </c>
      <c r="H7568" s="12"/>
      <c r="I7568" s="13"/>
      <c r="J7568" s="14"/>
      <c r="K7568" s="14" t="s">
        <v>1363</v>
      </c>
    </row>
    <row r="7569" spans="2:11" ht="31.15" hidden="1" customHeight="1" x14ac:dyDescent="0.25">
      <c r="B7569" s="12" t="s">
        <v>1700</v>
      </c>
      <c r="C7569" s="12">
        <v>2018011000497</v>
      </c>
      <c r="D7569" s="13" t="s">
        <v>1701</v>
      </c>
      <c r="E7569" s="14" t="s">
        <v>1704</v>
      </c>
      <c r="F7569" s="13">
        <v>2401013</v>
      </c>
      <c r="G7569" s="13" t="s">
        <v>1016</v>
      </c>
      <c r="H7569" s="12"/>
      <c r="I7569" s="13"/>
      <c r="J7569" s="14"/>
      <c r="K7569" s="14" t="s">
        <v>1364</v>
      </c>
    </row>
    <row r="7570" spans="2:11" ht="31.15" hidden="1" customHeight="1" x14ac:dyDescent="0.25">
      <c r="B7570" s="12" t="s">
        <v>1700</v>
      </c>
      <c r="C7570" s="12">
        <v>2018011000497</v>
      </c>
      <c r="D7570" s="13" t="s">
        <v>1701</v>
      </c>
      <c r="E7570" s="14" t="s">
        <v>1704</v>
      </c>
      <c r="F7570" s="13">
        <v>2401013</v>
      </c>
      <c r="G7570" s="13" t="s">
        <v>1016</v>
      </c>
      <c r="H7570" s="12"/>
      <c r="I7570" s="13"/>
      <c r="J7570" s="14"/>
      <c r="K7570" s="14" t="s">
        <v>1365</v>
      </c>
    </row>
    <row r="7571" spans="2:11" ht="31.15" hidden="1" customHeight="1" x14ac:dyDescent="0.25">
      <c r="B7571" s="12" t="s">
        <v>1700</v>
      </c>
      <c r="C7571" s="12">
        <v>2018011000497</v>
      </c>
      <c r="D7571" s="13" t="s">
        <v>1701</v>
      </c>
      <c r="E7571" s="14" t="s">
        <v>1704</v>
      </c>
      <c r="F7571" s="13">
        <v>2401013</v>
      </c>
      <c r="G7571" s="13" t="s">
        <v>1016</v>
      </c>
      <c r="H7571" s="12"/>
      <c r="I7571" s="13"/>
      <c r="J7571" s="14"/>
      <c r="K7571" s="14" t="s">
        <v>1366</v>
      </c>
    </row>
    <row r="7572" spans="2:11" ht="31.15" hidden="1" customHeight="1" x14ac:dyDescent="0.25">
      <c r="B7572" s="12" t="s">
        <v>1700</v>
      </c>
      <c r="C7572" s="12">
        <v>2018011000497</v>
      </c>
      <c r="D7572" s="13" t="s">
        <v>1701</v>
      </c>
      <c r="E7572" s="14" t="s">
        <v>1704</v>
      </c>
      <c r="F7572" s="13">
        <v>2401015</v>
      </c>
      <c r="G7572" s="13" t="s">
        <v>1027</v>
      </c>
      <c r="H7572" s="12">
        <v>240101500</v>
      </c>
      <c r="I7572" s="13" t="s">
        <v>1028</v>
      </c>
      <c r="J7572" s="14" t="s">
        <v>837</v>
      </c>
      <c r="K7572" s="14" t="s">
        <v>1029</v>
      </c>
    </row>
    <row r="7573" spans="2:11" ht="31.15" hidden="1" customHeight="1" x14ac:dyDescent="0.25">
      <c r="B7573" s="12" t="s">
        <v>1700</v>
      </c>
      <c r="C7573" s="12">
        <v>2018011000497</v>
      </c>
      <c r="D7573" s="13" t="s">
        <v>1701</v>
      </c>
      <c r="E7573" s="14" t="s">
        <v>1704</v>
      </c>
      <c r="F7573" s="13">
        <v>2401015</v>
      </c>
      <c r="G7573" s="13" t="s">
        <v>1027</v>
      </c>
      <c r="H7573" s="12"/>
      <c r="I7573" s="13"/>
      <c r="J7573" s="14"/>
      <c r="K7573" s="14" t="s">
        <v>1030</v>
      </c>
    </row>
    <row r="7574" spans="2:11" ht="31.15" hidden="1" customHeight="1" x14ac:dyDescent="0.25">
      <c r="B7574" s="12" t="s">
        <v>1700</v>
      </c>
      <c r="C7574" s="12">
        <v>2018011000497</v>
      </c>
      <c r="D7574" s="13" t="s">
        <v>1701</v>
      </c>
      <c r="E7574" s="14" t="s">
        <v>1704</v>
      </c>
      <c r="F7574" s="13">
        <v>2401015</v>
      </c>
      <c r="G7574" s="13" t="s">
        <v>1027</v>
      </c>
      <c r="H7574" s="12"/>
      <c r="I7574" s="13"/>
      <c r="J7574" s="14"/>
      <c r="K7574" s="14" t="s">
        <v>1031</v>
      </c>
    </row>
    <row r="7575" spans="2:11" ht="31.15" hidden="1" customHeight="1" x14ac:dyDescent="0.25">
      <c r="B7575" s="12" t="s">
        <v>1700</v>
      </c>
      <c r="C7575" s="12">
        <v>2018011000497</v>
      </c>
      <c r="D7575" s="13" t="s">
        <v>1701</v>
      </c>
      <c r="E7575" s="14" t="s">
        <v>1704</v>
      </c>
      <c r="F7575" s="13">
        <v>2401015</v>
      </c>
      <c r="G7575" s="13" t="s">
        <v>1027</v>
      </c>
      <c r="H7575" s="12"/>
      <c r="I7575" s="13"/>
      <c r="J7575" s="14"/>
      <c r="K7575" s="14" t="s">
        <v>1032</v>
      </c>
    </row>
    <row r="7576" spans="2:11" ht="31.15" hidden="1" customHeight="1" x14ac:dyDescent="0.25">
      <c r="B7576" s="12" t="s">
        <v>1700</v>
      </c>
      <c r="C7576" s="12">
        <v>2018011000497</v>
      </c>
      <c r="D7576" s="13" t="s">
        <v>1701</v>
      </c>
      <c r="E7576" s="14" t="s">
        <v>1704</v>
      </c>
      <c r="F7576" s="13">
        <v>2401015</v>
      </c>
      <c r="G7576" s="13" t="s">
        <v>1027</v>
      </c>
      <c r="H7576" s="12"/>
      <c r="I7576" s="13"/>
      <c r="J7576" s="14"/>
      <c r="K7576" s="14" t="s">
        <v>921</v>
      </c>
    </row>
    <row r="7577" spans="2:11" ht="31.15" hidden="1" customHeight="1" x14ac:dyDescent="0.25">
      <c r="B7577" s="12" t="s">
        <v>1700</v>
      </c>
      <c r="C7577" s="12">
        <v>2018011000497</v>
      </c>
      <c r="D7577" s="13" t="s">
        <v>1701</v>
      </c>
      <c r="E7577" s="14" t="s">
        <v>1704</v>
      </c>
      <c r="F7577" s="13">
        <v>2401015</v>
      </c>
      <c r="G7577" s="13" t="s">
        <v>1027</v>
      </c>
      <c r="H7577" s="12"/>
      <c r="I7577" s="13"/>
      <c r="J7577" s="14"/>
      <c r="K7577" s="14" t="s">
        <v>1033</v>
      </c>
    </row>
    <row r="7578" spans="2:11" ht="31.15" hidden="1" customHeight="1" x14ac:dyDescent="0.25">
      <c r="B7578" s="12" t="s">
        <v>1700</v>
      </c>
      <c r="C7578" s="12">
        <v>2018011000497</v>
      </c>
      <c r="D7578" s="13" t="s">
        <v>1701</v>
      </c>
      <c r="E7578" s="14" t="s">
        <v>1704</v>
      </c>
      <c r="F7578" s="13">
        <v>2401015</v>
      </c>
      <c r="G7578" s="13" t="s">
        <v>1027</v>
      </c>
      <c r="H7578" s="12"/>
      <c r="I7578" s="13"/>
      <c r="J7578" s="14"/>
      <c r="K7578" s="14" t="s">
        <v>1034</v>
      </c>
    </row>
    <row r="7579" spans="2:11" ht="31.15" hidden="1" customHeight="1" x14ac:dyDescent="0.25">
      <c r="B7579" s="12" t="s">
        <v>1700</v>
      </c>
      <c r="C7579" s="12">
        <v>2018011000497</v>
      </c>
      <c r="D7579" s="13" t="s">
        <v>1701</v>
      </c>
      <c r="E7579" s="14" t="s">
        <v>1704</v>
      </c>
      <c r="F7579" s="13">
        <v>2401015</v>
      </c>
      <c r="G7579" s="13" t="s">
        <v>1027</v>
      </c>
      <c r="H7579" s="12"/>
      <c r="I7579" s="13"/>
      <c r="J7579" s="14"/>
      <c r="K7579" s="14" t="s">
        <v>1035</v>
      </c>
    </row>
    <row r="7580" spans="2:11" ht="31.15" hidden="1" customHeight="1" x14ac:dyDescent="0.25">
      <c r="B7580" s="12" t="s">
        <v>1700</v>
      </c>
      <c r="C7580" s="12">
        <v>2018011000497</v>
      </c>
      <c r="D7580" s="13" t="s">
        <v>1701</v>
      </c>
      <c r="E7580" s="14" t="s">
        <v>1704</v>
      </c>
      <c r="F7580" s="13">
        <v>2401015</v>
      </c>
      <c r="G7580" s="13" t="s">
        <v>1027</v>
      </c>
      <c r="H7580" s="12"/>
      <c r="I7580" s="13"/>
      <c r="J7580" s="14"/>
      <c r="K7580" s="14" t="s">
        <v>1036</v>
      </c>
    </row>
    <row r="7581" spans="2:11" ht="31.15" hidden="1" customHeight="1" x14ac:dyDescent="0.25">
      <c r="B7581" s="12" t="s">
        <v>1700</v>
      </c>
      <c r="C7581" s="12">
        <v>2018011000497</v>
      </c>
      <c r="D7581" s="13" t="s">
        <v>1701</v>
      </c>
      <c r="E7581" s="14" t="s">
        <v>1704</v>
      </c>
      <c r="F7581" s="13">
        <v>2401015</v>
      </c>
      <c r="G7581" s="13" t="s">
        <v>1027</v>
      </c>
      <c r="H7581" s="12"/>
      <c r="I7581" s="13"/>
      <c r="J7581" s="14"/>
      <c r="K7581" s="14" t="s">
        <v>1037</v>
      </c>
    </row>
    <row r="7582" spans="2:11" ht="31.15" hidden="1" customHeight="1" x14ac:dyDescent="0.25">
      <c r="B7582" s="12" t="s">
        <v>1700</v>
      </c>
      <c r="C7582" s="12">
        <v>2018011000497</v>
      </c>
      <c r="D7582" s="13" t="s">
        <v>1701</v>
      </c>
      <c r="E7582" s="14" t="s">
        <v>1704</v>
      </c>
      <c r="F7582" s="13">
        <v>2401015</v>
      </c>
      <c r="G7582" s="13" t="s">
        <v>1027</v>
      </c>
      <c r="H7582" s="12"/>
      <c r="I7582" s="13"/>
      <c r="J7582" s="14"/>
      <c r="K7582" s="14" t="s">
        <v>1038</v>
      </c>
    </row>
    <row r="7583" spans="2:11" ht="31.15" hidden="1" customHeight="1" x14ac:dyDescent="0.25">
      <c r="B7583" s="12" t="s">
        <v>1700</v>
      </c>
      <c r="C7583" s="12">
        <v>2018011000497</v>
      </c>
      <c r="D7583" s="13" t="s">
        <v>1701</v>
      </c>
      <c r="E7583" s="14" t="s">
        <v>1704</v>
      </c>
      <c r="F7583" s="13">
        <v>2401017</v>
      </c>
      <c r="G7583" s="13" t="s">
        <v>930</v>
      </c>
      <c r="H7583" s="12">
        <v>240101700</v>
      </c>
      <c r="I7583" s="13" t="s">
        <v>931</v>
      </c>
      <c r="J7583" s="14" t="s">
        <v>837</v>
      </c>
      <c r="K7583" s="14" t="s">
        <v>932</v>
      </c>
    </row>
    <row r="7584" spans="2:11" ht="31.15" hidden="1" customHeight="1" x14ac:dyDescent="0.25">
      <c r="B7584" s="12" t="s">
        <v>1700</v>
      </c>
      <c r="C7584" s="12">
        <v>2018011000497</v>
      </c>
      <c r="D7584" s="13" t="s">
        <v>1701</v>
      </c>
      <c r="E7584" s="14" t="s">
        <v>1704</v>
      </c>
      <c r="F7584" s="13">
        <v>2401017</v>
      </c>
      <c r="G7584" s="13" t="s">
        <v>930</v>
      </c>
      <c r="H7584" s="12"/>
      <c r="I7584" s="13"/>
      <c r="J7584" s="14"/>
      <c r="K7584" s="14" t="s">
        <v>1040</v>
      </c>
    </row>
    <row r="7585" spans="2:11" ht="31.15" hidden="1" customHeight="1" x14ac:dyDescent="0.25">
      <c r="B7585" s="12" t="s">
        <v>1700</v>
      </c>
      <c r="C7585" s="12">
        <v>2018011000497</v>
      </c>
      <c r="D7585" s="13" t="s">
        <v>1701</v>
      </c>
      <c r="E7585" s="14" t="s">
        <v>1704</v>
      </c>
      <c r="F7585" s="13">
        <v>2401017</v>
      </c>
      <c r="G7585" s="13" t="s">
        <v>930</v>
      </c>
      <c r="H7585" s="12"/>
      <c r="I7585" s="13"/>
      <c r="J7585" s="14"/>
      <c r="K7585" s="14" t="s">
        <v>1041</v>
      </c>
    </row>
    <row r="7586" spans="2:11" ht="31.15" hidden="1" customHeight="1" x14ac:dyDescent="0.25">
      <c r="B7586" s="12" t="s">
        <v>1700</v>
      </c>
      <c r="C7586" s="12">
        <v>2018011000497</v>
      </c>
      <c r="D7586" s="13" t="s">
        <v>1701</v>
      </c>
      <c r="E7586" s="14" t="s">
        <v>1704</v>
      </c>
      <c r="F7586" s="13">
        <v>2401017</v>
      </c>
      <c r="G7586" s="13" t="s">
        <v>930</v>
      </c>
      <c r="H7586" s="12"/>
      <c r="I7586" s="13"/>
      <c r="J7586" s="14"/>
      <c r="K7586" s="14" t="s">
        <v>1042</v>
      </c>
    </row>
    <row r="7587" spans="2:11" ht="31.15" hidden="1" customHeight="1" x14ac:dyDescent="0.25">
      <c r="B7587" s="12" t="s">
        <v>1700</v>
      </c>
      <c r="C7587" s="12">
        <v>2018011000497</v>
      </c>
      <c r="D7587" s="13" t="s">
        <v>1701</v>
      </c>
      <c r="E7587" s="14" t="s">
        <v>1704</v>
      </c>
      <c r="F7587" s="13">
        <v>2401017</v>
      </c>
      <c r="G7587" s="13" t="s">
        <v>930</v>
      </c>
      <c r="H7587" s="12"/>
      <c r="I7587" s="13"/>
      <c r="J7587" s="14"/>
      <c r="K7587" s="14" t="s">
        <v>1367</v>
      </c>
    </row>
    <row r="7588" spans="2:11" ht="31.15" hidden="1" customHeight="1" x14ac:dyDescent="0.25">
      <c r="B7588" s="12" t="s">
        <v>1700</v>
      </c>
      <c r="C7588" s="12">
        <v>2018011000497</v>
      </c>
      <c r="D7588" s="13" t="s">
        <v>1701</v>
      </c>
      <c r="E7588" s="14" t="s">
        <v>1704</v>
      </c>
      <c r="F7588" s="13">
        <v>2401017</v>
      </c>
      <c r="G7588" s="13" t="s">
        <v>930</v>
      </c>
      <c r="H7588" s="12"/>
      <c r="I7588" s="13"/>
      <c r="J7588" s="14"/>
      <c r="K7588" s="14" t="s">
        <v>1368</v>
      </c>
    </row>
    <row r="7589" spans="2:11" ht="31.15" hidden="1" customHeight="1" x14ac:dyDescent="0.25">
      <c r="B7589" s="12" t="s">
        <v>1700</v>
      </c>
      <c r="C7589" s="12">
        <v>2018011000497</v>
      </c>
      <c r="D7589" s="13" t="s">
        <v>1701</v>
      </c>
      <c r="E7589" s="14" t="s">
        <v>1704</v>
      </c>
      <c r="F7589" s="13">
        <v>2401017</v>
      </c>
      <c r="G7589" s="13" t="s">
        <v>930</v>
      </c>
      <c r="H7589" s="12"/>
      <c r="I7589" s="13"/>
      <c r="J7589" s="14"/>
      <c r="K7589" s="14" t="s">
        <v>940</v>
      </c>
    </row>
    <row r="7590" spans="2:11" ht="31.15" hidden="1" customHeight="1" x14ac:dyDescent="0.25">
      <c r="B7590" s="12" t="s">
        <v>1700</v>
      </c>
      <c r="C7590" s="12">
        <v>2018011000497</v>
      </c>
      <c r="D7590" s="13" t="s">
        <v>1701</v>
      </c>
      <c r="E7590" s="14" t="s">
        <v>1704</v>
      </c>
      <c r="F7590" s="13">
        <v>2401017</v>
      </c>
      <c r="G7590" s="13" t="s">
        <v>930</v>
      </c>
      <c r="H7590" s="12"/>
      <c r="I7590" s="13"/>
      <c r="J7590" s="14"/>
      <c r="K7590" s="14" t="s">
        <v>1369</v>
      </c>
    </row>
    <row r="7591" spans="2:11" ht="31.15" hidden="1" customHeight="1" x14ac:dyDescent="0.25">
      <c r="B7591" s="12" t="s">
        <v>1700</v>
      </c>
      <c r="C7591" s="12">
        <v>2018011000497</v>
      </c>
      <c r="D7591" s="13" t="s">
        <v>1701</v>
      </c>
      <c r="E7591" s="14" t="s">
        <v>1704</v>
      </c>
      <c r="F7591" s="13">
        <v>2401017</v>
      </c>
      <c r="G7591" s="13" t="s">
        <v>930</v>
      </c>
      <c r="H7591" s="12"/>
      <c r="I7591" s="13"/>
      <c r="J7591" s="14"/>
      <c r="K7591" s="14" t="s">
        <v>941</v>
      </c>
    </row>
    <row r="7592" spans="2:11" ht="31.15" hidden="1" customHeight="1" x14ac:dyDescent="0.25">
      <c r="B7592" s="12" t="s">
        <v>1700</v>
      </c>
      <c r="C7592" s="12">
        <v>2018011000497</v>
      </c>
      <c r="D7592" s="13" t="s">
        <v>1701</v>
      </c>
      <c r="E7592" s="14" t="s">
        <v>1704</v>
      </c>
      <c r="F7592" s="13">
        <v>2401061</v>
      </c>
      <c r="G7592" s="13" t="s">
        <v>1048</v>
      </c>
      <c r="H7592" s="12">
        <v>240106100</v>
      </c>
      <c r="I7592" s="13" t="s">
        <v>1049</v>
      </c>
      <c r="J7592" s="14" t="s">
        <v>837</v>
      </c>
      <c r="K7592" s="14" t="s">
        <v>1370</v>
      </c>
    </row>
    <row r="7593" spans="2:11" ht="31.15" hidden="1" customHeight="1" x14ac:dyDescent="0.25">
      <c r="B7593" s="12" t="s">
        <v>1700</v>
      </c>
      <c r="C7593" s="12">
        <v>2018011000497</v>
      </c>
      <c r="D7593" s="13" t="s">
        <v>1701</v>
      </c>
      <c r="E7593" s="14" t="s">
        <v>1704</v>
      </c>
      <c r="F7593" s="13">
        <v>2401061</v>
      </c>
      <c r="G7593" s="13" t="s">
        <v>1048</v>
      </c>
      <c r="H7593" s="12"/>
      <c r="I7593" s="13"/>
      <c r="J7593" s="14"/>
      <c r="K7593" s="14" t="s">
        <v>1051</v>
      </c>
    </row>
    <row r="7594" spans="2:11" ht="31.15" hidden="1" customHeight="1" x14ac:dyDescent="0.25">
      <c r="B7594" s="12" t="s">
        <v>1700</v>
      </c>
      <c r="C7594" s="12">
        <v>2018011000497</v>
      </c>
      <c r="D7594" s="13" t="s">
        <v>1701</v>
      </c>
      <c r="E7594" s="14" t="s">
        <v>1704</v>
      </c>
      <c r="F7594" s="13">
        <v>2401061</v>
      </c>
      <c r="G7594" s="13" t="s">
        <v>1048</v>
      </c>
      <c r="H7594" s="12"/>
      <c r="I7594" s="13"/>
      <c r="J7594" s="14"/>
      <c r="K7594" s="14" t="s">
        <v>913</v>
      </c>
    </row>
    <row r="7595" spans="2:11" ht="31.15" hidden="1" customHeight="1" x14ac:dyDescent="0.25">
      <c r="B7595" s="12" t="s">
        <v>1700</v>
      </c>
      <c r="C7595" s="12">
        <v>2018011000497</v>
      </c>
      <c r="D7595" s="13" t="s">
        <v>1701</v>
      </c>
      <c r="E7595" s="14" t="s">
        <v>1704</v>
      </c>
      <c r="F7595" s="13">
        <v>2401061</v>
      </c>
      <c r="G7595" s="13" t="s">
        <v>1048</v>
      </c>
      <c r="H7595" s="12"/>
      <c r="I7595" s="13"/>
      <c r="J7595" s="14"/>
      <c r="K7595" s="14" t="s">
        <v>1371</v>
      </c>
    </row>
    <row r="7596" spans="2:11" ht="31.15" hidden="1" customHeight="1" x14ac:dyDescent="0.25">
      <c r="B7596" s="12" t="s">
        <v>1700</v>
      </c>
      <c r="C7596" s="12">
        <v>2018011000497</v>
      </c>
      <c r="D7596" s="13" t="s">
        <v>1701</v>
      </c>
      <c r="E7596" s="14" t="s">
        <v>1704</v>
      </c>
      <c r="F7596" s="13">
        <v>2401061</v>
      </c>
      <c r="G7596" s="13" t="s">
        <v>1048</v>
      </c>
      <c r="H7596" s="12"/>
      <c r="I7596" s="13"/>
      <c r="J7596" s="14"/>
      <c r="K7596" s="14" t="s">
        <v>1372</v>
      </c>
    </row>
    <row r="7597" spans="2:11" ht="31.15" hidden="1" customHeight="1" x14ac:dyDescent="0.25">
      <c r="B7597" s="12" t="s">
        <v>1700</v>
      </c>
      <c r="C7597" s="12">
        <v>2018011000497</v>
      </c>
      <c r="D7597" s="13" t="s">
        <v>1701</v>
      </c>
      <c r="E7597" s="14" t="s">
        <v>1704</v>
      </c>
      <c r="F7597" s="13">
        <v>2401061</v>
      </c>
      <c r="G7597" s="13" t="s">
        <v>1048</v>
      </c>
      <c r="H7597" s="12"/>
      <c r="I7597" s="13"/>
      <c r="J7597" s="14"/>
      <c r="K7597" s="14" t="s">
        <v>1373</v>
      </c>
    </row>
    <row r="7598" spans="2:11" ht="31.15" hidden="1" customHeight="1" x14ac:dyDescent="0.25">
      <c r="B7598" s="12" t="s">
        <v>1700</v>
      </c>
      <c r="C7598" s="12">
        <v>2018011000497</v>
      </c>
      <c r="D7598" s="13" t="s">
        <v>1701</v>
      </c>
      <c r="E7598" s="14" t="s">
        <v>1704</v>
      </c>
      <c r="F7598" s="13">
        <v>2401061</v>
      </c>
      <c r="G7598" s="13" t="s">
        <v>1048</v>
      </c>
      <c r="H7598" s="12"/>
      <c r="I7598" s="13"/>
      <c r="J7598" s="14"/>
      <c r="K7598" s="14" t="s">
        <v>1374</v>
      </c>
    </row>
    <row r="7599" spans="2:11" ht="31.15" hidden="1" customHeight="1" x14ac:dyDescent="0.25">
      <c r="B7599" s="12" t="s">
        <v>1700</v>
      </c>
      <c r="C7599" s="12">
        <v>2018011000497</v>
      </c>
      <c r="D7599" s="13" t="s">
        <v>1701</v>
      </c>
      <c r="E7599" s="14" t="s">
        <v>1704</v>
      </c>
      <c r="F7599" s="13">
        <v>2401061</v>
      </c>
      <c r="G7599" s="13" t="s">
        <v>1048</v>
      </c>
      <c r="H7599" s="12"/>
      <c r="I7599" s="13"/>
      <c r="J7599" s="14"/>
      <c r="K7599" s="14" t="s">
        <v>1375</v>
      </c>
    </row>
    <row r="7600" spans="2:11" ht="31.15" hidden="1" customHeight="1" x14ac:dyDescent="0.25">
      <c r="B7600" s="12" t="s">
        <v>1700</v>
      </c>
      <c r="C7600" s="12">
        <v>2018011000497</v>
      </c>
      <c r="D7600" s="13" t="s">
        <v>1701</v>
      </c>
      <c r="E7600" s="14" t="s">
        <v>1705</v>
      </c>
      <c r="F7600" s="13">
        <v>2401020</v>
      </c>
      <c r="G7600" s="13" t="s">
        <v>887</v>
      </c>
      <c r="H7600" s="12">
        <v>240102000</v>
      </c>
      <c r="I7600" s="13" t="s">
        <v>888</v>
      </c>
      <c r="J7600" s="14" t="s">
        <v>843</v>
      </c>
      <c r="K7600" s="14" t="s">
        <v>1377</v>
      </c>
    </row>
    <row r="7601" spans="2:11" ht="31.15" hidden="1" customHeight="1" x14ac:dyDescent="0.25">
      <c r="B7601" s="12" t="s">
        <v>1700</v>
      </c>
      <c r="C7601" s="12">
        <v>2018011000497</v>
      </c>
      <c r="D7601" s="13" t="s">
        <v>1701</v>
      </c>
      <c r="E7601" s="14" t="s">
        <v>1705</v>
      </c>
      <c r="F7601" s="13">
        <v>2401020</v>
      </c>
      <c r="G7601" s="13" t="s">
        <v>887</v>
      </c>
      <c r="H7601" s="12"/>
      <c r="I7601" s="13"/>
      <c r="J7601" s="14"/>
      <c r="K7601" s="14" t="s">
        <v>1378</v>
      </c>
    </row>
    <row r="7602" spans="2:11" ht="31.15" hidden="1" customHeight="1" x14ac:dyDescent="0.25">
      <c r="B7602" s="12" t="s">
        <v>1700</v>
      </c>
      <c r="C7602" s="12">
        <v>2018011000497</v>
      </c>
      <c r="D7602" s="13" t="s">
        <v>1701</v>
      </c>
      <c r="E7602" s="14" t="s">
        <v>1705</v>
      </c>
      <c r="F7602" s="13">
        <v>2401020</v>
      </c>
      <c r="G7602" s="13" t="s">
        <v>887</v>
      </c>
      <c r="H7602" s="12"/>
      <c r="I7602" s="13"/>
      <c r="J7602" s="14"/>
      <c r="K7602" s="14" t="s">
        <v>1379</v>
      </c>
    </row>
    <row r="7603" spans="2:11" ht="31.15" hidden="1" customHeight="1" x14ac:dyDescent="0.25">
      <c r="B7603" s="12" t="s">
        <v>1700</v>
      </c>
      <c r="C7603" s="12">
        <v>2018011000497</v>
      </c>
      <c r="D7603" s="13" t="s">
        <v>1701</v>
      </c>
      <c r="E7603" s="14" t="s">
        <v>1705</v>
      </c>
      <c r="F7603" s="13">
        <v>2401020</v>
      </c>
      <c r="G7603" s="13" t="s">
        <v>887</v>
      </c>
      <c r="H7603" s="12"/>
      <c r="I7603" s="13"/>
      <c r="J7603" s="14"/>
      <c r="K7603" s="14" t="s">
        <v>1380</v>
      </c>
    </row>
    <row r="7604" spans="2:11" ht="31.15" hidden="1" customHeight="1" x14ac:dyDescent="0.25">
      <c r="B7604" s="12" t="s">
        <v>1700</v>
      </c>
      <c r="C7604" s="12">
        <v>2018011000497</v>
      </c>
      <c r="D7604" s="13" t="s">
        <v>1701</v>
      </c>
      <c r="E7604" s="14" t="s">
        <v>1705</v>
      </c>
      <c r="F7604" s="13">
        <v>2401020</v>
      </c>
      <c r="G7604" s="13" t="s">
        <v>887</v>
      </c>
      <c r="H7604" s="12"/>
      <c r="I7604" s="13"/>
      <c r="J7604" s="14"/>
      <c r="K7604" s="14" t="s">
        <v>1381</v>
      </c>
    </row>
    <row r="7605" spans="2:11" ht="31.15" hidden="1" customHeight="1" x14ac:dyDescent="0.25">
      <c r="B7605" s="12" t="s">
        <v>1700</v>
      </c>
      <c r="C7605" s="12">
        <v>2018011000497</v>
      </c>
      <c r="D7605" s="13" t="s">
        <v>1701</v>
      </c>
      <c r="E7605" s="14" t="s">
        <v>1705</v>
      </c>
      <c r="F7605" s="13">
        <v>2401020</v>
      </c>
      <c r="G7605" s="13" t="s">
        <v>887</v>
      </c>
      <c r="H7605" s="12"/>
      <c r="I7605" s="13"/>
      <c r="J7605" s="14"/>
      <c r="K7605" s="14" t="s">
        <v>1382</v>
      </c>
    </row>
    <row r="7606" spans="2:11" ht="31.15" hidden="1" customHeight="1" x14ac:dyDescent="0.25">
      <c r="B7606" s="12" t="s">
        <v>1700</v>
      </c>
      <c r="C7606" s="12">
        <v>2018011000497</v>
      </c>
      <c r="D7606" s="13" t="s">
        <v>1701</v>
      </c>
      <c r="E7606" s="14" t="s">
        <v>1705</v>
      </c>
      <c r="F7606" s="13">
        <v>2401020</v>
      </c>
      <c r="G7606" s="13" t="s">
        <v>887</v>
      </c>
      <c r="H7606" s="12"/>
      <c r="I7606" s="13"/>
      <c r="J7606" s="14"/>
      <c r="K7606" s="14" t="s">
        <v>893</v>
      </c>
    </row>
    <row r="7607" spans="2:11" ht="31.15" hidden="1" customHeight="1" x14ac:dyDescent="0.25">
      <c r="B7607" s="12" t="s">
        <v>1700</v>
      </c>
      <c r="C7607" s="12">
        <v>2018011000497</v>
      </c>
      <c r="D7607" s="13" t="s">
        <v>1701</v>
      </c>
      <c r="E7607" s="14" t="s">
        <v>1705</v>
      </c>
      <c r="F7607" s="13">
        <v>2401021</v>
      </c>
      <c r="G7607" s="13" t="s">
        <v>894</v>
      </c>
      <c r="H7607" s="12">
        <v>240102100</v>
      </c>
      <c r="I7607" s="13" t="s">
        <v>895</v>
      </c>
      <c r="J7607" s="14" t="s">
        <v>837</v>
      </c>
      <c r="K7607" s="14" t="s">
        <v>896</v>
      </c>
    </row>
    <row r="7608" spans="2:11" ht="31.15" hidden="1" customHeight="1" x14ac:dyDescent="0.25">
      <c r="B7608" s="12" t="s">
        <v>1700</v>
      </c>
      <c r="C7608" s="12">
        <v>2018011000497</v>
      </c>
      <c r="D7608" s="13" t="s">
        <v>1701</v>
      </c>
      <c r="E7608" s="14" t="s">
        <v>1705</v>
      </c>
      <c r="F7608" s="13">
        <v>2401021</v>
      </c>
      <c r="G7608" s="13" t="s">
        <v>894</v>
      </c>
      <c r="H7608" s="12"/>
      <c r="I7608" s="13"/>
      <c r="J7608" s="14"/>
      <c r="K7608" s="14" t="s">
        <v>1064</v>
      </c>
    </row>
    <row r="7609" spans="2:11" ht="31.15" hidden="1" customHeight="1" x14ac:dyDescent="0.25">
      <c r="B7609" s="12" t="s">
        <v>1700</v>
      </c>
      <c r="C7609" s="12">
        <v>2018011000497</v>
      </c>
      <c r="D7609" s="13" t="s">
        <v>1701</v>
      </c>
      <c r="E7609" s="14" t="s">
        <v>1705</v>
      </c>
      <c r="F7609" s="13">
        <v>2401021</v>
      </c>
      <c r="G7609" s="13" t="s">
        <v>894</v>
      </c>
      <c r="H7609" s="12"/>
      <c r="I7609" s="13"/>
      <c r="J7609" s="14"/>
      <c r="K7609" s="14" t="s">
        <v>898</v>
      </c>
    </row>
    <row r="7610" spans="2:11" ht="31.15" hidden="1" customHeight="1" x14ac:dyDescent="0.25">
      <c r="B7610" s="12" t="s">
        <v>1700</v>
      </c>
      <c r="C7610" s="12">
        <v>2018011000497</v>
      </c>
      <c r="D7610" s="13" t="s">
        <v>1701</v>
      </c>
      <c r="E7610" s="14" t="s">
        <v>1705</v>
      </c>
      <c r="F7610" s="13">
        <v>2401021</v>
      </c>
      <c r="G7610" s="13" t="s">
        <v>894</v>
      </c>
      <c r="H7610" s="12"/>
      <c r="I7610" s="13"/>
      <c r="J7610" s="14"/>
      <c r="K7610" s="14" t="s">
        <v>899</v>
      </c>
    </row>
    <row r="7611" spans="2:11" ht="31.15" hidden="1" customHeight="1" x14ac:dyDescent="0.25">
      <c r="B7611" s="12" t="s">
        <v>1700</v>
      </c>
      <c r="C7611" s="12">
        <v>2018011000497</v>
      </c>
      <c r="D7611" s="13" t="s">
        <v>1701</v>
      </c>
      <c r="E7611" s="14" t="s">
        <v>1705</v>
      </c>
      <c r="F7611" s="13">
        <v>2401021</v>
      </c>
      <c r="G7611" s="13" t="s">
        <v>894</v>
      </c>
      <c r="H7611" s="12"/>
      <c r="I7611" s="13"/>
      <c r="J7611" s="14"/>
      <c r="K7611" s="14" t="s">
        <v>1065</v>
      </c>
    </row>
    <row r="7612" spans="2:11" ht="31.15" hidden="1" customHeight="1" x14ac:dyDescent="0.25">
      <c r="B7612" s="12" t="s">
        <v>1700</v>
      </c>
      <c r="C7612" s="12">
        <v>2018011000497</v>
      </c>
      <c r="D7612" s="13" t="s">
        <v>1701</v>
      </c>
      <c r="E7612" s="14" t="s">
        <v>1705</v>
      </c>
      <c r="F7612" s="13">
        <v>2401021</v>
      </c>
      <c r="G7612" s="13" t="s">
        <v>894</v>
      </c>
      <c r="H7612" s="12"/>
      <c r="I7612" s="13"/>
      <c r="J7612" s="14"/>
      <c r="K7612" s="14" t="s">
        <v>902</v>
      </c>
    </row>
    <row r="7613" spans="2:11" ht="31.15" hidden="1" customHeight="1" x14ac:dyDescent="0.25">
      <c r="B7613" s="12" t="s">
        <v>1700</v>
      </c>
      <c r="C7613" s="12">
        <v>2018011000497</v>
      </c>
      <c r="D7613" s="13" t="s">
        <v>1701</v>
      </c>
      <c r="E7613" s="14" t="s">
        <v>1705</v>
      </c>
      <c r="F7613" s="13">
        <v>2401021</v>
      </c>
      <c r="G7613" s="13" t="s">
        <v>894</v>
      </c>
      <c r="H7613" s="12"/>
      <c r="I7613" s="13"/>
      <c r="J7613" s="14"/>
      <c r="K7613" s="14" t="s">
        <v>1066</v>
      </c>
    </row>
    <row r="7614" spans="2:11" ht="31.15" hidden="1" customHeight="1" x14ac:dyDescent="0.25">
      <c r="B7614" s="12" t="s">
        <v>1700</v>
      </c>
      <c r="C7614" s="12">
        <v>2018011000497</v>
      </c>
      <c r="D7614" s="13" t="s">
        <v>1701</v>
      </c>
      <c r="E7614" s="14" t="s">
        <v>1705</v>
      </c>
      <c r="F7614" s="13">
        <v>2401021</v>
      </c>
      <c r="G7614" s="13" t="s">
        <v>894</v>
      </c>
      <c r="H7614" s="12"/>
      <c r="I7614" s="13"/>
      <c r="J7614" s="14"/>
      <c r="K7614" s="14" t="s">
        <v>903</v>
      </c>
    </row>
    <row r="7615" spans="2:11" ht="31.15" hidden="1" customHeight="1" x14ac:dyDescent="0.25">
      <c r="B7615" s="12" t="s">
        <v>1700</v>
      </c>
      <c r="C7615" s="12">
        <v>2018011000497</v>
      </c>
      <c r="D7615" s="13" t="s">
        <v>1701</v>
      </c>
      <c r="E7615" s="14" t="s">
        <v>1705</v>
      </c>
      <c r="F7615" s="13">
        <v>2401021</v>
      </c>
      <c r="G7615" s="13" t="s">
        <v>894</v>
      </c>
      <c r="H7615" s="12"/>
      <c r="I7615" s="13"/>
      <c r="J7615" s="14"/>
      <c r="K7615" s="14" t="s">
        <v>1067</v>
      </c>
    </row>
    <row r="7616" spans="2:11" ht="31.15" hidden="1" customHeight="1" x14ac:dyDescent="0.25">
      <c r="B7616" s="12" t="s">
        <v>1700</v>
      </c>
      <c r="C7616" s="12">
        <v>2018011000497</v>
      </c>
      <c r="D7616" s="13" t="s">
        <v>1701</v>
      </c>
      <c r="E7616" s="14" t="s">
        <v>1705</v>
      </c>
      <c r="F7616" s="13">
        <v>2401023</v>
      </c>
      <c r="G7616" s="13" t="s">
        <v>841</v>
      </c>
      <c r="H7616" s="12">
        <v>240102300</v>
      </c>
      <c r="I7616" s="13" t="s">
        <v>842</v>
      </c>
      <c r="J7616" s="14" t="s">
        <v>843</v>
      </c>
      <c r="K7616" s="14" t="s">
        <v>1383</v>
      </c>
    </row>
    <row r="7617" spans="2:11" ht="31.15" hidden="1" customHeight="1" x14ac:dyDescent="0.25">
      <c r="B7617" s="12" t="s">
        <v>1700</v>
      </c>
      <c r="C7617" s="12">
        <v>2018011000497</v>
      </c>
      <c r="D7617" s="13" t="s">
        <v>1701</v>
      </c>
      <c r="E7617" s="14" t="s">
        <v>1705</v>
      </c>
      <c r="F7617" s="13">
        <v>2401023</v>
      </c>
      <c r="G7617" s="13" t="s">
        <v>841</v>
      </c>
      <c r="H7617" s="12"/>
      <c r="I7617" s="13"/>
      <c r="J7617" s="14"/>
      <c r="K7617" s="14" t="s">
        <v>845</v>
      </c>
    </row>
    <row r="7618" spans="2:11" ht="31.15" hidden="1" customHeight="1" x14ac:dyDescent="0.25">
      <c r="B7618" s="12" t="s">
        <v>1700</v>
      </c>
      <c r="C7618" s="12">
        <v>2018011000497</v>
      </c>
      <c r="D7618" s="13" t="s">
        <v>1701</v>
      </c>
      <c r="E7618" s="14" t="s">
        <v>1705</v>
      </c>
      <c r="F7618" s="13">
        <v>2401023</v>
      </c>
      <c r="G7618" s="13" t="s">
        <v>841</v>
      </c>
      <c r="H7618" s="12"/>
      <c r="I7618" s="13"/>
      <c r="J7618" s="14"/>
      <c r="K7618" s="14" t="s">
        <v>1070</v>
      </c>
    </row>
    <row r="7619" spans="2:11" ht="31.15" hidden="1" customHeight="1" x14ac:dyDescent="0.25">
      <c r="B7619" s="12" t="s">
        <v>1700</v>
      </c>
      <c r="C7619" s="12">
        <v>2018011000497</v>
      </c>
      <c r="D7619" s="13" t="s">
        <v>1701</v>
      </c>
      <c r="E7619" s="14" t="s">
        <v>1705</v>
      </c>
      <c r="F7619" s="13">
        <v>2401023</v>
      </c>
      <c r="G7619" s="13" t="s">
        <v>841</v>
      </c>
      <c r="H7619" s="12"/>
      <c r="I7619" s="13"/>
      <c r="J7619" s="14"/>
      <c r="K7619" s="14" t="s">
        <v>1385</v>
      </c>
    </row>
    <row r="7620" spans="2:11" ht="31.15" hidden="1" customHeight="1" x14ac:dyDescent="0.25">
      <c r="B7620" s="12" t="s">
        <v>1700</v>
      </c>
      <c r="C7620" s="12">
        <v>2018011000497</v>
      </c>
      <c r="D7620" s="13" t="s">
        <v>1701</v>
      </c>
      <c r="E7620" s="14" t="s">
        <v>1705</v>
      </c>
      <c r="F7620" s="13">
        <v>2401023</v>
      </c>
      <c r="G7620" s="13" t="s">
        <v>841</v>
      </c>
      <c r="H7620" s="12"/>
      <c r="I7620" s="13"/>
      <c r="J7620" s="14"/>
      <c r="K7620" s="14" t="s">
        <v>1140</v>
      </c>
    </row>
    <row r="7621" spans="2:11" ht="31.15" hidden="1" customHeight="1" x14ac:dyDescent="0.25">
      <c r="B7621" s="12" t="s">
        <v>1700</v>
      </c>
      <c r="C7621" s="12">
        <v>2018011000497</v>
      </c>
      <c r="D7621" s="13" t="s">
        <v>1701</v>
      </c>
      <c r="E7621" s="14" t="s">
        <v>1705</v>
      </c>
      <c r="F7621" s="13">
        <v>2401023</v>
      </c>
      <c r="G7621" s="13" t="s">
        <v>841</v>
      </c>
      <c r="H7621" s="12"/>
      <c r="I7621" s="13"/>
      <c r="J7621" s="14"/>
      <c r="K7621" s="14" t="s">
        <v>1386</v>
      </c>
    </row>
    <row r="7622" spans="2:11" ht="31.15" hidden="1" customHeight="1" x14ac:dyDescent="0.25">
      <c r="B7622" s="12" t="s">
        <v>1700</v>
      </c>
      <c r="C7622" s="12">
        <v>2018011000497</v>
      </c>
      <c r="D7622" s="13" t="s">
        <v>1701</v>
      </c>
      <c r="E7622" s="14" t="s">
        <v>1705</v>
      </c>
      <c r="F7622" s="13">
        <v>2401023</v>
      </c>
      <c r="G7622" s="13" t="s">
        <v>841</v>
      </c>
      <c r="H7622" s="12"/>
      <c r="I7622" s="13"/>
      <c r="J7622" s="14"/>
      <c r="K7622" s="14" t="s">
        <v>1074</v>
      </c>
    </row>
    <row r="7623" spans="2:11" ht="31.15" hidden="1" customHeight="1" x14ac:dyDescent="0.25">
      <c r="B7623" s="12" t="s">
        <v>1700</v>
      </c>
      <c r="C7623" s="12">
        <v>2018011000497</v>
      </c>
      <c r="D7623" s="13" t="s">
        <v>1701</v>
      </c>
      <c r="E7623" s="14" t="s">
        <v>1705</v>
      </c>
      <c r="F7623" s="13">
        <v>2401023</v>
      </c>
      <c r="G7623" s="13" t="s">
        <v>841</v>
      </c>
      <c r="H7623" s="12"/>
      <c r="I7623" s="13"/>
      <c r="J7623" s="14"/>
      <c r="K7623" s="14" t="s">
        <v>1075</v>
      </c>
    </row>
    <row r="7624" spans="2:11" ht="31.15" hidden="1" customHeight="1" x14ac:dyDescent="0.25">
      <c r="B7624" s="12" t="s">
        <v>1700</v>
      </c>
      <c r="C7624" s="12">
        <v>2018011000497</v>
      </c>
      <c r="D7624" s="13" t="s">
        <v>1701</v>
      </c>
      <c r="E7624" s="14" t="s">
        <v>1705</v>
      </c>
      <c r="F7624" s="13">
        <v>2401023</v>
      </c>
      <c r="G7624" s="13" t="s">
        <v>841</v>
      </c>
      <c r="H7624" s="12"/>
      <c r="I7624" s="13"/>
      <c r="J7624" s="14"/>
      <c r="K7624" s="14" t="s">
        <v>1387</v>
      </c>
    </row>
    <row r="7625" spans="2:11" ht="31.15" hidden="1" customHeight="1" x14ac:dyDescent="0.25">
      <c r="B7625" s="12" t="s">
        <v>1700</v>
      </c>
      <c r="C7625" s="12">
        <v>2018011000497</v>
      </c>
      <c r="D7625" s="13" t="s">
        <v>1701</v>
      </c>
      <c r="E7625" s="14" t="s">
        <v>1705</v>
      </c>
      <c r="F7625" s="13">
        <v>2401024</v>
      </c>
      <c r="G7625" s="13" t="s">
        <v>853</v>
      </c>
      <c r="H7625" s="12">
        <v>240102400</v>
      </c>
      <c r="I7625" s="13" t="s">
        <v>854</v>
      </c>
      <c r="J7625" s="14" t="s">
        <v>837</v>
      </c>
      <c r="K7625" s="14" t="s">
        <v>855</v>
      </c>
    </row>
    <row r="7626" spans="2:11" ht="31.15" hidden="1" customHeight="1" x14ac:dyDescent="0.25">
      <c r="B7626" s="12" t="s">
        <v>1700</v>
      </c>
      <c r="C7626" s="12">
        <v>2018011000497</v>
      </c>
      <c r="D7626" s="13" t="s">
        <v>1701</v>
      </c>
      <c r="E7626" s="14" t="s">
        <v>1705</v>
      </c>
      <c r="F7626" s="13">
        <v>2401024</v>
      </c>
      <c r="G7626" s="13" t="s">
        <v>853</v>
      </c>
      <c r="H7626" s="12"/>
      <c r="I7626" s="13"/>
      <c r="J7626" s="14"/>
      <c r="K7626" s="14" t="s">
        <v>1388</v>
      </c>
    </row>
    <row r="7627" spans="2:11" ht="31.15" hidden="1" customHeight="1" x14ac:dyDescent="0.25">
      <c r="B7627" s="12" t="s">
        <v>1700</v>
      </c>
      <c r="C7627" s="12">
        <v>2018011000497</v>
      </c>
      <c r="D7627" s="13" t="s">
        <v>1701</v>
      </c>
      <c r="E7627" s="14" t="s">
        <v>1705</v>
      </c>
      <c r="F7627" s="13">
        <v>2401024</v>
      </c>
      <c r="G7627" s="13" t="s">
        <v>853</v>
      </c>
      <c r="H7627" s="12"/>
      <c r="I7627" s="13"/>
      <c r="J7627" s="14"/>
      <c r="K7627" s="14" t="s">
        <v>857</v>
      </c>
    </row>
    <row r="7628" spans="2:11" ht="31.15" hidden="1" customHeight="1" x14ac:dyDescent="0.25">
      <c r="B7628" s="12" t="s">
        <v>1700</v>
      </c>
      <c r="C7628" s="12">
        <v>2018011000497</v>
      </c>
      <c r="D7628" s="13" t="s">
        <v>1701</v>
      </c>
      <c r="E7628" s="14" t="s">
        <v>1705</v>
      </c>
      <c r="F7628" s="13">
        <v>2401024</v>
      </c>
      <c r="G7628" s="13" t="s">
        <v>853</v>
      </c>
      <c r="H7628" s="12"/>
      <c r="I7628" s="13"/>
      <c r="J7628" s="14"/>
      <c r="K7628" s="14" t="s">
        <v>1706</v>
      </c>
    </row>
    <row r="7629" spans="2:11" ht="31.15" hidden="1" customHeight="1" x14ac:dyDescent="0.25">
      <c r="B7629" s="12" t="s">
        <v>1700</v>
      </c>
      <c r="C7629" s="12">
        <v>2018011000497</v>
      </c>
      <c r="D7629" s="13" t="s">
        <v>1701</v>
      </c>
      <c r="E7629" s="14" t="s">
        <v>1705</v>
      </c>
      <c r="F7629" s="13">
        <v>2401024</v>
      </c>
      <c r="G7629" s="13" t="s">
        <v>853</v>
      </c>
      <c r="H7629" s="12"/>
      <c r="I7629" s="13"/>
      <c r="J7629" s="14"/>
      <c r="K7629" s="14" t="s">
        <v>1389</v>
      </c>
    </row>
    <row r="7630" spans="2:11" ht="31.15" hidden="1" customHeight="1" x14ac:dyDescent="0.25">
      <c r="B7630" s="12" t="s">
        <v>1700</v>
      </c>
      <c r="C7630" s="12">
        <v>2018011000497</v>
      </c>
      <c r="D7630" s="13" t="s">
        <v>1701</v>
      </c>
      <c r="E7630" s="14" t="s">
        <v>1705</v>
      </c>
      <c r="F7630" s="13">
        <v>2401024</v>
      </c>
      <c r="G7630" s="13" t="s">
        <v>853</v>
      </c>
      <c r="H7630" s="12"/>
      <c r="I7630" s="13"/>
      <c r="J7630" s="14"/>
      <c r="K7630" s="14" t="s">
        <v>858</v>
      </c>
    </row>
    <row r="7631" spans="2:11" ht="31.15" hidden="1" customHeight="1" x14ac:dyDescent="0.25">
      <c r="B7631" s="12" t="s">
        <v>1700</v>
      </c>
      <c r="C7631" s="12">
        <v>2018011000497</v>
      </c>
      <c r="D7631" s="13" t="s">
        <v>1701</v>
      </c>
      <c r="E7631" s="14" t="s">
        <v>1705</v>
      </c>
      <c r="F7631" s="13">
        <v>2401024</v>
      </c>
      <c r="G7631" s="13" t="s">
        <v>853</v>
      </c>
      <c r="H7631" s="12"/>
      <c r="I7631" s="13"/>
      <c r="J7631" s="14"/>
      <c r="K7631" s="14" t="s">
        <v>859</v>
      </c>
    </row>
    <row r="7632" spans="2:11" ht="31.15" hidden="1" customHeight="1" x14ac:dyDescent="0.25">
      <c r="B7632" s="12" t="s">
        <v>1700</v>
      </c>
      <c r="C7632" s="12">
        <v>2018011000497</v>
      </c>
      <c r="D7632" s="13" t="s">
        <v>1701</v>
      </c>
      <c r="E7632" s="14" t="s">
        <v>1705</v>
      </c>
      <c r="F7632" s="13">
        <v>2401024</v>
      </c>
      <c r="G7632" s="13" t="s">
        <v>853</v>
      </c>
      <c r="H7632" s="12"/>
      <c r="I7632" s="13"/>
      <c r="J7632" s="14"/>
      <c r="K7632" s="14" t="s">
        <v>860</v>
      </c>
    </row>
    <row r="7633" spans="2:11" ht="31.15" hidden="1" customHeight="1" x14ac:dyDescent="0.25">
      <c r="B7633" s="12" t="s">
        <v>1700</v>
      </c>
      <c r="C7633" s="12">
        <v>2018011000497</v>
      </c>
      <c r="D7633" s="13" t="s">
        <v>1701</v>
      </c>
      <c r="E7633" s="14" t="s">
        <v>1705</v>
      </c>
      <c r="F7633" s="13">
        <v>2401024</v>
      </c>
      <c r="G7633" s="13" t="s">
        <v>853</v>
      </c>
      <c r="H7633" s="12"/>
      <c r="I7633" s="13"/>
      <c r="J7633" s="14"/>
      <c r="K7633" s="14" t="s">
        <v>861</v>
      </c>
    </row>
    <row r="7634" spans="2:11" ht="31.15" hidden="1" customHeight="1" x14ac:dyDescent="0.25">
      <c r="B7634" s="12" t="s">
        <v>1700</v>
      </c>
      <c r="C7634" s="12">
        <v>2018011000497</v>
      </c>
      <c r="D7634" s="13" t="s">
        <v>1701</v>
      </c>
      <c r="E7634" s="14" t="s">
        <v>1705</v>
      </c>
      <c r="F7634" s="13">
        <v>2401024</v>
      </c>
      <c r="G7634" s="13" t="s">
        <v>853</v>
      </c>
      <c r="H7634" s="12"/>
      <c r="I7634" s="13"/>
      <c r="J7634" s="14"/>
      <c r="K7634" s="14" t="s">
        <v>862</v>
      </c>
    </row>
    <row r="7635" spans="2:11" ht="31.15" hidden="1" customHeight="1" x14ac:dyDescent="0.25">
      <c r="B7635" s="12" t="s">
        <v>1700</v>
      </c>
      <c r="C7635" s="12">
        <v>2018011000497</v>
      </c>
      <c r="D7635" s="13" t="s">
        <v>1701</v>
      </c>
      <c r="E7635" s="14" t="s">
        <v>1705</v>
      </c>
      <c r="F7635" s="13">
        <v>2401025</v>
      </c>
      <c r="G7635" s="13" t="s">
        <v>1082</v>
      </c>
      <c r="H7635" s="12">
        <v>240102500</v>
      </c>
      <c r="I7635" s="13" t="s">
        <v>1083</v>
      </c>
      <c r="J7635" s="14" t="s">
        <v>837</v>
      </c>
      <c r="K7635" s="14" t="s">
        <v>1084</v>
      </c>
    </row>
    <row r="7636" spans="2:11" ht="31.15" hidden="1" customHeight="1" x14ac:dyDescent="0.25">
      <c r="B7636" s="12" t="s">
        <v>1700</v>
      </c>
      <c r="C7636" s="12">
        <v>2018011000497</v>
      </c>
      <c r="D7636" s="13" t="s">
        <v>1701</v>
      </c>
      <c r="E7636" s="14" t="s">
        <v>1705</v>
      </c>
      <c r="F7636" s="13">
        <v>2401025</v>
      </c>
      <c r="G7636" s="13" t="s">
        <v>1082</v>
      </c>
      <c r="H7636" s="12"/>
      <c r="I7636" s="13"/>
      <c r="J7636" s="14"/>
      <c r="K7636" s="14" t="s">
        <v>1085</v>
      </c>
    </row>
    <row r="7637" spans="2:11" ht="31.15" hidden="1" customHeight="1" x14ac:dyDescent="0.25">
      <c r="B7637" s="12" t="s">
        <v>1700</v>
      </c>
      <c r="C7637" s="12">
        <v>2018011000497</v>
      </c>
      <c r="D7637" s="13" t="s">
        <v>1701</v>
      </c>
      <c r="E7637" s="14" t="s">
        <v>1705</v>
      </c>
      <c r="F7637" s="13">
        <v>2401025</v>
      </c>
      <c r="G7637" s="13" t="s">
        <v>1082</v>
      </c>
      <c r="H7637" s="12"/>
      <c r="I7637" s="13"/>
      <c r="J7637" s="14"/>
      <c r="K7637" s="14" t="s">
        <v>1086</v>
      </c>
    </row>
    <row r="7638" spans="2:11" ht="31.15" hidden="1" customHeight="1" x14ac:dyDescent="0.25">
      <c r="B7638" s="12" t="s">
        <v>1700</v>
      </c>
      <c r="C7638" s="12">
        <v>2018011000497</v>
      </c>
      <c r="D7638" s="13" t="s">
        <v>1701</v>
      </c>
      <c r="E7638" s="14" t="s">
        <v>1705</v>
      </c>
      <c r="F7638" s="13">
        <v>2401025</v>
      </c>
      <c r="G7638" s="13" t="s">
        <v>1082</v>
      </c>
      <c r="H7638" s="12"/>
      <c r="I7638" s="13"/>
      <c r="J7638" s="14"/>
      <c r="K7638" s="14" t="s">
        <v>1087</v>
      </c>
    </row>
    <row r="7639" spans="2:11" ht="31.15" hidden="1" customHeight="1" x14ac:dyDescent="0.25">
      <c r="B7639" s="12" t="s">
        <v>1700</v>
      </c>
      <c r="C7639" s="12">
        <v>2018011000497</v>
      </c>
      <c r="D7639" s="13" t="s">
        <v>1701</v>
      </c>
      <c r="E7639" s="14" t="s">
        <v>1705</v>
      </c>
      <c r="F7639" s="13">
        <v>2401025</v>
      </c>
      <c r="G7639" s="13" t="s">
        <v>1082</v>
      </c>
      <c r="H7639" s="12"/>
      <c r="I7639" s="13"/>
      <c r="J7639" s="14"/>
      <c r="K7639" s="14" t="s">
        <v>1088</v>
      </c>
    </row>
    <row r="7640" spans="2:11" ht="31.15" hidden="1" customHeight="1" x14ac:dyDescent="0.25">
      <c r="B7640" s="12" t="s">
        <v>1700</v>
      </c>
      <c r="C7640" s="12">
        <v>2018011000497</v>
      </c>
      <c r="D7640" s="13" t="s">
        <v>1701</v>
      </c>
      <c r="E7640" s="14" t="s">
        <v>1705</v>
      </c>
      <c r="F7640" s="13">
        <v>2401056</v>
      </c>
      <c r="G7640" s="13" t="s">
        <v>1089</v>
      </c>
      <c r="H7640" s="12">
        <v>240105600</v>
      </c>
      <c r="I7640" s="13" t="s">
        <v>1089</v>
      </c>
      <c r="J7640" s="14" t="s">
        <v>837</v>
      </c>
      <c r="K7640" s="14" t="s">
        <v>1090</v>
      </c>
    </row>
    <row r="7641" spans="2:11" ht="31.15" hidden="1" customHeight="1" x14ac:dyDescent="0.25">
      <c r="B7641" s="12" t="s">
        <v>1700</v>
      </c>
      <c r="C7641" s="12">
        <v>2018011000497</v>
      </c>
      <c r="D7641" s="13" t="s">
        <v>1701</v>
      </c>
      <c r="E7641" s="14" t="s">
        <v>1705</v>
      </c>
      <c r="F7641" s="13">
        <v>2401056</v>
      </c>
      <c r="G7641" s="13" t="s">
        <v>1089</v>
      </c>
      <c r="H7641" s="12"/>
      <c r="I7641" s="13"/>
      <c r="J7641" s="14"/>
      <c r="K7641" s="14" t="s">
        <v>1064</v>
      </c>
    </row>
    <row r="7642" spans="2:11" ht="31.15" hidden="1" customHeight="1" x14ac:dyDescent="0.25">
      <c r="B7642" s="12" t="s">
        <v>1700</v>
      </c>
      <c r="C7642" s="12">
        <v>2018011000497</v>
      </c>
      <c r="D7642" s="13" t="s">
        <v>1701</v>
      </c>
      <c r="E7642" s="14" t="s">
        <v>1705</v>
      </c>
      <c r="F7642" s="13">
        <v>2401056</v>
      </c>
      <c r="G7642" s="13" t="s">
        <v>1089</v>
      </c>
      <c r="H7642" s="12"/>
      <c r="I7642" s="13"/>
      <c r="J7642" s="14"/>
      <c r="K7642" s="14" t="s">
        <v>898</v>
      </c>
    </row>
    <row r="7643" spans="2:11" ht="31.15" hidden="1" customHeight="1" x14ac:dyDescent="0.25">
      <c r="B7643" s="12" t="s">
        <v>1700</v>
      </c>
      <c r="C7643" s="12">
        <v>2018011000497</v>
      </c>
      <c r="D7643" s="13" t="s">
        <v>1701</v>
      </c>
      <c r="E7643" s="14" t="s">
        <v>1705</v>
      </c>
      <c r="F7643" s="13">
        <v>2401056</v>
      </c>
      <c r="G7643" s="13" t="s">
        <v>1089</v>
      </c>
      <c r="H7643" s="12"/>
      <c r="I7643" s="13"/>
      <c r="J7643" s="14"/>
      <c r="K7643" s="14" t="s">
        <v>899</v>
      </c>
    </row>
    <row r="7644" spans="2:11" ht="31.15" hidden="1" customHeight="1" x14ac:dyDescent="0.25">
      <c r="B7644" s="12" t="s">
        <v>1700</v>
      </c>
      <c r="C7644" s="12">
        <v>2018011000497</v>
      </c>
      <c r="D7644" s="13" t="s">
        <v>1701</v>
      </c>
      <c r="E7644" s="14" t="s">
        <v>1705</v>
      </c>
      <c r="F7644" s="13">
        <v>2401056</v>
      </c>
      <c r="G7644" s="13" t="s">
        <v>1089</v>
      </c>
      <c r="H7644" s="12"/>
      <c r="I7644" s="13"/>
      <c r="J7644" s="14"/>
      <c r="K7644" s="14" t="s">
        <v>1091</v>
      </c>
    </row>
    <row r="7645" spans="2:11" ht="31.15" hidden="1" customHeight="1" x14ac:dyDescent="0.25">
      <c r="B7645" s="12" t="s">
        <v>1700</v>
      </c>
      <c r="C7645" s="12">
        <v>2018011000497</v>
      </c>
      <c r="D7645" s="13" t="s">
        <v>1701</v>
      </c>
      <c r="E7645" s="14" t="s">
        <v>1705</v>
      </c>
      <c r="F7645" s="13">
        <v>2401056</v>
      </c>
      <c r="G7645" s="13" t="s">
        <v>1089</v>
      </c>
      <c r="H7645" s="12"/>
      <c r="I7645" s="13"/>
      <c r="J7645" s="14"/>
      <c r="K7645" s="14" t="s">
        <v>1092</v>
      </c>
    </row>
    <row r="7646" spans="2:11" ht="31.15" hidden="1" customHeight="1" x14ac:dyDescent="0.25">
      <c r="B7646" s="12" t="s">
        <v>1700</v>
      </c>
      <c r="C7646" s="12">
        <v>2018011000497</v>
      </c>
      <c r="D7646" s="13" t="s">
        <v>1701</v>
      </c>
      <c r="E7646" s="14" t="s">
        <v>1705</v>
      </c>
      <c r="F7646" s="13">
        <v>2401056</v>
      </c>
      <c r="G7646" s="13" t="s">
        <v>1089</v>
      </c>
      <c r="H7646" s="12"/>
      <c r="I7646" s="13"/>
      <c r="J7646" s="14"/>
      <c r="K7646" s="14" t="s">
        <v>1093</v>
      </c>
    </row>
    <row r="7647" spans="2:11" ht="31.15" hidden="1" customHeight="1" x14ac:dyDescent="0.25">
      <c r="B7647" s="12" t="s">
        <v>1700</v>
      </c>
      <c r="C7647" s="12">
        <v>2018011000497</v>
      </c>
      <c r="D7647" s="13" t="s">
        <v>1701</v>
      </c>
      <c r="E7647" s="14" t="s">
        <v>1705</v>
      </c>
      <c r="F7647" s="13">
        <v>2401056</v>
      </c>
      <c r="G7647" s="13" t="s">
        <v>1089</v>
      </c>
      <c r="H7647" s="12"/>
      <c r="I7647" s="13"/>
      <c r="J7647" s="14"/>
      <c r="K7647" s="14" t="s">
        <v>1094</v>
      </c>
    </row>
    <row r="7648" spans="2:11" ht="31.15" hidden="1" customHeight="1" x14ac:dyDescent="0.25">
      <c r="B7648" s="12" t="s">
        <v>1700</v>
      </c>
      <c r="C7648" s="12">
        <v>2018011000497</v>
      </c>
      <c r="D7648" s="13" t="s">
        <v>1701</v>
      </c>
      <c r="E7648" s="14" t="s">
        <v>1705</v>
      </c>
      <c r="F7648" s="13">
        <v>2401056</v>
      </c>
      <c r="G7648" s="13" t="s">
        <v>1089</v>
      </c>
      <c r="H7648" s="12"/>
      <c r="I7648" s="13"/>
      <c r="J7648" s="14"/>
      <c r="K7648" s="14" t="s">
        <v>1067</v>
      </c>
    </row>
    <row r="7649" spans="2:11" ht="31.15" hidden="1" customHeight="1" x14ac:dyDescent="0.25">
      <c r="B7649" s="12" t="s">
        <v>1700</v>
      </c>
      <c r="C7649" s="12">
        <v>2018011000497</v>
      </c>
      <c r="D7649" s="13" t="s">
        <v>1701</v>
      </c>
      <c r="E7649" s="14" t="s">
        <v>1705</v>
      </c>
      <c r="F7649" s="13">
        <v>2401057</v>
      </c>
      <c r="G7649" s="13" t="s">
        <v>1095</v>
      </c>
      <c r="H7649" s="12">
        <v>240105700</v>
      </c>
      <c r="I7649" s="13" t="s">
        <v>1096</v>
      </c>
      <c r="J7649" s="14" t="s">
        <v>837</v>
      </c>
      <c r="K7649" s="14" t="s">
        <v>1390</v>
      </c>
    </row>
    <row r="7650" spans="2:11" ht="31.15" hidden="1" customHeight="1" x14ac:dyDescent="0.25">
      <c r="B7650" s="12" t="s">
        <v>1700</v>
      </c>
      <c r="C7650" s="12">
        <v>2018011000497</v>
      </c>
      <c r="D7650" s="13" t="s">
        <v>1701</v>
      </c>
      <c r="E7650" s="14" t="s">
        <v>1705</v>
      </c>
      <c r="F7650" s="13">
        <v>2401057</v>
      </c>
      <c r="G7650" s="13" t="s">
        <v>1095</v>
      </c>
      <c r="H7650" s="12"/>
      <c r="I7650" s="13"/>
      <c r="J7650" s="14"/>
      <c r="K7650" s="14" t="s">
        <v>1391</v>
      </c>
    </row>
    <row r="7651" spans="2:11" ht="31.15" hidden="1" customHeight="1" x14ac:dyDescent="0.25">
      <c r="B7651" s="12" t="s">
        <v>1700</v>
      </c>
      <c r="C7651" s="12">
        <v>2018011000497</v>
      </c>
      <c r="D7651" s="13" t="s">
        <v>1701</v>
      </c>
      <c r="E7651" s="14" t="s">
        <v>1705</v>
      </c>
      <c r="F7651" s="13">
        <v>2401057</v>
      </c>
      <c r="G7651" s="13" t="s">
        <v>1095</v>
      </c>
      <c r="H7651" s="12"/>
      <c r="I7651" s="13"/>
      <c r="J7651" s="14"/>
      <c r="K7651" s="14" t="s">
        <v>1392</v>
      </c>
    </row>
    <row r="7652" spans="2:11" ht="31.15" hidden="1" customHeight="1" x14ac:dyDescent="0.25">
      <c r="B7652" s="12" t="s">
        <v>1700</v>
      </c>
      <c r="C7652" s="12">
        <v>2018011000497</v>
      </c>
      <c r="D7652" s="13" t="s">
        <v>1701</v>
      </c>
      <c r="E7652" s="14" t="s">
        <v>1705</v>
      </c>
      <c r="F7652" s="13">
        <v>2401057</v>
      </c>
      <c r="G7652" s="13" t="s">
        <v>1095</v>
      </c>
      <c r="H7652" s="12"/>
      <c r="I7652" s="13"/>
      <c r="J7652" s="14"/>
      <c r="K7652" s="14" t="s">
        <v>1393</v>
      </c>
    </row>
    <row r="7653" spans="2:11" ht="31.15" hidden="1" customHeight="1" x14ac:dyDescent="0.25">
      <c r="B7653" s="12" t="s">
        <v>1700</v>
      </c>
      <c r="C7653" s="12">
        <v>2018011000497</v>
      </c>
      <c r="D7653" s="13" t="s">
        <v>1701</v>
      </c>
      <c r="E7653" s="14" t="s">
        <v>1705</v>
      </c>
      <c r="F7653" s="13">
        <v>2401057</v>
      </c>
      <c r="G7653" s="13" t="s">
        <v>1095</v>
      </c>
      <c r="H7653" s="12"/>
      <c r="I7653" s="13"/>
      <c r="J7653" s="14"/>
      <c r="K7653" s="14" t="s">
        <v>1394</v>
      </c>
    </row>
    <row r="7654" spans="2:11" ht="31.15" hidden="1" customHeight="1" x14ac:dyDescent="0.25">
      <c r="B7654" s="12" t="s">
        <v>1700</v>
      </c>
      <c r="C7654" s="12">
        <v>2018011000497</v>
      </c>
      <c r="D7654" s="13" t="s">
        <v>1701</v>
      </c>
      <c r="E7654" s="14" t="s">
        <v>1705</v>
      </c>
      <c r="F7654" s="13">
        <v>2401057</v>
      </c>
      <c r="G7654" s="13" t="s">
        <v>1095</v>
      </c>
      <c r="H7654" s="12"/>
      <c r="I7654" s="13"/>
      <c r="J7654" s="14"/>
      <c r="K7654" s="14" t="s">
        <v>859</v>
      </c>
    </row>
    <row r="7655" spans="2:11" ht="31.15" hidden="1" customHeight="1" x14ac:dyDescent="0.25">
      <c r="B7655" s="12" t="s">
        <v>1700</v>
      </c>
      <c r="C7655" s="12">
        <v>2018011000497</v>
      </c>
      <c r="D7655" s="13" t="s">
        <v>1701</v>
      </c>
      <c r="E7655" s="14" t="s">
        <v>1705</v>
      </c>
      <c r="F7655" s="13">
        <v>2401057</v>
      </c>
      <c r="G7655" s="13" t="s">
        <v>1095</v>
      </c>
      <c r="H7655" s="12"/>
      <c r="I7655" s="13"/>
      <c r="J7655" s="14"/>
      <c r="K7655" s="14" t="s">
        <v>860</v>
      </c>
    </row>
    <row r="7656" spans="2:11" ht="31.15" hidden="1" customHeight="1" x14ac:dyDescent="0.25">
      <c r="B7656" s="12" t="s">
        <v>1700</v>
      </c>
      <c r="C7656" s="12">
        <v>2018011000497</v>
      </c>
      <c r="D7656" s="13" t="s">
        <v>1701</v>
      </c>
      <c r="E7656" s="14" t="s">
        <v>1705</v>
      </c>
      <c r="F7656" s="13">
        <v>2401057</v>
      </c>
      <c r="G7656" s="13" t="s">
        <v>1095</v>
      </c>
      <c r="H7656" s="12"/>
      <c r="I7656" s="13"/>
      <c r="J7656" s="14"/>
      <c r="K7656" s="14" t="s">
        <v>861</v>
      </c>
    </row>
    <row r="7657" spans="2:11" ht="31.15" hidden="1" customHeight="1" x14ac:dyDescent="0.25">
      <c r="B7657" s="12" t="s">
        <v>1700</v>
      </c>
      <c r="C7657" s="12">
        <v>2018011000497</v>
      </c>
      <c r="D7657" s="13" t="s">
        <v>1701</v>
      </c>
      <c r="E7657" s="14" t="s">
        <v>1705</v>
      </c>
      <c r="F7657" s="13">
        <v>2401057</v>
      </c>
      <c r="G7657" s="13" t="s">
        <v>1095</v>
      </c>
      <c r="H7657" s="12"/>
      <c r="I7657" s="13"/>
      <c r="J7657" s="14"/>
      <c r="K7657" s="14" t="s">
        <v>862</v>
      </c>
    </row>
    <row r="7658" spans="2:11" ht="31.15" hidden="1" customHeight="1" x14ac:dyDescent="0.25">
      <c r="B7658" s="12" t="s">
        <v>1700</v>
      </c>
      <c r="C7658" s="12">
        <v>2018011000497</v>
      </c>
      <c r="D7658" s="13" t="s">
        <v>1701</v>
      </c>
      <c r="E7658" s="14" t="s">
        <v>1707</v>
      </c>
      <c r="F7658" s="13">
        <v>2401030</v>
      </c>
      <c r="G7658" s="13" t="s">
        <v>1103</v>
      </c>
      <c r="H7658" s="12">
        <v>240103000</v>
      </c>
      <c r="I7658" s="13" t="s">
        <v>1104</v>
      </c>
      <c r="J7658" s="14" t="s">
        <v>843</v>
      </c>
      <c r="K7658" s="14" t="s">
        <v>969</v>
      </c>
    </row>
    <row r="7659" spans="2:11" ht="31.15" hidden="1" customHeight="1" x14ac:dyDescent="0.25">
      <c r="B7659" s="12" t="s">
        <v>1700</v>
      </c>
      <c r="C7659" s="12">
        <v>2018011000497</v>
      </c>
      <c r="D7659" s="13" t="s">
        <v>1701</v>
      </c>
      <c r="E7659" s="14" t="s">
        <v>1707</v>
      </c>
      <c r="F7659" s="13">
        <v>2401030</v>
      </c>
      <c r="G7659" s="13" t="s">
        <v>1103</v>
      </c>
      <c r="H7659" s="12"/>
      <c r="I7659" s="13"/>
      <c r="J7659" s="14"/>
      <c r="K7659" s="14" t="s">
        <v>970</v>
      </c>
    </row>
    <row r="7660" spans="2:11" ht="31.15" hidden="1" customHeight="1" x14ac:dyDescent="0.25">
      <c r="B7660" s="12" t="s">
        <v>1700</v>
      </c>
      <c r="C7660" s="12">
        <v>2018011000497</v>
      </c>
      <c r="D7660" s="13" t="s">
        <v>1701</v>
      </c>
      <c r="E7660" s="14" t="s">
        <v>1707</v>
      </c>
      <c r="F7660" s="13">
        <v>2401031</v>
      </c>
      <c r="G7660" s="13" t="s">
        <v>950</v>
      </c>
      <c r="H7660" s="12">
        <v>240103100</v>
      </c>
      <c r="I7660" s="13" t="s">
        <v>950</v>
      </c>
      <c r="J7660" s="14" t="s">
        <v>837</v>
      </c>
      <c r="K7660" s="14" t="s">
        <v>1116</v>
      </c>
    </row>
    <row r="7661" spans="2:11" ht="31.15" hidden="1" customHeight="1" x14ac:dyDescent="0.25">
      <c r="B7661" s="12" t="s">
        <v>1700</v>
      </c>
      <c r="C7661" s="12">
        <v>2018011000497</v>
      </c>
      <c r="D7661" s="13" t="s">
        <v>1701</v>
      </c>
      <c r="E7661" s="14" t="s">
        <v>1707</v>
      </c>
      <c r="F7661" s="13">
        <v>2401031</v>
      </c>
      <c r="G7661" s="13" t="s">
        <v>950</v>
      </c>
      <c r="H7661" s="12"/>
      <c r="I7661" s="13"/>
      <c r="J7661" s="14"/>
      <c r="K7661" s="14" t="s">
        <v>1117</v>
      </c>
    </row>
    <row r="7662" spans="2:11" ht="31.15" hidden="1" customHeight="1" x14ac:dyDescent="0.25">
      <c r="B7662" s="12" t="s">
        <v>1700</v>
      </c>
      <c r="C7662" s="12">
        <v>2018011000497</v>
      </c>
      <c r="D7662" s="13" t="s">
        <v>1701</v>
      </c>
      <c r="E7662" s="14" t="s">
        <v>1707</v>
      </c>
      <c r="F7662" s="13">
        <v>2401031</v>
      </c>
      <c r="G7662" s="13" t="s">
        <v>950</v>
      </c>
      <c r="H7662" s="12"/>
      <c r="I7662" s="13"/>
      <c r="J7662" s="14"/>
      <c r="K7662" s="14" t="s">
        <v>1118</v>
      </c>
    </row>
    <row r="7663" spans="2:11" ht="31.15" hidden="1" customHeight="1" x14ac:dyDescent="0.25">
      <c r="B7663" s="12" t="s">
        <v>1700</v>
      </c>
      <c r="C7663" s="12">
        <v>2018011000497</v>
      </c>
      <c r="D7663" s="13" t="s">
        <v>1701</v>
      </c>
      <c r="E7663" s="14" t="s">
        <v>1707</v>
      </c>
      <c r="F7663" s="13">
        <v>2401031</v>
      </c>
      <c r="G7663" s="13" t="s">
        <v>950</v>
      </c>
      <c r="H7663" s="12"/>
      <c r="I7663" s="13"/>
      <c r="J7663" s="14"/>
      <c r="K7663" s="14" t="s">
        <v>1119</v>
      </c>
    </row>
    <row r="7664" spans="2:11" ht="31.15" hidden="1" customHeight="1" x14ac:dyDescent="0.25">
      <c r="B7664" s="12" t="s">
        <v>1700</v>
      </c>
      <c r="C7664" s="12">
        <v>2018011000497</v>
      </c>
      <c r="D7664" s="13" t="s">
        <v>1701</v>
      </c>
      <c r="E7664" s="14" t="s">
        <v>1707</v>
      </c>
      <c r="F7664" s="13">
        <v>2401031</v>
      </c>
      <c r="G7664" s="13" t="s">
        <v>950</v>
      </c>
      <c r="H7664" s="12"/>
      <c r="I7664" s="13"/>
      <c r="J7664" s="14"/>
      <c r="K7664" s="14" t="s">
        <v>1120</v>
      </c>
    </row>
    <row r="7665" spans="2:11" ht="31.15" hidden="1" customHeight="1" x14ac:dyDescent="0.25">
      <c r="B7665" s="12" t="s">
        <v>1700</v>
      </c>
      <c r="C7665" s="12">
        <v>2018011000497</v>
      </c>
      <c r="D7665" s="13" t="s">
        <v>1701</v>
      </c>
      <c r="E7665" s="14" t="s">
        <v>1707</v>
      </c>
      <c r="F7665" s="13">
        <v>2401031</v>
      </c>
      <c r="G7665" s="13" t="s">
        <v>950</v>
      </c>
      <c r="H7665" s="12"/>
      <c r="I7665" s="13"/>
      <c r="J7665" s="14"/>
      <c r="K7665" s="14" t="s">
        <v>1121</v>
      </c>
    </row>
    <row r="7666" spans="2:11" ht="31.15" hidden="1" customHeight="1" x14ac:dyDescent="0.25">
      <c r="B7666" s="12" t="s">
        <v>1700</v>
      </c>
      <c r="C7666" s="12">
        <v>2018011000497</v>
      </c>
      <c r="D7666" s="13" t="s">
        <v>1701</v>
      </c>
      <c r="E7666" s="14" t="s">
        <v>1707</v>
      </c>
      <c r="F7666" s="13">
        <v>2401031</v>
      </c>
      <c r="G7666" s="13" t="s">
        <v>950</v>
      </c>
      <c r="H7666" s="12"/>
      <c r="I7666" s="13"/>
      <c r="J7666" s="14"/>
      <c r="K7666" s="14" t="s">
        <v>1122</v>
      </c>
    </row>
    <row r="7667" spans="2:11" ht="31.15" hidden="1" customHeight="1" x14ac:dyDescent="0.25">
      <c r="B7667" s="12" t="s">
        <v>1700</v>
      </c>
      <c r="C7667" s="12">
        <v>2018011000497</v>
      </c>
      <c r="D7667" s="13" t="s">
        <v>1701</v>
      </c>
      <c r="E7667" s="14" t="s">
        <v>1707</v>
      </c>
      <c r="F7667" s="13">
        <v>2401033</v>
      </c>
      <c r="G7667" s="13" t="s">
        <v>963</v>
      </c>
      <c r="H7667" s="12">
        <v>240103300</v>
      </c>
      <c r="I7667" s="13" t="s">
        <v>963</v>
      </c>
      <c r="J7667" s="14" t="s">
        <v>837</v>
      </c>
      <c r="K7667" s="14" t="s">
        <v>1107</v>
      </c>
    </row>
    <row r="7668" spans="2:11" ht="31.15" hidden="1" customHeight="1" x14ac:dyDescent="0.25">
      <c r="B7668" s="12" t="s">
        <v>1700</v>
      </c>
      <c r="C7668" s="12">
        <v>2018011000497</v>
      </c>
      <c r="D7668" s="13" t="s">
        <v>1701</v>
      </c>
      <c r="E7668" s="14" t="s">
        <v>1707</v>
      </c>
      <c r="F7668" s="13">
        <v>2401033</v>
      </c>
      <c r="G7668" s="13" t="s">
        <v>963</v>
      </c>
      <c r="H7668" s="12"/>
      <c r="I7668" s="13"/>
      <c r="J7668" s="14"/>
      <c r="K7668" s="14" t="s">
        <v>1108</v>
      </c>
    </row>
    <row r="7669" spans="2:11" ht="31.15" hidden="1" customHeight="1" x14ac:dyDescent="0.25">
      <c r="B7669" s="12" t="s">
        <v>1700</v>
      </c>
      <c r="C7669" s="12">
        <v>2018011000497</v>
      </c>
      <c r="D7669" s="13" t="s">
        <v>1701</v>
      </c>
      <c r="E7669" s="14" t="s">
        <v>1707</v>
      </c>
      <c r="F7669" s="13">
        <v>2401033</v>
      </c>
      <c r="G7669" s="13" t="s">
        <v>963</v>
      </c>
      <c r="H7669" s="12"/>
      <c r="I7669" s="13"/>
      <c r="J7669" s="14"/>
      <c r="K7669" s="14" t="s">
        <v>1109</v>
      </c>
    </row>
    <row r="7670" spans="2:11" ht="31.15" hidden="1" customHeight="1" x14ac:dyDescent="0.25">
      <c r="B7670" s="12" t="s">
        <v>1700</v>
      </c>
      <c r="C7670" s="12">
        <v>2018011000497</v>
      </c>
      <c r="D7670" s="13" t="s">
        <v>1701</v>
      </c>
      <c r="E7670" s="14" t="s">
        <v>1707</v>
      </c>
      <c r="F7670" s="13">
        <v>2401053</v>
      </c>
      <c r="G7670" s="13" t="s">
        <v>1110</v>
      </c>
      <c r="H7670" s="12">
        <v>240105300</v>
      </c>
      <c r="I7670" s="13" t="s">
        <v>1111</v>
      </c>
      <c r="J7670" s="14" t="s">
        <v>837</v>
      </c>
      <c r="K7670" s="14" t="s">
        <v>1112</v>
      </c>
    </row>
    <row r="7671" spans="2:11" ht="31.15" hidden="1" customHeight="1" x14ac:dyDescent="0.25">
      <c r="B7671" s="12" t="s">
        <v>1700</v>
      </c>
      <c r="C7671" s="12">
        <v>2018011000497</v>
      </c>
      <c r="D7671" s="13" t="s">
        <v>1701</v>
      </c>
      <c r="E7671" s="14" t="s">
        <v>1707</v>
      </c>
      <c r="F7671" s="13">
        <v>2401053</v>
      </c>
      <c r="G7671" s="13" t="s">
        <v>1110</v>
      </c>
      <c r="H7671" s="12"/>
      <c r="I7671" s="13"/>
      <c r="J7671" s="14"/>
      <c r="K7671" s="14" t="s">
        <v>1396</v>
      </c>
    </row>
    <row r="7672" spans="2:11" ht="31.15" hidden="1" customHeight="1" x14ac:dyDescent="0.25">
      <c r="B7672" s="12" t="s">
        <v>1700</v>
      </c>
      <c r="C7672" s="12">
        <v>2018011000497</v>
      </c>
      <c r="D7672" s="13" t="s">
        <v>1701</v>
      </c>
      <c r="E7672" s="14" t="s">
        <v>1707</v>
      </c>
      <c r="F7672" s="13">
        <v>2401053</v>
      </c>
      <c r="G7672" s="13" t="s">
        <v>1110</v>
      </c>
      <c r="H7672" s="12"/>
      <c r="I7672" s="13"/>
      <c r="J7672" s="14"/>
      <c r="K7672" s="14" t="s">
        <v>1114</v>
      </c>
    </row>
    <row r="7673" spans="2:11" ht="31.15" hidden="1" customHeight="1" x14ac:dyDescent="0.25">
      <c r="B7673" s="12" t="s">
        <v>1700</v>
      </c>
      <c r="C7673" s="12">
        <v>2018011000497</v>
      </c>
      <c r="D7673" s="13" t="s">
        <v>1701</v>
      </c>
      <c r="E7673" s="14" t="s">
        <v>1707</v>
      </c>
      <c r="F7673" s="13">
        <v>2401067</v>
      </c>
      <c r="G7673" s="13" t="s">
        <v>1123</v>
      </c>
      <c r="H7673" s="12">
        <v>240106700</v>
      </c>
      <c r="I7673" s="13" t="s">
        <v>1123</v>
      </c>
      <c r="J7673" s="14" t="s">
        <v>837</v>
      </c>
      <c r="K7673" s="14" t="s">
        <v>1124</v>
      </c>
    </row>
    <row r="7674" spans="2:11" ht="31.15" hidden="1" customHeight="1" x14ac:dyDescent="0.25">
      <c r="B7674" s="12" t="s">
        <v>1700</v>
      </c>
      <c r="C7674" s="12">
        <v>2018011000497</v>
      </c>
      <c r="D7674" s="13" t="s">
        <v>1701</v>
      </c>
      <c r="E7674" s="14" t="s">
        <v>1707</v>
      </c>
      <c r="F7674" s="13">
        <v>2401067</v>
      </c>
      <c r="G7674" s="13" t="s">
        <v>1123</v>
      </c>
      <c r="H7674" s="12"/>
      <c r="I7674" s="13"/>
      <c r="J7674" s="14"/>
      <c r="K7674" s="14" t="s">
        <v>1125</v>
      </c>
    </row>
    <row r="7675" spans="2:11" ht="31.15" hidden="1" customHeight="1" x14ac:dyDescent="0.25">
      <c r="B7675" s="12" t="s">
        <v>1700</v>
      </c>
      <c r="C7675" s="12">
        <v>2018011000497</v>
      </c>
      <c r="D7675" s="13" t="s">
        <v>1701</v>
      </c>
      <c r="E7675" s="14" t="s">
        <v>1707</v>
      </c>
      <c r="F7675" s="13">
        <v>2401067</v>
      </c>
      <c r="G7675" s="13" t="s">
        <v>1123</v>
      </c>
      <c r="H7675" s="12"/>
      <c r="I7675" s="13"/>
      <c r="J7675" s="14"/>
      <c r="K7675" s="14" t="s">
        <v>1126</v>
      </c>
    </row>
    <row r="7676" spans="2:11" ht="31.15" hidden="1" customHeight="1" x14ac:dyDescent="0.25">
      <c r="B7676" s="12" t="s">
        <v>1700</v>
      </c>
      <c r="C7676" s="12">
        <v>2018011000497</v>
      </c>
      <c r="D7676" s="13" t="s">
        <v>1701</v>
      </c>
      <c r="E7676" s="14" t="s">
        <v>1707</v>
      </c>
      <c r="F7676" s="13">
        <v>2401067</v>
      </c>
      <c r="G7676" s="13" t="s">
        <v>1123</v>
      </c>
      <c r="H7676" s="12"/>
      <c r="I7676" s="13"/>
      <c r="J7676" s="14"/>
      <c r="K7676" s="14" t="s">
        <v>1127</v>
      </c>
    </row>
    <row r="7677" spans="2:11" ht="31.15" hidden="1" customHeight="1" x14ac:dyDescent="0.25">
      <c r="B7677" s="12" t="s">
        <v>1700</v>
      </c>
      <c r="C7677" s="12">
        <v>2018011000497</v>
      </c>
      <c r="D7677" s="13" t="s">
        <v>1701</v>
      </c>
      <c r="E7677" s="14" t="s">
        <v>1707</v>
      </c>
      <c r="F7677" s="13">
        <v>2401067</v>
      </c>
      <c r="G7677" s="13" t="s">
        <v>1123</v>
      </c>
      <c r="H7677" s="12"/>
      <c r="I7677" s="13"/>
      <c r="J7677" s="14"/>
      <c r="K7677" s="14" t="s">
        <v>1128</v>
      </c>
    </row>
    <row r="7678" spans="2:11" ht="31.15" hidden="1" customHeight="1" x14ac:dyDescent="0.25">
      <c r="B7678" s="12" t="s">
        <v>1700</v>
      </c>
      <c r="C7678" s="12">
        <v>2018011000497</v>
      </c>
      <c r="D7678" s="13" t="s">
        <v>1701</v>
      </c>
      <c r="E7678" s="14" t="s">
        <v>1707</v>
      </c>
      <c r="F7678" s="13">
        <v>2401067</v>
      </c>
      <c r="G7678" s="13" t="s">
        <v>1123</v>
      </c>
      <c r="H7678" s="12"/>
      <c r="I7678" s="13"/>
      <c r="J7678" s="14"/>
      <c r="K7678" s="14" t="s">
        <v>1129</v>
      </c>
    </row>
    <row r="7679" spans="2:11" ht="31.15" hidden="1" customHeight="1" x14ac:dyDescent="0.25">
      <c r="B7679" s="12" t="s">
        <v>1700</v>
      </c>
      <c r="C7679" s="12">
        <v>2018011000497</v>
      </c>
      <c r="D7679" s="13" t="s">
        <v>1701</v>
      </c>
      <c r="E7679" s="14" t="s">
        <v>1707</v>
      </c>
      <c r="F7679" s="13">
        <v>2401067</v>
      </c>
      <c r="G7679" s="13" t="s">
        <v>1123</v>
      </c>
      <c r="H7679" s="12"/>
      <c r="I7679" s="13"/>
      <c r="J7679" s="14"/>
      <c r="K7679" s="14" t="s">
        <v>1130</v>
      </c>
    </row>
    <row r="7680" spans="2:11" ht="31.15" hidden="1" customHeight="1" x14ac:dyDescent="0.25">
      <c r="B7680" s="12" t="s">
        <v>1708</v>
      </c>
      <c r="C7680" s="12">
        <v>2018011000567</v>
      </c>
      <c r="D7680" s="13" t="s">
        <v>1709</v>
      </c>
      <c r="E7680" s="14" t="s">
        <v>1710</v>
      </c>
      <c r="F7680" s="13">
        <v>2401028</v>
      </c>
      <c r="G7680" s="13" t="s">
        <v>1001</v>
      </c>
      <c r="H7680" s="12">
        <v>240102800</v>
      </c>
      <c r="I7680" s="13" t="s">
        <v>1002</v>
      </c>
      <c r="J7680" s="14" t="s">
        <v>837</v>
      </c>
      <c r="K7680" s="14" t="s">
        <v>996</v>
      </c>
    </row>
    <row r="7681" spans="2:11" ht="31.15" hidden="1" customHeight="1" x14ac:dyDescent="0.25">
      <c r="B7681" s="12" t="s">
        <v>1708</v>
      </c>
      <c r="C7681" s="12">
        <v>2018011000567</v>
      </c>
      <c r="D7681" s="13" t="s">
        <v>1709</v>
      </c>
      <c r="E7681" s="14" t="s">
        <v>1710</v>
      </c>
      <c r="F7681" s="13">
        <v>2401028</v>
      </c>
      <c r="G7681" s="13" t="s">
        <v>1001</v>
      </c>
      <c r="H7681" s="12"/>
      <c r="I7681" s="13"/>
      <c r="J7681" s="14"/>
      <c r="K7681" s="14" t="s">
        <v>1003</v>
      </c>
    </row>
    <row r="7682" spans="2:11" ht="31.15" hidden="1" customHeight="1" x14ac:dyDescent="0.25">
      <c r="B7682" s="12" t="s">
        <v>1708</v>
      </c>
      <c r="C7682" s="12">
        <v>2018011000567</v>
      </c>
      <c r="D7682" s="13" t="s">
        <v>1709</v>
      </c>
      <c r="E7682" s="14" t="s">
        <v>1710</v>
      </c>
      <c r="F7682" s="13">
        <v>2401028</v>
      </c>
      <c r="G7682" s="13" t="s">
        <v>1001</v>
      </c>
      <c r="H7682" s="12"/>
      <c r="I7682" s="13"/>
      <c r="J7682" s="14"/>
      <c r="K7682" s="14" t="s">
        <v>998</v>
      </c>
    </row>
    <row r="7683" spans="2:11" ht="31.15" hidden="1" customHeight="1" x14ac:dyDescent="0.25">
      <c r="B7683" s="12" t="s">
        <v>1708</v>
      </c>
      <c r="C7683" s="12">
        <v>2018011000567</v>
      </c>
      <c r="D7683" s="13" t="s">
        <v>1709</v>
      </c>
      <c r="E7683" s="14" t="s">
        <v>1710</v>
      </c>
      <c r="F7683" s="13">
        <v>2401028</v>
      </c>
      <c r="G7683" s="13" t="s">
        <v>1001</v>
      </c>
      <c r="H7683" s="12"/>
      <c r="I7683" s="13"/>
      <c r="J7683" s="14"/>
      <c r="K7683" s="14" t="s">
        <v>999</v>
      </c>
    </row>
    <row r="7684" spans="2:11" ht="31.15" hidden="1" customHeight="1" x14ac:dyDescent="0.25">
      <c r="B7684" s="12" t="s">
        <v>1708</v>
      </c>
      <c r="C7684" s="12">
        <v>2018011000567</v>
      </c>
      <c r="D7684" s="13" t="s">
        <v>1709</v>
      </c>
      <c r="E7684" s="14" t="s">
        <v>1710</v>
      </c>
      <c r="F7684" s="13">
        <v>2401029</v>
      </c>
      <c r="G7684" s="13" t="s">
        <v>879</v>
      </c>
      <c r="H7684" s="12">
        <v>240102900</v>
      </c>
      <c r="I7684" s="13" t="s">
        <v>879</v>
      </c>
      <c r="J7684" s="14" t="s">
        <v>837</v>
      </c>
      <c r="K7684" s="14" t="s">
        <v>880</v>
      </c>
    </row>
    <row r="7685" spans="2:11" ht="31.15" hidden="1" customHeight="1" x14ac:dyDescent="0.25">
      <c r="B7685" s="12" t="s">
        <v>1708</v>
      </c>
      <c r="C7685" s="12">
        <v>2018011000567</v>
      </c>
      <c r="D7685" s="13" t="s">
        <v>1709</v>
      </c>
      <c r="E7685" s="14" t="s">
        <v>1710</v>
      </c>
      <c r="F7685" s="13">
        <v>2401029</v>
      </c>
      <c r="G7685" s="13" t="s">
        <v>879</v>
      </c>
      <c r="H7685" s="12"/>
      <c r="I7685" s="13"/>
      <c r="J7685" s="14"/>
      <c r="K7685" s="14" t="s">
        <v>1004</v>
      </c>
    </row>
    <row r="7686" spans="2:11" ht="31.15" hidden="1" customHeight="1" x14ac:dyDescent="0.25">
      <c r="B7686" s="12" t="s">
        <v>1708</v>
      </c>
      <c r="C7686" s="12">
        <v>2018011000567</v>
      </c>
      <c r="D7686" s="13" t="s">
        <v>1709</v>
      </c>
      <c r="E7686" s="14" t="s">
        <v>1710</v>
      </c>
      <c r="F7686" s="13">
        <v>2401029</v>
      </c>
      <c r="G7686" s="13" t="s">
        <v>879</v>
      </c>
      <c r="H7686" s="12"/>
      <c r="I7686" s="13"/>
      <c r="J7686" s="14"/>
      <c r="K7686" s="14" t="s">
        <v>883</v>
      </c>
    </row>
    <row r="7687" spans="2:11" ht="31.15" hidden="1" customHeight="1" x14ac:dyDescent="0.25">
      <c r="B7687" s="12" t="s">
        <v>1708</v>
      </c>
      <c r="C7687" s="12">
        <v>2018011000567</v>
      </c>
      <c r="D7687" s="13" t="s">
        <v>1709</v>
      </c>
      <c r="E7687" s="14" t="s">
        <v>1710</v>
      </c>
      <c r="F7687" s="13">
        <v>2401029</v>
      </c>
      <c r="G7687" s="13" t="s">
        <v>879</v>
      </c>
      <c r="H7687" s="12"/>
      <c r="I7687" s="13"/>
      <c r="J7687" s="14"/>
      <c r="K7687" s="14" t="s">
        <v>884</v>
      </c>
    </row>
    <row r="7688" spans="2:11" ht="31.15" hidden="1" customHeight="1" x14ac:dyDescent="0.25">
      <c r="B7688" s="12" t="s">
        <v>1708</v>
      </c>
      <c r="C7688" s="12">
        <v>2018011000567</v>
      </c>
      <c r="D7688" s="13" t="s">
        <v>1709</v>
      </c>
      <c r="E7688" s="14" t="s">
        <v>1710</v>
      </c>
      <c r="F7688" s="13">
        <v>2401029</v>
      </c>
      <c r="G7688" s="13" t="s">
        <v>879</v>
      </c>
      <c r="H7688" s="12"/>
      <c r="I7688" s="13"/>
      <c r="J7688" s="14"/>
      <c r="K7688" s="14" t="s">
        <v>885</v>
      </c>
    </row>
    <row r="7689" spans="2:11" ht="31.15" hidden="1" customHeight="1" x14ac:dyDescent="0.25">
      <c r="B7689" s="12" t="s">
        <v>1708</v>
      </c>
      <c r="C7689" s="12">
        <v>2018011000567</v>
      </c>
      <c r="D7689" s="13" t="s">
        <v>1709</v>
      </c>
      <c r="E7689" s="14" t="s">
        <v>1710</v>
      </c>
      <c r="F7689" s="13">
        <v>2401029</v>
      </c>
      <c r="G7689" s="13" t="s">
        <v>879</v>
      </c>
      <c r="H7689" s="12"/>
      <c r="I7689" s="13"/>
      <c r="J7689" s="14"/>
      <c r="K7689" s="14" t="s">
        <v>1006</v>
      </c>
    </row>
    <row r="7690" spans="2:11" ht="31.15" hidden="1" customHeight="1" x14ac:dyDescent="0.25">
      <c r="B7690" s="12" t="s">
        <v>1708</v>
      </c>
      <c r="C7690" s="12">
        <v>2018011000567</v>
      </c>
      <c r="D7690" s="13" t="s">
        <v>1709</v>
      </c>
      <c r="E7690" s="14" t="s">
        <v>1710</v>
      </c>
      <c r="F7690" s="13">
        <v>2401029</v>
      </c>
      <c r="G7690" s="13" t="s">
        <v>879</v>
      </c>
      <c r="H7690" s="12"/>
      <c r="I7690" s="13"/>
      <c r="J7690" s="14"/>
      <c r="K7690" s="14" t="s">
        <v>1007</v>
      </c>
    </row>
    <row r="7691" spans="2:11" ht="31.15" hidden="1" customHeight="1" x14ac:dyDescent="0.25">
      <c r="B7691" s="12" t="s">
        <v>1708</v>
      </c>
      <c r="C7691" s="12">
        <v>2018011000567</v>
      </c>
      <c r="D7691" s="13" t="s">
        <v>1709</v>
      </c>
      <c r="E7691" s="14" t="s">
        <v>1710</v>
      </c>
      <c r="F7691" s="13">
        <v>2401060</v>
      </c>
      <c r="G7691" s="13" t="s">
        <v>1134</v>
      </c>
      <c r="H7691" s="12">
        <v>240106000</v>
      </c>
      <c r="I7691" s="13" t="s">
        <v>1135</v>
      </c>
      <c r="J7691" s="14" t="s">
        <v>843</v>
      </c>
      <c r="K7691" s="14" t="s">
        <v>996</v>
      </c>
    </row>
    <row r="7692" spans="2:11" ht="31.15" hidden="1" customHeight="1" x14ac:dyDescent="0.25">
      <c r="B7692" s="12" t="s">
        <v>1708</v>
      </c>
      <c r="C7692" s="12">
        <v>2018011000567</v>
      </c>
      <c r="D7692" s="13" t="s">
        <v>1709</v>
      </c>
      <c r="E7692" s="14" t="s">
        <v>1710</v>
      </c>
      <c r="F7692" s="13">
        <v>2401060</v>
      </c>
      <c r="G7692" s="13" t="s">
        <v>1134</v>
      </c>
      <c r="H7692" s="12"/>
      <c r="I7692" s="13"/>
      <c r="J7692" s="14"/>
      <c r="K7692" s="14" t="s">
        <v>866</v>
      </c>
    </row>
    <row r="7693" spans="2:11" ht="31.15" hidden="1" customHeight="1" x14ac:dyDescent="0.25">
      <c r="B7693" s="12" t="s">
        <v>1708</v>
      </c>
      <c r="C7693" s="12">
        <v>2018011000567</v>
      </c>
      <c r="D7693" s="13" t="s">
        <v>1709</v>
      </c>
      <c r="E7693" s="14" t="s">
        <v>1710</v>
      </c>
      <c r="F7693" s="13">
        <v>2401060</v>
      </c>
      <c r="G7693" s="13" t="s">
        <v>1134</v>
      </c>
      <c r="H7693" s="12"/>
      <c r="I7693" s="13"/>
      <c r="J7693" s="14"/>
      <c r="K7693" s="14" t="s">
        <v>997</v>
      </c>
    </row>
    <row r="7694" spans="2:11" ht="31.15" hidden="1" customHeight="1" x14ac:dyDescent="0.25">
      <c r="B7694" s="12" t="s">
        <v>1708</v>
      </c>
      <c r="C7694" s="12">
        <v>2018011000567</v>
      </c>
      <c r="D7694" s="13" t="s">
        <v>1709</v>
      </c>
      <c r="E7694" s="14" t="s">
        <v>1710</v>
      </c>
      <c r="F7694" s="13">
        <v>2401060</v>
      </c>
      <c r="G7694" s="13" t="s">
        <v>1134</v>
      </c>
      <c r="H7694" s="12"/>
      <c r="I7694" s="13"/>
      <c r="J7694" s="14"/>
      <c r="K7694" s="14" t="s">
        <v>998</v>
      </c>
    </row>
    <row r="7695" spans="2:11" ht="31.15" hidden="1" customHeight="1" x14ac:dyDescent="0.25">
      <c r="B7695" s="12" t="s">
        <v>1708</v>
      </c>
      <c r="C7695" s="12">
        <v>2018011000567</v>
      </c>
      <c r="D7695" s="13" t="s">
        <v>1709</v>
      </c>
      <c r="E7695" s="14" t="s">
        <v>1710</v>
      </c>
      <c r="F7695" s="13">
        <v>2401060</v>
      </c>
      <c r="G7695" s="13" t="s">
        <v>1134</v>
      </c>
      <c r="H7695" s="12"/>
      <c r="I7695" s="13"/>
      <c r="J7695" s="14"/>
      <c r="K7695" s="14" t="s">
        <v>999</v>
      </c>
    </row>
    <row r="7696" spans="2:11" ht="31.15" hidden="1" customHeight="1" x14ac:dyDescent="0.25">
      <c r="B7696" s="12" t="s">
        <v>1708</v>
      </c>
      <c r="C7696" s="12">
        <v>2018011000567</v>
      </c>
      <c r="D7696" s="13" t="s">
        <v>1709</v>
      </c>
      <c r="E7696" s="14" t="s">
        <v>1711</v>
      </c>
      <c r="F7696" s="13">
        <v>2401008</v>
      </c>
      <c r="G7696" s="13" t="s">
        <v>907</v>
      </c>
      <c r="H7696" s="12">
        <v>240100800</v>
      </c>
      <c r="I7696" s="13" t="s">
        <v>908</v>
      </c>
      <c r="J7696" s="14" t="s">
        <v>843</v>
      </c>
      <c r="K7696" s="14" t="s">
        <v>909</v>
      </c>
    </row>
    <row r="7697" spans="2:11" ht="31.15" hidden="1" customHeight="1" x14ac:dyDescent="0.25">
      <c r="B7697" s="12" t="s">
        <v>1708</v>
      </c>
      <c r="C7697" s="12">
        <v>2018011000567</v>
      </c>
      <c r="D7697" s="13" t="s">
        <v>1709</v>
      </c>
      <c r="E7697" s="14" t="s">
        <v>1711</v>
      </c>
      <c r="F7697" s="13">
        <v>2401008</v>
      </c>
      <c r="G7697" s="13" t="s">
        <v>907</v>
      </c>
      <c r="H7697" s="12"/>
      <c r="I7697" s="13"/>
      <c r="J7697" s="14"/>
      <c r="K7697" s="14" t="s">
        <v>911</v>
      </c>
    </row>
    <row r="7698" spans="2:11" ht="31.15" hidden="1" customHeight="1" x14ac:dyDescent="0.25">
      <c r="B7698" s="12" t="s">
        <v>1708</v>
      </c>
      <c r="C7698" s="12">
        <v>2018011000567</v>
      </c>
      <c r="D7698" s="13" t="s">
        <v>1709</v>
      </c>
      <c r="E7698" s="14" t="s">
        <v>1711</v>
      </c>
      <c r="F7698" s="13">
        <v>2401008</v>
      </c>
      <c r="G7698" s="13" t="s">
        <v>907</v>
      </c>
      <c r="H7698" s="12"/>
      <c r="I7698" s="13"/>
      <c r="J7698" s="14"/>
      <c r="K7698" s="14" t="s">
        <v>914</v>
      </c>
    </row>
    <row r="7699" spans="2:11" ht="31.15" hidden="1" customHeight="1" x14ac:dyDescent="0.25">
      <c r="B7699" s="12" t="s">
        <v>1708</v>
      </c>
      <c r="C7699" s="12">
        <v>2018011000567</v>
      </c>
      <c r="D7699" s="13" t="s">
        <v>1709</v>
      </c>
      <c r="E7699" s="14" t="s">
        <v>1711</v>
      </c>
      <c r="F7699" s="13">
        <v>2401008</v>
      </c>
      <c r="G7699" s="13" t="s">
        <v>907</v>
      </c>
      <c r="H7699" s="12"/>
      <c r="I7699" s="13"/>
      <c r="J7699" s="14"/>
      <c r="K7699" s="14" t="s">
        <v>915</v>
      </c>
    </row>
    <row r="7700" spans="2:11" ht="31.15" hidden="1" customHeight="1" x14ac:dyDescent="0.25">
      <c r="B7700" s="12" t="s">
        <v>1708</v>
      </c>
      <c r="C7700" s="12">
        <v>2018011000567</v>
      </c>
      <c r="D7700" s="13" t="s">
        <v>1709</v>
      </c>
      <c r="E7700" s="14" t="s">
        <v>1711</v>
      </c>
      <c r="F7700" s="13">
        <v>2401008</v>
      </c>
      <c r="G7700" s="13" t="s">
        <v>907</v>
      </c>
      <c r="H7700" s="12"/>
      <c r="I7700" s="13"/>
      <c r="J7700" s="14"/>
      <c r="K7700" s="14" t="s">
        <v>916</v>
      </c>
    </row>
    <row r="7701" spans="2:11" ht="31.15" hidden="1" customHeight="1" x14ac:dyDescent="0.25">
      <c r="B7701" s="12" t="s">
        <v>1708</v>
      </c>
      <c r="C7701" s="12">
        <v>2018011000567</v>
      </c>
      <c r="D7701" s="13" t="s">
        <v>1709</v>
      </c>
      <c r="E7701" s="14" t="s">
        <v>1711</v>
      </c>
      <c r="F7701" s="13">
        <v>2401008</v>
      </c>
      <c r="G7701" s="13" t="s">
        <v>907</v>
      </c>
      <c r="H7701" s="12"/>
      <c r="I7701" s="13"/>
      <c r="J7701" s="14"/>
      <c r="K7701" s="14" t="s">
        <v>919</v>
      </c>
    </row>
    <row r="7702" spans="2:11" ht="31.15" hidden="1" customHeight="1" x14ac:dyDescent="0.25">
      <c r="B7702" s="12" t="s">
        <v>1708</v>
      </c>
      <c r="C7702" s="12">
        <v>2018011000567</v>
      </c>
      <c r="D7702" s="13" t="s">
        <v>1709</v>
      </c>
      <c r="E7702" s="14" t="s">
        <v>1711</v>
      </c>
      <c r="F7702" s="13">
        <v>2401008</v>
      </c>
      <c r="G7702" s="13" t="s">
        <v>907</v>
      </c>
      <c r="H7702" s="12"/>
      <c r="I7702" s="13"/>
      <c r="J7702" s="14"/>
      <c r="K7702" s="14" t="s">
        <v>845</v>
      </c>
    </row>
    <row r="7703" spans="2:11" ht="31.15" hidden="1" customHeight="1" x14ac:dyDescent="0.25">
      <c r="B7703" s="12" t="s">
        <v>1708</v>
      </c>
      <c r="C7703" s="12">
        <v>2018011000567</v>
      </c>
      <c r="D7703" s="13" t="s">
        <v>1709</v>
      </c>
      <c r="E7703" s="14" t="s">
        <v>1711</v>
      </c>
      <c r="F7703" s="13">
        <v>2401008</v>
      </c>
      <c r="G7703" s="13" t="s">
        <v>907</v>
      </c>
      <c r="H7703" s="12"/>
      <c r="I7703" s="13"/>
      <c r="J7703" s="14"/>
      <c r="K7703" s="14" t="s">
        <v>1010</v>
      </c>
    </row>
    <row r="7704" spans="2:11" ht="31.15" hidden="1" customHeight="1" x14ac:dyDescent="0.25">
      <c r="B7704" s="12" t="s">
        <v>1708</v>
      </c>
      <c r="C7704" s="12">
        <v>2018011000567</v>
      </c>
      <c r="D7704" s="13" t="s">
        <v>1709</v>
      </c>
      <c r="E7704" s="14" t="s">
        <v>1711</v>
      </c>
      <c r="F7704" s="13">
        <v>2401008</v>
      </c>
      <c r="G7704" s="13" t="s">
        <v>907</v>
      </c>
      <c r="H7704" s="12"/>
      <c r="I7704" s="13"/>
      <c r="J7704" s="14"/>
      <c r="K7704" s="14" t="s">
        <v>1180</v>
      </c>
    </row>
    <row r="7705" spans="2:11" ht="31.15" hidden="1" customHeight="1" x14ac:dyDescent="0.25">
      <c r="B7705" s="12" t="s">
        <v>1708</v>
      </c>
      <c r="C7705" s="12">
        <v>2018011000567</v>
      </c>
      <c r="D7705" s="13" t="s">
        <v>1709</v>
      </c>
      <c r="E7705" s="14" t="s">
        <v>1711</v>
      </c>
      <c r="F7705" s="13">
        <v>2401008</v>
      </c>
      <c r="G7705" s="13" t="s">
        <v>907</v>
      </c>
      <c r="H7705" s="12"/>
      <c r="I7705" s="13"/>
      <c r="J7705" s="14"/>
      <c r="K7705" s="14" t="s">
        <v>922</v>
      </c>
    </row>
    <row r="7706" spans="2:11" ht="31.15" hidden="1" customHeight="1" x14ac:dyDescent="0.25">
      <c r="B7706" s="12" t="s">
        <v>1708</v>
      </c>
      <c r="C7706" s="12">
        <v>2018011000567</v>
      </c>
      <c r="D7706" s="13" t="s">
        <v>1709</v>
      </c>
      <c r="E7706" s="14" t="s">
        <v>1711</v>
      </c>
      <c r="F7706" s="13">
        <v>2401008</v>
      </c>
      <c r="G7706" s="13" t="s">
        <v>907</v>
      </c>
      <c r="H7706" s="12"/>
      <c r="I7706" s="13"/>
      <c r="J7706" s="14"/>
      <c r="K7706" s="14" t="s">
        <v>1011</v>
      </c>
    </row>
    <row r="7707" spans="2:11" ht="31.15" hidden="1" customHeight="1" x14ac:dyDescent="0.25">
      <c r="B7707" s="12" t="s">
        <v>1708</v>
      </c>
      <c r="C7707" s="12">
        <v>2018011000567</v>
      </c>
      <c r="D7707" s="13" t="s">
        <v>1709</v>
      </c>
      <c r="E7707" s="14" t="s">
        <v>1711</v>
      </c>
      <c r="F7707" s="13">
        <v>2401008</v>
      </c>
      <c r="G7707" s="13" t="s">
        <v>907</v>
      </c>
      <c r="H7707" s="12"/>
      <c r="I7707" s="13"/>
      <c r="J7707" s="14"/>
      <c r="K7707" s="14" t="s">
        <v>1012</v>
      </c>
    </row>
    <row r="7708" spans="2:11" ht="31.15" hidden="1" customHeight="1" x14ac:dyDescent="0.25">
      <c r="B7708" s="12" t="s">
        <v>1708</v>
      </c>
      <c r="C7708" s="12">
        <v>2018011000567</v>
      </c>
      <c r="D7708" s="13" t="s">
        <v>1709</v>
      </c>
      <c r="E7708" s="14" t="s">
        <v>1711</v>
      </c>
      <c r="F7708" s="13">
        <v>2401008</v>
      </c>
      <c r="G7708" s="13" t="s">
        <v>907</v>
      </c>
      <c r="H7708" s="12"/>
      <c r="I7708" s="13"/>
      <c r="J7708" s="14"/>
      <c r="K7708" s="14" t="s">
        <v>926</v>
      </c>
    </row>
    <row r="7709" spans="2:11" ht="31.15" hidden="1" customHeight="1" x14ac:dyDescent="0.25">
      <c r="B7709" s="12" t="s">
        <v>1708</v>
      </c>
      <c r="C7709" s="12">
        <v>2018011000567</v>
      </c>
      <c r="D7709" s="13" t="s">
        <v>1709</v>
      </c>
      <c r="E7709" s="14" t="s">
        <v>1711</v>
      </c>
      <c r="F7709" s="13">
        <v>2401008</v>
      </c>
      <c r="G7709" s="13" t="s">
        <v>907</v>
      </c>
      <c r="H7709" s="12"/>
      <c r="I7709" s="13"/>
      <c r="J7709" s="14"/>
      <c r="K7709" s="14" t="s">
        <v>1013</v>
      </c>
    </row>
    <row r="7710" spans="2:11" ht="31.15" hidden="1" customHeight="1" x14ac:dyDescent="0.25">
      <c r="B7710" s="12" t="s">
        <v>1708</v>
      </c>
      <c r="C7710" s="12">
        <v>2018011000567</v>
      </c>
      <c r="D7710" s="13" t="s">
        <v>1709</v>
      </c>
      <c r="E7710" s="14" t="s">
        <v>1711</v>
      </c>
      <c r="F7710" s="13">
        <v>2401008</v>
      </c>
      <c r="G7710" s="13" t="s">
        <v>907</v>
      </c>
      <c r="H7710" s="12"/>
      <c r="I7710" s="13"/>
      <c r="J7710" s="14"/>
      <c r="K7710" s="14" t="s">
        <v>1014</v>
      </c>
    </row>
    <row r="7711" spans="2:11" ht="31.15" hidden="1" customHeight="1" x14ac:dyDescent="0.25">
      <c r="B7711" s="12" t="s">
        <v>1708</v>
      </c>
      <c r="C7711" s="12">
        <v>2018011000567</v>
      </c>
      <c r="D7711" s="13" t="s">
        <v>1709</v>
      </c>
      <c r="E7711" s="14" t="s">
        <v>1711</v>
      </c>
      <c r="F7711" s="13">
        <v>2401013</v>
      </c>
      <c r="G7711" s="13" t="s">
        <v>1016</v>
      </c>
      <c r="H7711" s="12">
        <v>240101300</v>
      </c>
      <c r="I7711" s="13" t="s">
        <v>1017</v>
      </c>
      <c r="J7711" s="14" t="s">
        <v>837</v>
      </c>
      <c r="K7711" s="14" t="s">
        <v>1018</v>
      </c>
    </row>
    <row r="7712" spans="2:11" ht="31.15" hidden="1" customHeight="1" x14ac:dyDescent="0.25">
      <c r="B7712" s="12" t="s">
        <v>1708</v>
      </c>
      <c r="C7712" s="12">
        <v>2018011000567</v>
      </c>
      <c r="D7712" s="13" t="s">
        <v>1709</v>
      </c>
      <c r="E7712" s="14" t="s">
        <v>1711</v>
      </c>
      <c r="F7712" s="13">
        <v>2401013</v>
      </c>
      <c r="G7712" s="13" t="s">
        <v>1016</v>
      </c>
      <c r="H7712" s="12"/>
      <c r="I7712" s="13"/>
      <c r="J7712" s="14"/>
      <c r="K7712" s="14" t="s">
        <v>1019</v>
      </c>
    </row>
    <row r="7713" spans="2:11" ht="31.15" hidden="1" customHeight="1" x14ac:dyDescent="0.25">
      <c r="B7713" s="12" t="s">
        <v>1708</v>
      </c>
      <c r="C7713" s="12">
        <v>2018011000567</v>
      </c>
      <c r="D7713" s="13" t="s">
        <v>1709</v>
      </c>
      <c r="E7713" s="14" t="s">
        <v>1711</v>
      </c>
      <c r="F7713" s="13">
        <v>2401013</v>
      </c>
      <c r="G7713" s="13" t="s">
        <v>1016</v>
      </c>
      <c r="H7713" s="12"/>
      <c r="I7713" s="13"/>
      <c r="J7713" s="14"/>
      <c r="K7713" s="14" t="s">
        <v>1020</v>
      </c>
    </row>
    <row r="7714" spans="2:11" ht="31.15" hidden="1" customHeight="1" x14ac:dyDescent="0.25">
      <c r="B7714" s="12" t="s">
        <v>1708</v>
      </c>
      <c r="C7714" s="12">
        <v>2018011000567</v>
      </c>
      <c r="D7714" s="13" t="s">
        <v>1709</v>
      </c>
      <c r="E7714" s="14" t="s">
        <v>1711</v>
      </c>
      <c r="F7714" s="13">
        <v>2401013</v>
      </c>
      <c r="G7714" s="13" t="s">
        <v>1016</v>
      </c>
      <c r="H7714" s="12"/>
      <c r="I7714" s="13"/>
      <c r="J7714" s="14"/>
      <c r="K7714" s="14" t="s">
        <v>1021</v>
      </c>
    </row>
    <row r="7715" spans="2:11" ht="31.15" hidden="1" customHeight="1" x14ac:dyDescent="0.25">
      <c r="B7715" s="12" t="s">
        <v>1708</v>
      </c>
      <c r="C7715" s="12">
        <v>2018011000567</v>
      </c>
      <c r="D7715" s="13" t="s">
        <v>1709</v>
      </c>
      <c r="E7715" s="14" t="s">
        <v>1711</v>
      </c>
      <c r="F7715" s="13">
        <v>2401013</v>
      </c>
      <c r="G7715" s="13" t="s">
        <v>1016</v>
      </c>
      <c r="H7715" s="12"/>
      <c r="I7715" s="13"/>
      <c r="J7715" s="14"/>
      <c r="K7715" s="14" t="s">
        <v>1022</v>
      </c>
    </row>
    <row r="7716" spans="2:11" ht="31.15" hidden="1" customHeight="1" x14ac:dyDescent="0.25">
      <c r="B7716" s="12" t="s">
        <v>1708</v>
      </c>
      <c r="C7716" s="12">
        <v>2018011000567</v>
      </c>
      <c r="D7716" s="13" t="s">
        <v>1709</v>
      </c>
      <c r="E7716" s="14" t="s">
        <v>1711</v>
      </c>
      <c r="F7716" s="13">
        <v>2401013</v>
      </c>
      <c r="G7716" s="13" t="s">
        <v>1016</v>
      </c>
      <c r="H7716" s="12"/>
      <c r="I7716" s="13"/>
      <c r="J7716" s="14"/>
      <c r="K7716" s="14" t="s">
        <v>1023</v>
      </c>
    </row>
    <row r="7717" spans="2:11" ht="31.15" hidden="1" customHeight="1" x14ac:dyDescent="0.25">
      <c r="B7717" s="12" t="s">
        <v>1708</v>
      </c>
      <c r="C7717" s="12">
        <v>2018011000567</v>
      </c>
      <c r="D7717" s="13" t="s">
        <v>1709</v>
      </c>
      <c r="E7717" s="14" t="s">
        <v>1711</v>
      </c>
      <c r="F7717" s="13">
        <v>2401013</v>
      </c>
      <c r="G7717" s="13" t="s">
        <v>1016</v>
      </c>
      <c r="H7717" s="12"/>
      <c r="I7717" s="13"/>
      <c r="J7717" s="14"/>
      <c r="K7717" s="14" t="s">
        <v>1024</v>
      </c>
    </row>
    <row r="7718" spans="2:11" ht="31.15" hidden="1" customHeight="1" x14ac:dyDescent="0.25">
      <c r="B7718" s="12" t="s">
        <v>1708</v>
      </c>
      <c r="C7718" s="12">
        <v>2018011000567</v>
      </c>
      <c r="D7718" s="13" t="s">
        <v>1709</v>
      </c>
      <c r="E7718" s="14" t="s">
        <v>1711</v>
      </c>
      <c r="F7718" s="13">
        <v>2401013</v>
      </c>
      <c r="G7718" s="13" t="s">
        <v>1016</v>
      </c>
      <c r="H7718" s="12"/>
      <c r="I7718" s="13"/>
      <c r="J7718" s="14"/>
      <c r="K7718" s="14" t="s">
        <v>1025</v>
      </c>
    </row>
    <row r="7719" spans="2:11" ht="31.15" hidden="1" customHeight="1" x14ac:dyDescent="0.25">
      <c r="B7719" s="12" t="s">
        <v>1708</v>
      </c>
      <c r="C7719" s="12">
        <v>2018011000567</v>
      </c>
      <c r="D7719" s="13" t="s">
        <v>1709</v>
      </c>
      <c r="E7719" s="14" t="s">
        <v>1711</v>
      </c>
      <c r="F7719" s="13">
        <v>2401013</v>
      </c>
      <c r="G7719" s="13" t="s">
        <v>1016</v>
      </c>
      <c r="H7719" s="12"/>
      <c r="I7719" s="13"/>
      <c r="J7719" s="14"/>
      <c r="K7719" s="14" t="s">
        <v>1026</v>
      </c>
    </row>
    <row r="7720" spans="2:11" ht="31.15" hidden="1" customHeight="1" x14ac:dyDescent="0.25">
      <c r="B7720" s="12" t="s">
        <v>1708</v>
      </c>
      <c r="C7720" s="12">
        <v>2018011000567</v>
      </c>
      <c r="D7720" s="13" t="s">
        <v>1709</v>
      </c>
      <c r="E7720" s="14" t="s">
        <v>1711</v>
      </c>
      <c r="F7720" s="13">
        <v>2401015</v>
      </c>
      <c r="G7720" s="13" t="s">
        <v>1027</v>
      </c>
      <c r="H7720" s="12">
        <v>240101500</v>
      </c>
      <c r="I7720" s="13" t="s">
        <v>1028</v>
      </c>
      <c r="J7720" s="14" t="s">
        <v>837</v>
      </c>
      <c r="K7720" s="14" t="s">
        <v>1029</v>
      </c>
    </row>
    <row r="7721" spans="2:11" ht="31.15" hidden="1" customHeight="1" x14ac:dyDescent="0.25">
      <c r="B7721" s="12" t="s">
        <v>1708</v>
      </c>
      <c r="C7721" s="12">
        <v>2018011000567</v>
      </c>
      <c r="D7721" s="13" t="s">
        <v>1709</v>
      </c>
      <c r="E7721" s="14" t="s">
        <v>1711</v>
      </c>
      <c r="F7721" s="13">
        <v>2401015</v>
      </c>
      <c r="G7721" s="13" t="s">
        <v>1027</v>
      </c>
      <c r="H7721" s="12"/>
      <c r="I7721" s="13"/>
      <c r="J7721" s="14"/>
      <c r="K7721" s="14" t="s">
        <v>1030</v>
      </c>
    </row>
    <row r="7722" spans="2:11" ht="31.15" hidden="1" customHeight="1" x14ac:dyDescent="0.25">
      <c r="B7722" s="12" t="s">
        <v>1708</v>
      </c>
      <c r="C7722" s="12">
        <v>2018011000567</v>
      </c>
      <c r="D7722" s="13" t="s">
        <v>1709</v>
      </c>
      <c r="E7722" s="14" t="s">
        <v>1711</v>
      </c>
      <c r="F7722" s="13">
        <v>2401015</v>
      </c>
      <c r="G7722" s="13" t="s">
        <v>1027</v>
      </c>
      <c r="H7722" s="12"/>
      <c r="I7722" s="13"/>
      <c r="J7722" s="14"/>
      <c r="K7722" s="14" t="s">
        <v>1031</v>
      </c>
    </row>
    <row r="7723" spans="2:11" ht="31.15" hidden="1" customHeight="1" x14ac:dyDescent="0.25">
      <c r="B7723" s="12" t="s">
        <v>1708</v>
      </c>
      <c r="C7723" s="12">
        <v>2018011000567</v>
      </c>
      <c r="D7723" s="13" t="s">
        <v>1709</v>
      </c>
      <c r="E7723" s="14" t="s">
        <v>1711</v>
      </c>
      <c r="F7723" s="13">
        <v>2401015</v>
      </c>
      <c r="G7723" s="13" t="s">
        <v>1027</v>
      </c>
      <c r="H7723" s="12"/>
      <c r="I7723" s="13"/>
      <c r="J7723" s="14"/>
      <c r="K7723" s="14" t="s">
        <v>1032</v>
      </c>
    </row>
    <row r="7724" spans="2:11" ht="31.15" hidden="1" customHeight="1" x14ac:dyDescent="0.25">
      <c r="B7724" s="12" t="s">
        <v>1708</v>
      </c>
      <c r="C7724" s="12">
        <v>2018011000567</v>
      </c>
      <c r="D7724" s="13" t="s">
        <v>1709</v>
      </c>
      <c r="E7724" s="14" t="s">
        <v>1711</v>
      </c>
      <c r="F7724" s="13">
        <v>2401015</v>
      </c>
      <c r="G7724" s="13" t="s">
        <v>1027</v>
      </c>
      <c r="H7724" s="12"/>
      <c r="I7724" s="13"/>
      <c r="J7724" s="14"/>
      <c r="K7724" s="14" t="s">
        <v>921</v>
      </c>
    </row>
    <row r="7725" spans="2:11" ht="31.15" hidden="1" customHeight="1" x14ac:dyDescent="0.25">
      <c r="B7725" s="12" t="s">
        <v>1708</v>
      </c>
      <c r="C7725" s="12">
        <v>2018011000567</v>
      </c>
      <c r="D7725" s="13" t="s">
        <v>1709</v>
      </c>
      <c r="E7725" s="14" t="s">
        <v>1711</v>
      </c>
      <c r="F7725" s="13">
        <v>2401015</v>
      </c>
      <c r="G7725" s="13" t="s">
        <v>1027</v>
      </c>
      <c r="H7725" s="12"/>
      <c r="I7725" s="13"/>
      <c r="J7725" s="14"/>
      <c r="K7725" s="14" t="s">
        <v>1033</v>
      </c>
    </row>
    <row r="7726" spans="2:11" ht="31.15" hidden="1" customHeight="1" x14ac:dyDescent="0.25">
      <c r="B7726" s="12" t="s">
        <v>1708</v>
      </c>
      <c r="C7726" s="12">
        <v>2018011000567</v>
      </c>
      <c r="D7726" s="13" t="s">
        <v>1709</v>
      </c>
      <c r="E7726" s="14" t="s">
        <v>1711</v>
      </c>
      <c r="F7726" s="13">
        <v>2401015</v>
      </c>
      <c r="G7726" s="13" t="s">
        <v>1027</v>
      </c>
      <c r="H7726" s="12"/>
      <c r="I7726" s="13"/>
      <c r="J7726" s="14"/>
      <c r="K7726" s="14" t="s">
        <v>1034</v>
      </c>
    </row>
    <row r="7727" spans="2:11" ht="31.15" hidden="1" customHeight="1" x14ac:dyDescent="0.25">
      <c r="B7727" s="12" t="s">
        <v>1708</v>
      </c>
      <c r="C7727" s="12">
        <v>2018011000567</v>
      </c>
      <c r="D7727" s="13" t="s">
        <v>1709</v>
      </c>
      <c r="E7727" s="14" t="s">
        <v>1711</v>
      </c>
      <c r="F7727" s="13">
        <v>2401015</v>
      </c>
      <c r="G7727" s="13" t="s">
        <v>1027</v>
      </c>
      <c r="H7727" s="12"/>
      <c r="I7727" s="13"/>
      <c r="J7727" s="14"/>
      <c r="K7727" s="14" t="s">
        <v>1035</v>
      </c>
    </row>
    <row r="7728" spans="2:11" ht="31.15" hidden="1" customHeight="1" x14ac:dyDescent="0.25">
      <c r="B7728" s="12" t="s">
        <v>1708</v>
      </c>
      <c r="C7728" s="12">
        <v>2018011000567</v>
      </c>
      <c r="D7728" s="13" t="s">
        <v>1709</v>
      </c>
      <c r="E7728" s="14" t="s">
        <v>1711</v>
      </c>
      <c r="F7728" s="13">
        <v>2401015</v>
      </c>
      <c r="G7728" s="13" t="s">
        <v>1027</v>
      </c>
      <c r="H7728" s="12"/>
      <c r="I7728" s="13"/>
      <c r="J7728" s="14"/>
      <c r="K7728" s="14" t="s">
        <v>1036</v>
      </c>
    </row>
    <row r="7729" spans="2:11" ht="31.15" hidden="1" customHeight="1" x14ac:dyDescent="0.25">
      <c r="B7729" s="12" t="s">
        <v>1708</v>
      </c>
      <c r="C7729" s="12">
        <v>2018011000567</v>
      </c>
      <c r="D7729" s="13" t="s">
        <v>1709</v>
      </c>
      <c r="E7729" s="14" t="s">
        <v>1711</v>
      </c>
      <c r="F7729" s="13">
        <v>2401015</v>
      </c>
      <c r="G7729" s="13" t="s">
        <v>1027</v>
      </c>
      <c r="H7729" s="12"/>
      <c r="I7729" s="13"/>
      <c r="J7729" s="14"/>
      <c r="K7729" s="14" t="s">
        <v>1037</v>
      </c>
    </row>
    <row r="7730" spans="2:11" ht="31.15" hidden="1" customHeight="1" x14ac:dyDescent="0.25">
      <c r="B7730" s="12" t="s">
        <v>1708</v>
      </c>
      <c r="C7730" s="12">
        <v>2018011000567</v>
      </c>
      <c r="D7730" s="13" t="s">
        <v>1709</v>
      </c>
      <c r="E7730" s="14" t="s">
        <v>1711</v>
      </c>
      <c r="F7730" s="13">
        <v>2401015</v>
      </c>
      <c r="G7730" s="13" t="s">
        <v>1027</v>
      </c>
      <c r="H7730" s="12"/>
      <c r="I7730" s="13"/>
      <c r="J7730" s="14"/>
      <c r="K7730" s="14" t="s">
        <v>1038</v>
      </c>
    </row>
    <row r="7731" spans="2:11" ht="31.15" hidden="1" customHeight="1" x14ac:dyDescent="0.25">
      <c r="B7731" s="12" t="s">
        <v>1708</v>
      </c>
      <c r="C7731" s="12">
        <v>2018011000567</v>
      </c>
      <c r="D7731" s="13" t="s">
        <v>1709</v>
      </c>
      <c r="E7731" s="14" t="s">
        <v>1711</v>
      </c>
      <c r="F7731" s="13">
        <v>2401017</v>
      </c>
      <c r="G7731" s="13" t="s">
        <v>930</v>
      </c>
      <c r="H7731" s="12">
        <v>240101700</v>
      </c>
      <c r="I7731" s="13" t="s">
        <v>931</v>
      </c>
      <c r="J7731" s="14" t="s">
        <v>837</v>
      </c>
      <c r="K7731" s="14" t="s">
        <v>1039</v>
      </c>
    </row>
    <row r="7732" spans="2:11" ht="31.15" hidden="1" customHeight="1" x14ac:dyDescent="0.25">
      <c r="B7732" s="12" t="s">
        <v>1708</v>
      </c>
      <c r="C7732" s="12">
        <v>2018011000567</v>
      </c>
      <c r="D7732" s="13" t="s">
        <v>1709</v>
      </c>
      <c r="E7732" s="14" t="s">
        <v>1711</v>
      </c>
      <c r="F7732" s="13">
        <v>2401017</v>
      </c>
      <c r="G7732" s="13" t="s">
        <v>930</v>
      </c>
      <c r="H7732" s="12"/>
      <c r="I7732" s="13"/>
      <c r="J7732" s="14"/>
      <c r="K7732" s="14" t="s">
        <v>1040</v>
      </c>
    </row>
    <row r="7733" spans="2:11" ht="31.15" hidden="1" customHeight="1" x14ac:dyDescent="0.25">
      <c r="B7733" s="12" t="s">
        <v>1708</v>
      </c>
      <c r="C7733" s="12">
        <v>2018011000567</v>
      </c>
      <c r="D7733" s="13" t="s">
        <v>1709</v>
      </c>
      <c r="E7733" s="14" t="s">
        <v>1711</v>
      </c>
      <c r="F7733" s="13">
        <v>2401017</v>
      </c>
      <c r="G7733" s="13" t="s">
        <v>930</v>
      </c>
      <c r="H7733" s="12"/>
      <c r="I7733" s="13"/>
      <c r="J7733" s="14"/>
      <c r="K7733" s="14" t="s">
        <v>1041</v>
      </c>
    </row>
    <row r="7734" spans="2:11" ht="31.15" hidden="1" customHeight="1" x14ac:dyDescent="0.25">
      <c r="B7734" s="12" t="s">
        <v>1708</v>
      </c>
      <c r="C7734" s="12">
        <v>2018011000567</v>
      </c>
      <c r="D7734" s="13" t="s">
        <v>1709</v>
      </c>
      <c r="E7734" s="14" t="s">
        <v>1711</v>
      </c>
      <c r="F7734" s="13">
        <v>2401017</v>
      </c>
      <c r="G7734" s="13" t="s">
        <v>930</v>
      </c>
      <c r="H7734" s="12"/>
      <c r="I7734" s="13"/>
      <c r="J7734" s="14"/>
      <c r="K7734" s="14" t="s">
        <v>1042</v>
      </c>
    </row>
    <row r="7735" spans="2:11" ht="31.15" hidden="1" customHeight="1" x14ac:dyDescent="0.25">
      <c r="B7735" s="12" t="s">
        <v>1708</v>
      </c>
      <c r="C7735" s="12">
        <v>2018011000567</v>
      </c>
      <c r="D7735" s="13" t="s">
        <v>1709</v>
      </c>
      <c r="E7735" s="14" t="s">
        <v>1711</v>
      </c>
      <c r="F7735" s="13">
        <v>2401017</v>
      </c>
      <c r="G7735" s="13" t="s">
        <v>930</v>
      </c>
      <c r="H7735" s="12"/>
      <c r="I7735" s="13"/>
      <c r="J7735" s="14"/>
      <c r="K7735" s="14" t="s">
        <v>1043</v>
      </c>
    </row>
    <row r="7736" spans="2:11" ht="31.15" hidden="1" customHeight="1" x14ac:dyDescent="0.25">
      <c r="B7736" s="12" t="s">
        <v>1708</v>
      </c>
      <c r="C7736" s="12">
        <v>2018011000567</v>
      </c>
      <c r="D7736" s="13" t="s">
        <v>1709</v>
      </c>
      <c r="E7736" s="14" t="s">
        <v>1711</v>
      </c>
      <c r="F7736" s="13">
        <v>2401017</v>
      </c>
      <c r="G7736" s="13" t="s">
        <v>930</v>
      </c>
      <c r="H7736" s="12"/>
      <c r="I7736" s="13"/>
      <c r="J7736" s="14"/>
      <c r="K7736" s="14" t="s">
        <v>1044</v>
      </c>
    </row>
    <row r="7737" spans="2:11" ht="31.15" hidden="1" customHeight="1" x14ac:dyDescent="0.25">
      <c r="B7737" s="12" t="s">
        <v>1708</v>
      </c>
      <c r="C7737" s="12">
        <v>2018011000567</v>
      </c>
      <c r="D7737" s="13" t="s">
        <v>1709</v>
      </c>
      <c r="E7737" s="14" t="s">
        <v>1711</v>
      </c>
      <c r="F7737" s="13">
        <v>2401017</v>
      </c>
      <c r="G7737" s="13" t="s">
        <v>930</v>
      </c>
      <c r="H7737" s="12"/>
      <c r="I7737" s="13"/>
      <c r="J7737" s="14"/>
      <c r="K7737" s="14" t="s">
        <v>1045</v>
      </c>
    </row>
    <row r="7738" spans="2:11" ht="31.15" hidden="1" customHeight="1" x14ac:dyDescent="0.25">
      <c r="B7738" s="12" t="s">
        <v>1708</v>
      </c>
      <c r="C7738" s="12">
        <v>2018011000567</v>
      </c>
      <c r="D7738" s="13" t="s">
        <v>1709</v>
      </c>
      <c r="E7738" s="14" t="s">
        <v>1711</v>
      </c>
      <c r="F7738" s="13">
        <v>2401017</v>
      </c>
      <c r="G7738" s="13" t="s">
        <v>930</v>
      </c>
      <c r="H7738" s="12"/>
      <c r="I7738" s="13"/>
      <c r="J7738" s="14"/>
      <c r="K7738" s="14" t="s">
        <v>1046</v>
      </c>
    </row>
    <row r="7739" spans="2:11" ht="31.15" hidden="1" customHeight="1" x14ac:dyDescent="0.25">
      <c r="B7739" s="12" t="s">
        <v>1708</v>
      </c>
      <c r="C7739" s="12">
        <v>2018011000567</v>
      </c>
      <c r="D7739" s="13" t="s">
        <v>1709</v>
      </c>
      <c r="E7739" s="14" t="s">
        <v>1711</v>
      </c>
      <c r="F7739" s="13">
        <v>2401017</v>
      </c>
      <c r="G7739" s="13" t="s">
        <v>930</v>
      </c>
      <c r="H7739" s="12"/>
      <c r="I7739" s="13"/>
      <c r="J7739" s="14"/>
      <c r="K7739" s="14" t="s">
        <v>1047</v>
      </c>
    </row>
    <row r="7740" spans="2:11" ht="31.15" hidden="1" customHeight="1" x14ac:dyDescent="0.25">
      <c r="B7740" s="12" t="s">
        <v>1708</v>
      </c>
      <c r="C7740" s="12">
        <v>2018011000567</v>
      </c>
      <c r="D7740" s="13" t="s">
        <v>1709</v>
      </c>
      <c r="E7740" s="14" t="s">
        <v>1711</v>
      </c>
      <c r="F7740" s="13">
        <v>2401061</v>
      </c>
      <c r="G7740" s="13" t="s">
        <v>1048</v>
      </c>
      <c r="H7740" s="12">
        <v>240106100</v>
      </c>
      <c r="I7740" s="13" t="s">
        <v>1049</v>
      </c>
      <c r="J7740" s="14" t="s">
        <v>837</v>
      </c>
      <c r="K7740" s="14" t="s">
        <v>1050</v>
      </c>
    </row>
    <row r="7741" spans="2:11" ht="31.15" hidden="1" customHeight="1" x14ac:dyDescent="0.25">
      <c r="B7741" s="12" t="s">
        <v>1708</v>
      </c>
      <c r="C7741" s="12">
        <v>2018011000567</v>
      </c>
      <c r="D7741" s="13" t="s">
        <v>1709</v>
      </c>
      <c r="E7741" s="14" t="s">
        <v>1711</v>
      </c>
      <c r="F7741" s="13">
        <v>2401061</v>
      </c>
      <c r="G7741" s="13" t="s">
        <v>1048</v>
      </c>
      <c r="H7741" s="12"/>
      <c r="I7741" s="13"/>
      <c r="J7741" s="14"/>
      <c r="K7741" s="14" t="s">
        <v>1051</v>
      </c>
    </row>
    <row r="7742" spans="2:11" ht="31.15" hidden="1" customHeight="1" x14ac:dyDescent="0.25">
      <c r="B7742" s="12" t="s">
        <v>1708</v>
      </c>
      <c r="C7742" s="12">
        <v>2018011000567</v>
      </c>
      <c r="D7742" s="13" t="s">
        <v>1709</v>
      </c>
      <c r="E7742" s="14" t="s">
        <v>1711</v>
      </c>
      <c r="F7742" s="13">
        <v>2401061</v>
      </c>
      <c r="G7742" s="13" t="s">
        <v>1048</v>
      </c>
      <c r="H7742" s="12"/>
      <c r="I7742" s="13"/>
      <c r="J7742" s="14"/>
      <c r="K7742" s="14" t="s">
        <v>913</v>
      </c>
    </row>
    <row r="7743" spans="2:11" ht="31.15" hidden="1" customHeight="1" x14ac:dyDescent="0.25">
      <c r="B7743" s="12" t="s">
        <v>1708</v>
      </c>
      <c r="C7743" s="12">
        <v>2018011000567</v>
      </c>
      <c r="D7743" s="13" t="s">
        <v>1709</v>
      </c>
      <c r="E7743" s="14" t="s">
        <v>1711</v>
      </c>
      <c r="F7743" s="13">
        <v>2401061</v>
      </c>
      <c r="G7743" s="13" t="s">
        <v>1048</v>
      </c>
      <c r="H7743" s="12"/>
      <c r="I7743" s="13"/>
      <c r="J7743" s="14"/>
      <c r="K7743" s="14" t="s">
        <v>1052</v>
      </c>
    </row>
    <row r="7744" spans="2:11" ht="31.15" hidden="1" customHeight="1" x14ac:dyDescent="0.25">
      <c r="B7744" s="12" t="s">
        <v>1708</v>
      </c>
      <c r="C7744" s="12">
        <v>2018011000567</v>
      </c>
      <c r="D7744" s="13" t="s">
        <v>1709</v>
      </c>
      <c r="E7744" s="14" t="s">
        <v>1711</v>
      </c>
      <c r="F7744" s="13">
        <v>2401061</v>
      </c>
      <c r="G7744" s="13" t="s">
        <v>1048</v>
      </c>
      <c r="H7744" s="12"/>
      <c r="I7744" s="13"/>
      <c r="J7744" s="14"/>
      <c r="K7744" s="14" t="s">
        <v>1053</v>
      </c>
    </row>
    <row r="7745" spans="2:11" ht="31.15" hidden="1" customHeight="1" x14ac:dyDescent="0.25">
      <c r="B7745" s="12" t="s">
        <v>1708</v>
      </c>
      <c r="C7745" s="12">
        <v>2018011000567</v>
      </c>
      <c r="D7745" s="13" t="s">
        <v>1709</v>
      </c>
      <c r="E7745" s="14" t="s">
        <v>1711</v>
      </c>
      <c r="F7745" s="13">
        <v>2401061</v>
      </c>
      <c r="G7745" s="13" t="s">
        <v>1048</v>
      </c>
      <c r="H7745" s="12"/>
      <c r="I7745" s="13"/>
      <c r="J7745" s="14"/>
      <c r="K7745" s="14" t="s">
        <v>1054</v>
      </c>
    </row>
    <row r="7746" spans="2:11" ht="31.15" hidden="1" customHeight="1" x14ac:dyDescent="0.25">
      <c r="B7746" s="12" t="s">
        <v>1708</v>
      </c>
      <c r="C7746" s="12">
        <v>2018011000567</v>
      </c>
      <c r="D7746" s="13" t="s">
        <v>1709</v>
      </c>
      <c r="E7746" s="14" t="s">
        <v>1711</v>
      </c>
      <c r="F7746" s="13">
        <v>2401061</v>
      </c>
      <c r="G7746" s="13" t="s">
        <v>1048</v>
      </c>
      <c r="H7746" s="12"/>
      <c r="I7746" s="13"/>
      <c r="J7746" s="14"/>
      <c r="K7746" s="14" t="s">
        <v>1055</v>
      </c>
    </row>
    <row r="7747" spans="2:11" ht="31.15" hidden="1" customHeight="1" x14ac:dyDescent="0.25">
      <c r="B7747" s="12" t="s">
        <v>1708</v>
      </c>
      <c r="C7747" s="12">
        <v>2018011000567</v>
      </c>
      <c r="D7747" s="13" t="s">
        <v>1709</v>
      </c>
      <c r="E7747" s="14" t="s">
        <v>1711</v>
      </c>
      <c r="F7747" s="13">
        <v>2401061</v>
      </c>
      <c r="G7747" s="13" t="s">
        <v>1048</v>
      </c>
      <c r="H7747" s="12"/>
      <c r="I7747" s="13"/>
      <c r="J7747" s="14"/>
      <c r="K7747" s="14" t="s">
        <v>1056</v>
      </c>
    </row>
    <row r="7748" spans="2:11" ht="31.15" hidden="1" customHeight="1" x14ac:dyDescent="0.25">
      <c r="B7748" s="12" t="s">
        <v>1708</v>
      </c>
      <c r="C7748" s="12">
        <v>2018011000567</v>
      </c>
      <c r="D7748" s="13" t="s">
        <v>1709</v>
      </c>
      <c r="E7748" s="14" t="s">
        <v>1147</v>
      </c>
      <c r="F7748" s="13">
        <v>2401020</v>
      </c>
      <c r="G7748" s="13" t="s">
        <v>887</v>
      </c>
      <c r="H7748" s="12">
        <v>240102000</v>
      </c>
      <c r="I7748" s="13" t="s">
        <v>888</v>
      </c>
      <c r="J7748" s="14" t="s">
        <v>843</v>
      </c>
      <c r="K7748" s="14" t="s">
        <v>1058</v>
      </c>
    </row>
    <row r="7749" spans="2:11" ht="31.15" hidden="1" customHeight="1" x14ac:dyDescent="0.25">
      <c r="B7749" s="12" t="s">
        <v>1708</v>
      </c>
      <c r="C7749" s="12">
        <v>2018011000567</v>
      </c>
      <c r="D7749" s="13" t="s">
        <v>1709</v>
      </c>
      <c r="E7749" s="14" t="s">
        <v>1147</v>
      </c>
      <c r="F7749" s="13">
        <v>2401020</v>
      </c>
      <c r="G7749" s="13" t="s">
        <v>887</v>
      </c>
      <c r="H7749" s="12"/>
      <c r="I7749" s="13"/>
      <c r="J7749" s="14"/>
      <c r="K7749" s="14" t="s">
        <v>1149</v>
      </c>
    </row>
    <row r="7750" spans="2:11" ht="31.15" hidden="1" customHeight="1" x14ac:dyDescent="0.25">
      <c r="B7750" s="12" t="s">
        <v>1708</v>
      </c>
      <c r="C7750" s="12">
        <v>2018011000567</v>
      </c>
      <c r="D7750" s="13" t="s">
        <v>1709</v>
      </c>
      <c r="E7750" s="14" t="s">
        <v>1147</v>
      </c>
      <c r="F7750" s="13">
        <v>2401020</v>
      </c>
      <c r="G7750" s="13" t="s">
        <v>887</v>
      </c>
      <c r="H7750" s="12"/>
      <c r="I7750" s="13"/>
      <c r="J7750" s="14"/>
      <c r="K7750" s="14" t="s">
        <v>1150</v>
      </c>
    </row>
    <row r="7751" spans="2:11" ht="31.15" hidden="1" customHeight="1" x14ac:dyDescent="0.25">
      <c r="B7751" s="12" t="s">
        <v>1708</v>
      </c>
      <c r="C7751" s="12">
        <v>2018011000567</v>
      </c>
      <c r="D7751" s="13" t="s">
        <v>1709</v>
      </c>
      <c r="E7751" s="14" t="s">
        <v>1147</v>
      </c>
      <c r="F7751" s="13">
        <v>2401020</v>
      </c>
      <c r="G7751" s="13" t="s">
        <v>887</v>
      </c>
      <c r="H7751" s="12"/>
      <c r="I7751" s="13"/>
      <c r="J7751" s="14"/>
      <c r="K7751" s="14" t="s">
        <v>1061</v>
      </c>
    </row>
    <row r="7752" spans="2:11" ht="31.15" hidden="1" customHeight="1" x14ac:dyDescent="0.25">
      <c r="B7752" s="12" t="s">
        <v>1708</v>
      </c>
      <c r="C7752" s="12">
        <v>2018011000567</v>
      </c>
      <c r="D7752" s="13" t="s">
        <v>1709</v>
      </c>
      <c r="E7752" s="14" t="s">
        <v>1147</v>
      </c>
      <c r="F7752" s="13">
        <v>2401020</v>
      </c>
      <c r="G7752" s="13" t="s">
        <v>887</v>
      </c>
      <c r="H7752" s="12"/>
      <c r="I7752" s="13"/>
      <c r="J7752" s="14"/>
      <c r="K7752" s="14" t="s">
        <v>1062</v>
      </c>
    </row>
    <row r="7753" spans="2:11" ht="31.15" hidden="1" customHeight="1" x14ac:dyDescent="0.25">
      <c r="B7753" s="12" t="s">
        <v>1708</v>
      </c>
      <c r="C7753" s="12">
        <v>2018011000567</v>
      </c>
      <c r="D7753" s="13" t="s">
        <v>1709</v>
      </c>
      <c r="E7753" s="14" t="s">
        <v>1147</v>
      </c>
      <c r="F7753" s="13">
        <v>2401020</v>
      </c>
      <c r="G7753" s="13" t="s">
        <v>887</v>
      </c>
      <c r="H7753" s="12"/>
      <c r="I7753" s="13"/>
      <c r="J7753" s="14"/>
      <c r="K7753" s="14" t="s">
        <v>1063</v>
      </c>
    </row>
    <row r="7754" spans="2:11" ht="31.15" hidden="1" customHeight="1" x14ac:dyDescent="0.25">
      <c r="B7754" s="12" t="s">
        <v>1708</v>
      </c>
      <c r="C7754" s="12">
        <v>2018011000567</v>
      </c>
      <c r="D7754" s="13" t="s">
        <v>1709</v>
      </c>
      <c r="E7754" s="14" t="s">
        <v>1147</v>
      </c>
      <c r="F7754" s="13">
        <v>2401020</v>
      </c>
      <c r="G7754" s="13" t="s">
        <v>887</v>
      </c>
      <c r="H7754" s="12"/>
      <c r="I7754" s="13"/>
      <c r="J7754" s="14"/>
      <c r="K7754" s="14" t="s">
        <v>893</v>
      </c>
    </row>
    <row r="7755" spans="2:11" ht="31.15" hidden="1" customHeight="1" x14ac:dyDescent="0.25">
      <c r="B7755" s="12" t="s">
        <v>1708</v>
      </c>
      <c r="C7755" s="12">
        <v>2018011000567</v>
      </c>
      <c r="D7755" s="13" t="s">
        <v>1709</v>
      </c>
      <c r="E7755" s="14" t="s">
        <v>1147</v>
      </c>
      <c r="F7755" s="13">
        <v>2401021</v>
      </c>
      <c r="G7755" s="13" t="s">
        <v>894</v>
      </c>
      <c r="H7755" s="12">
        <v>240102100</v>
      </c>
      <c r="I7755" s="13" t="s">
        <v>895</v>
      </c>
      <c r="J7755" s="14" t="s">
        <v>837</v>
      </c>
      <c r="K7755" s="14" t="s">
        <v>896</v>
      </c>
    </row>
    <row r="7756" spans="2:11" ht="31.15" hidden="1" customHeight="1" x14ac:dyDescent="0.25">
      <c r="B7756" s="12" t="s">
        <v>1708</v>
      </c>
      <c r="C7756" s="12">
        <v>2018011000567</v>
      </c>
      <c r="D7756" s="13" t="s">
        <v>1709</v>
      </c>
      <c r="E7756" s="14" t="s">
        <v>1147</v>
      </c>
      <c r="F7756" s="13">
        <v>2401021</v>
      </c>
      <c r="G7756" s="13" t="s">
        <v>894</v>
      </c>
      <c r="H7756" s="12"/>
      <c r="I7756" s="13"/>
      <c r="J7756" s="14"/>
      <c r="K7756" s="14" t="s">
        <v>1064</v>
      </c>
    </row>
    <row r="7757" spans="2:11" ht="31.15" hidden="1" customHeight="1" x14ac:dyDescent="0.25">
      <c r="B7757" s="12" t="s">
        <v>1708</v>
      </c>
      <c r="C7757" s="12">
        <v>2018011000567</v>
      </c>
      <c r="D7757" s="13" t="s">
        <v>1709</v>
      </c>
      <c r="E7757" s="14" t="s">
        <v>1147</v>
      </c>
      <c r="F7757" s="13">
        <v>2401021</v>
      </c>
      <c r="G7757" s="13" t="s">
        <v>894</v>
      </c>
      <c r="H7757" s="12"/>
      <c r="I7757" s="13"/>
      <c r="J7757" s="14"/>
      <c r="K7757" s="14" t="s">
        <v>898</v>
      </c>
    </row>
    <row r="7758" spans="2:11" ht="31.15" hidden="1" customHeight="1" x14ac:dyDescent="0.25">
      <c r="B7758" s="12" t="s">
        <v>1708</v>
      </c>
      <c r="C7758" s="12">
        <v>2018011000567</v>
      </c>
      <c r="D7758" s="13" t="s">
        <v>1709</v>
      </c>
      <c r="E7758" s="14" t="s">
        <v>1147</v>
      </c>
      <c r="F7758" s="13">
        <v>2401021</v>
      </c>
      <c r="G7758" s="13" t="s">
        <v>894</v>
      </c>
      <c r="H7758" s="12"/>
      <c r="I7758" s="13"/>
      <c r="J7758" s="14"/>
      <c r="K7758" s="14" t="s">
        <v>899</v>
      </c>
    </row>
    <row r="7759" spans="2:11" ht="31.15" hidden="1" customHeight="1" x14ac:dyDescent="0.25">
      <c r="B7759" s="12" t="s">
        <v>1708</v>
      </c>
      <c r="C7759" s="12">
        <v>2018011000567</v>
      </c>
      <c r="D7759" s="13" t="s">
        <v>1709</v>
      </c>
      <c r="E7759" s="14" t="s">
        <v>1147</v>
      </c>
      <c r="F7759" s="13">
        <v>2401021</v>
      </c>
      <c r="G7759" s="13" t="s">
        <v>894</v>
      </c>
      <c r="H7759" s="12"/>
      <c r="I7759" s="13"/>
      <c r="J7759" s="14"/>
      <c r="K7759" s="14" t="s">
        <v>1065</v>
      </c>
    </row>
    <row r="7760" spans="2:11" ht="31.15" hidden="1" customHeight="1" x14ac:dyDescent="0.25">
      <c r="B7760" s="12" t="s">
        <v>1708</v>
      </c>
      <c r="C7760" s="12">
        <v>2018011000567</v>
      </c>
      <c r="D7760" s="13" t="s">
        <v>1709</v>
      </c>
      <c r="E7760" s="14" t="s">
        <v>1147</v>
      </c>
      <c r="F7760" s="13">
        <v>2401021</v>
      </c>
      <c r="G7760" s="13" t="s">
        <v>894</v>
      </c>
      <c r="H7760" s="12"/>
      <c r="I7760" s="13"/>
      <c r="J7760" s="14"/>
      <c r="K7760" s="14" t="s">
        <v>902</v>
      </c>
    </row>
    <row r="7761" spans="2:11" ht="31.15" hidden="1" customHeight="1" x14ac:dyDescent="0.25">
      <c r="B7761" s="12" t="s">
        <v>1708</v>
      </c>
      <c r="C7761" s="12">
        <v>2018011000567</v>
      </c>
      <c r="D7761" s="13" t="s">
        <v>1709</v>
      </c>
      <c r="E7761" s="14" t="s">
        <v>1147</v>
      </c>
      <c r="F7761" s="13">
        <v>2401021</v>
      </c>
      <c r="G7761" s="13" t="s">
        <v>894</v>
      </c>
      <c r="H7761" s="12"/>
      <c r="I7761" s="13"/>
      <c r="J7761" s="14"/>
      <c r="K7761" s="14" t="s">
        <v>1066</v>
      </c>
    </row>
    <row r="7762" spans="2:11" ht="31.15" hidden="1" customHeight="1" x14ac:dyDescent="0.25">
      <c r="B7762" s="12" t="s">
        <v>1708</v>
      </c>
      <c r="C7762" s="12">
        <v>2018011000567</v>
      </c>
      <c r="D7762" s="13" t="s">
        <v>1709</v>
      </c>
      <c r="E7762" s="14" t="s">
        <v>1147</v>
      </c>
      <c r="F7762" s="13">
        <v>2401021</v>
      </c>
      <c r="G7762" s="13" t="s">
        <v>894</v>
      </c>
      <c r="H7762" s="12"/>
      <c r="I7762" s="13"/>
      <c r="J7762" s="14"/>
      <c r="K7762" s="14" t="s">
        <v>903</v>
      </c>
    </row>
    <row r="7763" spans="2:11" ht="31.15" hidden="1" customHeight="1" x14ac:dyDescent="0.25">
      <c r="B7763" s="12" t="s">
        <v>1708</v>
      </c>
      <c r="C7763" s="12">
        <v>2018011000567</v>
      </c>
      <c r="D7763" s="13" t="s">
        <v>1709</v>
      </c>
      <c r="E7763" s="14" t="s">
        <v>1147</v>
      </c>
      <c r="F7763" s="13">
        <v>2401021</v>
      </c>
      <c r="G7763" s="13" t="s">
        <v>894</v>
      </c>
      <c r="H7763" s="12"/>
      <c r="I7763" s="13"/>
      <c r="J7763" s="14"/>
      <c r="K7763" s="14" t="s">
        <v>1067</v>
      </c>
    </row>
    <row r="7764" spans="2:11" ht="31.15" hidden="1" customHeight="1" x14ac:dyDescent="0.25">
      <c r="B7764" s="12" t="s">
        <v>1708</v>
      </c>
      <c r="C7764" s="12">
        <v>2018011000567</v>
      </c>
      <c r="D7764" s="13" t="s">
        <v>1709</v>
      </c>
      <c r="E7764" s="14" t="s">
        <v>1147</v>
      </c>
      <c r="F7764" s="13">
        <v>2401023</v>
      </c>
      <c r="G7764" s="13" t="s">
        <v>841</v>
      </c>
      <c r="H7764" s="12">
        <v>240102300</v>
      </c>
      <c r="I7764" s="13" t="s">
        <v>842</v>
      </c>
      <c r="J7764" s="14" t="s">
        <v>843</v>
      </c>
      <c r="K7764" s="14" t="s">
        <v>1068</v>
      </c>
    </row>
    <row r="7765" spans="2:11" ht="31.15" hidden="1" customHeight="1" x14ac:dyDescent="0.25">
      <c r="B7765" s="12" t="s">
        <v>1708</v>
      </c>
      <c r="C7765" s="12">
        <v>2018011000567</v>
      </c>
      <c r="D7765" s="13" t="s">
        <v>1709</v>
      </c>
      <c r="E7765" s="14" t="s">
        <v>1147</v>
      </c>
      <c r="F7765" s="13">
        <v>2401023</v>
      </c>
      <c r="G7765" s="13" t="s">
        <v>841</v>
      </c>
      <c r="H7765" s="12"/>
      <c r="I7765" s="13"/>
      <c r="J7765" s="14"/>
      <c r="K7765" s="14" t="s">
        <v>1069</v>
      </c>
    </row>
    <row r="7766" spans="2:11" ht="31.15" hidden="1" customHeight="1" x14ac:dyDescent="0.25">
      <c r="B7766" s="12" t="s">
        <v>1708</v>
      </c>
      <c r="C7766" s="12">
        <v>2018011000567</v>
      </c>
      <c r="D7766" s="13" t="s">
        <v>1709</v>
      </c>
      <c r="E7766" s="14" t="s">
        <v>1147</v>
      </c>
      <c r="F7766" s="13">
        <v>2401023</v>
      </c>
      <c r="G7766" s="13" t="s">
        <v>841</v>
      </c>
      <c r="H7766" s="12"/>
      <c r="I7766" s="13"/>
      <c r="J7766" s="14"/>
      <c r="K7766" s="14" t="s">
        <v>1070</v>
      </c>
    </row>
    <row r="7767" spans="2:11" ht="31.15" hidden="1" customHeight="1" x14ac:dyDescent="0.25">
      <c r="B7767" s="12" t="s">
        <v>1708</v>
      </c>
      <c r="C7767" s="12">
        <v>2018011000567</v>
      </c>
      <c r="D7767" s="13" t="s">
        <v>1709</v>
      </c>
      <c r="E7767" s="14" t="s">
        <v>1147</v>
      </c>
      <c r="F7767" s="13">
        <v>2401023</v>
      </c>
      <c r="G7767" s="13" t="s">
        <v>841</v>
      </c>
      <c r="H7767" s="12"/>
      <c r="I7767" s="13"/>
      <c r="J7767" s="14"/>
      <c r="K7767" s="14" t="s">
        <v>1071</v>
      </c>
    </row>
    <row r="7768" spans="2:11" ht="31.15" hidden="1" customHeight="1" x14ac:dyDescent="0.25">
      <c r="B7768" s="12" t="s">
        <v>1708</v>
      </c>
      <c r="C7768" s="12">
        <v>2018011000567</v>
      </c>
      <c r="D7768" s="13" t="s">
        <v>1709</v>
      </c>
      <c r="E7768" s="14" t="s">
        <v>1147</v>
      </c>
      <c r="F7768" s="13">
        <v>2401023</v>
      </c>
      <c r="G7768" s="13" t="s">
        <v>841</v>
      </c>
      <c r="H7768" s="12"/>
      <c r="I7768" s="13"/>
      <c r="J7768" s="14"/>
      <c r="K7768" s="14" t="s">
        <v>1073</v>
      </c>
    </row>
    <row r="7769" spans="2:11" ht="31.15" hidden="1" customHeight="1" x14ac:dyDescent="0.25">
      <c r="B7769" s="12" t="s">
        <v>1708</v>
      </c>
      <c r="C7769" s="12">
        <v>2018011000567</v>
      </c>
      <c r="D7769" s="13" t="s">
        <v>1709</v>
      </c>
      <c r="E7769" s="14" t="s">
        <v>1147</v>
      </c>
      <c r="F7769" s="13">
        <v>2401023</v>
      </c>
      <c r="G7769" s="13" t="s">
        <v>841</v>
      </c>
      <c r="H7769" s="12"/>
      <c r="I7769" s="13"/>
      <c r="J7769" s="14"/>
      <c r="K7769" s="14" t="s">
        <v>1074</v>
      </c>
    </row>
    <row r="7770" spans="2:11" ht="31.15" hidden="1" customHeight="1" x14ac:dyDescent="0.25">
      <c r="B7770" s="12" t="s">
        <v>1708</v>
      </c>
      <c r="C7770" s="12">
        <v>2018011000567</v>
      </c>
      <c r="D7770" s="13" t="s">
        <v>1709</v>
      </c>
      <c r="E7770" s="14" t="s">
        <v>1147</v>
      </c>
      <c r="F7770" s="13">
        <v>2401023</v>
      </c>
      <c r="G7770" s="13" t="s">
        <v>841</v>
      </c>
      <c r="H7770" s="12"/>
      <c r="I7770" s="13"/>
      <c r="J7770" s="14"/>
      <c r="K7770" s="14" t="s">
        <v>1075</v>
      </c>
    </row>
    <row r="7771" spans="2:11" ht="31.15" hidden="1" customHeight="1" x14ac:dyDescent="0.25">
      <c r="B7771" s="12" t="s">
        <v>1708</v>
      </c>
      <c r="C7771" s="12">
        <v>2018011000567</v>
      </c>
      <c r="D7771" s="13" t="s">
        <v>1709</v>
      </c>
      <c r="E7771" s="14" t="s">
        <v>1147</v>
      </c>
      <c r="F7771" s="13">
        <v>2401023</v>
      </c>
      <c r="G7771" s="13" t="s">
        <v>841</v>
      </c>
      <c r="H7771" s="12"/>
      <c r="I7771" s="13"/>
      <c r="J7771" s="14"/>
      <c r="K7771" s="14" t="s">
        <v>1076</v>
      </c>
    </row>
    <row r="7772" spans="2:11" ht="31.15" hidden="1" customHeight="1" x14ac:dyDescent="0.25">
      <c r="B7772" s="12" t="s">
        <v>1708</v>
      </c>
      <c r="C7772" s="12">
        <v>2018011000567</v>
      </c>
      <c r="D7772" s="13" t="s">
        <v>1709</v>
      </c>
      <c r="E7772" s="14" t="s">
        <v>1147</v>
      </c>
      <c r="F7772" s="13">
        <v>2401024</v>
      </c>
      <c r="G7772" s="13" t="s">
        <v>853</v>
      </c>
      <c r="H7772" s="12">
        <v>240102400</v>
      </c>
      <c r="I7772" s="13" t="s">
        <v>854</v>
      </c>
      <c r="J7772" s="14" t="s">
        <v>837</v>
      </c>
      <c r="K7772" s="14" t="s">
        <v>1077</v>
      </c>
    </row>
    <row r="7773" spans="2:11" ht="31.15" hidden="1" customHeight="1" x14ac:dyDescent="0.25">
      <c r="B7773" s="12" t="s">
        <v>1708</v>
      </c>
      <c r="C7773" s="12">
        <v>2018011000567</v>
      </c>
      <c r="D7773" s="13" t="s">
        <v>1709</v>
      </c>
      <c r="E7773" s="14" t="s">
        <v>1147</v>
      </c>
      <c r="F7773" s="13">
        <v>2401024</v>
      </c>
      <c r="G7773" s="13" t="s">
        <v>853</v>
      </c>
      <c r="H7773" s="12"/>
      <c r="I7773" s="13"/>
      <c r="J7773" s="14"/>
      <c r="K7773" s="14" t="s">
        <v>1078</v>
      </c>
    </row>
    <row r="7774" spans="2:11" ht="31.15" hidden="1" customHeight="1" x14ac:dyDescent="0.25">
      <c r="B7774" s="12" t="s">
        <v>1708</v>
      </c>
      <c r="C7774" s="12">
        <v>2018011000567</v>
      </c>
      <c r="D7774" s="13" t="s">
        <v>1709</v>
      </c>
      <c r="E7774" s="14" t="s">
        <v>1147</v>
      </c>
      <c r="F7774" s="13">
        <v>2401024</v>
      </c>
      <c r="G7774" s="13" t="s">
        <v>853</v>
      </c>
      <c r="H7774" s="12"/>
      <c r="I7774" s="13"/>
      <c r="J7774" s="14"/>
      <c r="K7774" s="14" t="s">
        <v>1079</v>
      </c>
    </row>
    <row r="7775" spans="2:11" ht="31.15" hidden="1" customHeight="1" x14ac:dyDescent="0.25">
      <c r="B7775" s="12" t="s">
        <v>1708</v>
      </c>
      <c r="C7775" s="12">
        <v>2018011000567</v>
      </c>
      <c r="D7775" s="13" t="s">
        <v>1709</v>
      </c>
      <c r="E7775" s="14" t="s">
        <v>1147</v>
      </c>
      <c r="F7775" s="13">
        <v>2401024</v>
      </c>
      <c r="G7775" s="13" t="s">
        <v>853</v>
      </c>
      <c r="H7775" s="12"/>
      <c r="I7775" s="13"/>
      <c r="J7775" s="14"/>
      <c r="K7775" s="14" t="s">
        <v>1080</v>
      </c>
    </row>
    <row r="7776" spans="2:11" ht="31.15" hidden="1" customHeight="1" x14ac:dyDescent="0.25">
      <c r="B7776" s="12" t="s">
        <v>1708</v>
      </c>
      <c r="C7776" s="12">
        <v>2018011000567</v>
      </c>
      <c r="D7776" s="13" t="s">
        <v>1709</v>
      </c>
      <c r="E7776" s="14" t="s">
        <v>1147</v>
      </c>
      <c r="F7776" s="13">
        <v>2401024</v>
      </c>
      <c r="G7776" s="13" t="s">
        <v>853</v>
      </c>
      <c r="H7776" s="12"/>
      <c r="I7776" s="13"/>
      <c r="J7776" s="14"/>
      <c r="K7776" s="14" t="s">
        <v>1081</v>
      </c>
    </row>
    <row r="7777" spans="2:11" ht="31.15" hidden="1" customHeight="1" x14ac:dyDescent="0.25">
      <c r="B7777" s="12" t="s">
        <v>1708</v>
      </c>
      <c r="C7777" s="12">
        <v>2018011000567</v>
      </c>
      <c r="D7777" s="13" t="s">
        <v>1709</v>
      </c>
      <c r="E7777" s="14" t="s">
        <v>1147</v>
      </c>
      <c r="F7777" s="13">
        <v>2401024</v>
      </c>
      <c r="G7777" s="13" t="s">
        <v>853</v>
      </c>
      <c r="H7777" s="12"/>
      <c r="I7777" s="13"/>
      <c r="J7777" s="14"/>
      <c r="K7777" s="14" t="s">
        <v>859</v>
      </c>
    </row>
    <row r="7778" spans="2:11" ht="31.15" hidden="1" customHeight="1" x14ac:dyDescent="0.25">
      <c r="B7778" s="12" t="s">
        <v>1708</v>
      </c>
      <c r="C7778" s="12">
        <v>2018011000567</v>
      </c>
      <c r="D7778" s="13" t="s">
        <v>1709</v>
      </c>
      <c r="E7778" s="14" t="s">
        <v>1147</v>
      </c>
      <c r="F7778" s="13">
        <v>2401024</v>
      </c>
      <c r="G7778" s="13" t="s">
        <v>853</v>
      </c>
      <c r="H7778" s="12"/>
      <c r="I7778" s="13"/>
      <c r="J7778" s="14"/>
      <c r="K7778" s="14" t="s">
        <v>860</v>
      </c>
    </row>
    <row r="7779" spans="2:11" ht="31.15" hidden="1" customHeight="1" x14ac:dyDescent="0.25">
      <c r="B7779" s="12" t="s">
        <v>1708</v>
      </c>
      <c r="C7779" s="12">
        <v>2018011000567</v>
      </c>
      <c r="D7779" s="13" t="s">
        <v>1709</v>
      </c>
      <c r="E7779" s="14" t="s">
        <v>1147</v>
      </c>
      <c r="F7779" s="13">
        <v>2401024</v>
      </c>
      <c r="G7779" s="13" t="s">
        <v>853</v>
      </c>
      <c r="H7779" s="12"/>
      <c r="I7779" s="13"/>
      <c r="J7779" s="14"/>
      <c r="K7779" s="14" t="s">
        <v>861</v>
      </c>
    </row>
    <row r="7780" spans="2:11" ht="31.15" hidden="1" customHeight="1" x14ac:dyDescent="0.25">
      <c r="B7780" s="12" t="s">
        <v>1708</v>
      </c>
      <c r="C7780" s="12">
        <v>2018011000567</v>
      </c>
      <c r="D7780" s="13" t="s">
        <v>1709</v>
      </c>
      <c r="E7780" s="14" t="s">
        <v>1147</v>
      </c>
      <c r="F7780" s="13">
        <v>2401024</v>
      </c>
      <c r="G7780" s="13" t="s">
        <v>853</v>
      </c>
      <c r="H7780" s="12"/>
      <c r="I7780" s="13"/>
      <c r="J7780" s="14"/>
      <c r="K7780" s="14" t="s">
        <v>862</v>
      </c>
    </row>
    <row r="7781" spans="2:11" ht="31.15" hidden="1" customHeight="1" x14ac:dyDescent="0.25">
      <c r="B7781" s="12" t="s">
        <v>1708</v>
      </c>
      <c r="C7781" s="12">
        <v>2018011000567</v>
      </c>
      <c r="D7781" s="13" t="s">
        <v>1709</v>
      </c>
      <c r="E7781" s="14" t="s">
        <v>1147</v>
      </c>
      <c r="F7781" s="13">
        <v>2401025</v>
      </c>
      <c r="G7781" s="13" t="s">
        <v>1082</v>
      </c>
      <c r="H7781" s="12">
        <v>240102500</v>
      </c>
      <c r="I7781" s="13" t="s">
        <v>1083</v>
      </c>
      <c r="J7781" s="14" t="s">
        <v>837</v>
      </c>
      <c r="K7781" s="14" t="s">
        <v>1084</v>
      </c>
    </row>
    <row r="7782" spans="2:11" ht="31.15" hidden="1" customHeight="1" x14ac:dyDescent="0.25">
      <c r="B7782" s="12" t="s">
        <v>1708</v>
      </c>
      <c r="C7782" s="12">
        <v>2018011000567</v>
      </c>
      <c r="D7782" s="13" t="s">
        <v>1709</v>
      </c>
      <c r="E7782" s="14" t="s">
        <v>1147</v>
      </c>
      <c r="F7782" s="13">
        <v>2401025</v>
      </c>
      <c r="G7782" s="13" t="s">
        <v>1082</v>
      </c>
      <c r="H7782" s="12"/>
      <c r="I7782" s="13"/>
      <c r="J7782" s="14"/>
      <c r="K7782" s="14" t="s">
        <v>1085</v>
      </c>
    </row>
    <row r="7783" spans="2:11" ht="31.15" hidden="1" customHeight="1" x14ac:dyDescent="0.25">
      <c r="B7783" s="12" t="s">
        <v>1708</v>
      </c>
      <c r="C7783" s="12">
        <v>2018011000567</v>
      </c>
      <c r="D7783" s="13" t="s">
        <v>1709</v>
      </c>
      <c r="E7783" s="14" t="s">
        <v>1147</v>
      </c>
      <c r="F7783" s="13">
        <v>2401025</v>
      </c>
      <c r="G7783" s="13" t="s">
        <v>1082</v>
      </c>
      <c r="H7783" s="12"/>
      <c r="I7783" s="13"/>
      <c r="J7783" s="14"/>
      <c r="K7783" s="14" t="s">
        <v>1086</v>
      </c>
    </row>
    <row r="7784" spans="2:11" ht="31.15" hidden="1" customHeight="1" x14ac:dyDescent="0.25">
      <c r="B7784" s="12" t="s">
        <v>1708</v>
      </c>
      <c r="C7784" s="12">
        <v>2018011000567</v>
      </c>
      <c r="D7784" s="13" t="s">
        <v>1709</v>
      </c>
      <c r="E7784" s="14" t="s">
        <v>1147</v>
      </c>
      <c r="F7784" s="13">
        <v>2401025</v>
      </c>
      <c r="G7784" s="13" t="s">
        <v>1082</v>
      </c>
      <c r="H7784" s="12"/>
      <c r="I7784" s="13"/>
      <c r="J7784" s="14"/>
      <c r="K7784" s="14" t="s">
        <v>1087</v>
      </c>
    </row>
    <row r="7785" spans="2:11" ht="31.15" hidden="1" customHeight="1" x14ac:dyDescent="0.25">
      <c r="B7785" s="12" t="s">
        <v>1708</v>
      </c>
      <c r="C7785" s="12">
        <v>2018011000567</v>
      </c>
      <c r="D7785" s="13" t="s">
        <v>1709</v>
      </c>
      <c r="E7785" s="14" t="s">
        <v>1147</v>
      </c>
      <c r="F7785" s="13">
        <v>2401025</v>
      </c>
      <c r="G7785" s="13" t="s">
        <v>1082</v>
      </c>
      <c r="H7785" s="12"/>
      <c r="I7785" s="13"/>
      <c r="J7785" s="14"/>
      <c r="K7785" s="14" t="s">
        <v>1088</v>
      </c>
    </row>
    <row r="7786" spans="2:11" ht="31.15" hidden="1" customHeight="1" x14ac:dyDescent="0.25">
      <c r="B7786" s="12" t="s">
        <v>1708</v>
      </c>
      <c r="C7786" s="12">
        <v>2018011000567</v>
      </c>
      <c r="D7786" s="13" t="s">
        <v>1709</v>
      </c>
      <c r="E7786" s="14" t="s">
        <v>1147</v>
      </c>
      <c r="F7786" s="13">
        <v>2401056</v>
      </c>
      <c r="G7786" s="13" t="s">
        <v>1089</v>
      </c>
      <c r="H7786" s="12">
        <v>240105600</v>
      </c>
      <c r="I7786" s="13" t="s">
        <v>1089</v>
      </c>
      <c r="J7786" s="14" t="s">
        <v>837</v>
      </c>
      <c r="K7786" s="14" t="s">
        <v>1090</v>
      </c>
    </row>
    <row r="7787" spans="2:11" ht="31.15" hidden="1" customHeight="1" x14ac:dyDescent="0.25">
      <c r="B7787" s="12" t="s">
        <v>1708</v>
      </c>
      <c r="C7787" s="12">
        <v>2018011000567</v>
      </c>
      <c r="D7787" s="13" t="s">
        <v>1709</v>
      </c>
      <c r="E7787" s="14" t="s">
        <v>1147</v>
      </c>
      <c r="F7787" s="13">
        <v>2401056</v>
      </c>
      <c r="G7787" s="13" t="s">
        <v>1089</v>
      </c>
      <c r="H7787" s="12"/>
      <c r="I7787" s="13"/>
      <c r="J7787" s="14"/>
      <c r="K7787" s="14" t="s">
        <v>1064</v>
      </c>
    </row>
    <row r="7788" spans="2:11" ht="31.15" hidden="1" customHeight="1" x14ac:dyDescent="0.25">
      <c r="B7788" s="12" t="s">
        <v>1708</v>
      </c>
      <c r="C7788" s="12">
        <v>2018011000567</v>
      </c>
      <c r="D7788" s="13" t="s">
        <v>1709</v>
      </c>
      <c r="E7788" s="14" t="s">
        <v>1147</v>
      </c>
      <c r="F7788" s="13">
        <v>2401056</v>
      </c>
      <c r="G7788" s="13" t="s">
        <v>1089</v>
      </c>
      <c r="H7788" s="12"/>
      <c r="I7788" s="13"/>
      <c r="J7788" s="14"/>
      <c r="K7788" s="14" t="s">
        <v>898</v>
      </c>
    </row>
    <row r="7789" spans="2:11" ht="31.15" hidden="1" customHeight="1" x14ac:dyDescent="0.25">
      <c r="B7789" s="12" t="s">
        <v>1708</v>
      </c>
      <c r="C7789" s="12">
        <v>2018011000567</v>
      </c>
      <c r="D7789" s="13" t="s">
        <v>1709</v>
      </c>
      <c r="E7789" s="14" t="s">
        <v>1147</v>
      </c>
      <c r="F7789" s="13">
        <v>2401056</v>
      </c>
      <c r="G7789" s="13" t="s">
        <v>1089</v>
      </c>
      <c r="H7789" s="12"/>
      <c r="I7789" s="13"/>
      <c r="J7789" s="14"/>
      <c r="K7789" s="14" t="s">
        <v>899</v>
      </c>
    </row>
    <row r="7790" spans="2:11" ht="31.15" hidden="1" customHeight="1" x14ac:dyDescent="0.25">
      <c r="B7790" s="12" t="s">
        <v>1708</v>
      </c>
      <c r="C7790" s="12">
        <v>2018011000567</v>
      </c>
      <c r="D7790" s="13" t="s">
        <v>1709</v>
      </c>
      <c r="E7790" s="14" t="s">
        <v>1147</v>
      </c>
      <c r="F7790" s="13">
        <v>2401056</v>
      </c>
      <c r="G7790" s="13" t="s">
        <v>1089</v>
      </c>
      <c r="H7790" s="12"/>
      <c r="I7790" s="13"/>
      <c r="J7790" s="14"/>
      <c r="K7790" s="14" t="s">
        <v>1091</v>
      </c>
    </row>
    <row r="7791" spans="2:11" ht="31.15" hidden="1" customHeight="1" x14ac:dyDescent="0.25">
      <c r="B7791" s="12" t="s">
        <v>1708</v>
      </c>
      <c r="C7791" s="12">
        <v>2018011000567</v>
      </c>
      <c r="D7791" s="13" t="s">
        <v>1709</v>
      </c>
      <c r="E7791" s="14" t="s">
        <v>1147</v>
      </c>
      <c r="F7791" s="13">
        <v>2401056</v>
      </c>
      <c r="G7791" s="13" t="s">
        <v>1089</v>
      </c>
      <c r="H7791" s="12"/>
      <c r="I7791" s="13"/>
      <c r="J7791" s="14"/>
      <c r="K7791" s="14" t="s">
        <v>1092</v>
      </c>
    </row>
    <row r="7792" spans="2:11" ht="31.15" hidden="1" customHeight="1" x14ac:dyDescent="0.25">
      <c r="B7792" s="12" t="s">
        <v>1708</v>
      </c>
      <c r="C7792" s="12">
        <v>2018011000567</v>
      </c>
      <c r="D7792" s="13" t="s">
        <v>1709</v>
      </c>
      <c r="E7792" s="14" t="s">
        <v>1147</v>
      </c>
      <c r="F7792" s="13">
        <v>2401056</v>
      </c>
      <c r="G7792" s="13" t="s">
        <v>1089</v>
      </c>
      <c r="H7792" s="12"/>
      <c r="I7792" s="13"/>
      <c r="J7792" s="14"/>
      <c r="K7792" s="14" t="s">
        <v>1093</v>
      </c>
    </row>
    <row r="7793" spans="2:11" ht="31.15" hidden="1" customHeight="1" x14ac:dyDescent="0.25">
      <c r="B7793" s="12" t="s">
        <v>1708</v>
      </c>
      <c r="C7793" s="12">
        <v>2018011000567</v>
      </c>
      <c r="D7793" s="13" t="s">
        <v>1709</v>
      </c>
      <c r="E7793" s="14" t="s">
        <v>1147</v>
      </c>
      <c r="F7793" s="13">
        <v>2401056</v>
      </c>
      <c r="G7793" s="13" t="s">
        <v>1089</v>
      </c>
      <c r="H7793" s="12"/>
      <c r="I7793" s="13"/>
      <c r="J7793" s="14"/>
      <c r="K7793" s="14" t="s">
        <v>1094</v>
      </c>
    </row>
    <row r="7794" spans="2:11" ht="31.15" hidden="1" customHeight="1" x14ac:dyDescent="0.25">
      <c r="B7794" s="12" t="s">
        <v>1708</v>
      </c>
      <c r="C7794" s="12">
        <v>2018011000567</v>
      </c>
      <c r="D7794" s="13" t="s">
        <v>1709</v>
      </c>
      <c r="E7794" s="14" t="s">
        <v>1147</v>
      </c>
      <c r="F7794" s="13">
        <v>2401056</v>
      </c>
      <c r="G7794" s="13" t="s">
        <v>1089</v>
      </c>
      <c r="H7794" s="12"/>
      <c r="I7794" s="13"/>
      <c r="J7794" s="14"/>
      <c r="K7794" s="14" t="s">
        <v>1067</v>
      </c>
    </row>
    <row r="7795" spans="2:11" ht="31.15" hidden="1" customHeight="1" x14ac:dyDescent="0.25">
      <c r="B7795" s="12" t="s">
        <v>1708</v>
      </c>
      <c r="C7795" s="12">
        <v>2018011000567</v>
      </c>
      <c r="D7795" s="13" t="s">
        <v>1709</v>
      </c>
      <c r="E7795" s="14" t="s">
        <v>1147</v>
      </c>
      <c r="F7795" s="13">
        <v>2401057</v>
      </c>
      <c r="G7795" s="13" t="s">
        <v>1095</v>
      </c>
      <c r="H7795" s="12">
        <v>240105700</v>
      </c>
      <c r="I7795" s="13" t="s">
        <v>1096</v>
      </c>
      <c r="J7795" s="14" t="s">
        <v>837</v>
      </c>
      <c r="K7795" s="14" t="s">
        <v>1097</v>
      </c>
    </row>
    <row r="7796" spans="2:11" ht="31.15" hidden="1" customHeight="1" x14ac:dyDescent="0.25">
      <c r="B7796" s="12" t="s">
        <v>1708</v>
      </c>
      <c r="C7796" s="12">
        <v>2018011000567</v>
      </c>
      <c r="D7796" s="13" t="s">
        <v>1709</v>
      </c>
      <c r="E7796" s="14" t="s">
        <v>1147</v>
      </c>
      <c r="F7796" s="13">
        <v>2401057</v>
      </c>
      <c r="G7796" s="13" t="s">
        <v>1095</v>
      </c>
      <c r="H7796" s="12"/>
      <c r="I7796" s="13"/>
      <c r="J7796" s="14"/>
      <c r="K7796" s="14" t="s">
        <v>1098</v>
      </c>
    </row>
    <row r="7797" spans="2:11" ht="31.15" hidden="1" customHeight="1" x14ac:dyDescent="0.25">
      <c r="B7797" s="12" t="s">
        <v>1708</v>
      </c>
      <c r="C7797" s="12">
        <v>2018011000567</v>
      </c>
      <c r="D7797" s="13" t="s">
        <v>1709</v>
      </c>
      <c r="E7797" s="14" t="s">
        <v>1147</v>
      </c>
      <c r="F7797" s="13">
        <v>2401057</v>
      </c>
      <c r="G7797" s="13" t="s">
        <v>1095</v>
      </c>
      <c r="H7797" s="12"/>
      <c r="I7797" s="13"/>
      <c r="J7797" s="14"/>
      <c r="K7797" s="14" t="s">
        <v>1099</v>
      </c>
    </row>
    <row r="7798" spans="2:11" ht="31.15" hidden="1" customHeight="1" x14ac:dyDescent="0.25">
      <c r="B7798" s="12" t="s">
        <v>1708</v>
      </c>
      <c r="C7798" s="12">
        <v>2018011000567</v>
      </c>
      <c r="D7798" s="13" t="s">
        <v>1709</v>
      </c>
      <c r="E7798" s="14" t="s">
        <v>1147</v>
      </c>
      <c r="F7798" s="13">
        <v>2401057</v>
      </c>
      <c r="G7798" s="13" t="s">
        <v>1095</v>
      </c>
      <c r="H7798" s="12"/>
      <c r="I7798" s="13"/>
      <c r="J7798" s="14"/>
      <c r="K7798" s="14" t="s">
        <v>1100</v>
      </c>
    </row>
    <row r="7799" spans="2:11" ht="31.15" hidden="1" customHeight="1" x14ac:dyDescent="0.25">
      <c r="B7799" s="12" t="s">
        <v>1708</v>
      </c>
      <c r="C7799" s="12">
        <v>2018011000567</v>
      </c>
      <c r="D7799" s="13" t="s">
        <v>1709</v>
      </c>
      <c r="E7799" s="14" t="s">
        <v>1147</v>
      </c>
      <c r="F7799" s="13">
        <v>2401057</v>
      </c>
      <c r="G7799" s="13" t="s">
        <v>1095</v>
      </c>
      <c r="H7799" s="12"/>
      <c r="I7799" s="13"/>
      <c r="J7799" s="14"/>
      <c r="K7799" s="14" t="s">
        <v>1101</v>
      </c>
    </row>
    <row r="7800" spans="2:11" ht="31.15" hidden="1" customHeight="1" x14ac:dyDescent="0.25">
      <c r="B7800" s="12" t="s">
        <v>1708</v>
      </c>
      <c r="C7800" s="12">
        <v>2018011000567</v>
      </c>
      <c r="D7800" s="13" t="s">
        <v>1709</v>
      </c>
      <c r="E7800" s="14" t="s">
        <v>1147</v>
      </c>
      <c r="F7800" s="13">
        <v>2401057</v>
      </c>
      <c r="G7800" s="13" t="s">
        <v>1095</v>
      </c>
      <c r="H7800" s="12"/>
      <c r="I7800" s="13"/>
      <c r="J7800" s="14"/>
      <c r="K7800" s="14" t="s">
        <v>859</v>
      </c>
    </row>
    <row r="7801" spans="2:11" ht="31.15" hidden="1" customHeight="1" x14ac:dyDescent="0.25">
      <c r="B7801" s="12" t="s">
        <v>1708</v>
      </c>
      <c r="C7801" s="12">
        <v>2018011000567</v>
      </c>
      <c r="D7801" s="13" t="s">
        <v>1709</v>
      </c>
      <c r="E7801" s="14" t="s">
        <v>1147</v>
      </c>
      <c r="F7801" s="13">
        <v>2401057</v>
      </c>
      <c r="G7801" s="13" t="s">
        <v>1095</v>
      </c>
      <c r="H7801" s="12"/>
      <c r="I7801" s="13"/>
      <c r="J7801" s="14"/>
      <c r="K7801" s="14" t="s">
        <v>860</v>
      </c>
    </row>
    <row r="7802" spans="2:11" ht="31.15" hidden="1" customHeight="1" x14ac:dyDescent="0.25">
      <c r="B7802" s="12" t="s">
        <v>1708</v>
      </c>
      <c r="C7802" s="12">
        <v>2018011000567</v>
      </c>
      <c r="D7802" s="13" t="s">
        <v>1709</v>
      </c>
      <c r="E7802" s="14" t="s">
        <v>1147</v>
      </c>
      <c r="F7802" s="13">
        <v>2401057</v>
      </c>
      <c r="G7802" s="13" t="s">
        <v>1095</v>
      </c>
      <c r="H7802" s="12"/>
      <c r="I7802" s="13"/>
      <c r="J7802" s="14"/>
      <c r="K7802" s="14" t="s">
        <v>861</v>
      </c>
    </row>
    <row r="7803" spans="2:11" ht="31.15" hidden="1" customHeight="1" x14ac:dyDescent="0.25">
      <c r="B7803" s="12" t="s">
        <v>1708</v>
      </c>
      <c r="C7803" s="12">
        <v>2018011000567</v>
      </c>
      <c r="D7803" s="13" t="s">
        <v>1709</v>
      </c>
      <c r="E7803" s="14" t="s">
        <v>1147</v>
      </c>
      <c r="F7803" s="13">
        <v>2401057</v>
      </c>
      <c r="G7803" s="13" t="s">
        <v>1095</v>
      </c>
      <c r="H7803" s="12"/>
      <c r="I7803" s="13"/>
      <c r="J7803" s="14"/>
      <c r="K7803" s="14" t="s">
        <v>862</v>
      </c>
    </row>
    <row r="7804" spans="2:11" ht="31.15" hidden="1" customHeight="1" x14ac:dyDescent="0.25">
      <c r="B7804" s="12" t="s">
        <v>1708</v>
      </c>
      <c r="C7804" s="12">
        <v>2018011000567</v>
      </c>
      <c r="D7804" s="13" t="s">
        <v>1709</v>
      </c>
      <c r="E7804" s="14" t="s">
        <v>1712</v>
      </c>
      <c r="F7804" s="13">
        <v>2401033</v>
      </c>
      <c r="G7804" s="13" t="s">
        <v>963</v>
      </c>
      <c r="H7804" s="12">
        <v>240103300</v>
      </c>
      <c r="I7804" s="13" t="s">
        <v>963</v>
      </c>
      <c r="J7804" s="14" t="s">
        <v>837</v>
      </c>
      <c r="K7804" s="14" t="s">
        <v>1107</v>
      </c>
    </row>
    <row r="7805" spans="2:11" ht="31.15" hidden="1" customHeight="1" x14ac:dyDescent="0.25">
      <c r="B7805" s="12" t="s">
        <v>1708</v>
      </c>
      <c r="C7805" s="12">
        <v>2018011000567</v>
      </c>
      <c r="D7805" s="13" t="s">
        <v>1709</v>
      </c>
      <c r="E7805" s="14" t="s">
        <v>1712</v>
      </c>
      <c r="F7805" s="13">
        <v>2401033</v>
      </c>
      <c r="G7805" s="13" t="s">
        <v>963</v>
      </c>
      <c r="H7805" s="12"/>
      <c r="I7805" s="13"/>
      <c r="J7805" s="14"/>
      <c r="K7805" s="14" t="s">
        <v>1108</v>
      </c>
    </row>
    <row r="7806" spans="2:11" ht="31.15" hidden="1" customHeight="1" x14ac:dyDescent="0.25">
      <c r="B7806" s="12" t="s">
        <v>1708</v>
      </c>
      <c r="C7806" s="12">
        <v>2018011000567</v>
      </c>
      <c r="D7806" s="13" t="s">
        <v>1709</v>
      </c>
      <c r="E7806" s="14" t="s">
        <v>1712</v>
      </c>
      <c r="F7806" s="13">
        <v>2401033</v>
      </c>
      <c r="G7806" s="13" t="s">
        <v>963</v>
      </c>
      <c r="H7806" s="12"/>
      <c r="I7806" s="13"/>
      <c r="J7806" s="14"/>
      <c r="K7806" s="14" t="s">
        <v>1109</v>
      </c>
    </row>
    <row r="7807" spans="2:11" ht="31.15" hidden="1" customHeight="1" x14ac:dyDescent="0.25">
      <c r="B7807" s="12" t="s">
        <v>1708</v>
      </c>
      <c r="C7807" s="12">
        <v>2018011000567</v>
      </c>
      <c r="D7807" s="13" t="s">
        <v>1709</v>
      </c>
      <c r="E7807" s="14" t="s">
        <v>1712</v>
      </c>
      <c r="F7807" s="13">
        <v>2401051</v>
      </c>
      <c r="G7807" s="13" t="s">
        <v>965</v>
      </c>
      <c r="H7807" s="12">
        <v>240105100</v>
      </c>
      <c r="I7807" s="13" t="s">
        <v>966</v>
      </c>
      <c r="J7807" s="14" t="s">
        <v>843</v>
      </c>
      <c r="K7807" s="14" t="s">
        <v>1105</v>
      </c>
    </row>
    <row r="7808" spans="2:11" ht="31.15" hidden="1" customHeight="1" x14ac:dyDescent="0.25">
      <c r="B7808" s="12" t="s">
        <v>1708</v>
      </c>
      <c r="C7808" s="12">
        <v>2018011000567</v>
      </c>
      <c r="D7808" s="13" t="s">
        <v>1709</v>
      </c>
      <c r="E7808" s="14" t="s">
        <v>1712</v>
      </c>
      <c r="F7808" s="13">
        <v>2401051</v>
      </c>
      <c r="G7808" s="13" t="s">
        <v>965</v>
      </c>
      <c r="H7808" s="12"/>
      <c r="I7808" s="13"/>
      <c r="J7808" s="14"/>
      <c r="K7808" s="14" t="s">
        <v>1106</v>
      </c>
    </row>
    <row r="7809" spans="2:11" ht="31.15" hidden="1" customHeight="1" x14ac:dyDescent="0.25">
      <c r="B7809" s="12" t="s">
        <v>1708</v>
      </c>
      <c r="C7809" s="12">
        <v>2018011000567</v>
      </c>
      <c r="D7809" s="13" t="s">
        <v>1709</v>
      </c>
      <c r="E7809" s="14" t="s">
        <v>1712</v>
      </c>
      <c r="F7809" s="13">
        <v>2401053</v>
      </c>
      <c r="G7809" s="13" t="s">
        <v>1110</v>
      </c>
      <c r="H7809" s="12">
        <v>240105300</v>
      </c>
      <c r="I7809" s="13" t="s">
        <v>1111</v>
      </c>
      <c r="J7809" s="14" t="s">
        <v>837</v>
      </c>
      <c r="K7809" s="14" t="s">
        <v>1112</v>
      </c>
    </row>
    <row r="7810" spans="2:11" ht="31.15" hidden="1" customHeight="1" x14ac:dyDescent="0.25">
      <c r="B7810" s="12" t="s">
        <v>1708</v>
      </c>
      <c r="C7810" s="12">
        <v>2018011000567</v>
      </c>
      <c r="D7810" s="13" t="s">
        <v>1709</v>
      </c>
      <c r="E7810" s="14" t="s">
        <v>1712</v>
      </c>
      <c r="F7810" s="13">
        <v>2401053</v>
      </c>
      <c r="G7810" s="13" t="s">
        <v>1110</v>
      </c>
      <c r="H7810" s="12"/>
      <c r="I7810" s="13"/>
      <c r="J7810" s="14"/>
      <c r="K7810" s="14" t="s">
        <v>1113</v>
      </c>
    </row>
    <row r="7811" spans="2:11" ht="31.15" hidden="1" customHeight="1" x14ac:dyDescent="0.25">
      <c r="B7811" s="12" t="s">
        <v>1708</v>
      </c>
      <c r="C7811" s="12">
        <v>2018011000567</v>
      </c>
      <c r="D7811" s="13" t="s">
        <v>1709</v>
      </c>
      <c r="E7811" s="14" t="s">
        <v>1712</v>
      </c>
      <c r="F7811" s="13">
        <v>2401053</v>
      </c>
      <c r="G7811" s="13" t="s">
        <v>1110</v>
      </c>
      <c r="H7811" s="12"/>
      <c r="I7811" s="13"/>
      <c r="J7811" s="14"/>
      <c r="K7811" s="14" t="s">
        <v>1114</v>
      </c>
    </row>
    <row r="7812" spans="2:11" ht="31.15" hidden="1" customHeight="1" x14ac:dyDescent="0.25">
      <c r="B7812" s="12" t="s">
        <v>1708</v>
      </c>
      <c r="C7812" s="12">
        <v>2018011000567</v>
      </c>
      <c r="D7812" s="13" t="s">
        <v>1709</v>
      </c>
      <c r="E7812" s="14" t="s">
        <v>1712</v>
      </c>
      <c r="F7812" s="13">
        <v>2401066</v>
      </c>
      <c r="G7812" s="13" t="s">
        <v>1115</v>
      </c>
      <c r="H7812" s="12">
        <v>240106600</v>
      </c>
      <c r="I7812" s="13" t="s">
        <v>1115</v>
      </c>
      <c r="J7812" s="14" t="s">
        <v>837</v>
      </c>
      <c r="K7812" s="14" t="s">
        <v>1116</v>
      </c>
    </row>
    <row r="7813" spans="2:11" ht="31.15" hidden="1" customHeight="1" x14ac:dyDescent="0.25">
      <c r="B7813" s="12" t="s">
        <v>1708</v>
      </c>
      <c r="C7813" s="12">
        <v>2018011000567</v>
      </c>
      <c r="D7813" s="13" t="s">
        <v>1709</v>
      </c>
      <c r="E7813" s="14" t="s">
        <v>1712</v>
      </c>
      <c r="F7813" s="13">
        <v>2401066</v>
      </c>
      <c r="G7813" s="13" t="s">
        <v>1115</v>
      </c>
      <c r="H7813" s="12"/>
      <c r="I7813" s="13"/>
      <c r="J7813" s="14"/>
      <c r="K7813" s="14" t="s">
        <v>1117</v>
      </c>
    </row>
    <row r="7814" spans="2:11" ht="31.15" hidden="1" customHeight="1" x14ac:dyDescent="0.25">
      <c r="B7814" s="12" t="s">
        <v>1708</v>
      </c>
      <c r="C7814" s="12">
        <v>2018011000567</v>
      </c>
      <c r="D7814" s="13" t="s">
        <v>1709</v>
      </c>
      <c r="E7814" s="14" t="s">
        <v>1712</v>
      </c>
      <c r="F7814" s="13">
        <v>2401066</v>
      </c>
      <c r="G7814" s="13" t="s">
        <v>1115</v>
      </c>
      <c r="H7814" s="12"/>
      <c r="I7814" s="13"/>
      <c r="J7814" s="14"/>
      <c r="K7814" s="14" t="s">
        <v>1118</v>
      </c>
    </row>
    <row r="7815" spans="2:11" ht="31.15" hidden="1" customHeight="1" x14ac:dyDescent="0.25">
      <c r="B7815" s="12" t="s">
        <v>1708</v>
      </c>
      <c r="C7815" s="12">
        <v>2018011000567</v>
      </c>
      <c r="D7815" s="13" t="s">
        <v>1709</v>
      </c>
      <c r="E7815" s="14" t="s">
        <v>1712</v>
      </c>
      <c r="F7815" s="13">
        <v>2401066</v>
      </c>
      <c r="G7815" s="13" t="s">
        <v>1115</v>
      </c>
      <c r="H7815" s="12"/>
      <c r="I7815" s="13"/>
      <c r="J7815" s="14"/>
      <c r="K7815" s="14" t="s">
        <v>1119</v>
      </c>
    </row>
    <row r="7816" spans="2:11" ht="31.15" hidden="1" customHeight="1" x14ac:dyDescent="0.25">
      <c r="B7816" s="12" t="s">
        <v>1708</v>
      </c>
      <c r="C7816" s="12">
        <v>2018011000567</v>
      </c>
      <c r="D7816" s="13" t="s">
        <v>1709</v>
      </c>
      <c r="E7816" s="14" t="s">
        <v>1712</v>
      </c>
      <c r="F7816" s="13">
        <v>2401066</v>
      </c>
      <c r="G7816" s="13" t="s">
        <v>1115</v>
      </c>
      <c r="H7816" s="12"/>
      <c r="I7816" s="13"/>
      <c r="J7816" s="14"/>
      <c r="K7816" s="14" t="s">
        <v>1120</v>
      </c>
    </row>
    <row r="7817" spans="2:11" ht="31.15" hidden="1" customHeight="1" x14ac:dyDescent="0.25">
      <c r="B7817" s="12" t="s">
        <v>1708</v>
      </c>
      <c r="C7817" s="12">
        <v>2018011000567</v>
      </c>
      <c r="D7817" s="13" t="s">
        <v>1709</v>
      </c>
      <c r="E7817" s="14" t="s">
        <v>1712</v>
      </c>
      <c r="F7817" s="13">
        <v>2401066</v>
      </c>
      <c r="G7817" s="13" t="s">
        <v>1115</v>
      </c>
      <c r="H7817" s="12"/>
      <c r="I7817" s="13"/>
      <c r="J7817" s="14"/>
      <c r="K7817" s="14" t="s">
        <v>1121</v>
      </c>
    </row>
    <row r="7818" spans="2:11" ht="31.15" hidden="1" customHeight="1" x14ac:dyDescent="0.25">
      <c r="B7818" s="12" t="s">
        <v>1708</v>
      </c>
      <c r="C7818" s="12">
        <v>2018011000567</v>
      </c>
      <c r="D7818" s="13" t="s">
        <v>1709</v>
      </c>
      <c r="E7818" s="14" t="s">
        <v>1712</v>
      </c>
      <c r="F7818" s="13">
        <v>2401066</v>
      </c>
      <c r="G7818" s="13" t="s">
        <v>1115</v>
      </c>
      <c r="H7818" s="12"/>
      <c r="I7818" s="13"/>
      <c r="J7818" s="14"/>
      <c r="K7818" s="14" t="s">
        <v>1122</v>
      </c>
    </row>
    <row r="7819" spans="2:11" ht="31.15" hidden="1" customHeight="1" x14ac:dyDescent="0.25">
      <c r="B7819" s="12" t="s">
        <v>1708</v>
      </c>
      <c r="C7819" s="12">
        <v>2018011000567</v>
      </c>
      <c r="D7819" s="13" t="s">
        <v>1709</v>
      </c>
      <c r="E7819" s="14" t="s">
        <v>1712</v>
      </c>
      <c r="F7819" s="13">
        <v>2401067</v>
      </c>
      <c r="G7819" s="13" t="s">
        <v>1123</v>
      </c>
      <c r="H7819" s="12">
        <v>240106700</v>
      </c>
      <c r="I7819" s="13" t="s">
        <v>1123</v>
      </c>
      <c r="J7819" s="14" t="s">
        <v>837</v>
      </c>
      <c r="K7819" s="14" t="s">
        <v>1124</v>
      </c>
    </row>
    <row r="7820" spans="2:11" ht="31.15" hidden="1" customHeight="1" x14ac:dyDescent="0.25">
      <c r="B7820" s="12" t="s">
        <v>1708</v>
      </c>
      <c r="C7820" s="12">
        <v>2018011000567</v>
      </c>
      <c r="D7820" s="13" t="s">
        <v>1709</v>
      </c>
      <c r="E7820" s="14" t="s">
        <v>1712</v>
      </c>
      <c r="F7820" s="13">
        <v>2401067</v>
      </c>
      <c r="G7820" s="13" t="s">
        <v>1123</v>
      </c>
      <c r="H7820" s="12"/>
      <c r="I7820" s="13"/>
      <c r="J7820" s="14"/>
      <c r="K7820" s="14" t="s">
        <v>1125</v>
      </c>
    </row>
    <row r="7821" spans="2:11" ht="31.15" hidden="1" customHeight="1" x14ac:dyDescent="0.25">
      <c r="B7821" s="12" t="s">
        <v>1708</v>
      </c>
      <c r="C7821" s="12">
        <v>2018011000567</v>
      </c>
      <c r="D7821" s="13" t="s">
        <v>1709</v>
      </c>
      <c r="E7821" s="14" t="s">
        <v>1712</v>
      </c>
      <c r="F7821" s="13">
        <v>2401067</v>
      </c>
      <c r="G7821" s="13" t="s">
        <v>1123</v>
      </c>
      <c r="H7821" s="12"/>
      <c r="I7821" s="13"/>
      <c r="J7821" s="14"/>
      <c r="K7821" s="14" t="s">
        <v>1126</v>
      </c>
    </row>
    <row r="7822" spans="2:11" ht="31.15" hidden="1" customHeight="1" x14ac:dyDescent="0.25">
      <c r="B7822" s="12" t="s">
        <v>1708</v>
      </c>
      <c r="C7822" s="12">
        <v>2018011000567</v>
      </c>
      <c r="D7822" s="13" t="s">
        <v>1709</v>
      </c>
      <c r="E7822" s="14" t="s">
        <v>1712</v>
      </c>
      <c r="F7822" s="13">
        <v>2401067</v>
      </c>
      <c r="G7822" s="13" t="s">
        <v>1123</v>
      </c>
      <c r="H7822" s="12"/>
      <c r="I7822" s="13"/>
      <c r="J7822" s="14"/>
      <c r="K7822" s="14" t="s">
        <v>1127</v>
      </c>
    </row>
    <row r="7823" spans="2:11" ht="31.15" hidden="1" customHeight="1" x14ac:dyDescent="0.25">
      <c r="B7823" s="12" t="s">
        <v>1708</v>
      </c>
      <c r="C7823" s="12">
        <v>2018011000567</v>
      </c>
      <c r="D7823" s="13" t="s">
        <v>1709</v>
      </c>
      <c r="E7823" s="14" t="s">
        <v>1712</v>
      </c>
      <c r="F7823" s="13">
        <v>2401067</v>
      </c>
      <c r="G7823" s="13" t="s">
        <v>1123</v>
      </c>
      <c r="H7823" s="12"/>
      <c r="I7823" s="13"/>
      <c r="J7823" s="14"/>
      <c r="K7823" s="14" t="s">
        <v>1128</v>
      </c>
    </row>
    <row r="7824" spans="2:11" ht="31.15" hidden="1" customHeight="1" x14ac:dyDescent="0.25">
      <c r="B7824" s="12" t="s">
        <v>1708</v>
      </c>
      <c r="C7824" s="12">
        <v>2018011000567</v>
      </c>
      <c r="D7824" s="13" t="s">
        <v>1709</v>
      </c>
      <c r="E7824" s="14" t="s">
        <v>1712</v>
      </c>
      <c r="F7824" s="13">
        <v>2401067</v>
      </c>
      <c r="G7824" s="13" t="s">
        <v>1123</v>
      </c>
      <c r="H7824" s="12"/>
      <c r="I7824" s="13"/>
      <c r="J7824" s="14"/>
      <c r="K7824" s="14" t="s">
        <v>1129</v>
      </c>
    </row>
    <row r="7825" spans="2:11" ht="31.15" hidden="1" customHeight="1" x14ac:dyDescent="0.25">
      <c r="B7825" s="12" t="s">
        <v>1708</v>
      </c>
      <c r="C7825" s="12">
        <v>2018011000567</v>
      </c>
      <c r="D7825" s="13" t="s">
        <v>1709</v>
      </c>
      <c r="E7825" s="14" t="s">
        <v>1712</v>
      </c>
      <c r="F7825" s="13">
        <v>2401067</v>
      </c>
      <c r="G7825" s="13" t="s">
        <v>1123</v>
      </c>
      <c r="H7825" s="12"/>
      <c r="I7825" s="13"/>
      <c r="J7825" s="14"/>
      <c r="K7825" s="14" t="s">
        <v>1130</v>
      </c>
    </row>
    <row r="7826" spans="2:11" ht="31.15" hidden="1" customHeight="1" x14ac:dyDescent="0.25">
      <c r="B7826" s="12" t="s">
        <v>1713</v>
      </c>
      <c r="C7826" s="12">
        <v>2018011000434</v>
      </c>
      <c r="D7826" s="13" t="s">
        <v>1714</v>
      </c>
      <c r="E7826" s="14" t="s">
        <v>1715</v>
      </c>
      <c r="F7826" s="13">
        <v>2401028</v>
      </c>
      <c r="G7826" s="13" t="s">
        <v>1001</v>
      </c>
      <c r="H7826" s="12">
        <v>240102800</v>
      </c>
      <c r="I7826" s="13" t="s">
        <v>1002</v>
      </c>
      <c r="J7826" s="14" t="s">
        <v>837</v>
      </c>
      <c r="K7826" s="14" t="s">
        <v>865</v>
      </c>
    </row>
    <row r="7827" spans="2:11" ht="31.15" hidden="1" customHeight="1" x14ac:dyDescent="0.25">
      <c r="B7827" s="12" t="s">
        <v>1713</v>
      </c>
      <c r="C7827" s="12">
        <v>2018011000434</v>
      </c>
      <c r="D7827" s="13" t="s">
        <v>1714</v>
      </c>
      <c r="E7827" s="14" t="s">
        <v>1715</v>
      </c>
      <c r="F7827" s="13">
        <v>2401028</v>
      </c>
      <c r="G7827" s="13" t="s">
        <v>1001</v>
      </c>
      <c r="H7827" s="12"/>
      <c r="I7827" s="13"/>
      <c r="J7827" s="14"/>
      <c r="K7827" s="14" t="s">
        <v>1003</v>
      </c>
    </row>
    <row r="7828" spans="2:11" ht="31.15" hidden="1" customHeight="1" x14ac:dyDescent="0.25">
      <c r="B7828" s="12" t="s">
        <v>1713</v>
      </c>
      <c r="C7828" s="12">
        <v>2018011000434</v>
      </c>
      <c r="D7828" s="13" t="s">
        <v>1714</v>
      </c>
      <c r="E7828" s="14" t="s">
        <v>1715</v>
      </c>
      <c r="F7828" s="13">
        <v>2401028</v>
      </c>
      <c r="G7828" s="13" t="s">
        <v>1001</v>
      </c>
      <c r="H7828" s="12"/>
      <c r="I7828" s="13"/>
      <c r="J7828" s="14"/>
      <c r="K7828" s="14" t="s">
        <v>1357</v>
      </c>
    </row>
    <row r="7829" spans="2:11" ht="31.15" hidden="1" customHeight="1" x14ac:dyDescent="0.25">
      <c r="B7829" s="12" t="s">
        <v>1713</v>
      </c>
      <c r="C7829" s="12">
        <v>2018011000434</v>
      </c>
      <c r="D7829" s="13" t="s">
        <v>1714</v>
      </c>
      <c r="E7829" s="14" t="s">
        <v>1715</v>
      </c>
      <c r="F7829" s="13">
        <v>2401028</v>
      </c>
      <c r="G7829" s="13" t="s">
        <v>1001</v>
      </c>
      <c r="H7829" s="12"/>
      <c r="I7829" s="13"/>
      <c r="J7829" s="14"/>
      <c r="K7829" s="14" t="s">
        <v>869</v>
      </c>
    </row>
    <row r="7830" spans="2:11" ht="31.15" hidden="1" customHeight="1" x14ac:dyDescent="0.25">
      <c r="B7830" s="12" t="s">
        <v>1713</v>
      </c>
      <c r="C7830" s="12">
        <v>2018011000434</v>
      </c>
      <c r="D7830" s="13" t="s">
        <v>1714</v>
      </c>
      <c r="E7830" s="14" t="s">
        <v>1715</v>
      </c>
      <c r="F7830" s="13">
        <v>2401029</v>
      </c>
      <c r="G7830" s="13" t="s">
        <v>879</v>
      </c>
      <c r="H7830" s="12">
        <v>240102900</v>
      </c>
      <c r="I7830" s="13" t="s">
        <v>879</v>
      </c>
      <c r="J7830" s="14" t="s">
        <v>837</v>
      </c>
      <c r="K7830" s="14" t="s">
        <v>880</v>
      </c>
    </row>
    <row r="7831" spans="2:11" ht="31.15" hidden="1" customHeight="1" x14ac:dyDescent="0.25">
      <c r="B7831" s="12" t="s">
        <v>1713</v>
      </c>
      <c r="C7831" s="12">
        <v>2018011000434</v>
      </c>
      <c r="D7831" s="13" t="s">
        <v>1714</v>
      </c>
      <c r="E7831" s="14" t="s">
        <v>1715</v>
      </c>
      <c r="F7831" s="13">
        <v>2401029</v>
      </c>
      <c r="G7831" s="13" t="s">
        <v>879</v>
      </c>
      <c r="H7831" s="12"/>
      <c r="I7831" s="13"/>
      <c r="J7831" s="14"/>
      <c r="K7831" s="14" t="s">
        <v>1004</v>
      </c>
    </row>
    <row r="7832" spans="2:11" ht="31.15" hidden="1" customHeight="1" x14ac:dyDescent="0.25">
      <c r="B7832" s="12" t="s">
        <v>1713</v>
      </c>
      <c r="C7832" s="12">
        <v>2018011000434</v>
      </c>
      <c r="D7832" s="13" t="s">
        <v>1714</v>
      </c>
      <c r="E7832" s="14" t="s">
        <v>1715</v>
      </c>
      <c r="F7832" s="13">
        <v>2401029</v>
      </c>
      <c r="G7832" s="13" t="s">
        <v>879</v>
      </c>
      <c r="H7832" s="12"/>
      <c r="I7832" s="13"/>
      <c r="J7832" s="14"/>
      <c r="K7832" s="14" t="s">
        <v>883</v>
      </c>
    </row>
    <row r="7833" spans="2:11" ht="31.15" hidden="1" customHeight="1" x14ac:dyDescent="0.25">
      <c r="B7833" s="12" t="s">
        <v>1713</v>
      </c>
      <c r="C7833" s="12">
        <v>2018011000434</v>
      </c>
      <c r="D7833" s="13" t="s">
        <v>1714</v>
      </c>
      <c r="E7833" s="14" t="s">
        <v>1715</v>
      </c>
      <c r="F7833" s="13">
        <v>2401029</v>
      </c>
      <c r="G7833" s="13" t="s">
        <v>879</v>
      </c>
      <c r="H7833" s="12"/>
      <c r="I7833" s="13"/>
      <c r="J7833" s="14"/>
      <c r="K7833" s="14" t="s">
        <v>884</v>
      </c>
    </row>
    <row r="7834" spans="2:11" ht="31.15" hidden="1" customHeight="1" x14ac:dyDescent="0.25">
      <c r="B7834" s="12" t="s">
        <v>1713</v>
      </c>
      <c r="C7834" s="12">
        <v>2018011000434</v>
      </c>
      <c r="D7834" s="13" t="s">
        <v>1714</v>
      </c>
      <c r="E7834" s="14" t="s">
        <v>1715</v>
      </c>
      <c r="F7834" s="13">
        <v>2401029</v>
      </c>
      <c r="G7834" s="13" t="s">
        <v>879</v>
      </c>
      <c r="H7834" s="12"/>
      <c r="I7834" s="13"/>
      <c r="J7834" s="14"/>
      <c r="K7834" s="14" t="s">
        <v>885</v>
      </c>
    </row>
    <row r="7835" spans="2:11" ht="31.15" hidden="1" customHeight="1" x14ac:dyDescent="0.25">
      <c r="B7835" s="12" t="s">
        <v>1713</v>
      </c>
      <c r="C7835" s="12">
        <v>2018011000434</v>
      </c>
      <c r="D7835" s="13" t="s">
        <v>1714</v>
      </c>
      <c r="E7835" s="14" t="s">
        <v>1715</v>
      </c>
      <c r="F7835" s="13">
        <v>2401029</v>
      </c>
      <c r="G7835" s="13" t="s">
        <v>879</v>
      </c>
      <c r="H7835" s="12"/>
      <c r="I7835" s="13"/>
      <c r="J7835" s="14"/>
      <c r="K7835" s="14" t="s">
        <v>1006</v>
      </c>
    </row>
    <row r="7836" spans="2:11" ht="31.15" hidden="1" customHeight="1" x14ac:dyDescent="0.25">
      <c r="B7836" s="12" t="s">
        <v>1713</v>
      </c>
      <c r="C7836" s="12">
        <v>2018011000434</v>
      </c>
      <c r="D7836" s="13" t="s">
        <v>1714</v>
      </c>
      <c r="E7836" s="14" t="s">
        <v>1715</v>
      </c>
      <c r="F7836" s="13">
        <v>2401029</v>
      </c>
      <c r="G7836" s="13" t="s">
        <v>879</v>
      </c>
      <c r="H7836" s="12"/>
      <c r="I7836" s="13"/>
      <c r="J7836" s="14"/>
      <c r="K7836" s="14" t="s">
        <v>1007</v>
      </c>
    </row>
    <row r="7837" spans="2:11" ht="31.15" hidden="1" customHeight="1" x14ac:dyDescent="0.25">
      <c r="B7837" s="12" t="s">
        <v>1713</v>
      </c>
      <c r="C7837" s="12">
        <v>2018011000434</v>
      </c>
      <c r="D7837" s="13" t="s">
        <v>1714</v>
      </c>
      <c r="E7837" s="14" t="s">
        <v>1715</v>
      </c>
      <c r="F7837" s="13">
        <v>2401060</v>
      </c>
      <c r="G7837" s="13" t="s">
        <v>1134</v>
      </c>
      <c r="H7837" s="12">
        <v>240106000</v>
      </c>
      <c r="I7837" s="13" t="s">
        <v>1135</v>
      </c>
      <c r="J7837" s="14" t="s">
        <v>843</v>
      </c>
      <c r="K7837" s="14" t="s">
        <v>865</v>
      </c>
    </row>
    <row r="7838" spans="2:11" ht="31.15" hidden="1" customHeight="1" x14ac:dyDescent="0.25">
      <c r="B7838" s="12" t="s">
        <v>1713</v>
      </c>
      <c r="C7838" s="12">
        <v>2018011000434</v>
      </c>
      <c r="D7838" s="13" t="s">
        <v>1714</v>
      </c>
      <c r="E7838" s="14" t="s">
        <v>1715</v>
      </c>
      <c r="F7838" s="13">
        <v>2401060</v>
      </c>
      <c r="G7838" s="13" t="s">
        <v>1134</v>
      </c>
      <c r="H7838" s="12"/>
      <c r="I7838" s="13"/>
      <c r="J7838" s="14"/>
      <c r="K7838" s="14" t="s">
        <v>866</v>
      </c>
    </row>
    <row r="7839" spans="2:11" ht="31.15" hidden="1" customHeight="1" x14ac:dyDescent="0.25">
      <c r="B7839" s="12" t="s">
        <v>1713</v>
      </c>
      <c r="C7839" s="12">
        <v>2018011000434</v>
      </c>
      <c r="D7839" s="13" t="s">
        <v>1714</v>
      </c>
      <c r="E7839" s="14" t="s">
        <v>1715</v>
      </c>
      <c r="F7839" s="13">
        <v>2401060</v>
      </c>
      <c r="G7839" s="13" t="s">
        <v>1134</v>
      </c>
      <c r="H7839" s="12"/>
      <c r="I7839" s="13"/>
      <c r="J7839" s="14"/>
      <c r="K7839" s="14" t="s">
        <v>1716</v>
      </c>
    </row>
    <row r="7840" spans="2:11" ht="31.15" hidden="1" customHeight="1" x14ac:dyDescent="0.25">
      <c r="B7840" s="12" t="s">
        <v>1713</v>
      </c>
      <c r="C7840" s="12">
        <v>2018011000434</v>
      </c>
      <c r="D7840" s="13" t="s">
        <v>1714</v>
      </c>
      <c r="E7840" s="14" t="s">
        <v>1715</v>
      </c>
      <c r="F7840" s="13">
        <v>2401060</v>
      </c>
      <c r="G7840" s="13" t="s">
        <v>1134</v>
      </c>
      <c r="H7840" s="12"/>
      <c r="I7840" s="13"/>
      <c r="J7840" s="14"/>
      <c r="K7840" s="14" t="s">
        <v>1717</v>
      </c>
    </row>
    <row r="7841" spans="2:11" ht="31.15" hidden="1" customHeight="1" x14ac:dyDescent="0.25">
      <c r="B7841" s="12" t="s">
        <v>1713</v>
      </c>
      <c r="C7841" s="12">
        <v>2018011000434</v>
      </c>
      <c r="D7841" s="13" t="s">
        <v>1714</v>
      </c>
      <c r="E7841" s="14" t="s">
        <v>1715</v>
      </c>
      <c r="F7841" s="13">
        <v>2401060</v>
      </c>
      <c r="G7841" s="13" t="s">
        <v>1134</v>
      </c>
      <c r="H7841" s="12"/>
      <c r="I7841" s="13"/>
      <c r="J7841" s="14"/>
      <c r="K7841" s="14" t="s">
        <v>1358</v>
      </c>
    </row>
    <row r="7842" spans="2:11" ht="31.15" hidden="1" customHeight="1" x14ac:dyDescent="0.25">
      <c r="B7842" s="12" t="s">
        <v>1713</v>
      </c>
      <c r="C7842" s="12">
        <v>2018011000434</v>
      </c>
      <c r="D7842" s="13" t="s">
        <v>1714</v>
      </c>
      <c r="E7842" s="14" t="s">
        <v>1715</v>
      </c>
      <c r="F7842" s="13">
        <v>2401060</v>
      </c>
      <c r="G7842" s="13" t="s">
        <v>1134</v>
      </c>
      <c r="H7842" s="12"/>
      <c r="I7842" s="13"/>
      <c r="J7842" s="14"/>
      <c r="K7842" s="14" t="s">
        <v>1357</v>
      </c>
    </row>
    <row r="7843" spans="2:11" ht="31.15" hidden="1" customHeight="1" x14ac:dyDescent="0.25">
      <c r="B7843" s="12" t="s">
        <v>1713</v>
      </c>
      <c r="C7843" s="12">
        <v>2018011000434</v>
      </c>
      <c r="D7843" s="13" t="s">
        <v>1714</v>
      </c>
      <c r="E7843" s="14" t="s">
        <v>1715</v>
      </c>
      <c r="F7843" s="13">
        <v>2401060</v>
      </c>
      <c r="G7843" s="13" t="s">
        <v>1134</v>
      </c>
      <c r="H7843" s="12"/>
      <c r="I7843" s="13"/>
      <c r="J7843" s="14"/>
      <c r="K7843" s="14" t="s">
        <v>869</v>
      </c>
    </row>
    <row r="7844" spans="2:11" ht="31.15" hidden="1" customHeight="1" x14ac:dyDescent="0.25">
      <c r="B7844" s="12" t="s">
        <v>1713</v>
      </c>
      <c r="C7844" s="12">
        <v>2018011000434</v>
      </c>
      <c r="D7844" s="13" t="s">
        <v>1714</v>
      </c>
      <c r="E7844" s="14" t="s">
        <v>1715</v>
      </c>
      <c r="F7844" s="13">
        <v>2401060</v>
      </c>
      <c r="G7844" s="13" t="s">
        <v>1134</v>
      </c>
      <c r="H7844" s="12"/>
      <c r="I7844" s="13"/>
      <c r="J7844" s="14"/>
      <c r="K7844" s="14" t="s">
        <v>1216</v>
      </c>
    </row>
    <row r="7845" spans="2:11" ht="31.15" hidden="1" customHeight="1" x14ac:dyDescent="0.25">
      <c r="B7845" s="12" t="s">
        <v>1713</v>
      </c>
      <c r="C7845" s="12">
        <v>2018011000434</v>
      </c>
      <c r="D7845" s="13" t="s">
        <v>1714</v>
      </c>
      <c r="E7845" s="14" t="s">
        <v>1718</v>
      </c>
      <c r="F7845" s="13">
        <v>2401008</v>
      </c>
      <c r="G7845" s="13" t="s">
        <v>907</v>
      </c>
      <c r="H7845" s="12">
        <v>240100800</v>
      </c>
      <c r="I7845" s="13" t="s">
        <v>908</v>
      </c>
      <c r="J7845" s="14" t="s">
        <v>843</v>
      </c>
      <c r="K7845" s="14" t="s">
        <v>909</v>
      </c>
    </row>
    <row r="7846" spans="2:11" ht="31.15" hidden="1" customHeight="1" x14ac:dyDescent="0.25">
      <c r="B7846" s="12" t="s">
        <v>1713</v>
      </c>
      <c r="C7846" s="12">
        <v>2018011000434</v>
      </c>
      <c r="D7846" s="13" t="s">
        <v>1714</v>
      </c>
      <c r="E7846" s="14" t="s">
        <v>1718</v>
      </c>
      <c r="F7846" s="13">
        <v>2401008</v>
      </c>
      <c r="G7846" s="13" t="s">
        <v>907</v>
      </c>
      <c r="H7846" s="12"/>
      <c r="I7846" s="13"/>
      <c r="J7846" s="14"/>
      <c r="K7846" s="14" t="s">
        <v>911</v>
      </c>
    </row>
    <row r="7847" spans="2:11" ht="31.15" hidden="1" customHeight="1" x14ac:dyDescent="0.25">
      <c r="B7847" s="12" t="s">
        <v>1713</v>
      </c>
      <c r="C7847" s="12">
        <v>2018011000434</v>
      </c>
      <c r="D7847" s="13" t="s">
        <v>1714</v>
      </c>
      <c r="E7847" s="14" t="s">
        <v>1718</v>
      </c>
      <c r="F7847" s="13">
        <v>2401008</v>
      </c>
      <c r="G7847" s="13" t="s">
        <v>907</v>
      </c>
      <c r="H7847" s="12"/>
      <c r="I7847" s="13"/>
      <c r="J7847" s="14"/>
      <c r="K7847" s="14" t="s">
        <v>914</v>
      </c>
    </row>
    <row r="7848" spans="2:11" ht="31.15" hidden="1" customHeight="1" x14ac:dyDescent="0.25">
      <c r="B7848" s="12" t="s">
        <v>1713</v>
      </c>
      <c r="C7848" s="12">
        <v>2018011000434</v>
      </c>
      <c r="D7848" s="13" t="s">
        <v>1714</v>
      </c>
      <c r="E7848" s="14" t="s">
        <v>1718</v>
      </c>
      <c r="F7848" s="13">
        <v>2401008</v>
      </c>
      <c r="G7848" s="13" t="s">
        <v>907</v>
      </c>
      <c r="H7848" s="12"/>
      <c r="I7848" s="13"/>
      <c r="J7848" s="14"/>
      <c r="K7848" s="14" t="s">
        <v>915</v>
      </c>
    </row>
    <row r="7849" spans="2:11" ht="31.15" hidden="1" customHeight="1" x14ac:dyDescent="0.25">
      <c r="B7849" s="12" t="s">
        <v>1713</v>
      </c>
      <c r="C7849" s="12">
        <v>2018011000434</v>
      </c>
      <c r="D7849" s="13" t="s">
        <v>1714</v>
      </c>
      <c r="E7849" s="14" t="s">
        <v>1718</v>
      </c>
      <c r="F7849" s="13">
        <v>2401008</v>
      </c>
      <c r="G7849" s="13" t="s">
        <v>907</v>
      </c>
      <c r="H7849" s="12"/>
      <c r="I7849" s="13"/>
      <c r="J7849" s="14"/>
      <c r="K7849" s="14" t="s">
        <v>916</v>
      </c>
    </row>
    <row r="7850" spans="2:11" ht="31.15" hidden="1" customHeight="1" x14ac:dyDescent="0.25">
      <c r="B7850" s="12" t="s">
        <v>1713</v>
      </c>
      <c r="C7850" s="12">
        <v>2018011000434</v>
      </c>
      <c r="D7850" s="13" t="s">
        <v>1714</v>
      </c>
      <c r="E7850" s="14" t="s">
        <v>1718</v>
      </c>
      <c r="F7850" s="13">
        <v>2401008</v>
      </c>
      <c r="G7850" s="13" t="s">
        <v>907</v>
      </c>
      <c r="H7850" s="12"/>
      <c r="I7850" s="13"/>
      <c r="J7850" s="14"/>
      <c r="K7850" s="14" t="s">
        <v>919</v>
      </c>
    </row>
    <row r="7851" spans="2:11" ht="31.15" hidden="1" customHeight="1" x14ac:dyDescent="0.25">
      <c r="B7851" s="12" t="s">
        <v>1713</v>
      </c>
      <c r="C7851" s="12">
        <v>2018011000434</v>
      </c>
      <c r="D7851" s="13" t="s">
        <v>1714</v>
      </c>
      <c r="E7851" s="14" t="s">
        <v>1718</v>
      </c>
      <c r="F7851" s="13">
        <v>2401008</v>
      </c>
      <c r="G7851" s="13" t="s">
        <v>907</v>
      </c>
      <c r="H7851" s="12"/>
      <c r="I7851" s="13"/>
      <c r="J7851" s="14"/>
      <c r="K7851" s="14" t="s">
        <v>845</v>
      </c>
    </row>
    <row r="7852" spans="2:11" ht="31.15" hidden="1" customHeight="1" x14ac:dyDescent="0.25">
      <c r="B7852" s="12" t="s">
        <v>1713</v>
      </c>
      <c r="C7852" s="12">
        <v>2018011000434</v>
      </c>
      <c r="D7852" s="13" t="s">
        <v>1714</v>
      </c>
      <c r="E7852" s="14" t="s">
        <v>1718</v>
      </c>
      <c r="F7852" s="13">
        <v>2401008</v>
      </c>
      <c r="G7852" s="13" t="s">
        <v>907</v>
      </c>
      <c r="H7852" s="12"/>
      <c r="I7852" s="13"/>
      <c r="J7852" s="14"/>
      <c r="K7852" s="14" t="s">
        <v>1010</v>
      </c>
    </row>
    <row r="7853" spans="2:11" ht="31.15" hidden="1" customHeight="1" x14ac:dyDescent="0.25">
      <c r="B7853" s="12" t="s">
        <v>1713</v>
      </c>
      <c r="C7853" s="12">
        <v>2018011000434</v>
      </c>
      <c r="D7853" s="13" t="s">
        <v>1714</v>
      </c>
      <c r="E7853" s="14" t="s">
        <v>1718</v>
      </c>
      <c r="F7853" s="13">
        <v>2401008</v>
      </c>
      <c r="G7853" s="13" t="s">
        <v>907</v>
      </c>
      <c r="H7853" s="12"/>
      <c r="I7853" s="13"/>
      <c r="J7853" s="14"/>
      <c r="K7853" s="14" t="s">
        <v>1159</v>
      </c>
    </row>
    <row r="7854" spans="2:11" ht="31.15" hidden="1" customHeight="1" x14ac:dyDescent="0.25">
      <c r="B7854" s="12" t="s">
        <v>1713</v>
      </c>
      <c r="C7854" s="12">
        <v>2018011000434</v>
      </c>
      <c r="D7854" s="13" t="s">
        <v>1714</v>
      </c>
      <c r="E7854" s="14" t="s">
        <v>1718</v>
      </c>
      <c r="F7854" s="13">
        <v>2401008</v>
      </c>
      <c r="G7854" s="13" t="s">
        <v>907</v>
      </c>
      <c r="H7854" s="12"/>
      <c r="I7854" s="13"/>
      <c r="J7854" s="14"/>
      <c r="K7854" s="14" t="s">
        <v>922</v>
      </c>
    </row>
    <row r="7855" spans="2:11" ht="31.15" hidden="1" customHeight="1" x14ac:dyDescent="0.25">
      <c r="B7855" s="12" t="s">
        <v>1713</v>
      </c>
      <c r="C7855" s="12">
        <v>2018011000434</v>
      </c>
      <c r="D7855" s="13" t="s">
        <v>1714</v>
      </c>
      <c r="E7855" s="14" t="s">
        <v>1718</v>
      </c>
      <c r="F7855" s="13">
        <v>2401008</v>
      </c>
      <c r="G7855" s="13" t="s">
        <v>907</v>
      </c>
      <c r="H7855" s="12"/>
      <c r="I7855" s="13"/>
      <c r="J7855" s="14"/>
      <c r="K7855" s="14" t="s">
        <v>1360</v>
      </c>
    </row>
    <row r="7856" spans="2:11" ht="31.15" hidden="1" customHeight="1" x14ac:dyDescent="0.25">
      <c r="B7856" s="12" t="s">
        <v>1713</v>
      </c>
      <c r="C7856" s="12">
        <v>2018011000434</v>
      </c>
      <c r="D7856" s="13" t="s">
        <v>1714</v>
      </c>
      <c r="E7856" s="14" t="s">
        <v>1718</v>
      </c>
      <c r="F7856" s="13">
        <v>2401008</v>
      </c>
      <c r="G7856" s="13" t="s">
        <v>907</v>
      </c>
      <c r="H7856" s="12"/>
      <c r="I7856" s="13"/>
      <c r="J7856" s="14"/>
      <c r="K7856" s="14" t="s">
        <v>925</v>
      </c>
    </row>
    <row r="7857" spans="2:11" ht="31.15" hidden="1" customHeight="1" x14ac:dyDescent="0.25">
      <c r="B7857" s="12" t="s">
        <v>1713</v>
      </c>
      <c r="C7857" s="12">
        <v>2018011000434</v>
      </c>
      <c r="D7857" s="13" t="s">
        <v>1714</v>
      </c>
      <c r="E7857" s="14" t="s">
        <v>1718</v>
      </c>
      <c r="F7857" s="13">
        <v>2401008</v>
      </c>
      <c r="G7857" s="13" t="s">
        <v>907</v>
      </c>
      <c r="H7857" s="12"/>
      <c r="I7857" s="13"/>
      <c r="J7857" s="14"/>
      <c r="K7857" s="14" t="s">
        <v>926</v>
      </c>
    </row>
    <row r="7858" spans="2:11" ht="31.15" hidden="1" customHeight="1" x14ac:dyDescent="0.25">
      <c r="B7858" s="12" t="s">
        <v>1713</v>
      </c>
      <c r="C7858" s="12">
        <v>2018011000434</v>
      </c>
      <c r="D7858" s="13" t="s">
        <v>1714</v>
      </c>
      <c r="E7858" s="14" t="s">
        <v>1718</v>
      </c>
      <c r="F7858" s="13">
        <v>2401008</v>
      </c>
      <c r="G7858" s="13" t="s">
        <v>907</v>
      </c>
      <c r="H7858" s="12"/>
      <c r="I7858" s="13"/>
      <c r="J7858" s="14"/>
      <c r="K7858" s="14" t="s">
        <v>1013</v>
      </c>
    </row>
    <row r="7859" spans="2:11" ht="31.15" hidden="1" customHeight="1" x14ac:dyDescent="0.25">
      <c r="B7859" s="12" t="s">
        <v>1713</v>
      </c>
      <c r="C7859" s="12">
        <v>2018011000434</v>
      </c>
      <c r="D7859" s="13" t="s">
        <v>1714</v>
      </c>
      <c r="E7859" s="14" t="s">
        <v>1718</v>
      </c>
      <c r="F7859" s="13">
        <v>2401008</v>
      </c>
      <c r="G7859" s="13" t="s">
        <v>907</v>
      </c>
      <c r="H7859" s="12"/>
      <c r="I7859" s="13"/>
      <c r="J7859" s="14"/>
      <c r="K7859" s="14" t="s">
        <v>1014</v>
      </c>
    </row>
    <row r="7860" spans="2:11" ht="31.15" hidden="1" customHeight="1" x14ac:dyDescent="0.25">
      <c r="B7860" s="12" t="s">
        <v>1713</v>
      </c>
      <c r="C7860" s="12">
        <v>2018011000434</v>
      </c>
      <c r="D7860" s="13" t="s">
        <v>1714</v>
      </c>
      <c r="E7860" s="14" t="s">
        <v>1718</v>
      </c>
      <c r="F7860" s="13">
        <v>2401013</v>
      </c>
      <c r="G7860" s="13" t="s">
        <v>1016</v>
      </c>
      <c r="H7860" s="12">
        <v>240101300</v>
      </c>
      <c r="I7860" s="13" t="s">
        <v>1017</v>
      </c>
      <c r="J7860" s="14" t="s">
        <v>837</v>
      </c>
      <c r="K7860" s="14" t="s">
        <v>1361</v>
      </c>
    </row>
    <row r="7861" spans="2:11" ht="31.15" hidden="1" customHeight="1" x14ac:dyDescent="0.25">
      <c r="B7861" s="12" t="s">
        <v>1713</v>
      </c>
      <c r="C7861" s="12">
        <v>2018011000434</v>
      </c>
      <c r="D7861" s="13" t="s">
        <v>1714</v>
      </c>
      <c r="E7861" s="14" t="s">
        <v>1718</v>
      </c>
      <c r="F7861" s="13">
        <v>2401013</v>
      </c>
      <c r="G7861" s="13" t="s">
        <v>1016</v>
      </c>
      <c r="H7861" s="12"/>
      <c r="I7861" s="13"/>
      <c r="J7861" s="14"/>
      <c r="K7861" s="14" t="s">
        <v>1019</v>
      </c>
    </row>
    <row r="7862" spans="2:11" ht="31.15" hidden="1" customHeight="1" x14ac:dyDescent="0.25">
      <c r="B7862" s="12" t="s">
        <v>1713</v>
      </c>
      <c r="C7862" s="12">
        <v>2018011000434</v>
      </c>
      <c r="D7862" s="13" t="s">
        <v>1714</v>
      </c>
      <c r="E7862" s="14" t="s">
        <v>1718</v>
      </c>
      <c r="F7862" s="13">
        <v>2401013</v>
      </c>
      <c r="G7862" s="13" t="s">
        <v>1016</v>
      </c>
      <c r="H7862" s="12"/>
      <c r="I7862" s="13"/>
      <c r="J7862" s="14"/>
      <c r="K7862" s="14" t="s">
        <v>1020</v>
      </c>
    </row>
    <row r="7863" spans="2:11" ht="31.15" hidden="1" customHeight="1" x14ac:dyDescent="0.25">
      <c r="B7863" s="12" t="s">
        <v>1713</v>
      </c>
      <c r="C7863" s="12">
        <v>2018011000434</v>
      </c>
      <c r="D7863" s="13" t="s">
        <v>1714</v>
      </c>
      <c r="E7863" s="14" t="s">
        <v>1718</v>
      </c>
      <c r="F7863" s="13">
        <v>2401013</v>
      </c>
      <c r="G7863" s="13" t="s">
        <v>1016</v>
      </c>
      <c r="H7863" s="12"/>
      <c r="I7863" s="13"/>
      <c r="J7863" s="14"/>
      <c r="K7863" s="14" t="s">
        <v>1021</v>
      </c>
    </row>
    <row r="7864" spans="2:11" ht="31.15" hidden="1" customHeight="1" x14ac:dyDescent="0.25">
      <c r="B7864" s="12" t="s">
        <v>1713</v>
      </c>
      <c r="C7864" s="12">
        <v>2018011000434</v>
      </c>
      <c r="D7864" s="13" t="s">
        <v>1714</v>
      </c>
      <c r="E7864" s="14" t="s">
        <v>1718</v>
      </c>
      <c r="F7864" s="13">
        <v>2401013</v>
      </c>
      <c r="G7864" s="13" t="s">
        <v>1016</v>
      </c>
      <c r="H7864" s="12"/>
      <c r="I7864" s="13"/>
      <c r="J7864" s="14"/>
      <c r="K7864" s="14" t="s">
        <v>1362</v>
      </c>
    </row>
    <row r="7865" spans="2:11" ht="31.15" hidden="1" customHeight="1" x14ac:dyDescent="0.25">
      <c r="B7865" s="12" t="s">
        <v>1713</v>
      </c>
      <c r="C7865" s="12">
        <v>2018011000434</v>
      </c>
      <c r="D7865" s="13" t="s">
        <v>1714</v>
      </c>
      <c r="E7865" s="14" t="s">
        <v>1718</v>
      </c>
      <c r="F7865" s="13">
        <v>2401013</v>
      </c>
      <c r="G7865" s="13" t="s">
        <v>1016</v>
      </c>
      <c r="H7865" s="12"/>
      <c r="I7865" s="13"/>
      <c r="J7865" s="14"/>
      <c r="K7865" s="14" t="s">
        <v>1363</v>
      </c>
    </row>
    <row r="7866" spans="2:11" ht="31.15" hidden="1" customHeight="1" x14ac:dyDescent="0.25">
      <c r="B7866" s="12" t="s">
        <v>1713</v>
      </c>
      <c r="C7866" s="12">
        <v>2018011000434</v>
      </c>
      <c r="D7866" s="13" t="s">
        <v>1714</v>
      </c>
      <c r="E7866" s="14" t="s">
        <v>1718</v>
      </c>
      <c r="F7866" s="13">
        <v>2401013</v>
      </c>
      <c r="G7866" s="13" t="s">
        <v>1016</v>
      </c>
      <c r="H7866" s="12"/>
      <c r="I7866" s="13"/>
      <c r="J7866" s="14"/>
      <c r="K7866" s="14" t="s">
        <v>1364</v>
      </c>
    </row>
    <row r="7867" spans="2:11" ht="31.15" hidden="1" customHeight="1" x14ac:dyDescent="0.25">
      <c r="B7867" s="12" t="s">
        <v>1713</v>
      </c>
      <c r="C7867" s="12">
        <v>2018011000434</v>
      </c>
      <c r="D7867" s="13" t="s">
        <v>1714</v>
      </c>
      <c r="E7867" s="14" t="s">
        <v>1718</v>
      </c>
      <c r="F7867" s="13">
        <v>2401013</v>
      </c>
      <c r="G7867" s="13" t="s">
        <v>1016</v>
      </c>
      <c r="H7867" s="12"/>
      <c r="I7867" s="13"/>
      <c r="J7867" s="14"/>
      <c r="K7867" s="14" t="s">
        <v>1365</v>
      </c>
    </row>
    <row r="7868" spans="2:11" ht="31.15" hidden="1" customHeight="1" x14ac:dyDescent="0.25">
      <c r="B7868" s="12" t="s">
        <v>1713</v>
      </c>
      <c r="C7868" s="12">
        <v>2018011000434</v>
      </c>
      <c r="D7868" s="13" t="s">
        <v>1714</v>
      </c>
      <c r="E7868" s="14" t="s">
        <v>1718</v>
      </c>
      <c r="F7868" s="13">
        <v>2401013</v>
      </c>
      <c r="G7868" s="13" t="s">
        <v>1016</v>
      </c>
      <c r="H7868" s="12"/>
      <c r="I7868" s="13"/>
      <c r="J7868" s="14"/>
      <c r="K7868" s="14" t="s">
        <v>1366</v>
      </c>
    </row>
    <row r="7869" spans="2:11" ht="31.15" hidden="1" customHeight="1" x14ac:dyDescent="0.25">
      <c r="B7869" s="12" t="s">
        <v>1713</v>
      </c>
      <c r="C7869" s="12">
        <v>2018011000434</v>
      </c>
      <c r="D7869" s="13" t="s">
        <v>1714</v>
      </c>
      <c r="E7869" s="14" t="s">
        <v>1718</v>
      </c>
      <c r="F7869" s="13">
        <v>2401015</v>
      </c>
      <c r="G7869" s="13" t="s">
        <v>1027</v>
      </c>
      <c r="H7869" s="12">
        <v>240101500</v>
      </c>
      <c r="I7869" s="13" t="s">
        <v>1028</v>
      </c>
      <c r="J7869" s="14" t="s">
        <v>837</v>
      </c>
      <c r="K7869" s="14" t="s">
        <v>1029</v>
      </c>
    </row>
    <row r="7870" spans="2:11" ht="31.15" hidden="1" customHeight="1" x14ac:dyDescent="0.25">
      <c r="B7870" s="12" t="s">
        <v>1713</v>
      </c>
      <c r="C7870" s="12">
        <v>2018011000434</v>
      </c>
      <c r="D7870" s="13" t="s">
        <v>1714</v>
      </c>
      <c r="E7870" s="14" t="s">
        <v>1718</v>
      </c>
      <c r="F7870" s="13">
        <v>2401015</v>
      </c>
      <c r="G7870" s="13" t="s">
        <v>1027</v>
      </c>
      <c r="H7870" s="12"/>
      <c r="I7870" s="13"/>
      <c r="J7870" s="14"/>
      <c r="K7870" s="14" t="s">
        <v>1030</v>
      </c>
    </row>
    <row r="7871" spans="2:11" ht="31.15" hidden="1" customHeight="1" x14ac:dyDescent="0.25">
      <c r="B7871" s="12" t="s">
        <v>1713</v>
      </c>
      <c r="C7871" s="12">
        <v>2018011000434</v>
      </c>
      <c r="D7871" s="13" t="s">
        <v>1714</v>
      </c>
      <c r="E7871" s="14" t="s">
        <v>1718</v>
      </c>
      <c r="F7871" s="13">
        <v>2401015</v>
      </c>
      <c r="G7871" s="13" t="s">
        <v>1027</v>
      </c>
      <c r="H7871" s="12"/>
      <c r="I7871" s="13"/>
      <c r="J7871" s="14"/>
      <c r="K7871" s="14" t="s">
        <v>1031</v>
      </c>
    </row>
    <row r="7872" spans="2:11" ht="31.15" hidden="1" customHeight="1" x14ac:dyDescent="0.25">
      <c r="B7872" s="12" t="s">
        <v>1713</v>
      </c>
      <c r="C7872" s="12">
        <v>2018011000434</v>
      </c>
      <c r="D7872" s="13" t="s">
        <v>1714</v>
      </c>
      <c r="E7872" s="14" t="s">
        <v>1718</v>
      </c>
      <c r="F7872" s="13">
        <v>2401015</v>
      </c>
      <c r="G7872" s="13" t="s">
        <v>1027</v>
      </c>
      <c r="H7872" s="12"/>
      <c r="I7872" s="13"/>
      <c r="J7872" s="14"/>
      <c r="K7872" s="14" t="s">
        <v>1032</v>
      </c>
    </row>
    <row r="7873" spans="2:11" ht="31.15" hidden="1" customHeight="1" x14ac:dyDescent="0.25">
      <c r="B7873" s="12" t="s">
        <v>1713</v>
      </c>
      <c r="C7873" s="12">
        <v>2018011000434</v>
      </c>
      <c r="D7873" s="13" t="s">
        <v>1714</v>
      </c>
      <c r="E7873" s="14" t="s">
        <v>1718</v>
      </c>
      <c r="F7873" s="13">
        <v>2401015</v>
      </c>
      <c r="G7873" s="13" t="s">
        <v>1027</v>
      </c>
      <c r="H7873" s="12"/>
      <c r="I7873" s="13"/>
      <c r="J7873" s="14"/>
      <c r="K7873" s="14" t="s">
        <v>921</v>
      </c>
    </row>
    <row r="7874" spans="2:11" ht="31.15" hidden="1" customHeight="1" x14ac:dyDescent="0.25">
      <c r="B7874" s="12" t="s">
        <v>1713</v>
      </c>
      <c r="C7874" s="12">
        <v>2018011000434</v>
      </c>
      <c r="D7874" s="13" t="s">
        <v>1714</v>
      </c>
      <c r="E7874" s="14" t="s">
        <v>1718</v>
      </c>
      <c r="F7874" s="13">
        <v>2401015</v>
      </c>
      <c r="G7874" s="13" t="s">
        <v>1027</v>
      </c>
      <c r="H7874" s="12"/>
      <c r="I7874" s="13"/>
      <c r="J7874" s="14"/>
      <c r="K7874" s="14" t="s">
        <v>1033</v>
      </c>
    </row>
    <row r="7875" spans="2:11" ht="31.15" hidden="1" customHeight="1" x14ac:dyDescent="0.25">
      <c r="B7875" s="12" t="s">
        <v>1713</v>
      </c>
      <c r="C7875" s="12">
        <v>2018011000434</v>
      </c>
      <c r="D7875" s="13" t="s">
        <v>1714</v>
      </c>
      <c r="E7875" s="14" t="s">
        <v>1718</v>
      </c>
      <c r="F7875" s="13">
        <v>2401015</v>
      </c>
      <c r="G7875" s="13" t="s">
        <v>1027</v>
      </c>
      <c r="H7875" s="12"/>
      <c r="I7875" s="13"/>
      <c r="J7875" s="14"/>
      <c r="K7875" s="14" t="s">
        <v>1034</v>
      </c>
    </row>
    <row r="7876" spans="2:11" ht="31.15" hidden="1" customHeight="1" x14ac:dyDescent="0.25">
      <c r="B7876" s="12" t="s">
        <v>1713</v>
      </c>
      <c r="C7876" s="12">
        <v>2018011000434</v>
      </c>
      <c r="D7876" s="13" t="s">
        <v>1714</v>
      </c>
      <c r="E7876" s="14" t="s">
        <v>1718</v>
      </c>
      <c r="F7876" s="13">
        <v>2401015</v>
      </c>
      <c r="G7876" s="13" t="s">
        <v>1027</v>
      </c>
      <c r="H7876" s="12"/>
      <c r="I7876" s="13"/>
      <c r="J7876" s="14"/>
      <c r="K7876" s="14" t="s">
        <v>1035</v>
      </c>
    </row>
    <row r="7877" spans="2:11" ht="31.15" hidden="1" customHeight="1" x14ac:dyDescent="0.25">
      <c r="B7877" s="12" t="s">
        <v>1713</v>
      </c>
      <c r="C7877" s="12">
        <v>2018011000434</v>
      </c>
      <c r="D7877" s="13" t="s">
        <v>1714</v>
      </c>
      <c r="E7877" s="14" t="s">
        <v>1718</v>
      </c>
      <c r="F7877" s="13">
        <v>2401015</v>
      </c>
      <c r="G7877" s="13" t="s">
        <v>1027</v>
      </c>
      <c r="H7877" s="12"/>
      <c r="I7877" s="13"/>
      <c r="J7877" s="14"/>
      <c r="K7877" s="14" t="s">
        <v>1036</v>
      </c>
    </row>
    <row r="7878" spans="2:11" ht="31.15" hidden="1" customHeight="1" x14ac:dyDescent="0.25">
      <c r="B7878" s="12" t="s">
        <v>1713</v>
      </c>
      <c r="C7878" s="12">
        <v>2018011000434</v>
      </c>
      <c r="D7878" s="13" t="s">
        <v>1714</v>
      </c>
      <c r="E7878" s="14" t="s">
        <v>1718</v>
      </c>
      <c r="F7878" s="13">
        <v>2401015</v>
      </c>
      <c r="G7878" s="13" t="s">
        <v>1027</v>
      </c>
      <c r="H7878" s="12"/>
      <c r="I7878" s="13"/>
      <c r="J7878" s="14"/>
      <c r="K7878" s="14" t="s">
        <v>1037</v>
      </c>
    </row>
    <row r="7879" spans="2:11" ht="31.15" hidden="1" customHeight="1" x14ac:dyDescent="0.25">
      <c r="B7879" s="12" t="s">
        <v>1713</v>
      </c>
      <c r="C7879" s="12">
        <v>2018011000434</v>
      </c>
      <c r="D7879" s="13" t="s">
        <v>1714</v>
      </c>
      <c r="E7879" s="14" t="s">
        <v>1718</v>
      </c>
      <c r="F7879" s="13">
        <v>2401015</v>
      </c>
      <c r="G7879" s="13" t="s">
        <v>1027</v>
      </c>
      <c r="H7879" s="12"/>
      <c r="I7879" s="13"/>
      <c r="J7879" s="14"/>
      <c r="K7879" s="14" t="s">
        <v>1038</v>
      </c>
    </row>
    <row r="7880" spans="2:11" ht="31.15" hidden="1" customHeight="1" x14ac:dyDescent="0.25">
      <c r="B7880" s="12" t="s">
        <v>1713</v>
      </c>
      <c r="C7880" s="12">
        <v>2018011000434</v>
      </c>
      <c r="D7880" s="13" t="s">
        <v>1714</v>
      </c>
      <c r="E7880" s="14" t="s">
        <v>1718</v>
      </c>
      <c r="F7880" s="13">
        <v>2401017</v>
      </c>
      <c r="G7880" s="13" t="s">
        <v>930</v>
      </c>
      <c r="H7880" s="12">
        <v>240101700</v>
      </c>
      <c r="I7880" s="13" t="s">
        <v>931</v>
      </c>
      <c r="J7880" s="14" t="s">
        <v>837</v>
      </c>
      <c r="K7880" s="14" t="s">
        <v>932</v>
      </c>
    </row>
    <row r="7881" spans="2:11" ht="31.15" hidden="1" customHeight="1" x14ac:dyDescent="0.25">
      <c r="B7881" s="12" t="s">
        <v>1713</v>
      </c>
      <c r="C7881" s="12">
        <v>2018011000434</v>
      </c>
      <c r="D7881" s="13" t="s">
        <v>1714</v>
      </c>
      <c r="E7881" s="14" t="s">
        <v>1718</v>
      </c>
      <c r="F7881" s="13">
        <v>2401017</v>
      </c>
      <c r="G7881" s="13" t="s">
        <v>930</v>
      </c>
      <c r="H7881" s="12"/>
      <c r="I7881" s="13"/>
      <c r="J7881" s="14"/>
      <c r="K7881" s="14" t="s">
        <v>1040</v>
      </c>
    </row>
    <row r="7882" spans="2:11" ht="31.15" hidden="1" customHeight="1" x14ac:dyDescent="0.25">
      <c r="B7882" s="12" t="s">
        <v>1713</v>
      </c>
      <c r="C7882" s="12">
        <v>2018011000434</v>
      </c>
      <c r="D7882" s="13" t="s">
        <v>1714</v>
      </c>
      <c r="E7882" s="14" t="s">
        <v>1718</v>
      </c>
      <c r="F7882" s="13">
        <v>2401017</v>
      </c>
      <c r="G7882" s="13" t="s">
        <v>930</v>
      </c>
      <c r="H7882" s="12"/>
      <c r="I7882" s="13"/>
      <c r="J7882" s="14"/>
      <c r="K7882" s="14" t="s">
        <v>1041</v>
      </c>
    </row>
    <row r="7883" spans="2:11" ht="31.15" hidden="1" customHeight="1" x14ac:dyDescent="0.25">
      <c r="B7883" s="12" t="s">
        <v>1713</v>
      </c>
      <c r="C7883" s="12">
        <v>2018011000434</v>
      </c>
      <c r="D7883" s="13" t="s">
        <v>1714</v>
      </c>
      <c r="E7883" s="14" t="s">
        <v>1718</v>
      </c>
      <c r="F7883" s="13">
        <v>2401017</v>
      </c>
      <c r="G7883" s="13" t="s">
        <v>930</v>
      </c>
      <c r="H7883" s="12"/>
      <c r="I7883" s="13"/>
      <c r="J7883" s="14"/>
      <c r="K7883" s="14" t="s">
        <v>1042</v>
      </c>
    </row>
    <row r="7884" spans="2:11" ht="31.15" hidden="1" customHeight="1" x14ac:dyDescent="0.25">
      <c r="B7884" s="12" t="s">
        <v>1713</v>
      </c>
      <c r="C7884" s="12">
        <v>2018011000434</v>
      </c>
      <c r="D7884" s="13" t="s">
        <v>1714</v>
      </c>
      <c r="E7884" s="14" t="s">
        <v>1718</v>
      </c>
      <c r="F7884" s="13">
        <v>2401017</v>
      </c>
      <c r="G7884" s="13" t="s">
        <v>930</v>
      </c>
      <c r="H7884" s="12"/>
      <c r="I7884" s="13"/>
      <c r="J7884" s="14"/>
      <c r="K7884" s="14" t="s">
        <v>1367</v>
      </c>
    </row>
    <row r="7885" spans="2:11" ht="31.15" hidden="1" customHeight="1" x14ac:dyDescent="0.25">
      <c r="B7885" s="12" t="s">
        <v>1713</v>
      </c>
      <c r="C7885" s="12">
        <v>2018011000434</v>
      </c>
      <c r="D7885" s="13" t="s">
        <v>1714</v>
      </c>
      <c r="E7885" s="14" t="s">
        <v>1718</v>
      </c>
      <c r="F7885" s="13">
        <v>2401017</v>
      </c>
      <c r="G7885" s="13" t="s">
        <v>930</v>
      </c>
      <c r="H7885" s="12"/>
      <c r="I7885" s="13"/>
      <c r="J7885" s="14"/>
      <c r="K7885" s="14" t="s">
        <v>1368</v>
      </c>
    </row>
    <row r="7886" spans="2:11" ht="31.15" hidden="1" customHeight="1" x14ac:dyDescent="0.25">
      <c r="B7886" s="12" t="s">
        <v>1713</v>
      </c>
      <c r="C7886" s="12">
        <v>2018011000434</v>
      </c>
      <c r="D7886" s="13" t="s">
        <v>1714</v>
      </c>
      <c r="E7886" s="14" t="s">
        <v>1718</v>
      </c>
      <c r="F7886" s="13">
        <v>2401017</v>
      </c>
      <c r="G7886" s="13" t="s">
        <v>930</v>
      </c>
      <c r="H7886" s="12"/>
      <c r="I7886" s="13"/>
      <c r="J7886" s="14"/>
      <c r="K7886" s="14" t="s">
        <v>940</v>
      </c>
    </row>
    <row r="7887" spans="2:11" ht="31.15" hidden="1" customHeight="1" x14ac:dyDescent="0.25">
      <c r="B7887" s="12" t="s">
        <v>1713</v>
      </c>
      <c r="C7887" s="12">
        <v>2018011000434</v>
      </c>
      <c r="D7887" s="13" t="s">
        <v>1714</v>
      </c>
      <c r="E7887" s="14" t="s">
        <v>1718</v>
      </c>
      <c r="F7887" s="13">
        <v>2401017</v>
      </c>
      <c r="G7887" s="13" t="s">
        <v>930</v>
      </c>
      <c r="H7887" s="12"/>
      <c r="I7887" s="13"/>
      <c r="J7887" s="14"/>
      <c r="K7887" s="14" t="s">
        <v>1369</v>
      </c>
    </row>
    <row r="7888" spans="2:11" ht="31.15" hidden="1" customHeight="1" x14ac:dyDescent="0.25">
      <c r="B7888" s="12" t="s">
        <v>1713</v>
      </c>
      <c r="C7888" s="12">
        <v>2018011000434</v>
      </c>
      <c r="D7888" s="13" t="s">
        <v>1714</v>
      </c>
      <c r="E7888" s="14" t="s">
        <v>1718</v>
      </c>
      <c r="F7888" s="13">
        <v>2401017</v>
      </c>
      <c r="G7888" s="13" t="s">
        <v>930</v>
      </c>
      <c r="H7888" s="12"/>
      <c r="I7888" s="13"/>
      <c r="J7888" s="14"/>
      <c r="K7888" s="14" t="s">
        <v>941</v>
      </c>
    </row>
    <row r="7889" spans="2:11" ht="31.15" hidden="1" customHeight="1" x14ac:dyDescent="0.25">
      <c r="B7889" s="12" t="s">
        <v>1713</v>
      </c>
      <c r="C7889" s="12">
        <v>2018011000434</v>
      </c>
      <c r="D7889" s="13" t="s">
        <v>1714</v>
      </c>
      <c r="E7889" s="14" t="s">
        <v>1718</v>
      </c>
      <c r="F7889" s="13">
        <v>2401061</v>
      </c>
      <c r="G7889" s="13" t="s">
        <v>1048</v>
      </c>
      <c r="H7889" s="12">
        <v>240106100</v>
      </c>
      <c r="I7889" s="13" t="s">
        <v>1049</v>
      </c>
      <c r="J7889" s="14" t="s">
        <v>837</v>
      </c>
      <c r="K7889" s="14" t="s">
        <v>1050</v>
      </c>
    </row>
    <row r="7890" spans="2:11" ht="31.15" hidden="1" customHeight="1" x14ac:dyDescent="0.25">
      <c r="B7890" s="12" t="s">
        <v>1713</v>
      </c>
      <c r="C7890" s="12">
        <v>2018011000434</v>
      </c>
      <c r="D7890" s="13" t="s">
        <v>1714</v>
      </c>
      <c r="E7890" s="14" t="s">
        <v>1718</v>
      </c>
      <c r="F7890" s="13">
        <v>2401061</v>
      </c>
      <c r="G7890" s="13" t="s">
        <v>1048</v>
      </c>
      <c r="H7890" s="12"/>
      <c r="I7890" s="13"/>
      <c r="J7890" s="14"/>
      <c r="K7890" s="14" t="s">
        <v>1051</v>
      </c>
    </row>
    <row r="7891" spans="2:11" ht="31.15" hidden="1" customHeight="1" x14ac:dyDescent="0.25">
      <c r="B7891" s="12" t="s">
        <v>1713</v>
      </c>
      <c r="C7891" s="12">
        <v>2018011000434</v>
      </c>
      <c r="D7891" s="13" t="s">
        <v>1714</v>
      </c>
      <c r="E7891" s="14" t="s">
        <v>1718</v>
      </c>
      <c r="F7891" s="13">
        <v>2401061</v>
      </c>
      <c r="G7891" s="13" t="s">
        <v>1048</v>
      </c>
      <c r="H7891" s="12"/>
      <c r="I7891" s="13"/>
      <c r="J7891" s="14"/>
      <c r="K7891" s="14" t="s">
        <v>913</v>
      </c>
    </row>
    <row r="7892" spans="2:11" ht="31.15" hidden="1" customHeight="1" x14ac:dyDescent="0.25">
      <c r="B7892" s="12" t="s">
        <v>1713</v>
      </c>
      <c r="C7892" s="12">
        <v>2018011000434</v>
      </c>
      <c r="D7892" s="13" t="s">
        <v>1714</v>
      </c>
      <c r="E7892" s="14" t="s">
        <v>1718</v>
      </c>
      <c r="F7892" s="13">
        <v>2401061</v>
      </c>
      <c r="G7892" s="13" t="s">
        <v>1048</v>
      </c>
      <c r="H7892" s="12"/>
      <c r="I7892" s="13"/>
      <c r="J7892" s="14"/>
      <c r="K7892" s="14" t="s">
        <v>1371</v>
      </c>
    </row>
    <row r="7893" spans="2:11" ht="31.15" hidden="1" customHeight="1" x14ac:dyDescent="0.25">
      <c r="B7893" s="12" t="s">
        <v>1713</v>
      </c>
      <c r="C7893" s="12">
        <v>2018011000434</v>
      </c>
      <c r="D7893" s="13" t="s">
        <v>1714</v>
      </c>
      <c r="E7893" s="14" t="s">
        <v>1718</v>
      </c>
      <c r="F7893" s="13">
        <v>2401061</v>
      </c>
      <c r="G7893" s="13" t="s">
        <v>1048</v>
      </c>
      <c r="H7893" s="12"/>
      <c r="I7893" s="13"/>
      <c r="J7893" s="14"/>
      <c r="K7893" s="14" t="s">
        <v>1372</v>
      </c>
    </row>
    <row r="7894" spans="2:11" ht="31.15" hidden="1" customHeight="1" x14ac:dyDescent="0.25">
      <c r="B7894" s="12" t="s">
        <v>1713</v>
      </c>
      <c r="C7894" s="12">
        <v>2018011000434</v>
      </c>
      <c r="D7894" s="13" t="s">
        <v>1714</v>
      </c>
      <c r="E7894" s="14" t="s">
        <v>1718</v>
      </c>
      <c r="F7894" s="13">
        <v>2401061</v>
      </c>
      <c r="G7894" s="13" t="s">
        <v>1048</v>
      </c>
      <c r="H7894" s="12"/>
      <c r="I7894" s="13"/>
      <c r="J7894" s="14"/>
      <c r="K7894" s="14" t="s">
        <v>1373</v>
      </c>
    </row>
    <row r="7895" spans="2:11" ht="31.15" hidden="1" customHeight="1" x14ac:dyDescent="0.25">
      <c r="B7895" s="12" t="s">
        <v>1713</v>
      </c>
      <c r="C7895" s="12">
        <v>2018011000434</v>
      </c>
      <c r="D7895" s="13" t="s">
        <v>1714</v>
      </c>
      <c r="E7895" s="14" t="s">
        <v>1718</v>
      </c>
      <c r="F7895" s="13">
        <v>2401061</v>
      </c>
      <c r="G7895" s="13" t="s">
        <v>1048</v>
      </c>
      <c r="H7895" s="12"/>
      <c r="I7895" s="13"/>
      <c r="J7895" s="14"/>
      <c r="K7895" s="14" t="s">
        <v>1374</v>
      </c>
    </row>
    <row r="7896" spans="2:11" ht="31.15" hidden="1" customHeight="1" x14ac:dyDescent="0.25">
      <c r="B7896" s="12" t="s">
        <v>1713</v>
      </c>
      <c r="C7896" s="12">
        <v>2018011000434</v>
      </c>
      <c r="D7896" s="13" t="s">
        <v>1714</v>
      </c>
      <c r="E7896" s="14" t="s">
        <v>1718</v>
      </c>
      <c r="F7896" s="13">
        <v>2401061</v>
      </c>
      <c r="G7896" s="13" t="s">
        <v>1048</v>
      </c>
      <c r="H7896" s="12"/>
      <c r="I7896" s="13"/>
      <c r="J7896" s="14"/>
      <c r="K7896" s="14" t="s">
        <v>1375</v>
      </c>
    </row>
    <row r="7897" spans="2:11" ht="31.15" hidden="1" customHeight="1" x14ac:dyDescent="0.25">
      <c r="B7897" s="12" t="s">
        <v>1713</v>
      </c>
      <c r="C7897" s="12">
        <v>2018011000434</v>
      </c>
      <c r="D7897" s="13" t="s">
        <v>1714</v>
      </c>
      <c r="E7897" s="14" t="s">
        <v>1719</v>
      </c>
      <c r="F7897" s="13">
        <v>2401020</v>
      </c>
      <c r="G7897" s="13" t="s">
        <v>887</v>
      </c>
      <c r="H7897" s="12">
        <v>240102000</v>
      </c>
      <c r="I7897" s="13" t="s">
        <v>888</v>
      </c>
      <c r="J7897" s="14" t="s">
        <v>843</v>
      </c>
      <c r="K7897" s="14" t="s">
        <v>1377</v>
      </c>
    </row>
    <row r="7898" spans="2:11" ht="31.15" hidden="1" customHeight="1" x14ac:dyDescent="0.25">
      <c r="B7898" s="12" t="s">
        <v>1713</v>
      </c>
      <c r="C7898" s="12">
        <v>2018011000434</v>
      </c>
      <c r="D7898" s="13" t="s">
        <v>1714</v>
      </c>
      <c r="E7898" s="14" t="s">
        <v>1719</v>
      </c>
      <c r="F7898" s="13">
        <v>2401020</v>
      </c>
      <c r="G7898" s="13" t="s">
        <v>887</v>
      </c>
      <c r="H7898" s="12"/>
      <c r="I7898" s="13"/>
      <c r="J7898" s="14"/>
      <c r="K7898" s="14" t="s">
        <v>1648</v>
      </c>
    </row>
    <row r="7899" spans="2:11" ht="31.15" hidden="1" customHeight="1" x14ac:dyDescent="0.25">
      <c r="B7899" s="12" t="s">
        <v>1713</v>
      </c>
      <c r="C7899" s="12">
        <v>2018011000434</v>
      </c>
      <c r="D7899" s="13" t="s">
        <v>1714</v>
      </c>
      <c r="E7899" s="14" t="s">
        <v>1719</v>
      </c>
      <c r="F7899" s="13">
        <v>2401020</v>
      </c>
      <c r="G7899" s="13" t="s">
        <v>887</v>
      </c>
      <c r="H7899" s="12"/>
      <c r="I7899" s="13"/>
      <c r="J7899" s="14"/>
      <c r="K7899" s="14" t="s">
        <v>1378</v>
      </c>
    </row>
    <row r="7900" spans="2:11" ht="31.15" hidden="1" customHeight="1" x14ac:dyDescent="0.25">
      <c r="B7900" s="12" t="s">
        <v>1713</v>
      </c>
      <c r="C7900" s="12">
        <v>2018011000434</v>
      </c>
      <c r="D7900" s="13" t="s">
        <v>1714</v>
      </c>
      <c r="E7900" s="14" t="s">
        <v>1719</v>
      </c>
      <c r="F7900" s="13">
        <v>2401020</v>
      </c>
      <c r="G7900" s="13" t="s">
        <v>887</v>
      </c>
      <c r="H7900" s="12"/>
      <c r="I7900" s="13"/>
      <c r="J7900" s="14"/>
      <c r="K7900" s="14" t="s">
        <v>1379</v>
      </c>
    </row>
    <row r="7901" spans="2:11" ht="31.15" hidden="1" customHeight="1" x14ac:dyDescent="0.25">
      <c r="B7901" s="12" t="s">
        <v>1713</v>
      </c>
      <c r="C7901" s="12">
        <v>2018011000434</v>
      </c>
      <c r="D7901" s="13" t="s">
        <v>1714</v>
      </c>
      <c r="E7901" s="14" t="s">
        <v>1719</v>
      </c>
      <c r="F7901" s="13">
        <v>2401020</v>
      </c>
      <c r="G7901" s="13" t="s">
        <v>887</v>
      </c>
      <c r="H7901" s="12"/>
      <c r="I7901" s="13"/>
      <c r="J7901" s="14"/>
      <c r="K7901" s="14" t="s">
        <v>1380</v>
      </c>
    </row>
    <row r="7902" spans="2:11" ht="31.15" hidden="1" customHeight="1" x14ac:dyDescent="0.25">
      <c r="B7902" s="12" t="s">
        <v>1713</v>
      </c>
      <c r="C7902" s="12">
        <v>2018011000434</v>
      </c>
      <c r="D7902" s="13" t="s">
        <v>1714</v>
      </c>
      <c r="E7902" s="14" t="s">
        <v>1719</v>
      </c>
      <c r="F7902" s="13">
        <v>2401020</v>
      </c>
      <c r="G7902" s="13" t="s">
        <v>887</v>
      </c>
      <c r="H7902" s="12"/>
      <c r="I7902" s="13"/>
      <c r="J7902" s="14"/>
      <c r="K7902" s="14" t="s">
        <v>1381</v>
      </c>
    </row>
    <row r="7903" spans="2:11" ht="31.15" hidden="1" customHeight="1" x14ac:dyDescent="0.25">
      <c r="B7903" s="12" t="s">
        <v>1713</v>
      </c>
      <c r="C7903" s="12">
        <v>2018011000434</v>
      </c>
      <c r="D7903" s="13" t="s">
        <v>1714</v>
      </c>
      <c r="E7903" s="14" t="s">
        <v>1719</v>
      </c>
      <c r="F7903" s="13">
        <v>2401020</v>
      </c>
      <c r="G7903" s="13" t="s">
        <v>887</v>
      </c>
      <c r="H7903" s="12"/>
      <c r="I7903" s="13"/>
      <c r="J7903" s="14"/>
      <c r="K7903" s="14" t="s">
        <v>1382</v>
      </c>
    </row>
    <row r="7904" spans="2:11" ht="31.15" hidden="1" customHeight="1" x14ac:dyDescent="0.25">
      <c r="B7904" s="12" t="s">
        <v>1713</v>
      </c>
      <c r="C7904" s="12">
        <v>2018011000434</v>
      </c>
      <c r="D7904" s="13" t="s">
        <v>1714</v>
      </c>
      <c r="E7904" s="14" t="s">
        <v>1719</v>
      </c>
      <c r="F7904" s="13">
        <v>2401020</v>
      </c>
      <c r="G7904" s="13" t="s">
        <v>887</v>
      </c>
      <c r="H7904" s="12"/>
      <c r="I7904" s="13"/>
      <c r="J7904" s="14"/>
      <c r="K7904" s="14" t="s">
        <v>893</v>
      </c>
    </row>
    <row r="7905" spans="2:11" ht="31.15" hidden="1" customHeight="1" x14ac:dyDescent="0.25">
      <c r="B7905" s="12" t="s">
        <v>1713</v>
      </c>
      <c r="C7905" s="12">
        <v>2018011000434</v>
      </c>
      <c r="D7905" s="13" t="s">
        <v>1714</v>
      </c>
      <c r="E7905" s="14" t="s">
        <v>1719</v>
      </c>
      <c r="F7905" s="13">
        <v>2401021</v>
      </c>
      <c r="G7905" s="13" t="s">
        <v>894</v>
      </c>
      <c r="H7905" s="12">
        <v>240102100</v>
      </c>
      <c r="I7905" s="13" t="s">
        <v>895</v>
      </c>
      <c r="J7905" s="14" t="s">
        <v>837</v>
      </c>
      <c r="K7905" s="14" t="s">
        <v>896</v>
      </c>
    </row>
    <row r="7906" spans="2:11" ht="31.15" hidden="1" customHeight="1" x14ac:dyDescent="0.25">
      <c r="B7906" s="12" t="s">
        <v>1713</v>
      </c>
      <c r="C7906" s="12">
        <v>2018011000434</v>
      </c>
      <c r="D7906" s="13" t="s">
        <v>1714</v>
      </c>
      <c r="E7906" s="14" t="s">
        <v>1719</v>
      </c>
      <c r="F7906" s="13">
        <v>2401021</v>
      </c>
      <c r="G7906" s="13" t="s">
        <v>894</v>
      </c>
      <c r="H7906" s="12"/>
      <c r="I7906" s="13"/>
      <c r="J7906" s="14"/>
      <c r="K7906" s="14" t="s">
        <v>1064</v>
      </c>
    </row>
    <row r="7907" spans="2:11" ht="31.15" hidden="1" customHeight="1" x14ac:dyDescent="0.25">
      <c r="B7907" s="12" t="s">
        <v>1713</v>
      </c>
      <c r="C7907" s="12">
        <v>2018011000434</v>
      </c>
      <c r="D7907" s="13" t="s">
        <v>1714</v>
      </c>
      <c r="E7907" s="14" t="s">
        <v>1719</v>
      </c>
      <c r="F7907" s="13">
        <v>2401021</v>
      </c>
      <c r="G7907" s="13" t="s">
        <v>894</v>
      </c>
      <c r="H7907" s="12"/>
      <c r="I7907" s="13"/>
      <c r="J7907" s="14"/>
      <c r="K7907" s="14" t="s">
        <v>898</v>
      </c>
    </row>
    <row r="7908" spans="2:11" ht="31.15" hidden="1" customHeight="1" x14ac:dyDescent="0.25">
      <c r="B7908" s="12" t="s">
        <v>1713</v>
      </c>
      <c r="C7908" s="12">
        <v>2018011000434</v>
      </c>
      <c r="D7908" s="13" t="s">
        <v>1714</v>
      </c>
      <c r="E7908" s="14" t="s">
        <v>1719</v>
      </c>
      <c r="F7908" s="13">
        <v>2401021</v>
      </c>
      <c r="G7908" s="13" t="s">
        <v>894</v>
      </c>
      <c r="H7908" s="12"/>
      <c r="I7908" s="13"/>
      <c r="J7908" s="14"/>
      <c r="K7908" s="14" t="s">
        <v>899</v>
      </c>
    </row>
    <row r="7909" spans="2:11" ht="31.15" hidden="1" customHeight="1" x14ac:dyDescent="0.25">
      <c r="B7909" s="12" t="s">
        <v>1713</v>
      </c>
      <c r="C7909" s="12">
        <v>2018011000434</v>
      </c>
      <c r="D7909" s="13" t="s">
        <v>1714</v>
      </c>
      <c r="E7909" s="14" t="s">
        <v>1719</v>
      </c>
      <c r="F7909" s="13">
        <v>2401021</v>
      </c>
      <c r="G7909" s="13" t="s">
        <v>894</v>
      </c>
      <c r="H7909" s="12"/>
      <c r="I7909" s="13"/>
      <c r="J7909" s="14"/>
      <c r="K7909" s="14" t="s">
        <v>1720</v>
      </c>
    </row>
    <row r="7910" spans="2:11" ht="31.15" hidden="1" customHeight="1" x14ac:dyDescent="0.25">
      <c r="B7910" s="12" t="s">
        <v>1713</v>
      </c>
      <c r="C7910" s="12">
        <v>2018011000434</v>
      </c>
      <c r="D7910" s="13" t="s">
        <v>1714</v>
      </c>
      <c r="E7910" s="14" t="s">
        <v>1719</v>
      </c>
      <c r="F7910" s="13">
        <v>2401021</v>
      </c>
      <c r="G7910" s="13" t="s">
        <v>894</v>
      </c>
      <c r="H7910" s="12"/>
      <c r="I7910" s="13"/>
      <c r="J7910" s="14"/>
      <c r="K7910" s="14" t="s">
        <v>1065</v>
      </c>
    </row>
    <row r="7911" spans="2:11" ht="31.15" hidden="1" customHeight="1" x14ac:dyDescent="0.25">
      <c r="B7911" s="12" t="s">
        <v>1713</v>
      </c>
      <c r="C7911" s="12">
        <v>2018011000434</v>
      </c>
      <c r="D7911" s="13" t="s">
        <v>1714</v>
      </c>
      <c r="E7911" s="14" t="s">
        <v>1719</v>
      </c>
      <c r="F7911" s="13">
        <v>2401021</v>
      </c>
      <c r="G7911" s="13" t="s">
        <v>894</v>
      </c>
      <c r="H7911" s="12"/>
      <c r="I7911" s="13"/>
      <c r="J7911" s="14"/>
      <c r="K7911" s="14" t="s">
        <v>902</v>
      </c>
    </row>
    <row r="7912" spans="2:11" ht="31.15" hidden="1" customHeight="1" x14ac:dyDescent="0.25">
      <c r="B7912" s="12" t="s">
        <v>1713</v>
      </c>
      <c r="C7912" s="12">
        <v>2018011000434</v>
      </c>
      <c r="D7912" s="13" t="s">
        <v>1714</v>
      </c>
      <c r="E7912" s="14" t="s">
        <v>1719</v>
      </c>
      <c r="F7912" s="13">
        <v>2401021</v>
      </c>
      <c r="G7912" s="13" t="s">
        <v>894</v>
      </c>
      <c r="H7912" s="12"/>
      <c r="I7912" s="13"/>
      <c r="J7912" s="14"/>
      <c r="K7912" s="14" t="s">
        <v>1066</v>
      </c>
    </row>
    <row r="7913" spans="2:11" ht="31.15" hidden="1" customHeight="1" x14ac:dyDescent="0.25">
      <c r="B7913" s="12" t="s">
        <v>1713</v>
      </c>
      <c r="C7913" s="12">
        <v>2018011000434</v>
      </c>
      <c r="D7913" s="13" t="s">
        <v>1714</v>
      </c>
      <c r="E7913" s="14" t="s">
        <v>1719</v>
      </c>
      <c r="F7913" s="13">
        <v>2401021</v>
      </c>
      <c r="G7913" s="13" t="s">
        <v>894</v>
      </c>
      <c r="H7913" s="12"/>
      <c r="I7913" s="13"/>
      <c r="J7913" s="14"/>
      <c r="K7913" s="14" t="s">
        <v>903</v>
      </c>
    </row>
    <row r="7914" spans="2:11" ht="31.15" hidden="1" customHeight="1" x14ac:dyDescent="0.25">
      <c r="B7914" s="12" t="s">
        <v>1713</v>
      </c>
      <c r="C7914" s="12">
        <v>2018011000434</v>
      </c>
      <c r="D7914" s="13" t="s">
        <v>1714</v>
      </c>
      <c r="E7914" s="14" t="s">
        <v>1719</v>
      </c>
      <c r="F7914" s="13">
        <v>2401021</v>
      </c>
      <c r="G7914" s="13" t="s">
        <v>894</v>
      </c>
      <c r="H7914" s="12"/>
      <c r="I7914" s="13"/>
      <c r="J7914" s="14"/>
      <c r="K7914" s="14" t="s">
        <v>1067</v>
      </c>
    </row>
    <row r="7915" spans="2:11" ht="31.15" hidden="1" customHeight="1" x14ac:dyDescent="0.25">
      <c r="B7915" s="12" t="s">
        <v>1713</v>
      </c>
      <c r="C7915" s="12">
        <v>2018011000434</v>
      </c>
      <c r="D7915" s="13" t="s">
        <v>1714</v>
      </c>
      <c r="E7915" s="14" t="s">
        <v>1719</v>
      </c>
      <c r="F7915" s="13">
        <v>2401023</v>
      </c>
      <c r="G7915" s="13" t="s">
        <v>841</v>
      </c>
      <c r="H7915" s="12">
        <v>240102300</v>
      </c>
      <c r="I7915" s="13" t="s">
        <v>842</v>
      </c>
      <c r="J7915" s="14" t="s">
        <v>843</v>
      </c>
      <c r="K7915" s="14" t="s">
        <v>1383</v>
      </c>
    </row>
    <row r="7916" spans="2:11" ht="31.15" hidden="1" customHeight="1" x14ac:dyDescent="0.25">
      <c r="B7916" s="12" t="s">
        <v>1713</v>
      </c>
      <c r="C7916" s="12">
        <v>2018011000434</v>
      </c>
      <c r="D7916" s="13" t="s">
        <v>1714</v>
      </c>
      <c r="E7916" s="14" t="s">
        <v>1719</v>
      </c>
      <c r="F7916" s="13">
        <v>2401023</v>
      </c>
      <c r="G7916" s="13" t="s">
        <v>841</v>
      </c>
      <c r="H7916" s="12"/>
      <c r="I7916" s="13"/>
      <c r="J7916" s="14"/>
      <c r="K7916" s="14" t="s">
        <v>1179</v>
      </c>
    </row>
    <row r="7917" spans="2:11" ht="31.15" hidden="1" customHeight="1" x14ac:dyDescent="0.25">
      <c r="B7917" s="12" t="s">
        <v>1713</v>
      </c>
      <c r="C7917" s="12">
        <v>2018011000434</v>
      </c>
      <c r="D7917" s="13" t="s">
        <v>1714</v>
      </c>
      <c r="E7917" s="14" t="s">
        <v>1719</v>
      </c>
      <c r="F7917" s="13">
        <v>2401023</v>
      </c>
      <c r="G7917" s="13" t="s">
        <v>841</v>
      </c>
      <c r="H7917" s="12"/>
      <c r="I7917" s="13"/>
      <c r="J7917" s="14"/>
      <c r="K7917" s="14" t="s">
        <v>1219</v>
      </c>
    </row>
    <row r="7918" spans="2:11" ht="31.15" hidden="1" customHeight="1" x14ac:dyDescent="0.25">
      <c r="B7918" s="12" t="s">
        <v>1713</v>
      </c>
      <c r="C7918" s="12">
        <v>2018011000434</v>
      </c>
      <c r="D7918" s="13" t="s">
        <v>1714</v>
      </c>
      <c r="E7918" s="14" t="s">
        <v>1719</v>
      </c>
      <c r="F7918" s="13">
        <v>2401023</v>
      </c>
      <c r="G7918" s="13" t="s">
        <v>841</v>
      </c>
      <c r="H7918" s="12"/>
      <c r="I7918" s="13"/>
      <c r="J7918" s="14"/>
      <c r="K7918" s="14" t="s">
        <v>1180</v>
      </c>
    </row>
    <row r="7919" spans="2:11" ht="31.15" hidden="1" customHeight="1" x14ac:dyDescent="0.25">
      <c r="B7919" s="12" t="s">
        <v>1713</v>
      </c>
      <c r="C7919" s="12">
        <v>2018011000434</v>
      </c>
      <c r="D7919" s="13" t="s">
        <v>1714</v>
      </c>
      <c r="E7919" s="14" t="s">
        <v>1719</v>
      </c>
      <c r="F7919" s="13">
        <v>2401023</v>
      </c>
      <c r="G7919" s="13" t="s">
        <v>841</v>
      </c>
      <c r="H7919" s="12"/>
      <c r="I7919" s="13"/>
      <c r="J7919" s="14"/>
      <c r="K7919" s="14" t="s">
        <v>1384</v>
      </c>
    </row>
    <row r="7920" spans="2:11" ht="31.15" hidden="1" customHeight="1" x14ac:dyDescent="0.25">
      <c r="B7920" s="12" t="s">
        <v>1713</v>
      </c>
      <c r="C7920" s="12">
        <v>2018011000434</v>
      </c>
      <c r="D7920" s="13" t="s">
        <v>1714</v>
      </c>
      <c r="E7920" s="14" t="s">
        <v>1719</v>
      </c>
      <c r="F7920" s="13">
        <v>2401023</v>
      </c>
      <c r="G7920" s="13" t="s">
        <v>841</v>
      </c>
      <c r="H7920" s="12"/>
      <c r="I7920" s="13"/>
      <c r="J7920" s="14"/>
      <c r="K7920" s="14" t="s">
        <v>1385</v>
      </c>
    </row>
    <row r="7921" spans="2:11" ht="31.15" hidden="1" customHeight="1" x14ac:dyDescent="0.25">
      <c r="B7921" s="12" t="s">
        <v>1713</v>
      </c>
      <c r="C7921" s="12">
        <v>2018011000434</v>
      </c>
      <c r="D7921" s="13" t="s">
        <v>1714</v>
      </c>
      <c r="E7921" s="14" t="s">
        <v>1719</v>
      </c>
      <c r="F7921" s="13">
        <v>2401023</v>
      </c>
      <c r="G7921" s="13" t="s">
        <v>841</v>
      </c>
      <c r="H7921" s="12"/>
      <c r="I7921" s="13"/>
      <c r="J7921" s="14"/>
      <c r="K7921" s="14" t="s">
        <v>1721</v>
      </c>
    </row>
    <row r="7922" spans="2:11" ht="31.15" hidden="1" customHeight="1" x14ac:dyDescent="0.25">
      <c r="B7922" s="12" t="s">
        <v>1713</v>
      </c>
      <c r="C7922" s="12">
        <v>2018011000434</v>
      </c>
      <c r="D7922" s="13" t="s">
        <v>1714</v>
      </c>
      <c r="E7922" s="14" t="s">
        <v>1719</v>
      </c>
      <c r="F7922" s="13">
        <v>2401023</v>
      </c>
      <c r="G7922" s="13" t="s">
        <v>841</v>
      </c>
      <c r="H7922" s="12"/>
      <c r="I7922" s="13"/>
      <c r="J7922" s="14"/>
      <c r="K7922" s="14" t="s">
        <v>1386</v>
      </c>
    </row>
    <row r="7923" spans="2:11" ht="31.15" hidden="1" customHeight="1" x14ac:dyDescent="0.25">
      <c r="B7923" s="12" t="s">
        <v>1713</v>
      </c>
      <c r="C7923" s="12">
        <v>2018011000434</v>
      </c>
      <c r="D7923" s="13" t="s">
        <v>1714</v>
      </c>
      <c r="E7923" s="14" t="s">
        <v>1719</v>
      </c>
      <c r="F7923" s="13">
        <v>2401023</v>
      </c>
      <c r="G7923" s="13" t="s">
        <v>841</v>
      </c>
      <c r="H7923" s="12"/>
      <c r="I7923" s="13"/>
      <c r="J7923" s="14"/>
      <c r="K7923" s="14" t="s">
        <v>1074</v>
      </c>
    </row>
    <row r="7924" spans="2:11" ht="31.15" hidden="1" customHeight="1" x14ac:dyDescent="0.25">
      <c r="B7924" s="12" t="s">
        <v>1713</v>
      </c>
      <c r="C7924" s="12">
        <v>2018011000434</v>
      </c>
      <c r="D7924" s="13" t="s">
        <v>1714</v>
      </c>
      <c r="E7924" s="14" t="s">
        <v>1719</v>
      </c>
      <c r="F7924" s="13">
        <v>2401023</v>
      </c>
      <c r="G7924" s="13" t="s">
        <v>841</v>
      </c>
      <c r="H7924" s="12"/>
      <c r="I7924" s="13"/>
      <c r="J7924" s="14"/>
      <c r="K7924" s="14" t="s">
        <v>1075</v>
      </c>
    </row>
    <row r="7925" spans="2:11" ht="31.15" hidden="1" customHeight="1" x14ac:dyDescent="0.25">
      <c r="B7925" s="12" t="s">
        <v>1713</v>
      </c>
      <c r="C7925" s="12">
        <v>2018011000434</v>
      </c>
      <c r="D7925" s="13" t="s">
        <v>1714</v>
      </c>
      <c r="E7925" s="14" t="s">
        <v>1719</v>
      </c>
      <c r="F7925" s="13">
        <v>2401023</v>
      </c>
      <c r="G7925" s="13" t="s">
        <v>841</v>
      </c>
      <c r="H7925" s="12"/>
      <c r="I7925" s="13"/>
      <c r="J7925" s="14"/>
      <c r="K7925" s="14" t="s">
        <v>1387</v>
      </c>
    </row>
    <row r="7926" spans="2:11" ht="31.15" hidden="1" customHeight="1" x14ac:dyDescent="0.25">
      <c r="B7926" s="12" t="s">
        <v>1713</v>
      </c>
      <c r="C7926" s="12">
        <v>2018011000434</v>
      </c>
      <c r="D7926" s="13" t="s">
        <v>1714</v>
      </c>
      <c r="E7926" s="14" t="s">
        <v>1719</v>
      </c>
      <c r="F7926" s="13">
        <v>2401024</v>
      </c>
      <c r="G7926" s="13" t="s">
        <v>853</v>
      </c>
      <c r="H7926" s="12">
        <v>240102400</v>
      </c>
      <c r="I7926" s="13" t="s">
        <v>854</v>
      </c>
      <c r="J7926" s="14" t="s">
        <v>837</v>
      </c>
      <c r="K7926" s="14" t="s">
        <v>855</v>
      </c>
    </row>
    <row r="7927" spans="2:11" ht="31.15" hidden="1" customHeight="1" x14ac:dyDescent="0.25">
      <c r="B7927" s="12" t="s">
        <v>1713</v>
      </c>
      <c r="C7927" s="12">
        <v>2018011000434</v>
      </c>
      <c r="D7927" s="13" t="s">
        <v>1714</v>
      </c>
      <c r="E7927" s="14" t="s">
        <v>1719</v>
      </c>
      <c r="F7927" s="13">
        <v>2401024</v>
      </c>
      <c r="G7927" s="13" t="s">
        <v>853</v>
      </c>
      <c r="H7927" s="12"/>
      <c r="I7927" s="13"/>
      <c r="J7927" s="14"/>
      <c r="K7927" s="14" t="s">
        <v>1388</v>
      </c>
    </row>
    <row r="7928" spans="2:11" ht="31.15" hidden="1" customHeight="1" x14ac:dyDescent="0.25">
      <c r="B7928" s="12" t="s">
        <v>1713</v>
      </c>
      <c r="C7928" s="12">
        <v>2018011000434</v>
      </c>
      <c r="D7928" s="13" t="s">
        <v>1714</v>
      </c>
      <c r="E7928" s="14" t="s">
        <v>1719</v>
      </c>
      <c r="F7928" s="13">
        <v>2401024</v>
      </c>
      <c r="G7928" s="13" t="s">
        <v>853</v>
      </c>
      <c r="H7928" s="12"/>
      <c r="I7928" s="13"/>
      <c r="J7928" s="14"/>
      <c r="K7928" s="14" t="s">
        <v>857</v>
      </c>
    </row>
    <row r="7929" spans="2:11" ht="31.15" hidden="1" customHeight="1" x14ac:dyDescent="0.25">
      <c r="B7929" s="12" t="s">
        <v>1713</v>
      </c>
      <c r="C7929" s="12">
        <v>2018011000434</v>
      </c>
      <c r="D7929" s="13" t="s">
        <v>1714</v>
      </c>
      <c r="E7929" s="14" t="s">
        <v>1719</v>
      </c>
      <c r="F7929" s="13">
        <v>2401024</v>
      </c>
      <c r="G7929" s="13" t="s">
        <v>853</v>
      </c>
      <c r="H7929" s="12"/>
      <c r="I7929" s="13"/>
      <c r="J7929" s="14"/>
      <c r="K7929" s="14" t="s">
        <v>1389</v>
      </c>
    </row>
    <row r="7930" spans="2:11" ht="31.15" hidden="1" customHeight="1" x14ac:dyDescent="0.25">
      <c r="B7930" s="12" t="s">
        <v>1713</v>
      </c>
      <c r="C7930" s="12">
        <v>2018011000434</v>
      </c>
      <c r="D7930" s="13" t="s">
        <v>1714</v>
      </c>
      <c r="E7930" s="14" t="s">
        <v>1719</v>
      </c>
      <c r="F7930" s="13">
        <v>2401024</v>
      </c>
      <c r="G7930" s="13" t="s">
        <v>853</v>
      </c>
      <c r="H7930" s="12"/>
      <c r="I7930" s="13"/>
      <c r="J7930" s="14"/>
      <c r="K7930" s="14" t="s">
        <v>858</v>
      </c>
    </row>
    <row r="7931" spans="2:11" ht="31.15" hidden="1" customHeight="1" x14ac:dyDescent="0.25">
      <c r="B7931" s="12" t="s">
        <v>1713</v>
      </c>
      <c r="C7931" s="12">
        <v>2018011000434</v>
      </c>
      <c r="D7931" s="13" t="s">
        <v>1714</v>
      </c>
      <c r="E7931" s="14" t="s">
        <v>1719</v>
      </c>
      <c r="F7931" s="13">
        <v>2401024</v>
      </c>
      <c r="G7931" s="13" t="s">
        <v>853</v>
      </c>
      <c r="H7931" s="12"/>
      <c r="I7931" s="13"/>
      <c r="J7931" s="14"/>
      <c r="K7931" s="14" t="s">
        <v>859</v>
      </c>
    </row>
    <row r="7932" spans="2:11" ht="31.15" hidden="1" customHeight="1" x14ac:dyDescent="0.25">
      <c r="B7932" s="12" t="s">
        <v>1713</v>
      </c>
      <c r="C7932" s="12">
        <v>2018011000434</v>
      </c>
      <c r="D7932" s="13" t="s">
        <v>1714</v>
      </c>
      <c r="E7932" s="14" t="s">
        <v>1719</v>
      </c>
      <c r="F7932" s="13">
        <v>2401024</v>
      </c>
      <c r="G7932" s="13" t="s">
        <v>853</v>
      </c>
      <c r="H7932" s="12"/>
      <c r="I7932" s="13"/>
      <c r="J7932" s="14"/>
      <c r="K7932" s="14" t="s">
        <v>860</v>
      </c>
    </row>
    <row r="7933" spans="2:11" ht="31.15" hidden="1" customHeight="1" x14ac:dyDescent="0.25">
      <c r="B7933" s="12" t="s">
        <v>1713</v>
      </c>
      <c r="C7933" s="12">
        <v>2018011000434</v>
      </c>
      <c r="D7933" s="13" t="s">
        <v>1714</v>
      </c>
      <c r="E7933" s="14" t="s">
        <v>1719</v>
      </c>
      <c r="F7933" s="13">
        <v>2401024</v>
      </c>
      <c r="G7933" s="13" t="s">
        <v>853</v>
      </c>
      <c r="H7933" s="12"/>
      <c r="I7933" s="13"/>
      <c r="J7933" s="14"/>
      <c r="K7933" s="14" t="s">
        <v>861</v>
      </c>
    </row>
    <row r="7934" spans="2:11" ht="31.15" hidden="1" customHeight="1" x14ac:dyDescent="0.25">
      <c r="B7934" s="12" t="s">
        <v>1713</v>
      </c>
      <c r="C7934" s="12">
        <v>2018011000434</v>
      </c>
      <c r="D7934" s="13" t="s">
        <v>1714</v>
      </c>
      <c r="E7934" s="14" t="s">
        <v>1719</v>
      </c>
      <c r="F7934" s="13">
        <v>2401024</v>
      </c>
      <c r="G7934" s="13" t="s">
        <v>853</v>
      </c>
      <c r="H7934" s="12"/>
      <c r="I7934" s="13"/>
      <c r="J7934" s="14"/>
      <c r="K7934" s="14" t="s">
        <v>862</v>
      </c>
    </row>
    <row r="7935" spans="2:11" ht="31.15" hidden="1" customHeight="1" x14ac:dyDescent="0.25">
      <c r="B7935" s="12" t="s">
        <v>1713</v>
      </c>
      <c r="C7935" s="12">
        <v>2018011000434</v>
      </c>
      <c r="D7935" s="13" t="s">
        <v>1714</v>
      </c>
      <c r="E7935" s="14" t="s">
        <v>1719</v>
      </c>
      <c r="F7935" s="13">
        <v>2401025</v>
      </c>
      <c r="G7935" s="13" t="s">
        <v>1082</v>
      </c>
      <c r="H7935" s="12">
        <v>240102500</v>
      </c>
      <c r="I7935" s="13" t="s">
        <v>1083</v>
      </c>
      <c r="J7935" s="14" t="s">
        <v>837</v>
      </c>
      <c r="K7935" s="14" t="s">
        <v>1084</v>
      </c>
    </row>
    <row r="7936" spans="2:11" ht="31.15" hidden="1" customHeight="1" x14ac:dyDescent="0.25">
      <c r="B7936" s="12" t="s">
        <v>1713</v>
      </c>
      <c r="C7936" s="12">
        <v>2018011000434</v>
      </c>
      <c r="D7936" s="13" t="s">
        <v>1714</v>
      </c>
      <c r="E7936" s="14" t="s">
        <v>1719</v>
      </c>
      <c r="F7936" s="13">
        <v>2401025</v>
      </c>
      <c r="G7936" s="13" t="s">
        <v>1082</v>
      </c>
      <c r="H7936" s="12"/>
      <c r="I7936" s="13"/>
      <c r="J7936" s="14"/>
      <c r="K7936" s="14" t="s">
        <v>1085</v>
      </c>
    </row>
    <row r="7937" spans="2:11" ht="31.15" hidden="1" customHeight="1" x14ac:dyDescent="0.25">
      <c r="B7937" s="12" t="s">
        <v>1713</v>
      </c>
      <c r="C7937" s="12">
        <v>2018011000434</v>
      </c>
      <c r="D7937" s="13" t="s">
        <v>1714</v>
      </c>
      <c r="E7937" s="14" t="s">
        <v>1719</v>
      </c>
      <c r="F7937" s="13">
        <v>2401025</v>
      </c>
      <c r="G7937" s="13" t="s">
        <v>1082</v>
      </c>
      <c r="H7937" s="12"/>
      <c r="I7937" s="13"/>
      <c r="J7937" s="14"/>
      <c r="K7937" s="14" t="s">
        <v>1086</v>
      </c>
    </row>
    <row r="7938" spans="2:11" ht="31.15" hidden="1" customHeight="1" x14ac:dyDescent="0.25">
      <c r="B7938" s="12" t="s">
        <v>1713</v>
      </c>
      <c r="C7938" s="12">
        <v>2018011000434</v>
      </c>
      <c r="D7938" s="13" t="s">
        <v>1714</v>
      </c>
      <c r="E7938" s="14" t="s">
        <v>1719</v>
      </c>
      <c r="F7938" s="13">
        <v>2401025</v>
      </c>
      <c r="G7938" s="13" t="s">
        <v>1082</v>
      </c>
      <c r="H7938" s="12"/>
      <c r="I7938" s="13"/>
      <c r="J7938" s="14"/>
      <c r="K7938" s="14" t="s">
        <v>1087</v>
      </c>
    </row>
    <row r="7939" spans="2:11" ht="31.15" hidden="1" customHeight="1" x14ac:dyDescent="0.25">
      <c r="B7939" s="12" t="s">
        <v>1713</v>
      </c>
      <c r="C7939" s="12">
        <v>2018011000434</v>
      </c>
      <c r="D7939" s="13" t="s">
        <v>1714</v>
      </c>
      <c r="E7939" s="14" t="s">
        <v>1719</v>
      </c>
      <c r="F7939" s="13">
        <v>2401025</v>
      </c>
      <c r="G7939" s="13" t="s">
        <v>1082</v>
      </c>
      <c r="H7939" s="12"/>
      <c r="I7939" s="13"/>
      <c r="J7939" s="14"/>
      <c r="K7939" s="14" t="s">
        <v>1088</v>
      </c>
    </row>
    <row r="7940" spans="2:11" ht="31.15" hidden="1" customHeight="1" x14ac:dyDescent="0.25">
      <c r="B7940" s="12" t="s">
        <v>1713</v>
      </c>
      <c r="C7940" s="12">
        <v>2018011000434</v>
      </c>
      <c r="D7940" s="13" t="s">
        <v>1714</v>
      </c>
      <c r="E7940" s="14" t="s">
        <v>1719</v>
      </c>
      <c r="F7940" s="13">
        <v>2401056</v>
      </c>
      <c r="G7940" s="13" t="s">
        <v>1089</v>
      </c>
      <c r="H7940" s="12">
        <v>240105600</v>
      </c>
      <c r="I7940" s="13" t="s">
        <v>1089</v>
      </c>
      <c r="J7940" s="14" t="s">
        <v>837</v>
      </c>
      <c r="K7940" s="14" t="s">
        <v>1090</v>
      </c>
    </row>
    <row r="7941" spans="2:11" ht="31.15" hidden="1" customHeight="1" x14ac:dyDescent="0.25">
      <c r="B7941" s="12" t="s">
        <v>1713</v>
      </c>
      <c r="C7941" s="12">
        <v>2018011000434</v>
      </c>
      <c r="D7941" s="13" t="s">
        <v>1714</v>
      </c>
      <c r="E7941" s="14" t="s">
        <v>1719</v>
      </c>
      <c r="F7941" s="13">
        <v>2401056</v>
      </c>
      <c r="G7941" s="13" t="s">
        <v>1089</v>
      </c>
      <c r="H7941" s="12"/>
      <c r="I7941" s="13"/>
      <c r="J7941" s="14"/>
      <c r="K7941" s="14" t="s">
        <v>1064</v>
      </c>
    </row>
    <row r="7942" spans="2:11" ht="31.15" hidden="1" customHeight="1" x14ac:dyDescent="0.25">
      <c r="B7942" s="12" t="s">
        <v>1713</v>
      </c>
      <c r="C7942" s="12">
        <v>2018011000434</v>
      </c>
      <c r="D7942" s="13" t="s">
        <v>1714</v>
      </c>
      <c r="E7942" s="14" t="s">
        <v>1719</v>
      </c>
      <c r="F7942" s="13">
        <v>2401056</v>
      </c>
      <c r="G7942" s="13" t="s">
        <v>1089</v>
      </c>
      <c r="H7942" s="12"/>
      <c r="I7942" s="13"/>
      <c r="J7942" s="14"/>
      <c r="K7942" s="14" t="s">
        <v>898</v>
      </c>
    </row>
    <row r="7943" spans="2:11" ht="31.15" hidden="1" customHeight="1" x14ac:dyDescent="0.25">
      <c r="B7943" s="12" t="s">
        <v>1713</v>
      </c>
      <c r="C7943" s="12">
        <v>2018011000434</v>
      </c>
      <c r="D7943" s="13" t="s">
        <v>1714</v>
      </c>
      <c r="E7943" s="14" t="s">
        <v>1719</v>
      </c>
      <c r="F7943" s="13">
        <v>2401056</v>
      </c>
      <c r="G7943" s="13" t="s">
        <v>1089</v>
      </c>
      <c r="H7943" s="12"/>
      <c r="I7943" s="13"/>
      <c r="J7943" s="14"/>
      <c r="K7943" s="14" t="s">
        <v>899</v>
      </c>
    </row>
    <row r="7944" spans="2:11" ht="31.15" hidden="1" customHeight="1" x14ac:dyDescent="0.25">
      <c r="B7944" s="12" t="s">
        <v>1713</v>
      </c>
      <c r="C7944" s="12">
        <v>2018011000434</v>
      </c>
      <c r="D7944" s="13" t="s">
        <v>1714</v>
      </c>
      <c r="E7944" s="14" t="s">
        <v>1719</v>
      </c>
      <c r="F7944" s="13">
        <v>2401056</v>
      </c>
      <c r="G7944" s="13" t="s">
        <v>1089</v>
      </c>
      <c r="H7944" s="12"/>
      <c r="I7944" s="13"/>
      <c r="J7944" s="14"/>
      <c r="K7944" s="14" t="s">
        <v>1091</v>
      </c>
    </row>
    <row r="7945" spans="2:11" ht="31.15" hidden="1" customHeight="1" x14ac:dyDescent="0.25">
      <c r="B7945" s="12" t="s">
        <v>1713</v>
      </c>
      <c r="C7945" s="12">
        <v>2018011000434</v>
      </c>
      <c r="D7945" s="13" t="s">
        <v>1714</v>
      </c>
      <c r="E7945" s="14" t="s">
        <v>1719</v>
      </c>
      <c r="F7945" s="13">
        <v>2401056</v>
      </c>
      <c r="G7945" s="13" t="s">
        <v>1089</v>
      </c>
      <c r="H7945" s="12"/>
      <c r="I7945" s="13"/>
      <c r="J7945" s="14"/>
      <c r="K7945" s="14" t="s">
        <v>1092</v>
      </c>
    </row>
    <row r="7946" spans="2:11" ht="31.15" hidden="1" customHeight="1" x14ac:dyDescent="0.25">
      <c r="B7946" s="12" t="s">
        <v>1713</v>
      </c>
      <c r="C7946" s="12">
        <v>2018011000434</v>
      </c>
      <c r="D7946" s="13" t="s">
        <v>1714</v>
      </c>
      <c r="E7946" s="14" t="s">
        <v>1719</v>
      </c>
      <c r="F7946" s="13">
        <v>2401056</v>
      </c>
      <c r="G7946" s="13" t="s">
        <v>1089</v>
      </c>
      <c r="H7946" s="12"/>
      <c r="I7946" s="13"/>
      <c r="J7946" s="14"/>
      <c r="K7946" s="14" t="s">
        <v>1093</v>
      </c>
    </row>
    <row r="7947" spans="2:11" ht="31.15" hidden="1" customHeight="1" x14ac:dyDescent="0.25">
      <c r="B7947" s="12" t="s">
        <v>1713</v>
      </c>
      <c r="C7947" s="12">
        <v>2018011000434</v>
      </c>
      <c r="D7947" s="13" t="s">
        <v>1714</v>
      </c>
      <c r="E7947" s="14" t="s">
        <v>1719</v>
      </c>
      <c r="F7947" s="13">
        <v>2401056</v>
      </c>
      <c r="G7947" s="13" t="s">
        <v>1089</v>
      </c>
      <c r="H7947" s="12"/>
      <c r="I7947" s="13"/>
      <c r="J7947" s="14"/>
      <c r="K7947" s="14" t="s">
        <v>1094</v>
      </c>
    </row>
    <row r="7948" spans="2:11" ht="31.15" hidden="1" customHeight="1" x14ac:dyDescent="0.25">
      <c r="B7948" s="12" t="s">
        <v>1713</v>
      </c>
      <c r="C7948" s="12">
        <v>2018011000434</v>
      </c>
      <c r="D7948" s="13" t="s">
        <v>1714</v>
      </c>
      <c r="E7948" s="14" t="s">
        <v>1719</v>
      </c>
      <c r="F7948" s="13">
        <v>2401056</v>
      </c>
      <c r="G7948" s="13" t="s">
        <v>1089</v>
      </c>
      <c r="H7948" s="12"/>
      <c r="I7948" s="13"/>
      <c r="J7948" s="14"/>
      <c r="K7948" s="14" t="s">
        <v>1067</v>
      </c>
    </row>
    <row r="7949" spans="2:11" ht="31.15" hidden="1" customHeight="1" x14ac:dyDescent="0.25">
      <c r="B7949" s="12" t="s">
        <v>1713</v>
      </c>
      <c r="C7949" s="12">
        <v>2018011000434</v>
      </c>
      <c r="D7949" s="13" t="s">
        <v>1714</v>
      </c>
      <c r="E7949" s="14" t="s">
        <v>1719</v>
      </c>
      <c r="F7949" s="13">
        <v>2401057</v>
      </c>
      <c r="G7949" s="13" t="s">
        <v>1095</v>
      </c>
      <c r="H7949" s="12">
        <v>240105700</v>
      </c>
      <c r="I7949" s="13" t="s">
        <v>1096</v>
      </c>
      <c r="J7949" s="14" t="s">
        <v>837</v>
      </c>
      <c r="K7949" s="14" t="s">
        <v>1390</v>
      </c>
    </row>
    <row r="7950" spans="2:11" ht="31.15" hidden="1" customHeight="1" x14ac:dyDescent="0.25">
      <c r="B7950" s="12" t="s">
        <v>1713</v>
      </c>
      <c r="C7950" s="12">
        <v>2018011000434</v>
      </c>
      <c r="D7950" s="13" t="s">
        <v>1714</v>
      </c>
      <c r="E7950" s="14" t="s">
        <v>1719</v>
      </c>
      <c r="F7950" s="13">
        <v>2401057</v>
      </c>
      <c r="G7950" s="13" t="s">
        <v>1095</v>
      </c>
      <c r="H7950" s="12"/>
      <c r="I7950" s="13"/>
      <c r="J7950" s="14"/>
      <c r="K7950" s="14" t="s">
        <v>1391</v>
      </c>
    </row>
    <row r="7951" spans="2:11" ht="31.15" hidden="1" customHeight="1" x14ac:dyDescent="0.25">
      <c r="B7951" s="12" t="s">
        <v>1713</v>
      </c>
      <c r="C7951" s="12">
        <v>2018011000434</v>
      </c>
      <c r="D7951" s="13" t="s">
        <v>1714</v>
      </c>
      <c r="E7951" s="14" t="s">
        <v>1719</v>
      </c>
      <c r="F7951" s="13">
        <v>2401057</v>
      </c>
      <c r="G7951" s="13" t="s">
        <v>1095</v>
      </c>
      <c r="H7951" s="12"/>
      <c r="I7951" s="13"/>
      <c r="J7951" s="14"/>
      <c r="K7951" s="14" t="s">
        <v>1392</v>
      </c>
    </row>
    <row r="7952" spans="2:11" ht="31.15" hidden="1" customHeight="1" x14ac:dyDescent="0.25">
      <c r="B7952" s="12" t="s">
        <v>1713</v>
      </c>
      <c r="C7952" s="12">
        <v>2018011000434</v>
      </c>
      <c r="D7952" s="13" t="s">
        <v>1714</v>
      </c>
      <c r="E7952" s="14" t="s">
        <v>1719</v>
      </c>
      <c r="F7952" s="13">
        <v>2401057</v>
      </c>
      <c r="G7952" s="13" t="s">
        <v>1095</v>
      </c>
      <c r="H7952" s="12"/>
      <c r="I7952" s="13"/>
      <c r="J7952" s="14"/>
      <c r="K7952" s="14" t="s">
        <v>1393</v>
      </c>
    </row>
    <row r="7953" spans="2:11" ht="31.15" hidden="1" customHeight="1" x14ac:dyDescent="0.25">
      <c r="B7953" s="12" t="s">
        <v>1713</v>
      </c>
      <c r="C7953" s="12">
        <v>2018011000434</v>
      </c>
      <c r="D7953" s="13" t="s">
        <v>1714</v>
      </c>
      <c r="E7953" s="14" t="s">
        <v>1719</v>
      </c>
      <c r="F7953" s="13">
        <v>2401057</v>
      </c>
      <c r="G7953" s="13" t="s">
        <v>1095</v>
      </c>
      <c r="H7953" s="12"/>
      <c r="I7953" s="13"/>
      <c r="J7953" s="14"/>
      <c r="K7953" s="14" t="s">
        <v>1394</v>
      </c>
    </row>
    <row r="7954" spans="2:11" ht="31.15" hidden="1" customHeight="1" x14ac:dyDescent="0.25">
      <c r="B7954" s="12" t="s">
        <v>1713</v>
      </c>
      <c r="C7954" s="12">
        <v>2018011000434</v>
      </c>
      <c r="D7954" s="13" t="s">
        <v>1714</v>
      </c>
      <c r="E7954" s="14" t="s">
        <v>1719</v>
      </c>
      <c r="F7954" s="13">
        <v>2401057</v>
      </c>
      <c r="G7954" s="13" t="s">
        <v>1095</v>
      </c>
      <c r="H7954" s="12"/>
      <c r="I7954" s="13"/>
      <c r="J7954" s="14"/>
      <c r="K7954" s="14" t="s">
        <v>859</v>
      </c>
    </row>
    <row r="7955" spans="2:11" ht="31.15" hidden="1" customHeight="1" x14ac:dyDescent="0.25">
      <c r="B7955" s="12" t="s">
        <v>1713</v>
      </c>
      <c r="C7955" s="12">
        <v>2018011000434</v>
      </c>
      <c r="D7955" s="13" t="s">
        <v>1714</v>
      </c>
      <c r="E7955" s="14" t="s">
        <v>1719</v>
      </c>
      <c r="F7955" s="13">
        <v>2401057</v>
      </c>
      <c r="G7955" s="13" t="s">
        <v>1095</v>
      </c>
      <c r="H7955" s="12"/>
      <c r="I7955" s="13"/>
      <c r="J7955" s="14"/>
      <c r="K7955" s="14" t="s">
        <v>860</v>
      </c>
    </row>
    <row r="7956" spans="2:11" ht="31.15" hidden="1" customHeight="1" x14ac:dyDescent="0.25">
      <c r="B7956" s="12" t="s">
        <v>1713</v>
      </c>
      <c r="C7956" s="12">
        <v>2018011000434</v>
      </c>
      <c r="D7956" s="13" t="s">
        <v>1714</v>
      </c>
      <c r="E7956" s="14" t="s">
        <v>1719</v>
      </c>
      <c r="F7956" s="13">
        <v>2401057</v>
      </c>
      <c r="G7956" s="13" t="s">
        <v>1095</v>
      </c>
      <c r="H7956" s="12"/>
      <c r="I7956" s="13"/>
      <c r="J7956" s="14"/>
      <c r="K7956" s="14" t="s">
        <v>861</v>
      </c>
    </row>
    <row r="7957" spans="2:11" ht="31.15" hidden="1" customHeight="1" x14ac:dyDescent="0.25">
      <c r="B7957" s="12" t="s">
        <v>1713</v>
      </c>
      <c r="C7957" s="12">
        <v>2018011000434</v>
      </c>
      <c r="D7957" s="13" t="s">
        <v>1714</v>
      </c>
      <c r="E7957" s="14" t="s">
        <v>1719</v>
      </c>
      <c r="F7957" s="13">
        <v>2401057</v>
      </c>
      <c r="G7957" s="13" t="s">
        <v>1095</v>
      </c>
      <c r="H7957" s="12"/>
      <c r="I7957" s="13"/>
      <c r="J7957" s="14"/>
      <c r="K7957" s="14" t="s">
        <v>862</v>
      </c>
    </row>
    <row r="7958" spans="2:11" ht="31.15" hidden="1" customHeight="1" x14ac:dyDescent="0.25">
      <c r="B7958" s="12" t="s">
        <v>1713</v>
      </c>
      <c r="C7958" s="12">
        <v>2018011000434</v>
      </c>
      <c r="D7958" s="13" t="s">
        <v>1714</v>
      </c>
      <c r="E7958" s="14" t="s">
        <v>1722</v>
      </c>
      <c r="F7958" s="13">
        <v>2401030</v>
      </c>
      <c r="G7958" s="13" t="s">
        <v>1103</v>
      </c>
      <c r="H7958" s="12">
        <v>240103000</v>
      </c>
      <c r="I7958" s="13" t="s">
        <v>1104</v>
      </c>
      <c r="J7958" s="14" t="s">
        <v>843</v>
      </c>
      <c r="K7958" s="14" t="s">
        <v>1105</v>
      </c>
    </row>
    <row r="7959" spans="2:11" ht="31.15" hidden="1" customHeight="1" x14ac:dyDescent="0.25">
      <c r="B7959" s="12" t="s">
        <v>1713</v>
      </c>
      <c r="C7959" s="12">
        <v>2018011000434</v>
      </c>
      <c r="D7959" s="13" t="s">
        <v>1714</v>
      </c>
      <c r="E7959" s="14" t="s">
        <v>1722</v>
      </c>
      <c r="F7959" s="13">
        <v>2401030</v>
      </c>
      <c r="G7959" s="13" t="s">
        <v>1103</v>
      </c>
      <c r="H7959" s="12"/>
      <c r="I7959" s="13"/>
      <c r="J7959" s="14"/>
      <c r="K7959" s="14" t="s">
        <v>1106</v>
      </c>
    </row>
    <row r="7960" spans="2:11" ht="31.15" hidden="1" customHeight="1" x14ac:dyDescent="0.25">
      <c r="B7960" s="12" t="s">
        <v>1713</v>
      </c>
      <c r="C7960" s="12">
        <v>2018011000434</v>
      </c>
      <c r="D7960" s="13" t="s">
        <v>1714</v>
      </c>
      <c r="E7960" s="14" t="s">
        <v>1722</v>
      </c>
      <c r="F7960" s="13">
        <v>2401031</v>
      </c>
      <c r="G7960" s="13" t="s">
        <v>950</v>
      </c>
      <c r="H7960" s="12">
        <v>240103100</v>
      </c>
      <c r="I7960" s="13" t="s">
        <v>950</v>
      </c>
      <c r="J7960" s="14" t="s">
        <v>837</v>
      </c>
      <c r="K7960" s="14" t="s">
        <v>1116</v>
      </c>
    </row>
    <row r="7961" spans="2:11" ht="31.15" hidden="1" customHeight="1" x14ac:dyDescent="0.25">
      <c r="B7961" s="12" t="s">
        <v>1713</v>
      </c>
      <c r="C7961" s="12">
        <v>2018011000434</v>
      </c>
      <c r="D7961" s="13" t="s">
        <v>1714</v>
      </c>
      <c r="E7961" s="14" t="s">
        <v>1722</v>
      </c>
      <c r="F7961" s="13">
        <v>2401031</v>
      </c>
      <c r="G7961" s="13" t="s">
        <v>950</v>
      </c>
      <c r="H7961" s="12"/>
      <c r="I7961" s="13"/>
      <c r="J7961" s="14"/>
      <c r="K7961" s="14" t="s">
        <v>1117</v>
      </c>
    </row>
    <row r="7962" spans="2:11" ht="31.15" hidden="1" customHeight="1" x14ac:dyDescent="0.25">
      <c r="B7962" s="12" t="s">
        <v>1713</v>
      </c>
      <c r="C7962" s="12">
        <v>2018011000434</v>
      </c>
      <c r="D7962" s="13" t="s">
        <v>1714</v>
      </c>
      <c r="E7962" s="14" t="s">
        <v>1722</v>
      </c>
      <c r="F7962" s="13">
        <v>2401031</v>
      </c>
      <c r="G7962" s="13" t="s">
        <v>950</v>
      </c>
      <c r="H7962" s="12"/>
      <c r="I7962" s="13"/>
      <c r="J7962" s="14"/>
      <c r="K7962" s="14" t="s">
        <v>1723</v>
      </c>
    </row>
    <row r="7963" spans="2:11" ht="31.15" hidden="1" customHeight="1" x14ac:dyDescent="0.25">
      <c r="B7963" s="12" t="s">
        <v>1713</v>
      </c>
      <c r="C7963" s="12">
        <v>2018011000434</v>
      </c>
      <c r="D7963" s="13" t="s">
        <v>1714</v>
      </c>
      <c r="E7963" s="14" t="s">
        <v>1722</v>
      </c>
      <c r="F7963" s="13">
        <v>2401031</v>
      </c>
      <c r="G7963" s="13" t="s">
        <v>950</v>
      </c>
      <c r="H7963" s="12"/>
      <c r="I7963" s="13"/>
      <c r="J7963" s="14"/>
      <c r="K7963" s="14" t="s">
        <v>1118</v>
      </c>
    </row>
    <row r="7964" spans="2:11" ht="31.15" hidden="1" customHeight="1" x14ac:dyDescent="0.25">
      <c r="B7964" s="12" t="s">
        <v>1713</v>
      </c>
      <c r="C7964" s="12">
        <v>2018011000434</v>
      </c>
      <c r="D7964" s="13" t="s">
        <v>1714</v>
      </c>
      <c r="E7964" s="14" t="s">
        <v>1722</v>
      </c>
      <c r="F7964" s="13">
        <v>2401031</v>
      </c>
      <c r="G7964" s="13" t="s">
        <v>950</v>
      </c>
      <c r="H7964" s="12"/>
      <c r="I7964" s="13"/>
      <c r="J7964" s="14"/>
      <c r="K7964" s="14" t="s">
        <v>1119</v>
      </c>
    </row>
    <row r="7965" spans="2:11" ht="31.15" hidden="1" customHeight="1" x14ac:dyDescent="0.25">
      <c r="B7965" s="12" t="s">
        <v>1713</v>
      </c>
      <c r="C7965" s="12">
        <v>2018011000434</v>
      </c>
      <c r="D7965" s="13" t="s">
        <v>1714</v>
      </c>
      <c r="E7965" s="14" t="s">
        <v>1722</v>
      </c>
      <c r="F7965" s="13">
        <v>2401031</v>
      </c>
      <c r="G7965" s="13" t="s">
        <v>950</v>
      </c>
      <c r="H7965" s="12"/>
      <c r="I7965" s="13"/>
      <c r="J7965" s="14"/>
      <c r="K7965" s="14" t="s">
        <v>1120</v>
      </c>
    </row>
    <row r="7966" spans="2:11" ht="31.15" hidden="1" customHeight="1" x14ac:dyDescent="0.25">
      <c r="B7966" s="12" t="s">
        <v>1713</v>
      </c>
      <c r="C7966" s="12">
        <v>2018011000434</v>
      </c>
      <c r="D7966" s="13" t="s">
        <v>1714</v>
      </c>
      <c r="E7966" s="14" t="s">
        <v>1722</v>
      </c>
      <c r="F7966" s="13">
        <v>2401031</v>
      </c>
      <c r="G7966" s="13" t="s">
        <v>950</v>
      </c>
      <c r="H7966" s="12"/>
      <c r="I7966" s="13"/>
      <c r="J7966" s="14"/>
      <c r="K7966" s="14" t="s">
        <v>1121</v>
      </c>
    </row>
    <row r="7967" spans="2:11" ht="31.15" hidden="1" customHeight="1" x14ac:dyDescent="0.25">
      <c r="B7967" s="12" t="s">
        <v>1713</v>
      </c>
      <c r="C7967" s="12">
        <v>2018011000434</v>
      </c>
      <c r="D7967" s="13" t="s">
        <v>1714</v>
      </c>
      <c r="E7967" s="14" t="s">
        <v>1722</v>
      </c>
      <c r="F7967" s="13">
        <v>2401031</v>
      </c>
      <c r="G7967" s="13" t="s">
        <v>950</v>
      </c>
      <c r="H7967" s="12"/>
      <c r="I7967" s="13"/>
      <c r="J7967" s="14"/>
      <c r="K7967" s="14" t="s">
        <v>1122</v>
      </c>
    </row>
    <row r="7968" spans="2:11" ht="31.15" hidden="1" customHeight="1" x14ac:dyDescent="0.25">
      <c r="B7968" s="12" t="s">
        <v>1713</v>
      </c>
      <c r="C7968" s="12">
        <v>2018011000434</v>
      </c>
      <c r="D7968" s="13" t="s">
        <v>1714</v>
      </c>
      <c r="E7968" s="14" t="s">
        <v>1722</v>
      </c>
      <c r="F7968" s="13">
        <v>2401033</v>
      </c>
      <c r="G7968" s="13" t="s">
        <v>963</v>
      </c>
      <c r="H7968" s="12">
        <v>240103300</v>
      </c>
      <c r="I7968" s="13" t="s">
        <v>963</v>
      </c>
      <c r="J7968" s="14" t="s">
        <v>837</v>
      </c>
      <c r="K7968" s="14" t="s">
        <v>1107</v>
      </c>
    </row>
    <row r="7969" spans="2:11" ht="31.15" hidden="1" customHeight="1" x14ac:dyDescent="0.25">
      <c r="B7969" s="12" t="s">
        <v>1713</v>
      </c>
      <c r="C7969" s="12">
        <v>2018011000434</v>
      </c>
      <c r="D7969" s="13" t="s">
        <v>1714</v>
      </c>
      <c r="E7969" s="14" t="s">
        <v>1722</v>
      </c>
      <c r="F7969" s="13">
        <v>2401033</v>
      </c>
      <c r="G7969" s="13" t="s">
        <v>963</v>
      </c>
      <c r="H7969" s="12"/>
      <c r="I7969" s="13"/>
      <c r="J7969" s="14"/>
      <c r="K7969" s="14" t="s">
        <v>1108</v>
      </c>
    </row>
    <row r="7970" spans="2:11" ht="31.15" hidden="1" customHeight="1" x14ac:dyDescent="0.25">
      <c r="B7970" s="12" t="s">
        <v>1713</v>
      </c>
      <c r="C7970" s="12">
        <v>2018011000434</v>
      </c>
      <c r="D7970" s="13" t="s">
        <v>1714</v>
      </c>
      <c r="E7970" s="14" t="s">
        <v>1722</v>
      </c>
      <c r="F7970" s="13">
        <v>2401033</v>
      </c>
      <c r="G7970" s="13" t="s">
        <v>963</v>
      </c>
      <c r="H7970" s="12"/>
      <c r="I7970" s="13"/>
      <c r="J7970" s="14"/>
      <c r="K7970" s="14" t="s">
        <v>1109</v>
      </c>
    </row>
    <row r="7971" spans="2:11" ht="31.15" hidden="1" customHeight="1" x14ac:dyDescent="0.25">
      <c r="B7971" s="12" t="s">
        <v>1713</v>
      </c>
      <c r="C7971" s="12">
        <v>2018011000434</v>
      </c>
      <c r="D7971" s="13" t="s">
        <v>1714</v>
      </c>
      <c r="E7971" s="14" t="s">
        <v>1722</v>
      </c>
      <c r="F7971" s="13">
        <v>2401053</v>
      </c>
      <c r="G7971" s="13" t="s">
        <v>1110</v>
      </c>
      <c r="H7971" s="12">
        <v>240105300</v>
      </c>
      <c r="I7971" s="13" t="s">
        <v>1111</v>
      </c>
      <c r="J7971" s="14" t="s">
        <v>837</v>
      </c>
      <c r="K7971" s="14" t="s">
        <v>1112</v>
      </c>
    </row>
    <row r="7972" spans="2:11" ht="31.15" hidden="1" customHeight="1" x14ac:dyDescent="0.25">
      <c r="B7972" s="12" t="s">
        <v>1713</v>
      </c>
      <c r="C7972" s="12">
        <v>2018011000434</v>
      </c>
      <c r="D7972" s="13" t="s">
        <v>1714</v>
      </c>
      <c r="E7972" s="14" t="s">
        <v>1722</v>
      </c>
      <c r="F7972" s="13">
        <v>2401053</v>
      </c>
      <c r="G7972" s="13" t="s">
        <v>1110</v>
      </c>
      <c r="H7972" s="12"/>
      <c r="I7972" s="13"/>
      <c r="J7972" s="14"/>
      <c r="K7972" s="14" t="s">
        <v>1396</v>
      </c>
    </row>
    <row r="7973" spans="2:11" ht="31.15" hidden="1" customHeight="1" x14ac:dyDescent="0.25">
      <c r="B7973" s="12" t="s">
        <v>1713</v>
      </c>
      <c r="C7973" s="12">
        <v>2018011000434</v>
      </c>
      <c r="D7973" s="13" t="s">
        <v>1714</v>
      </c>
      <c r="E7973" s="14" t="s">
        <v>1722</v>
      </c>
      <c r="F7973" s="13">
        <v>2401053</v>
      </c>
      <c r="G7973" s="13" t="s">
        <v>1110</v>
      </c>
      <c r="H7973" s="12"/>
      <c r="I7973" s="13"/>
      <c r="J7973" s="14"/>
      <c r="K7973" s="14" t="s">
        <v>1114</v>
      </c>
    </row>
    <row r="7974" spans="2:11" ht="31.15" hidden="1" customHeight="1" x14ac:dyDescent="0.25">
      <c r="B7974" s="12" t="s">
        <v>1713</v>
      </c>
      <c r="C7974" s="12">
        <v>2018011000434</v>
      </c>
      <c r="D7974" s="13" t="s">
        <v>1714</v>
      </c>
      <c r="E7974" s="14" t="s">
        <v>1722</v>
      </c>
      <c r="F7974" s="13">
        <v>2401067</v>
      </c>
      <c r="G7974" s="13" t="s">
        <v>1123</v>
      </c>
      <c r="H7974" s="12">
        <v>240106700</v>
      </c>
      <c r="I7974" s="13" t="s">
        <v>1123</v>
      </c>
      <c r="J7974" s="14" t="s">
        <v>837</v>
      </c>
      <c r="K7974" s="14" t="s">
        <v>1124</v>
      </c>
    </row>
    <row r="7975" spans="2:11" ht="31.15" hidden="1" customHeight="1" x14ac:dyDescent="0.25">
      <c r="B7975" s="12" t="s">
        <v>1713</v>
      </c>
      <c r="C7975" s="12">
        <v>2018011000434</v>
      </c>
      <c r="D7975" s="13" t="s">
        <v>1714</v>
      </c>
      <c r="E7975" s="14" t="s">
        <v>1722</v>
      </c>
      <c r="F7975" s="13">
        <v>2401067</v>
      </c>
      <c r="G7975" s="13" t="s">
        <v>1123</v>
      </c>
      <c r="H7975" s="12"/>
      <c r="I7975" s="13"/>
      <c r="J7975" s="14"/>
      <c r="K7975" s="14" t="s">
        <v>1125</v>
      </c>
    </row>
    <row r="7976" spans="2:11" ht="31.15" hidden="1" customHeight="1" x14ac:dyDescent="0.25">
      <c r="B7976" s="12" t="s">
        <v>1713</v>
      </c>
      <c r="C7976" s="12">
        <v>2018011000434</v>
      </c>
      <c r="D7976" s="13" t="s">
        <v>1714</v>
      </c>
      <c r="E7976" s="14" t="s">
        <v>1722</v>
      </c>
      <c r="F7976" s="13">
        <v>2401067</v>
      </c>
      <c r="G7976" s="13" t="s">
        <v>1123</v>
      </c>
      <c r="H7976" s="12"/>
      <c r="I7976" s="13"/>
      <c r="J7976" s="14"/>
      <c r="K7976" s="14" t="s">
        <v>1126</v>
      </c>
    </row>
    <row r="7977" spans="2:11" ht="31.15" hidden="1" customHeight="1" x14ac:dyDescent="0.25">
      <c r="B7977" s="12" t="s">
        <v>1713</v>
      </c>
      <c r="C7977" s="12">
        <v>2018011000434</v>
      </c>
      <c r="D7977" s="13" t="s">
        <v>1714</v>
      </c>
      <c r="E7977" s="14" t="s">
        <v>1722</v>
      </c>
      <c r="F7977" s="13">
        <v>2401067</v>
      </c>
      <c r="G7977" s="13" t="s">
        <v>1123</v>
      </c>
      <c r="H7977" s="12"/>
      <c r="I7977" s="13"/>
      <c r="J7977" s="14"/>
      <c r="K7977" s="14" t="s">
        <v>1127</v>
      </c>
    </row>
    <row r="7978" spans="2:11" ht="31.15" hidden="1" customHeight="1" x14ac:dyDescent="0.25">
      <c r="B7978" s="12" t="s">
        <v>1713</v>
      </c>
      <c r="C7978" s="12">
        <v>2018011000434</v>
      </c>
      <c r="D7978" s="13" t="s">
        <v>1714</v>
      </c>
      <c r="E7978" s="14" t="s">
        <v>1722</v>
      </c>
      <c r="F7978" s="13">
        <v>2401067</v>
      </c>
      <c r="G7978" s="13" t="s">
        <v>1123</v>
      </c>
      <c r="H7978" s="12"/>
      <c r="I7978" s="13"/>
      <c r="J7978" s="14"/>
      <c r="K7978" s="14" t="s">
        <v>1128</v>
      </c>
    </row>
    <row r="7979" spans="2:11" ht="31.15" hidden="1" customHeight="1" x14ac:dyDescent="0.25">
      <c r="B7979" s="12" t="s">
        <v>1713</v>
      </c>
      <c r="C7979" s="12">
        <v>2018011000434</v>
      </c>
      <c r="D7979" s="13" t="s">
        <v>1714</v>
      </c>
      <c r="E7979" s="14" t="s">
        <v>1722</v>
      </c>
      <c r="F7979" s="13">
        <v>2401067</v>
      </c>
      <c r="G7979" s="13" t="s">
        <v>1123</v>
      </c>
      <c r="H7979" s="12"/>
      <c r="I7979" s="13"/>
      <c r="J7979" s="14"/>
      <c r="K7979" s="14" t="s">
        <v>1129</v>
      </c>
    </row>
    <row r="7980" spans="2:11" ht="31.15" hidden="1" customHeight="1" x14ac:dyDescent="0.25">
      <c r="B7980" s="12" t="s">
        <v>1713</v>
      </c>
      <c r="C7980" s="12">
        <v>2018011000434</v>
      </c>
      <c r="D7980" s="13" t="s">
        <v>1714</v>
      </c>
      <c r="E7980" s="14" t="s">
        <v>1722</v>
      </c>
      <c r="F7980" s="13">
        <v>2401067</v>
      </c>
      <c r="G7980" s="13" t="s">
        <v>1123</v>
      </c>
      <c r="H7980" s="12"/>
      <c r="I7980" s="13"/>
      <c r="J7980" s="14"/>
      <c r="K7980" s="14" t="s">
        <v>1130</v>
      </c>
    </row>
    <row r="7981" spans="2:11" ht="31.15" hidden="1" customHeight="1" x14ac:dyDescent="0.25">
      <c r="B7981" s="12" t="s">
        <v>1724</v>
      </c>
      <c r="C7981" s="12">
        <v>2018011000937</v>
      </c>
      <c r="D7981" s="13" t="s">
        <v>1725</v>
      </c>
      <c r="E7981" s="14" t="s">
        <v>1726</v>
      </c>
      <c r="F7981" s="13">
        <v>2401028</v>
      </c>
      <c r="G7981" s="13" t="s">
        <v>1001</v>
      </c>
      <c r="H7981" s="12">
        <v>240102800</v>
      </c>
      <c r="I7981" s="13" t="s">
        <v>1002</v>
      </c>
      <c r="J7981" s="14" t="s">
        <v>837</v>
      </c>
      <c r="K7981" s="14" t="s">
        <v>865</v>
      </c>
    </row>
    <row r="7982" spans="2:11" ht="31.15" hidden="1" customHeight="1" x14ac:dyDescent="0.25">
      <c r="B7982" s="12" t="s">
        <v>1724</v>
      </c>
      <c r="C7982" s="12">
        <v>2018011000937</v>
      </c>
      <c r="D7982" s="13" t="s">
        <v>1725</v>
      </c>
      <c r="E7982" s="14" t="s">
        <v>1726</v>
      </c>
      <c r="F7982" s="13">
        <v>2401028</v>
      </c>
      <c r="G7982" s="13" t="s">
        <v>1001</v>
      </c>
      <c r="H7982" s="12"/>
      <c r="I7982" s="13"/>
      <c r="J7982" s="14"/>
      <c r="K7982" s="14" t="s">
        <v>1003</v>
      </c>
    </row>
    <row r="7983" spans="2:11" ht="31.15" hidden="1" customHeight="1" x14ac:dyDescent="0.25">
      <c r="B7983" s="12" t="s">
        <v>1724</v>
      </c>
      <c r="C7983" s="12">
        <v>2018011000937</v>
      </c>
      <c r="D7983" s="13" t="s">
        <v>1725</v>
      </c>
      <c r="E7983" s="14" t="s">
        <v>1726</v>
      </c>
      <c r="F7983" s="13">
        <v>2401028</v>
      </c>
      <c r="G7983" s="13" t="s">
        <v>1001</v>
      </c>
      <c r="H7983" s="12"/>
      <c r="I7983" s="13"/>
      <c r="J7983" s="14"/>
      <c r="K7983" s="14" t="s">
        <v>1357</v>
      </c>
    </row>
    <row r="7984" spans="2:11" ht="31.15" hidden="1" customHeight="1" x14ac:dyDescent="0.25">
      <c r="B7984" s="12" t="s">
        <v>1724</v>
      </c>
      <c r="C7984" s="12">
        <v>2018011000937</v>
      </c>
      <c r="D7984" s="13" t="s">
        <v>1725</v>
      </c>
      <c r="E7984" s="14" t="s">
        <v>1726</v>
      </c>
      <c r="F7984" s="13">
        <v>2401028</v>
      </c>
      <c r="G7984" s="13" t="s">
        <v>1001</v>
      </c>
      <c r="H7984" s="12"/>
      <c r="I7984" s="13"/>
      <c r="J7984" s="14"/>
      <c r="K7984" s="14" t="s">
        <v>869</v>
      </c>
    </row>
    <row r="7985" spans="2:11" ht="31.15" hidden="1" customHeight="1" x14ac:dyDescent="0.25">
      <c r="B7985" s="12" t="s">
        <v>1724</v>
      </c>
      <c r="C7985" s="12">
        <v>2018011000937</v>
      </c>
      <c r="D7985" s="13" t="s">
        <v>1725</v>
      </c>
      <c r="E7985" s="14" t="s">
        <v>1726</v>
      </c>
      <c r="F7985" s="13">
        <v>2401029</v>
      </c>
      <c r="G7985" s="13" t="s">
        <v>879</v>
      </c>
      <c r="H7985" s="12">
        <v>240102900</v>
      </c>
      <c r="I7985" s="13" t="s">
        <v>879</v>
      </c>
      <c r="J7985" s="14" t="s">
        <v>837</v>
      </c>
      <c r="K7985" s="14" t="s">
        <v>880</v>
      </c>
    </row>
    <row r="7986" spans="2:11" ht="31.15" hidden="1" customHeight="1" x14ac:dyDescent="0.25">
      <c r="B7986" s="12" t="s">
        <v>1724</v>
      </c>
      <c r="C7986" s="12">
        <v>2018011000937</v>
      </c>
      <c r="D7986" s="13" t="s">
        <v>1725</v>
      </c>
      <c r="E7986" s="14" t="s">
        <v>1726</v>
      </c>
      <c r="F7986" s="13">
        <v>2401029</v>
      </c>
      <c r="G7986" s="13" t="s">
        <v>879</v>
      </c>
      <c r="H7986" s="12"/>
      <c r="I7986" s="13"/>
      <c r="J7986" s="14"/>
      <c r="K7986" s="14" t="s">
        <v>1004</v>
      </c>
    </row>
    <row r="7987" spans="2:11" ht="31.15" hidden="1" customHeight="1" x14ac:dyDescent="0.25">
      <c r="B7987" s="12" t="s">
        <v>1724</v>
      </c>
      <c r="C7987" s="12">
        <v>2018011000937</v>
      </c>
      <c r="D7987" s="13" t="s">
        <v>1725</v>
      </c>
      <c r="E7987" s="14" t="s">
        <v>1726</v>
      </c>
      <c r="F7987" s="13">
        <v>2401029</v>
      </c>
      <c r="G7987" s="13" t="s">
        <v>879</v>
      </c>
      <c r="H7987" s="12"/>
      <c r="I7987" s="13"/>
      <c r="J7987" s="14"/>
      <c r="K7987" s="14" t="s">
        <v>883</v>
      </c>
    </row>
    <row r="7988" spans="2:11" ht="31.15" hidden="1" customHeight="1" x14ac:dyDescent="0.25">
      <c r="B7988" s="12" t="s">
        <v>1724</v>
      </c>
      <c r="C7988" s="12">
        <v>2018011000937</v>
      </c>
      <c r="D7988" s="13" t="s">
        <v>1725</v>
      </c>
      <c r="E7988" s="14" t="s">
        <v>1726</v>
      </c>
      <c r="F7988" s="13">
        <v>2401029</v>
      </c>
      <c r="G7988" s="13" t="s">
        <v>879</v>
      </c>
      <c r="H7988" s="12"/>
      <c r="I7988" s="13"/>
      <c r="J7988" s="14"/>
      <c r="K7988" s="14" t="s">
        <v>884</v>
      </c>
    </row>
    <row r="7989" spans="2:11" ht="31.15" hidden="1" customHeight="1" x14ac:dyDescent="0.25">
      <c r="B7989" s="12" t="s">
        <v>1724</v>
      </c>
      <c r="C7989" s="12">
        <v>2018011000937</v>
      </c>
      <c r="D7989" s="13" t="s">
        <v>1725</v>
      </c>
      <c r="E7989" s="14" t="s">
        <v>1726</v>
      </c>
      <c r="F7989" s="13">
        <v>2401029</v>
      </c>
      <c r="G7989" s="13" t="s">
        <v>879</v>
      </c>
      <c r="H7989" s="12"/>
      <c r="I7989" s="13"/>
      <c r="J7989" s="14"/>
      <c r="K7989" s="14" t="s">
        <v>885</v>
      </c>
    </row>
    <row r="7990" spans="2:11" ht="31.15" hidden="1" customHeight="1" x14ac:dyDescent="0.25">
      <c r="B7990" s="12" t="s">
        <v>1724</v>
      </c>
      <c r="C7990" s="12">
        <v>2018011000937</v>
      </c>
      <c r="D7990" s="13" t="s">
        <v>1725</v>
      </c>
      <c r="E7990" s="14" t="s">
        <v>1726</v>
      </c>
      <c r="F7990" s="13">
        <v>2401029</v>
      </c>
      <c r="G7990" s="13" t="s">
        <v>879</v>
      </c>
      <c r="H7990" s="12"/>
      <c r="I7990" s="13"/>
      <c r="J7990" s="14"/>
      <c r="K7990" s="14" t="s">
        <v>1006</v>
      </c>
    </row>
    <row r="7991" spans="2:11" ht="31.15" hidden="1" customHeight="1" x14ac:dyDescent="0.25">
      <c r="B7991" s="12" t="s">
        <v>1724</v>
      </c>
      <c r="C7991" s="12">
        <v>2018011000937</v>
      </c>
      <c r="D7991" s="13" t="s">
        <v>1725</v>
      </c>
      <c r="E7991" s="14" t="s">
        <v>1726</v>
      </c>
      <c r="F7991" s="13">
        <v>2401029</v>
      </c>
      <c r="G7991" s="13" t="s">
        <v>879</v>
      </c>
      <c r="H7991" s="12"/>
      <c r="I7991" s="13"/>
      <c r="J7991" s="14"/>
      <c r="K7991" s="14" t="s">
        <v>1007</v>
      </c>
    </row>
    <row r="7992" spans="2:11" ht="31.15" hidden="1" customHeight="1" x14ac:dyDescent="0.25">
      <c r="B7992" s="12" t="s">
        <v>1724</v>
      </c>
      <c r="C7992" s="12">
        <v>2018011000937</v>
      </c>
      <c r="D7992" s="13" t="s">
        <v>1725</v>
      </c>
      <c r="E7992" s="14" t="s">
        <v>1726</v>
      </c>
      <c r="F7992" s="13">
        <v>2401060</v>
      </c>
      <c r="G7992" s="13" t="s">
        <v>1134</v>
      </c>
      <c r="H7992" s="12">
        <v>240106000</v>
      </c>
      <c r="I7992" s="13" t="s">
        <v>1135</v>
      </c>
      <c r="J7992" s="14" t="s">
        <v>843</v>
      </c>
      <c r="K7992" s="14" t="s">
        <v>865</v>
      </c>
    </row>
    <row r="7993" spans="2:11" ht="31.15" hidden="1" customHeight="1" x14ac:dyDescent="0.25">
      <c r="B7993" s="12" t="s">
        <v>1724</v>
      </c>
      <c r="C7993" s="12">
        <v>2018011000937</v>
      </c>
      <c r="D7993" s="13" t="s">
        <v>1725</v>
      </c>
      <c r="E7993" s="14" t="s">
        <v>1726</v>
      </c>
      <c r="F7993" s="13">
        <v>2401060</v>
      </c>
      <c r="G7993" s="13" t="s">
        <v>1134</v>
      </c>
      <c r="H7993" s="12"/>
      <c r="I7993" s="13"/>
      <c r="J7993" s="14"/>
      <c r="K7993" s="14" t="s">
        <v>866</v>
      </c>
    </row>
    <row r="7994" spans="2:11" ht="31.15" hidden="1" customHeight="1" x14ac:dyDescent="0.25">
      <c r="B7994" s="12" t="s">
        <v>1724</v>
      </c>
      <c r="C7994" s="12">
        <v>2018011000937</v>
      </c>
      <c r="D7994" s="13" t="s">
        <v>1725</v>
      </c>
      <c r="E7994" s="14" t="s">
        <v>1726</v>
      </c>
      <c r="F7994" s="13">
        <v>2401060</v>
      </c>
      <c r="G7994" s="13" t="s">
        <v>1134</v>
      </c>
      <c r="H7994" s="12"/>
      <c r="I7994" s="13"/>
      <c r="J7994" s="14"/>
      <c r="K7994" s="14" t="s">
        <v>1358</v>
      </c>
    </row>
    <row r="7995" spans="2:11" ht="31.15" hidden="1" customHeight="1" x14ac:dyDescent="0.25">
      <c r="B7995" s="12" t="s">
        <v>1724</v>
      </c>
      <c r="C7995" s="12">
        <v>2018011000937</v>
      </c>
      <c r="D7995" s="13" t="s">
        <v>1725</v>
      </c>
      <c r="E7995" s="14" t="s">
        <v>1726</v>
      </c>
      <c r="F7995" s="13">
        <v>2401060</v>
      </c>
      <c r="G7995" s="13" t="s">
        <v>1134</v>
      </c>
      <c r="H7995" s="12"/>
      <c r="I7995" s="13"/>
      <c r="J7995" s="14"/>
      <c r="K7995" s="14" t="s">
        <v>1357</v>
      </c>
    </row>
    <row r="7996" spans="2:11" ht="31.15" hidden="1" customHeight="1" x14ac:dyDescent="0.25">
      <c r="B7996" s="12" t="s">
        <v>1724</v>
      </c>
      <c r="C7996" s="12">
        <v>2018011000937</v>
      </c>
      <c r="D7996" s="13" t="s">
        <v>1725</v>
      </c>
      <c r="E7996" s="14" t="s">
        <v>1726</v>
      </c>
      <c r="F7996" s="13">
        <v>2401060</v>
      </c>
      <c r="G7996" s="13" t="s">
        <v>1134</v>
      </c>
      <c r="H7996" s="12"/>
      <c r="I7996" s="13"/>
      <c r="J7996" s="14"/>
      <c r="K7996" s="14" t="s">
        <v>869</v>
      </c>
    </row>
    <row r="7997" spans="2:11" ht="31.15" hidden="1" customHeight="1" x14ac:dyDescent="0.25">
      <c r="B7997" s="12" t="s">
        <v>1724</v>
      </c>
      <c r="C7997" s="12">
        <v>2018011000937</v>
      </c>
      <c r="D7997" s="13" t="s">
        <v>1725</v>
      </c>
      <c r="E7997" s="14" t="s">
        <v>1727</v>
      </c>
      <c r="F7997" s="13">
        <v>2401008</v>
      </c>
      <c r="G7997" s="13" t="s">
        <v>907</v>
      </c>
      <c r="H7997" s="12">
        <v>240100800</v>
      </c>
      <c r="I7997" s="13" t="s">
        <v>908</v>
      </c>
      <c r="J7997" s="14" t="s">
        <v>843</v>
      </c>
      <c r="K7997" s="14" t="s">
        <v>909</v>
      </c>
    </row>
    <row r="7998" spans="2:11" ht="31.15" hidden="1" customHeight="1" x14ac:dyDescent="0.25">
      <c r="B7998" s="12" t="s">
        <v>1724</v>
      </c>
      <c r="C7998" s="12">
        <v>2018011000937</v>
      </c>
      <c r="D7998" s="13" t="s">
        <v>1725</v>
      </c>
      <c r="E7998" s="14" t="s">
        <v>1727</v>
      </c>
      <c r="F7998" s="13">
        <v>2401008</v>
      </c>
      <c r="G7998" s="13" t="s">
        <v>907</v>
      </c>
      <c r="H7998" s="12"/>
      <c r="I7998" s="13"/>
      <c r="J7998" s="14"/>
      <c r="K7998" s="14" t="s">
        <v>911</v>
      </c>
    </row>
    <row r="7999" spans="2:11" ht="31.15" hidden="1" customHeight="1" x14ac:dyDescent="0.25">
      <c r="B7999" s="12" t="s">
        <v>1724</v>
      </c>
      <c r="C7999" s="12">
        <v>2018011000937</v>
      </c>
      <c r="D7999" s="13" t="s">
        <v>1725</v>
      </c>
      <c r="E7999" s="14" t="s">
        <v>1727</v>
      </c>
      <c r="F7999" s="13">
        <v>2401008</v>
      </c>
      <c r="G7999" s="13" t="s">
        <v>907</v>
      </c>
      <c r="H7999" s="12"/>
      <c r="I7999" s="13"/>
      <c r="J7999" s="14"/>
      <c r="K7999" s="14" t="s">
        <v>914</v>
      </c>
    </row>
    <row r="8000" spans="2:11" ht="31.15" hidden="1" customHeight="1" x14ac:dyDescent="0.25">
      <c r="B8000" s="12" t="s">
        <v>1724</v>
      </c>
      <c r="C8000" s="12">
        <v>2018011000937</v>
      </c>
      <c r="D8000" s="13" t="s">
        <v>1725</v>
      </c>
      <c r="E8000" s="14" t="s">
        <v>1727</v>
      </c>
      <c r="F8000" s="13">
        <v>2401008</v>
      </c>
      <c r="G8000" s="13" t="s">
        <v>907</v>
      </c>
      <c r="H8000" s="12"/>
      <c r="I8000" s="13"/>
      <c r="J8000" s="14"/>
      <c r="K8000" s="14" t="s">
        <v>915</v>
      </c>
    </row>
    <row r="8001" spans="2:11" ht="31.15" hidden="1" customHeight="1" x14ac:dyDescent="0.25">
      <c r="B8001" s="12" t="s">
        <v>1724</v>
      </c>
      <c r="C8001" s="12">
        <v>2018011000937</v>
      </c>
      <c r="D8001" s="13" t="s">
        <v>1725</v>
      </c>
      <c r="E8001" s="14" t="s">
        <v>1727</v>
      </c>
      <c r="F8001" s="13">
        <v>2401008</v>
      </c>
      <c r="G8001" s="13" t="s">
        <v>907</v>
      </c>
      <c r="H8001" s="12"/>
      <c r="I8001" s="13"/>
      <c r="J8001" s="14"/>
      <c r="K8001" s="14" t="s">
        <v>916</v>
      </c>
    </row>
    <row r="8002" spans="2:11" ht="31.15" hidden="1" customHeight="1" x14ac:dyDescent="0.25">
      <c r="B8002" s="12" t="s">
        <v>1724</v>
      </c>
      <c r="C8002" s="12">
        <v>2018011000937</v>
      </c>
      <c r="D8002" s="13" t="s">
        <v>1725</v>
      </c>
      <c r="E8002" s="14" t="s">
        <v>1727</v>
      </c>
      <c r="F8002" s="13">
        <v>2401008</v>
      </c>
      <c r="G8002" s="13" t="s">
        <v>907</v>
      </c>
      <c r="H8002" s="12"/>
      <c r="I8002" s="13"/>
      <c r="J8002" s="14"/>
      <c r="K8002" s="14" t="s">
        <v>919</v>
      </c>
    </row>
    <row r="8003" spans="2:11" ht="31.15" hidden="1" customHeight="1" x14ac:dyDescent="0.25">
      <c r="B8003" s="12" t="s">
        <v>1724</v>
      </c>
      <c r="C8003" s="12">
        <v>2018011000937</v>
      </c>
      <c r="D8003" s="13" t="s">
        <v>1725</v>
      </c>
      <c r="E8003" s="14" t="s">
        <v>1727</v>
      </c>
      <c r="F8003" s="13">
        <v>2401008</v>
      </c>
      <c r="G8003" s="13" t="s">
        <v>907</v>
      </c>
      <c r="H8003" s="12"/>
      <c r="I8003" s="13"/>
      <c r="J8003" s="14"/>
      <c r="K8003" s="14" t="s">
        <v>1010</v>
      </c>
    </row>
    <row r="8004" spans="2:11" ht="31.15" hidden="1" customHeight="1" x14ac:dyDescent="0.25">
      <c r="B8004" s="12" t="s">
        <v>1724</v>
      </c>
      <c r="C8004" s="12">
        <v>2018011000937</v>
      </c>
      <c r="D8004" s="13" t="s">
        <v>1725</v>
      </c>
      <c r="E8004" s="14" t="s">
        <v>1727</v>
      </c>
      <c r="F8004" s="13">
        <v>2401008</v>
      </c>
      <c r="G8004" s="13" t="s">
        <v>907</v>
      </c>
      <c r="H8004" s="12"/>
      <c r="I8004" s="13"/>
      <c r="J8004" s="14"/>
      <c r="K8004" s="14" t="s">
        <v>922</v>
      </c>
    </row>
    <row r="8005" spans="2:11" ht="31.15" hidden="1" customHeight="1" x14ac:dyDescent="0.25">
      <c r="B8005" s="12" t="s">
        <v>1724</v>
      </c>
      <c r="C8005" s="12">
        <v>2018011000937</v>
      </c>
      <c r="D8005" s="13" t="s">
        <v>1725</v>
      </c>
      <c r="E8005" s="14" t="s">
        <v>1727</v>
      </c>
      <c r="F8005" s="13">
        <v>2401008</v>
      </c>
      <c r="G8005" s="13" t="s">
        <v>907</v>
      </c>
      <c r="H8005" s="12"/>
      <c r="I8005" s="13"/>
      <c r="J8005" s="14"/>
      <c r="K8005" s="14" t="s">
        <v>1360</v>
      </c>
    </row>
    <row r="8006" spans="2:11" ht="31.15" hidden="1" customHeight="1" x14ac:dyDescent="0.25">
      <c r="B8006" s="12" t="s">
        <v>1724</v>
      </c>
      <c r="C8006" s="12">
        <v>2018011000937</v>
      </c>
      <c r="D8006" s="13" t="s">
        <v>1725</v>
      </c>
      <c r="E8006" s="14" t="s">
        <v>1727</v>
      </c>
      <c r="F8006" s="13">
        <v>2401008</v>
      </c>
      <c r="G8006" s="13" t="s">
        <v>907</v>
      </c>
      <c r="H8006" s="12"/>
      <c r="I8006" s="13"/>
      <c r="J8006" s="14"/>
      <c r="K8006" s="14" t="s">
        <v>925</v>
      </c>
    </row>
    <row r="8007" spans="2:11" ht="31.15" hidden="1" customHeight="1" x14ac:dyDescent="0.25">
      <c r="B8007" s="12" t="s">
        <v>1724</v>
      </c>
      <c r="C8007" s="12">
        <v>2018011000937</v>
      </c>
      <c r="D8007" s="13" t="s">
        <v>1725</v>
      </c>
      <c r="E8007" s="14" t="s">
        <v>1727</v>
      </c>
      <c r="F8007" s="13">
        <v>2401008</v>
      </c>
      <c r="G8007" s="13" t="s">
        <v>907</v>
      </c>
      <c r="H8007" s="12"/>
      <c r="I8007" s="13"/>
      <c r="J8007" s="14"/>
      <c r="K8007" s="14" t="s">
        <v>926</v>
      </c>
    </row>
    <row r="8008" spans="2:11" ht="31.15" hidden="1" customHeight="1" x14ac:dyDescent="0.25">
      <c r="B8008" s="12" t="s">
        <v>1724</v>
      </c>
      <c r="C8008" s="12">
        <v>2018011000937</v>
      </c>
      <c r="D8008" s="13" t="s">
        <v>1725</v>
      </c>
      <c r="E8008" s="14" t="s">
        <v>1727</v>
      </c>
      <c r="F8008" s="13">
        <v>2401008</v>
      </c>
      <c r="G8008" s="13" t="s">
        <v>907</v>
      </c>
      <c r="H8008" s="12"/>
      <c r="I8008" s="13"/>
      <c r="J8008" s="14"/>
      <c r="K8008" s="14" t="s">
        <v>1013</v>
      </c>
    </row>
    <row r="8009" spans="2:11" ht="31.15" hidden="1" customHeight="1" x14ac:dyDescent="0.25">
      <c r="B8009" s="12" t="s">
        <v>1724</v>
      </c>
      <c r="C8009" s="12">
        <v>2018011000937</v>
      </c>
      <c r="D8009" s="13" t="s">
        <v>1725</v>
      </c>
      <c r="E8009" s="14" t="s">
        <v>1727</v>
      </c>
      <c r="F8009" s="13">
        <v>2401008</v>
      </c>
      <c r="G8009" s="13" t="s">
        <v>907</v>
      </c>
      <c r="H8009" s="12"/>
      <c r="I8009" s="13"/>
      <c r="J8009" s="14"/>
      <c r="K8009" s="14" t="s">
        <v>1014</v>
      </c>
    </row>
    <row r="8010" spans="2:11" ht="31.15" hidden="1" customHeight="1" x14ac:dyDescent="0.25">
      <c r="B8010" s="12" t="s">
        <v>1724</v>
      </c>
      <c r="C8010" s="12">
        <v>2018011000937</v>
      </c>
      <c r="D8010" s="13" t="s">
        <v>1725</v>
      </c>
      <c r="E8010" s="14" t="s">
        <v>1727</v>
      </c>
      <c r="F8010" s="13">
        <v>2401013</v>
      </c>
      <c r="G8010" s="13" t="s">
        <v>1016</v>
      </c>
      <c r="H8010" s="12">
        <v>240101300</v>
      </c>
      <c r="I8010" s="13" t="s">
        <v>1017</v>
      </c>
      <c r="J8010" s="14" t="s">
        <v>837</v>
      </c>
      <c r="K8010" s="14" t="s">
        <v>1361</v>
      </c>
    </row>
    <row r="8011" spans="2:11" ht="31.15" hidden="1" customHeight="1" x14ac:dyDescent="0.25">
      <c r="B8011" s="12" t="s">
        <v>1724</v>
      </c>
      <c r="C8011" s="12">
        <v>2018011000937</v>
      </c>
      <c r="D8011" s="13" t="s">
        <v>1725</v>
      </c>
      <c r="E8011" s="14" t="s">
        <v>1727</v>
      </c>
      <c r="F8011" s="13">
        <v>2401013</v>
      </c>
      <c r="G8011" s="13" t="s">
        <v>1016</v>
      </c>
      <c r="H8011" s="12"/>
      <c r="I8011" s="13"/>
      <c r="J8011" s="14"/>
      <c r="K8011" s="14" t="s">
        <v>1019</v>
      </c>
    </row>
    <row r="8012" spans="2:11" ht="31.15" hidden="1" customHeight="1" x14ac:dyDescent="0.25">
      <c r="B8012" s="12" t="s">
        <v>1724</v>
      </c>
      <c r="C8012" s="12">
        <v>2018011000937</v>
      </c>
      <c r="D8012" s="13" t="s">
        <v>1725</v>
      </c>
      <c r="E8012" s="14" t="s">
        <v>1727</v>
      </c>
      <c r="F8012" s="13">
        <v>2401013</v>
      </c>
      <c r="G8012" s="13" t="s">
        <v>1016</v>
      </c>
      <c r="H8012" s="12"/>
      <c r="I8012" s="13"/>
      <c r="J8012" s="14"/>
      <c r="K8012" s="14" t="s">
        <v>1020</v>
      </c>
    </row>
    <row r="8013" spans="2:11" ht="31.15" hidden="1" customHeight="1" x14ac:dyDescent="0.25">
      <c r="B8013" s="12" t="s">
        <v>1724</v>
      </c>
      <c r="C8013" s="12">
        <v>2018011000937</v>
      </c>
      <c r="D8013" s="13" t="s">
        <v>1725</v>
      </c>
      <c r="E8013" s="14" t="s">
        <v>1727</v>
      </c>
      <c r="F8013" s="13">
        <v>2401013</v>
      </c>
      <c r="G8013" s="13" t="s">
        <v>1016</v>
      </c>
      <c r="H8013" s="12"/>
      <c r="I8013" s="13"/>
      <c r="J8013" s="14"/>
      <c r="K8013" s="14" t="s">
        <v>1021</v>
      </c>
    </row>
    <row r="8014" spans="2:11" ht="31.15" hidden="1" customHeight="1" x14ac:dyDescent="0.25">
      <c r="B8014" s="12" t="s">
        <v>1724</v>
      </c>
      <c r="C8014" s="12">
        <v>2018011000937</v>
      </c>
      <c r="D8014" s="13" t="s">
        <v>1725</v>
      </c>
      <c r="E8014" s="14" t="s">
        <v>1727</v>
      </c>
      <c r="F8014" s="13">
        <v>2401013</v>
      </c>
      <c r="G8014" s="13" t="s">
        <v>1016</v>
      </c>
      <c r="H8014" s="12"/>
      <c r="I8014" s="13"/>
      <c r="J8014" s="14"/>
      <c r="K8014" s="14" t="s">
        <v>1362</v>
      </c>
    </row>
    <row r="8015" spans="2:11" ht="31.15" hidden="1" customHeight="1" x14ac:dyDescent="0.25">
      <c r="B8015" s="12" t="s">
        <v>1724</v>
      </c>
      <c r="C8015" s="12">
        <v>2018011000937</v>
      </c>
      <c r="D8015" s="13" t="s">
        <v>1725</v>
      </c>
      <c r="E8015" s="14" t="s">
        <v>1727</v>
      </c>
      <c r="F8015" s="13">
        <v>2401013</v>
      </c>
      <c r="G8015" s="13" t="s">
        <v>1016</v>
      </c>
      <c r="H8015" s="12"/>
      <c r="I8015" s="13"/>
      <c r="J8015" s="14"/>
      <c r="K8015" s="14" t="s">
        <v>1363</v>
      </c>
    </row>
    <row r="8016" spans="2:11" ht="31.15" hidden="1" customHeight="1" x14ac:dyDescent="0.25">
      <c r="B8016" s="12" t="s">
        <v>1724</v>
      </c>
      <c r="C8016" s="12">
        <v>2018011000937</v>
      </c>
      <c r="D8016" s="13" t="s">
        <v>1725</v>
      </c>
      <c r="E8016" s="14" t="s">
        <v>1727</v>
      </c>
      <c r="F8016" s="13">
        <v>2401013</v>
      </c>
      <c r="G8016" s="13" t="s">
        <v>1016</v>
      </c>
      <c r="H8016" s="12"/>
      <c r="I8016" s="13"/>
      <c r="J8016" s="14"/>
      <c r="K8016" s="14" t="s">
        <v>1364</v>
      </c>
    </row>
    <row r="8017" spans="2:11" ht="31.15" hidden="1" customHeight="1" x14ac:dyDescent="0.25">
      <c r="B8017" s="12" t="s">
        <v>1724</v>
      </c>
      <c r="C8017" s="12">
        <v>2018011000937</v>
      </c>
      <c r="D8017" s="13" t="s">
        <v>1725</v>
      </c>
      <c r="E8017" s="14" t="s">
        <v>1727</v>
      </c>
      <c r="F8017" s="13">
        <v>2401013</v>
      </c>
      <c r="G8017" s="13" t="s">
        <v>1016</v>
      </c>
      <c r="H8017" s="12"/>
      <c r="I8017" s="13"/>
      <c r="J8017" s="14"/>
      <c r="K8017" s="14" t="s">
        <v>1365</v>
      </c>
    </row>
    <row r="8018" spans="2:11" ht="31.15" hidden="1" customHeight="1" x14ac:dyDescent="0.25">
      <c r="B8018" s="12" t="s">
        <v>1724</v>
      </c>
      <c r="C8018" s="12">
        <v>2018011000937</v>
      </c>
      <c r="D8018" s="13" t="s">
        <v>1725</v>
      </c>
      <c r="E8018" s="14" t="s">
        <v>1727</v>
      </c>
      <c r="F8018" s="13">
        <v>2401013</v>
      </c>
      <c r="G8018" s="13" t="s">
        <v>1016</v>
      </c>
      <c r="H8018" s="12"/>
      <c r="I8018" s="13"/>
      <c r="J8018" s="14"/>
      <c r="K8018" s="14" t="s">
        <v>1366</v>
      </c>
    </row>
    <row r="8019" spans="2:11" ht="31.15" hidden="1" customHeight="1" x14ac:dyDescent="0.25">
      <c r="B8019" s="12" t="s">
        <v>1724</v>
      </c>
      <c r="C8019" s="12">
        <v>2018011000937</v>
      </c>
      <c r="D8019" s="13" t="s">
        <v>1725</v>
      </c>
      <c r="E8019" s="14" t="s">
        <v>1727</v>
      </c>
      <c r="F8019" s="13">
        <v>2401015</v>
      </c>
      <c r="G8019" s="13" t="s">
        <v>1027</v>
      </c>
      <c r="H8019" s="12">
        <v>240101500</v>
      </c>
      <c r="I8019" s="13" t="s">
        <v>1028</v>
      </c>
      <c r="J8019" s="14" t="s">
        <v>837</v>
      </c>
      <c r="K8019" s="14" t="s">
        <v>1029</v>
      </c>
    </row>
    <row r="8020" spans="2:11" ht="31.15" hidden="1" customHeight="1" x14ac:dyDescent="0.25">
      <c r="B8020" s="12" t="s">
        <v>1724</v>
      </c>
      <c r="C8020" s="12">
        <v>2018011000937</v>
      </c>
      <c r="D8020" s="13" t="s">
        <v>1725</v>
      </c>
      <c r="E8020" s="14" t="s">
        <v>1727</v>
      </c>
      <c r="F8020" s="13">
        <v>2401015</v>
      </c>
      <c r="G8020" s="13" t="s">
        <v>1027</v>
      </c>
      <c r="H8020" s="12"/>
      <c r="I8020" s="13"/>
      <c r="J8020" s="14"/>
      <c r="K8020" s="14" t="s">
        <v>1030</v>
      </c>
    </row>
    <row r="8021" spans="2:11" ht="31.15" hidden="1" customHeight="1" x14ac:dyDescent="0.25">
      <c r="B8021" s="12" t="s">
        <v>1724</v>
      </c>
      <c r="C8021" s="12">
        <v>2018011000937</v>
      </c>
      <c r="D8021" s="13" t="s">
        <v>1725</v>
      </c>
      <c r="E8021" s="14" t="s">
        <v>1727</v>
      </c>
      <c r="F8021" s="13">
        <v>2401015</v>
      </c>
      <c r="G8021" s="13" t="s">
        <v>1027</v>
      </c>
      <c r="H8021" s="12"/>
      <c r="I8021" s="13"/>
      <c r="J8021" s="14"/>
      <c r="K8021" s="14" t="s">
        <v>1031</v>
      </c>
    </row>
    <row r="8022" spans="2:11" ht="31.15" hidden="1" customHeight="1" x14ac:dyDescent="0.25">
      <c r="B8022" s="12" t="s">
        <v>1724</v>
      </c>
      <c r="C8022" s="12">
        <v>2018011000937</v>
      </c>
      <c r="D8022" s="13" t="s">
        <v>1725</v>
      </c>
      <c r="E8022" s="14" t="s">
        <v>1727</v>
      </c>
      <c r="F8022" s="13">
        <v>2401015</v>
      </c>
      <c r="G8022" s="13" t="s">
        <v>1027</v>
      </c>
      <c r="H8022" s="12"/>
      <c r="I8022" s="13"/>
      <c r="J8022" s="14"/>
      <c r="K8022" s="14" t="s">
        <v>1032</v>
      </c>
    </row>
    <row r="8023" spans="2:11" ht="31.15" hidden="1" customHeight="1" x14ac:dyDescent="0.25">
      <c r="B8023" s="12" t="s">
        <v>1724</v>
      </c>
      <c r="C8023" s="12">
        <v>2018011000937</v>
      </c>
      <c r="D8023" s="13" t="s">
        <v>1725</v>
      </c>
      <c r="E8023" s="14" t="s">
        <v>1727</v>
      </c>
      <c r="F8023" s="13">
        <v>2401015</v>
      </c>
      <c r="G8023" s="13" t="s">
        <v>1027</v>
      </c>
      <c r="H8023" s="12"/>
      <c r="I8023" s="13"/>
      <c r="J8023" s="14"/>
      <c r="K8023" s="14" t="s">
        <v>921</v>
      </c>
    </row>
    <row r="8024" spans="2:11" ht="31.15" hidden="1" customHeight="1" x14ac:dyDescent="0.25">
      <c r="B8024" s="12" t="s">
        <v>1724</v>
      </c>
      <c r="C8024" s="12">
        <v>2018011000937</v>
      </c>
      <c r="D8024" s="13" t="s">
        <v>1725</v>
      </c>
      <c r="E8024" s="14" t="s">
        <v>1727</v>
      </c>
      <c r="F8024" s="13">
        <v>2401015</v>
      </c>
      <c r="G8024" s="13" t="s">
        <v>1027</v>
      </c>
      <c r="H8024" s="12"/>
      <c r="I8024" s="13"/>
      <c r="J8024" s="14"/>
      <c r="K8024" s="14" t="s">
        <v>1033</v>
      </c>
    </row>
    <row r="8025" spans="2:11" ht="31.15" hidden="1" customHeight="1" x14ac:dyDescent="0.25">
      <c r="B8025" s="12" t="s">
        <v>1724</v>
      </c>
      <c r="C8025" s="12">
        <v>2018011000937</v>
      </c>
      <c r="D8025" s="13" t="s">
        <v>1725</v>
      </c>
      <c r="E8025" s="14" t="s">
        <v>1727</v>
      </c>
      <c r="F8025" s="13">
        <v>2401015</v>
      </c>
      <c r="G8025" s="13" t="s">
        <v>1027</v>
      </c>
      <c r="H8025" s="12"/>
      <c r="I8025" s="13"/>
      <c r="J8025" s="14"/>
      <c r="K8025" s="14" t="s">
        <v>1034</v>
      </c>
    </row>
    <row r="8026" spans="2:11" ht="31.15" hidden="1" customHeight="1" x14ac:dyDescent="0.25">
      <c r="B8026" s="12" t="s">
        <v>1724</v>
      </c>
      <c r="C8026" s="12">
        <v>2018011000937</v>
      </c>
      <c r="D8026" s="13" t="s">
        <v>1725</v>
      </c>
      <c r="E8026" s="14" t="s">
        <v>1727</v>
      </c>
      <c r="F8026" s="13">
        <v>2401015</v>
      </c>
      <c r="G8026" s="13" t="s">
        <v>1027</v>
      </c>
      <c r="H8026" s="12"/>
      <c r="I8026" s="13"/>
      <c r="J8026" s="14"/>
      <c r="K8026" s="14" t="s">
        <v>1035</v>
      </c>
    </row>
    <row r="8027" spans="2:11" ht="31.15" hidden="1" customHeight="1" x14ac:dyDescent="0.25">
      <c r="B8027" s="12" t="s">
        <v>1724</v>
      </c>
      <c r="C8027" s="12">
        <v>2018011000937</v>
      </c>
      <c r="D8027" s="13" t="s">
        <v>1725</v>
      </c>
      <c r="E8027" s="14" t="s">
        <v>1727</v>
      </c>
      <c r="F8027" s="13">
        <v>2401015</v>
      </c>
      <c r="G8027" s="13" t="s">
        <v>1027</v>
      </c>
      <c r="H8027" s="12"/>
      <c r="I8027" s="13"/>
      <c r="J8027" s="14"/>
      <c r="K8027" s="14" t="s">
        <v>1036</v>
      </c>
    </row>
    <row r="8028" spans="2:11" ht="31.15" hidden="1" customHeight="1" x14ac:dyDescent="0.25">
      <c r="B8028" s="12" t="s">
        <v>1724</v>
      </c>
      <c r="C8028" s="12">
        <v>2018011000937</v>
      </c>
      <c r="D8028" s="13" t="s">
        <v>1725</v>
      </c>
      <c r="E8028" s="14" t="s">
        <v>1727</v>
      </c>
      <c r="F8028" s="13">
        <v>2401015</v>
      </c>
      <c r="G8028" s="13" t="s">
        <v>1027</v>
      </c>
      <c r="H8028" s="12"/>
      <c r="I8028" s="13"/>
      <c r="J8028" s="14"/>
      <c r="K8028" s="14" t="s">
        <v>1037</v>
      </c>
    </row>
    <row r="8029" spans="2:11" ht="31.15" hidden="1" customHeight="1" x14ac:dyDescent="0.25">
      <c r="B8029" s="12" t="s">
        <v>1724</v>
      </c>
      <c r="C8029" s="12">
        <v>2018011000937</v>
      </c>
      <c r="D8029" s="13" t="s">
        <v>1725</v>
      </c>
      <c r="E8029" s="14" t="s">
        <v>1727</v>
      </c>
      <c r="F8029" s="13">
        <v>2401015</v>
      </c>
      <c r="G8029" s="13" t="s">
        <v>1027</v>
      </c>
      <c r="H8029" s="12"/>
      <c r="I8029" s="13"/>
      <c r="J8029" s="14"/>
      <c r="K8029" s="14" t="s">
        <v>1038</v>
      </c>
    </row>
    <row r="8030" spans="2:11" ht="31.15" hidden="1" customHeight="1" x14ac:dyDescent="0.25">
      <c r="B8030" s="12" t="s">
        <v>1724</v>
      </c>
      <c r="C8030" s="12">
        <v>2018011000937</v>
      </c>
      <c r="D8030" s="13" t="s">
        <v>1725</v>
      </c>
      <c r="E8030" s="14" t="s">
        <v>1727</v>
      </c>
      <c r="F8030" s="13">
        <v>2401017</v>
      </c>
      <c r="G8030" s="13" t="s">
        <v>930</v>
      </c>
      <c r="H8030" s="12">
        <v>240101700</v>
      </c>
      <c r="I8030" s="13" t="s">
        <v>931</v>
      </c>
      <c r="J8030" s="14" t="s">
        <v>837</v>
      </c>
      <c r="K8030" s="14" t="s">
        <v>932</v>
      </c>
    </row>
    <row r="8031" spans="2:11" ht="31.15" hidden="1" customHeight="1" x14ac:dyDescent="0.25">
      <c r="B8031" s="12" t="s">
        <v>1724</v>
      </c>
      <c r="C8031" s="12">
        <v>2018011000937</v>
      </c>
      <c r="D8031" s="13" t="s">
        <v>1725</v>
      </c>
      <c r="E8031" s="14" t="s">
        <v>1727</v>
      </c>
      <c r="F8031" s="13">
        <v>2401017</v>
      </c>
      <c r="G8031" s="13" t="s">
        <v>930</v>
      </c>
      <c r="H8031" s="12"/>
      <c r="I8031" s="13"/>
      <c r="J8031" s="14"/>
      <c r="K8031" s="14" t="s">
        <v>1040</v>
      </c>
    </row>
    <row r="8032" spans="2:11" ht="31.15" hidden="1" customHeight="1" x14ac:dyDescent="0.25">
      <c r="B8032" s="12" t="s">
        <v>1724</v>
      </c>
      <c r="C8032" s="12">
        <v>2018011000937</v>
      </c>
      <c r="D8032" s="13" t="s">
        <v>1725</v>
      </c>
      <c r="E8032" s="14" t="s">
        <v>1727</v>
      </c>
      <c r="F8032" s="13">
        <v>2401017</v>
      </c>
      <c r="G8032" s="13" t="s">
        <v>930</v>
      </c>
      <c r="H8032" s="12"/>
      <c r="I8032" s="13"/>
      <c r="J8032" s="14"/>
      <c r="K8032" s="14" t="s">
        <v>1041</v>
      </c>
    </row>
    <row r="8033" spans="2:11" ht="31.15" hidden="1" customHeight="1" x14ac:dyDescent="0.25">
      <c r="B8033" s="12" t="s">
        <v>1724</v>
      </c>
      <c r="C8033" s="12">
        <v>2018011000937</v>
      </c>
      <c r="D8033" s="13" t="s">
        <v>1725</v>
      </c>
      <c r="E8033" s="14" t="s">
        <v>1727</v>
      </c>
      <c r="F8033" s="13">
        <v>2401017</v>
      </c>
      <c r="G8033" s="13" t="s">
        <v>930</v>
      </c>
      <c r="H8033" s="12"/>
      <c r="I8033" s="13"/>
      <c r="J8033" s="14"/>
      <c r="K8033" s="14" t="s">
        <v>1042</v>
      </c>
    </row>
    <row r="8034" spans="2:11" ht="31.15" hidden="1" customHeight="1" x14ac:dyDescent="0.25">
      <c r="B8034" s="12" t="s">
        <v>1724</v>
      </c>
      <c r="C8034" s="12">
        <v>2018011000937</v>
      </c>
      <c r="D8034" s="13" t="s">
        <v>1725</v>
      </c>
      <c r="E8034" s="14" t="s">
        <v>1727</v>
      </c>
      <c r="F8034" s="13">
        <v>2401017</v>
      </c>
      <c r="G8034" s="13" t="s">
        <v>930</v>
      </c>
      <c r="H8034" s="12"/>
      <c r="I8034" s="13"/>
      <c r="J8034" s="14"/>
      <c r="K8034" s="14" t="s">
        <v>1367</v>
      </c>
    </row>
    <row r="8035" spans="2:11" ht="31.15" hidden="1" customHeight="1" x14ac:dyDescent="0.25">
      <c r="B8035" s="12" t="s">
        <v>1724</v>
      </c>
      <c r="C8035" s="12">
        <v>2018011000937</v>
      </c>
      <c r="D8035" s="13" t="s">
        <v>1725</v>
      </c>
      <c r="E8035" s="14" t="s">
        <v>1727</v>
      </c>
      <c r="F8035" s="13">
        <v>2401017</v>
      </c>
      <c r="G8035" s="13" t="s">
        <v>930</v>
      </c>
      <c r="H8035" s="12"/>
      <c r="I8035" s="13"/>
      <c r="J8035" s="14"/>
      <c r="K8035" s="14" t="s">
        <v>1368</v>
      </c>
    </row>
    <row r="8036" spans="2:11" ht="31.15" hidden="1" customHeight="1" x14ac:dyDescent="0.25">
      <c r="B8036" s="12" t="s">
        <v>1724</v>
      </c>
      <c r="C8036" s="12">
        <v>2018011000937</v>
      </c>
      <c r="D8036" s="13" t="s">
        <v>1725</v>
      </c>
      <c r="E8036" s="14" t="s">
        <v>1727</v>
      </c>
      <c r="F8036" s="13">
        <v>2401017</v>
      </c>
      <c r="G8036" s="13" t="s">
        <v>930</v>
      </c>
      <c r="H8036" s="12"/>
      <c r="I8036" s="13"/>
      <c r="J8036" s="14"/>
      <c r="K8036" s="14" t="s">
        <v>940</v>
      </c>
    </row>
    <row r="8037" spans="2:11" ht="31.15" hidden="1" customHeight="1" x14ac:dyDescent="0.25">
      <c r="B8037" s="12" t="s">
        <v>1724</v>
      </c>
      <c r="C8037" s="12">
        <v>2018011000937</v>
      </c>
      <c r="D8037" s="13" t="s">
        <v>1725</v>
      </c>
      <c r="E8037" s="14" t="s">
        <v>1727</v>
      </c>
      <c r="F8037" s="13">
        <v>2401017</v>
      </c>
      <c r="G8037" s="13" t="s">
        <v>930</v>
      </c>
      <c r="H8037" s="12"/>
      <c r="I8037" s="13"/>
      <c r="J8037" s="14"/>
      <c r="K8037" s="14" t="s">
        <v>1369</v>
      </c>
    </row>
    <row r="8038" spans="2:11" ht="31.15" hidden="1" customHeight="1" x14ac:dyDescent="0.25">
      <c r="B8038" s="12" t="s">
        <v>1724</v>
      </c>
      <c r="C8038" s="12">
        <v>2018011000937</v>
      </c>
      <c r="D8038" s="13" t="s">
        <v>1725</v>
      </c>
      <c r="E8038" s="14" t="s">
        <v>1727</v>
      </c>
      <c r="F8038" s="13">
        <v>2401017</v>
      </c>
      <c r="G8038" s="13" t="s">
        <v>930</v>
      </c>
      <c r="H8038" s="12"/>
      <c r="I8038" s="13"/>
      <c r="J8038" s="14"/>
      <c r="K8038" s="14" t="s">
        <v>941</v>
      </c>
    </row>
    <row r="8039" spans="2:11" ht="31.15" hidden="1" customHeight="1" x14ac:dyDescent="0.25">
      <c r="B8039" s="12" t="s">
        <v>1724</v>
      </c>
      <c r="C8039" s="12">
        <v>2018011000937</v>
      </c>
      <c r="D8039" s="13" t="s">
        <v>1725</v>
      </c>
      <c r="E8039" s="14" t="s">
        <v>1727</v>
      </c>
      <c r="F8039" s="13">
        <v>2401061</v>
      </c>
      <c r="G8039" s="13" t="s">
        <v>1048</v>
      </c>
      <c r="H8039" s="12">
        <v>240106100</v>
      </c>
      <c r="I8039" s="13" t="s">
        <v>1049</v>
      </c>
      <c r="J8039" s="14" t="s">
        <v>837</v>
      </c>
      <c r="K8039" s="14" t="s">
        <v>1370</v>
      </c>
    </row>
    <row r="8040" spans="2:11" ht="31.15" hidden="1" customHeight="1" x14ac:dyDescent="0.25">
      <c r="B8040" s="12" t="s">
        <v>1724</v>
      </c>
      <c r="C8040" s="12">
        <v>2018011000937</v>
      </c>
      <c r="D8040" s="13" t="s">
        <v>1725</v>
      </c>
      <c r="E8040" s="14" t="s">
        <v>1727</v>
      </c>
      <c r="F8040" s="13">
        <v>2401061</v>
      </c>
      <c r="G8040" s="13" t="s">
        <v>1048</v>
      </c>
      <c r="H8040" s="12"/>
      <c r="I8040" s="13"/>
      <c r="J8040" s="14"/>
      <c r="K8040" s="14" t="s">
        <v>1051</v>
      </c>
    </row>
    <row r="8041" spans="2:11" ht="31.15" hidden="1" customHeight="1" x14ac:dyDescent="0.25">
      <c r="B8041" s="12" t="s">
        <v>1724</v>
      </c>
      <c r="C8041" s="12">
        <v>2018011000937</v>
      </c>
      <c r="D8041" s="13" t="s">
        <v>1725</v>
      </c>
      <c r="E8041" s="14" t="s">
        <v>1727</v>
      </c>
      <c r="F8041" s="13">
        <v>2401061</v>
      </c>
      <c r="G8041" s="13" t="s">
        <v>1048</v>
      </c>
      <c r="H8041" s="12"/>
      <c r="I8041" s="13"/>
      <c r="J8041" s="14"/>
      <c r="K8041" s="14" t="s">
        <v>913</v>
      </c>
    </row>
    <row r="8042" spans="2:11" ht="31.15" hidden="1" customHeight="1" x14ac:dyDescent="0.25">
      <c r="B8042" s="12" t="s">
        <v>1724</v>
      </c>
      <c r="C8042" s="12">
        <v>2018011000937</v>
      </c>
      <c r="D8042" s="13" t="s">
        <v>1725</v>
      </c>
      <c r="E8042" s="14" t="s">
        <v>1727</v>
      </c>
      <c r="F8042" s="13">
        <v>2401061</v>
      </c>
      <c r="G8042" s="13" t="s">
        <v>1048</v>
      </c>
      <c r="H8042" s="12"/>
      <c r="I8042" s="13"/>
      <c r="J8042" s="14"/>
      <c r="K8042" s="14" t="s">
        <v>1371</v>
      </c>
    </row>
    <row r="8043" spans="2:11" ht="31.15" hidden="1" customHeight="1" x14ac:dyDescent="0.25">
      <c r="B8043" s="12" t="s">
        <v>1724</v>
      </c>
      <c r="C8043" s="12">
        <v>2018011000937</v>
      </c>
      <c r="D8043" s="13" t="s">
        <v>1725</v>
      </c>
      <c r="E8043" s="14" t="s">
        <v>1727</v>
      </c>
      <c r="F8043" s="13">
        <v>2401061</v>
      </c>
      <c r="G8043" s="13" t="s">
        <v>1048</v>
      </c>
      <c r="H8043" s="12"/>
      <c r="I8043" s="13"/>
      <c r="J8043" s="14"/>
      <c r="K8043" s="14" t="s">
        <v>1372</v>
      </c>
    </row>
    <row r="8044" spans="2:11" ht="31.15" hidden="1" customHeight="1" x14ac:dyDescent="0.25">
      <c r="B8044" s="12" t="s">
        <v>1724</v>
      </c>
      <c r="C8044" s="12">
        <v>2018011000937</v>
      </c>
      <c r="D8044" s="13" t="s">
        <v>1725</v>
      </c>
      <c r="E8044" s="14" t="s">
        <v>1727</v>
      </c>
      <c r="F8044" s="13">
        <v>2401061</v>
      </c>
      <c r="G8044" s="13" t="s">
        <v>1048</v>
      </c>
      <c r="H8044" s="12"/>
      <c r="I8044" s="13"/>
      <c r="J8044" s="14"/>
      <c r="K8044" s="14" t="s">
        <v>1373</v>
      </c>
    </row>
    <row r="8045" spans="2:11" ht="31.15" hidden="1" customHeight="1" x14ac:dyDescent="0.25">
      <c r="B8045" s="12" t="s">
        <v>1724</v>
      </c>
      <c r="C8045" s="12">
        <v>2018011000937</v>
      </c>
      <c r="D8045" s="13" t="s">
        <v>1725</v>
      </c>
      <c r="E8045" s="14" t="s">
        <v>1727</v>
      </c>
      <c r="F8045" s="13">
        <v>2401061</v>
      </c>
      <c r="G8045" s="13" t="s">
        <v>1048</v>
      </c>
      <c r="H8045" s="12"/>
      <c r="I8045" s="13"/>
      <c r="J8045" s="14"/>
      <c r="K8045" s="14" t="s">
        <v>1374</v>
      </c>
    </row>
    <row r="8046" spans="2:11" ht="31.15" hidden="1" customHeight="1" x14ac:dyDescent="0.25">
      <c r="B8046" s="12" t="s">
        <v>1724</v>
      </c>
      <c r="C8046" s="12">
        <v>2018011000937</v>
      </c>
      <c r="D8046" s="13" t="s">
        <v>1725</v>
      </c>
      <c r="E8046" s="14" t="s">
        <v>1727</v>
      </c>
      <c r="F8046" s="13">
        <v>2401061</v>
      </c>
      <c r="G8046" s="13" t="s">
        <v>1048</v>
      </c>
      <c r="H8046" s="12"/>
      <c r="I8046" s="13"/>
      <c r="J8046" s="14"/>
      <c r="K8046" s="14" t="s">
        <v>1375</v>
      </c>
    </row>
    <row r="8047" spans="2:11" ht="31.15" hidden="1" customHeight="1" x14ac:dyDescent="0.25">
      <c r="B8047" s="12" t="s">
        <v>1724</v>
      </c>
      <c r="C8047" s="12">
        <v>2018011000937</v>
      </c>
      <c r="D8047" s="13" t="s">
        <v>1725</v>
      </c>
      <c r="E8047" s="14" t="s">
        <v>1728</v>
      </c>
      <c r="F8047" s="13">
        <v>2401020</v>
      </c>
      <c r="G8047" s="13" t="s">
        <v>887</v>
      </c>
      <c r="H8047" s="12">
        <v>240102000</v>
      </c>
      <c r="I8047" s="13" t="s">
        <v>888</v>
      </c>
      <c r="J8047" s="14" t="s">
        <v>843</v>
      </c>
      <c r="K8047" s="14" t="s">
        <v>1377</v>
      </c>
    </row>
    <row r="8048" spans="2:11" ht="31.15" hidden="1" customHeight="1" x14ac:dyDescent="0.25">
      <c r="B8048" s="12" t="s">
        <v>1724</v>
      </c>
      <c r="C8048" s="12">
        <v>2018011000937</v>
      </c>
      <c r="D8048" s="13" t="s">
        <v>1725</v>
      </c>
      <c r="E8048" s="14" t="s">
        <v>1728</v>
      </c>
      <c r="F8048" s="13">
        <v>2401020</v>
      </c>
      <c r="G8048" s="13" t="s">
        <v>887</v>
      </c>
      <c r="H8048" s="12"/>
      <c r="I8048" s="13"/>
      <c r="J8048" s="14"/>
      <c r="K8048" s="14" t="s">
        <v>1378</v>
      </c>
    </row>
    <row r="8049" spans="2:11" ht="31.15" hidden="1" customHeight="1" x14ac:dyDescent="0.25">
      <c r="B8049" s="12" t="s">
        <v>1724</v>
      </c>
      <c r="C8049" s="12">
        <v>2018011000937</v>
      </c>
      <c r="D8049" s="13" t="s">
        <v>1725</v>
      </c>
      <c r="E8049" s="14" t="s">
        <v>1728</v>
      </c>
      <c r="F8049" s="13">
        <v>2401020</v>
      </c>
      <c r="G8049" s="13" t="s">
        <v>887</v>
      </c>
      <c r="H8049" s="12"/>
      <c r="I8049" s="13"/>
      <c r="J8049" s="14"/>
      <c r="K8049" s="14" t="s">
        <v>1379</v>
      </c>
    </row>
    <row r="8050" spans="2:11" ht="31.15" hidden="1" customHeight="1" x14ac:dyDescent="0.25">
      <c r="B8050" s="12" t="s">
        <v>1724</v>
      </c>
      <c r="C8050" s="12">
        <v>2018011000937</v>
      </c>
      <c r="D8050" s="13" t="s">
        <v>1725</v>
      </c>
      <c r="E8050" s="14" t="s">
        <v>1728</v>
      </c>
      <c r="F8050" s="13">
        <v>2401020</v>
      </c>
      <c r="G8050" s="13" t="s">
        <v>887</v>
      </c>
      <c r="H8050" s="12"/>
      <c r="I8050" s="13"/>
      <c r="J8050" s="14"/>
      <c r="K8050" s="14" t="s">
        <v>1380</v>
      </c>
    </row>
    <row r="8051" spans="2:11" ht="31.15" hidden="1" customHeight="1" x14ac:dyDescent="0.25">
      <c r="B8051" s="12" t="s">
        <v>1724</v>
      </c>
      <c r="C8051" s="12">
        <v>2018011000937</v>
      </c>
      <c r="D8051" s="13" t="s">
        <v>1725</v>
      </c>
      <c r="E8051" s="14" t="s">
        <v>1728</v>
      </c>
      <c r="F8051" s="13">
        <v>2401020</v>
      </c>
      <c r="G8051" s="13" t="s">
        <v>887</v>
      </c>
      <c r="H8051" s="12"/>
      <c r="I8051" s="13"/>
      <c r="J8051" s="14"/>
      <c r="K8051" s="14" t="s">
        <v>1381</v>
      </c>
    </row>
    <row r="8052" spans="2:11" ht="31.15" hidden="1" customHeight="1" x14ac:dyDescent="0.25">
      <c r="B8052" s="12" t="s">
        <v>1724</v>
      </c>
      <c r="C8052" s="12">
        <v>2018011000937</v>
      </c>
      <c r="D8052" s="13" t="s">
        <v>1725</v>
      </c>
      <c r="E8052" s="14" t="s">
        <v>1728</v>
      </c>
      <c r="F8052" s="13">
        <v>2401020</v>
      </c>
      <c r="G8052" s="13" t="s">
        <v>887</v>
      </c>
      <c r="H8052" s="12"/>
      <c r="I8052" s="13"/>
      <c r="J8052" s="14"/>
      <c r="K8052" s="14" t="s">
        <v>1382</v>
      </c>
    </row>
    <row r="8053" spans="2:11" ht="31.15" hidden="1" customHeight="1" x14ac:dyDescent="0.25">
      <c r="B8053" s="12" t="s">
        <v>1724</v>
      </c>
      <c r="C8053" s="12">
        <v>2018011000937</v>
      </c>
      <c r="D8053" s="13" t="s">
        <v>1725</v>
      </c>
      <c r="E8053" s="14" t="s">
        <v>1728</v>
      </c>
      <c r="F8053" s="13">
        <v>2401020</v>
      </c>
      <c r="G8053" s="13" t="s">
        <v>887</v>
      </c>
      <c r="H8053" s="12"/>
      <c r="I8053" s="13"/>
      <c r="J8053" s="14"/>
      <c r="K8053" s="14" t="s">
        <v>893</v>
      </c>
    </row>
    <row r="8054" spans="2:11" ht="31.15" hidden="1" customHeight="1" x14ac:dyDescent="0.25">
      <c r="B8054" s="12" t="s">
        <v>1724</v>
      </c>
      <c r="C8054" s="12">
        <v>2018011000937</v>
      </c>
      <c r="D8054" s="13" t="s">
        <v>1725</v>
      </c>
      <c r="E8054" s="14" t="s">
        <v>1728</v>
      </c>
      <c r="F8054" s="13">
        <v>2401021</v>
      </c>
      <c r="G8054" s="13" t="s">
        <v>894</v>
      </c>
      <c r="H8054" s="12">
        <v>240102100</v>
      </c>
      <c r="I8054" s="13" t="s">
        <v>895</v>
      </c>
      <c r="J8054" s="14" t="s">
        <v>837</v>
      </c>
      <c r="K8054" s="14" t="s">
        <v>896</v>
      </c>
    </row>
    <row r="8055" spans="2:11" ht="31.15" hidden="1" customHeight="1" x14ac:dyDescent="0.25">
      <c r="B8055" s="12" t="s">
        <v>1724</v>
      </c>
      <c r="C8055" s="12">
        <v>2018011000937</v>
      </c>
      <c r="D8055" s="13" t="s">
        <v>1725</v>
      </c>
      <c r="E8055" s="14" t="s">
        <v>1728</v>
      </c>
      <c r="F8055" s="13">
        <v>2401021</v>
      </c>
      <c r="G8055" s="13" t="s">
        <v>894</v>
      </c>
      <c r="H8055" s="12"/>
      <c r="I8055" s="13"/>
      <c r="J8055" s="14"/>
      <c r="K8055" s="14" t="s">
        <v>1064</v>
      </c>
    </row>
    <row r="8056" spans="2:11" ht="31.15" hidden="1" customHeight="1" x14ac:dyDescent="0.25">
      <c r="B8056" s="12" t="s">
        <v>1724</v>
      </c>
      <c r="C8056" s="12">
        <v>2018011000937</v>
      </c>
      <c r="D8056" s="13" t="s">
        <v>1725</v>
      </c>
      <c r="E8056" s="14" t="s">
        <v>1728</v>
      </c>
      <c r="F8056" s="13">
        <v>2401021</v>
      </c>
      <c r="G8056" s="13" t="s">
        <v>894</v>
      </c>
      <c r="H8056" s="12"/>
      <c r="I8056" s="13"/>
      <c r="J8056" s="14"/>
      <c r="K8056" s="14" t="s">
        <v>898</v>
      </c>
    </row>
    <row r="8057" spans="2:11" ht="31.15" hidden="1" customHeight="1" x14ac:dyDescent="0.25">
      <c r="B8057" s="12" t="s">
        <v>1724</v>
      </c>
      <c r="C8057" s="12">
        <v>2018011000937</v>
      </c>
      <c r="D8057" s="13" t="s">
        <v>1725</v>
      </c>
      <c r="E8057" s="14" t="s">
        <v>1728</v>
      </c>
      <c r="F8057" s="13">
        <v>2401021</v>
      </c>
      <c r="G8057" s="13" t="s">
        <v>894</v>
      </c>
      <c r="H8057" s="12"/>
      <c r="I8057" s="13"/>
      <c r="J8057" s="14"/>
      <c r="K8057" s="14" t="s">
        <v>899</v>
      </c>
    </row>
    <row r="8058" spans="2:11" ht="31.15" hidden="1" customHeight="1" x14ac:dyDescent="0.25">
      <c r="B8058" s="12" t="s">
        <v>1724</v>
      </c>
      <c r="C8058" s="12">
        <v>2018011000937</v>
      </c>
      <c r="D8058" s="13" t="s">
        <v>1725</v>
      </c>
      <c r="E8058" s="14" t="s">
        <v>1728</v>
      </c>
      <c r="F8058" s="13">
        <v>2401021</v>
      </c>
      <c r="G8058" s="13" t="s">
        <v>894</v>
      </c>
      <c r="H8058" s="12"/>
      <c r="I8058" s="13"/>
      <c r="J8058" s="14"/>
      <c r="K8058" s="14" t="s">
        <v>1065</v>
      </c>
    </row>
    <row r="8059" spans="2:11" ht="31.15" hidden="1" customHeight="1" x14ac:dyDescent="0.25">
      <c r="B8059" s="12" t="s">
        <v>1724</v>
      </c>
      <c r="C8059" s="12">
        <v>2018011000937</v>
      </c>
      <c r="D8059" s="13" t="s">
        <v>1725</v>
      </c>
      <c r="E8059" s="14" t="s">
        <v>1728</v>
      </c>
      <c r="F8059" s="13">
        <v>2401021</v>
      </c>
      <c r="G8059" s="13" t="s">
        <v>894</v>
      </c>
      <c r="H8059" s="12"/>
      <c r="I8059" s="13"/>
      <c r="J8059" s="14"/>
      <c r="K8059" s="14" t="s">
        <v>902</v>
      </c>
    </row>
    <row r="8060" spans="2:11" ht="31.15" hidden="1" customHeight="1" x14ac:dyDescent="0.25">
      <c r="B8060" s="12" t="s">
        <v>1724</v>
      </c>
      <c r="C8060" s="12">
        <v>2018011000937</v>
      </c>
      <c r="D8060" s="13" t="s">
        <v>1725</v>
      </c>
      <c r="E8060" s="14" t="s">
        <v>1728</v>
      </c>
      <c r="F8060" s="13">
        <v>2401021</v>
      </c>
      <c r="G8060" s="13" t="s">
        <v>894</v>
      </c>
      <c r="H8060" s="12"/>
      <c r="I8060" s="13"/>
      <c r="J8060" s="14"/>
      <c r="K8060" s="14" t="s">
        <v>1066</v>
      </c>
    </row>
    <row r="8061" spans="2:11" ht="31.15" hidden="1" customHeight="1" x14ac:dyDescent="0.25">
      <c r="B8061" s="12" t="s">
        <v>1724</v>
      </c>
      <c r="C8061" s="12">
        <v>2018011000937</v>
      </c>
      <c r="D8061" s="13" t="s">
        <v>1725</v>
      </c>
      <c r="E8061" s="14" t="s">
        <v>1728</v>
      </c>
      <c r="F8061" s="13">
        <v>2401021</v>
      </c>
      <c r="G8061" s="13" t="s">
        <v>894</v>
      </c>
      <c r="H8061" s="12"/>
      <c r="I8061" s="13"/>
      <c r="J8061" s="14"/>
      <c r="K8061" s="14" t="s">
        <v>903</v>
      </c>
    </row>
    <row r="8062" spans="2:11" ht="31.15" hidden="1" customHeight="1" x14ac:dyDescent="0.25">
      <c r="B8062" s="12" t="s">
        <v>1724</v>
      </c>
      <c r="C8062" s="12">
        <v>2018011000937</v>
      </c>
      <c r="D8062" s="13" t="s">
        <v>1725</v>
      </c>
      <c r="E8062" s="14" t="s">
        <v>1728</v>
      </c>
      <c r="F8062" s="13">
        <v>2401021</v>
      </c>
      <c r="G8062" s="13" t="s">
        <v>894</v>
      </c>
      <c r="H8062" s="12"/>
      <c r="I8062" s="13"/>
      <c r="J8062" s="14"/>
      <c r="K8062" s="14" t="s">
        <v>1067</v>
      </c>
    </row>
    <row r="8063" spans="2:11" ht="31.15" hidden="1" customHeight="1" x14ac:dyDescent="0.25">
      <c r="B8063" s="12" t="s">
        <v>1724</v>
      </c>
      <c r="C8063" s="12">
        <v>2018011000937</v>
      </c>
      <c r="D8063" s="13" t="s">
        <v>1725</v>
      </c>
      <c r="E8063" s="14" t="s">
        <v>1728</v>
      </c>
      <c r="F8063" s="13">
        <v>2401023</v>
      </c>
      <c r="G8063" s="13" t="s">
        <v>841</v>
      </c>
      <c r="H8063" s="12">
        <v>240102300</v>
      </c>
      <c r="I8063" s="13" t="s">
        <v>842</v>
      </c>
      <c r="J8063" s="14" t="s">
        <v>843</v>
      </c>
      <c r="K8063" s="14" t="s">
        <v>1383</v>
      </c>
    </row>
    <row r="8064" spans="2:11" ht="31.15" hidden="1" customHeight="1" x14ac:dyDescent="0.25">
      <c r="B8064" s="12" t="s">
        <v>1724</v>
      </c>
      <c r="C8064" s="12">
        <v>2018011000937</v>
      </c>
      <c r="D8064" s="13" t="s">
        <v>1725</v>
      </c>
      <c r="E8064" s="14" t="s">
        <v>1728</v>
      </c>
      <c r="F8064" s="13">
        <v>2401023</v>
      </c>
      <c r="G8064" s="13" t="s">
        <v>841</v>
      </c>
      <c r="H8064" s="12"/>
      <c r="I8064" s="13"/>
      <c r="J8064" s="14"/>
      <c r="K8064" s="14" t="s">
        <v>1069</v>
      </c>
    </row>
    <row r="8065" spans="2:11" ht="31.15" hidden="1" customHeight="1" x14ac:dyDescent="0.25">
      <c r="B8065" s="12" t="s">
        <v>1724</v>
      </c>
      <c r="C8065" s="12">
        <v>2018011000937</v>
      </c>
      <c r="D8065" s="13" t="s">
        <v>1725</v>
      </c>
      <c r="E8065" s="14" t="s">
        <v>1728</v>
      </c>
      <c r="F8065" s="13">
        <v>2401023</v>
      </c>
      <c r="G8065" s="13" t="s">
        <v>841</v>
      </c>
      <c r="H8065" s="12"/>
      <c r="I8065" s="13"/>
      <c r="J8065" s="14"/>
      <c r="K8065" s="14" t="s">
        <v>845</v>
      </c>
    </row>
    <row r="8066" spans="2:11" ht="31.15" hidden="1" customHeight="1" x14ac:dyDescent="0.25">
      <c r="B8066" s="12" t="s">
        <v>1724</v>
      </c>
      <c r="C8066" s="12">
        <v>2018011000937</v>
      </c>
      <c r="D8066" s="13" t="s">
        <v>1725</v>
      </c>
      <c r="E8066" s="14" t="s">
        <v>1728</v>
      </c>
      <c r="F8066" s="13">
        <v>2401023</v>
      </c>
      <c r="G8066" s="13" t="s">
        <v>841</v>
      </c>
      <c r="H8066" s="12"/>
      <c r="I8066" s="13"/>
      <c r="J8066" s="14"/>
      <c r="K8066" s="14" t="s">
        <v>1180</v>
      </c>
    </row>
    <row r="8067" spans="2:11" ht="31.15" hidden="1" customHeight="1" x14ac:dyDescent="0.25">
      <c r="B8067" s="12" t="s">
        <v>1724</v>
      </c>
      <c r="C8067" s="12">
        <v>2018011000937</v>
      </c>
      <c r="D8067" s="13" t="s">
        <v>1725</v>
      </c>
      <c r="E8067" s="14" t="s">
        <v>1728</v>
      </c>
      <c r="F8067" s="13">
        <v>2401023</v>
      </c>
      <c r="G8067" s="13" t="s">
        <v>841</v>
      </c>
      <c r="H8067" s="12"/>
      <c r="I8067" s="13"/>
      <c r="J8067" s="14"/>
      <c r="K8067" s="14" t="s">
        <v>1384</v>
      </c>
    </row>
    <row r="8068" spans="2:11" ht="31.15" hidden="1" customHeight="1" x14ac:dyDescent="0.25">
      <c r="B8068" s="12" t="s">
        <v>1724</v>
      </c>
      <c r="C8068" s="12">
        <v>2018011000937</v>
      </c>
      <c r="D8068" s="13" t="s">
        <v>1725</v>
      </c>
      <c r="E8068" s="14" t="s">
        <v>1728</v>
      </c>
      <c r="F8068" s="13">
        <v>2401023</v>
      </c>
      <c r="G8068" s="13" t="s">
        <v>841</v>
      </c>
      <c r="H8068" s="12"/>
      <c r="I8068" s="13"/>
      <c r="J8068" s="14"/>
      <c r="K8068" s="14" t="s">
        <v>1385</v>
      </c>
    </row>
    <row r="8069" spans="2:11" ht="31.15" hidden="1" customHeight="1" x14ac:dyDescent="0.25">
      <c r="B8069" s="12" t="s">
        <v>1724</v>
      </c>
      <c r="C8069" s="12">
        <v>2018011000937</v>
      </c>
      <c r="D8069" s="13" t="s">
        <v>1725</v>
      </c>
      <c r="E8069" s="14" t="s">
        <v>1728</v>
      </c>
      <c r="F8069" s="13">
        <v>2401023</v>
      </c>
      <c r="G8069" s="13" t="s">
        <v>841</v>
      </c>
      <c r="H8069" s="12"/>
      <c r="I8069" s="13"/>
      <c r="J8069" s="14"/>
      <c r="K8069" s="14" t="s">
        <v>1172</v>
      </c>
    </row>
    <row r="8070" spans="2:11" ht="31.15" hidden="1" customHeight="1" x14ac:dyDescent="0.25">
      <c r="B8070" s="12" t="s">
        <v>1724</v>
      </c>
      <c r="C8070" s="12">
        <v>2018011000937</v>
      </c>
      <c r="D8070" s="13" t="s">
        <v>1725</v>
      </c>
      <c r="E8070" s="14" t="s">
        <v>1728</v>
      </c>
      <c r="F8070" s="13">
        <v>2401023</v>
      </c>
      <c r="G8070" s="13" t="s">
        <v>841</v>
      </c>
      <c r="H8070" s="12"/>
      <c r="I8070" s="13"/>
      <c r="J8070" s="14"/>
      <c r="K8070" s="14" t="s">
        <v>1386</v>
      </c>
    </row>
    <row r="8071" spans="2:11" ht="31.15" hidden="1" customHeight="1" x14ac:dyDescent="0.25">
      <c r="B8071" s="12" t="s">
        <v>1724</v>
      </c>
      <c r="C8071" s="12">
        <v>2018011000937</v>
      </c>
      <c r="D8071" s="13" t="s">
        <v>1725</v>
      </c>
      <c r="E8071" s="14" t="s">
        <v>1728</v>
      </c>
      <c r="F8071" s="13">
        <v>2401023</v>
      </c>
      <c r="G8071" s="13" t="s">
        <v>841</v>
      </c>
      <c r="H8071" s="12"/>
      <c r="I8071" s="13"/>
      <c r="J8071" s="14"/>
      <c r="K8071" s="14" t="s">
        <v>1074</v>
      </c>
    </row>
    <row r="8072" spans="2:11" ht="31.15" hidden="1" customHeight="1" x14ac:dyDescent="0.25">
      <c r="B8072" s="12" t="s">
        <v>1724</v>
      </c>
      <c r="C8072" s="12">
        <v>2018011000937</v>
      </c>
      <c r="D8072" s="13" t="s">
        <v>1725</v>
      </c>
      <c r="E8072" s="14" t="s">
        <v>1728</v>
      </c>
      <c r="F8072" s="13">
        <v>2401023</v>
      </c>
      <c r="G8072" s="13" t="s">
        <v>841</v>
      </c>
      <c r="H8072" s="12"/>
      <c r="I8072" s="13"/>
      <c r="J8072" s="14"/>
      <c r="K8072" s="14" t="s">
        <v>1075</v>
      </c>
    </row>
    <row r="8073" spans="2:11" ht="31.15" hidden="1" customHeight="1" x14ac:dyDescent="0.25">
      <c r="B8073" s="12" t="s">
        <v>1724</v>
      </c>
      <c r="C8073" s="12">
        <v>2018011000937</v>
      </c>
      <c r="D8073" s="13" t="s">
        <v>1725</v>
      </c>
      <c r="E8073" s="14" t="s">
        <v>1728</v>
      </c>
      <c r="F8073" s="13">
        <v>2401023</v>
      </c>
      <c r="G8073" s="13" t="s">
        <v>841</v>
      </c>
      <c r="H8073" s="12"/>
      <c r="I8073" s="13"/>
      <c r="J8073" s="14"/>
      <c r="K8073" s="14" t="s">
        <v>1387</v>
      </c>
    </row>
    <row r="8074" spans="2:11" ht="31.15" hidden="1" customHeight="1" x14ac:dyDescent="0.25">
      <c r="B8074" s="12" t="s">
        <v>1724</v>
      </c>
      <c r="C8074" s="12">
        <v>2018011000937</v>
      </c>
      <c r="D8074" s="13" t="s">
        <v>1725</v>
      </c>
      <c r="E8074" s="14" t="s">
        <v>1728</v>
      </c>
      <c r="F8074" s="13">
        <v>2401024</v>
      </c>
      <c r="G8074" s="13" t="s">
        <v>853</v>
      </c>
      <c r="H8074" s="12">
        <v>240102400</v>
      </c>
      <c r="I8074" s="13" t="s">
        <v>854</v>
      </c>
      <c r="J8074" s="14" t="s">
        <v>837</v>
      </c>
      <c r="K8074" s="14" t="s">
        <v>855</v>
      </c>
    </row>
    <row r="8075" spans="2:11" ht="31.15" hidden="1" customHeight="1" x14ac:dyDescent="0.25">
      <c r="B8075" s="12" t="s">
        <v>1724</v>
      </c>
      <c r="C8075" s="12">
        <v>2018011000937</v>
      </c>
      <c r="D8075" s="13" t="s">
        <v>1725</v>
      </c>
      <c r="E8075" s="14" t="s">
        <v>1728</v>
      </c>
      <c r="F8075" s="13">
        <v>2401024</v>
      </c>
      <c r="G8075" s="13" t="s">
        <v>853</v>
      </c>
      <c r="H8075" s="12"/>
      <c r="I8075" s="13"/>
      <c r="J8075" s="14"/>
      <c r="K8075" s="14" t="s">
        <v>1388</v>
      </c>
    </row>
    <row r="8076" spans="2:11" ht="31.15" hidden="1" customHeight="1" x14ac:dyDescent="0.25">
      <c r="B8076" s="12" t="s">
        <v>1724</v>
      </c>
      <c r="C8076" s="12">
        <v>2018011000937</v>
      </c>
      <c r="D8076" s="13" t="s">
        <v>1725</v>
      </c>
      <c r="E8076" s="14" t="s">
        <v>1728</v>
      </c>
      <c r="F8076" s="13">
        <v>2401024</v>
      </c>
      <c r="G8076" s="13" t="s">
        <v>853</v>
      </c>
      <c r="H8076" s="12"/>
      <c r="I8076" s="13"/>
      <c r="J8076" s="14"/>
      <c r="K8076" s="14" t="s">
        <v>857</v>
      </c>
    </row>
    <row r="8077" spans="2:11" ht="31.15" hidden="1" customHeight="1" x14ac:dyDescent="0.25">
      <c r="B8077" s="12" t="s">
        <v>1724</v>
      </c>
      <c r="C8077" s="12">
        <v>2018011000937</v>
      </c>
      <c r="D8077" s="13" t="s">
        <v>1725</v>
      </c>
      <c r="E8077" s="14" t="s">
        <v>1728</v>
      </c>
      <c r="F8077" s="13">
        <v>2401024</v>
      </c>
      <c r="G8077" s="13" t="s">
        <v>853</v>
      </c>
      <c r="H8077" s="12"/>
      <c r="I8077" s="13"/>
      <c r="J8077" s="14"/>
      <c r="K8077" s="14" t="s">
        <v>1389</v>
      </c>
    </row>
    <row r="8078" spans="2:11" ht="31.15" hidden="1" customHeight="1" x14ac:dyDescent="0.25">
      <c r="B8078" s="12" t="s">
        <v>1724</v>
      </c>
      <c r="C8078" s="12">
        <v>2018011000937</v>
      </c>
      <c r="D8078" s="13" t="s">
        <v>1725</v>
      </c>
      <c r="E8078" s="14" t="s">
        <v>1728</v>
      </c>
      <c r="F8078" s="13">
        <v>2401024</v>
      </c>
      <c r="G8078" s="13" t="s">
        <v>853</v>
      </c>
      <c r="H8078" s="12"/>
      <c r="I8078" s="13"/>
      <c r="J8078" s="14"/>
      <c r="K8078" s="14" t="s">
        <v>858</v>
      </c>
    </row>
    <row r="8079" spans="2:11" ht="31.15" hidden="1" customHeight="1" x14ac:dyDescent="0.25">
      <c r="B8079" s="12" t="s">
        <v>1724</v>
      </c>
      <c r="C8079" s="12">
        <v>2018011000937</v>
      </c>
      <c r="D8079" s="13" t="s">
        <v>1725</v>
      </c>
      <c r="E8079" s="14" t="s">
        <v>1728</v>
      </c>
      <c r="F8079" s="13">
        <v>2401024</v>
      </c>
      <c r="G8079" s="13" t="s">
        <v>853</v>
      </c>
      <c r="H8079" s="12"/>
      <c r="I8079" s="13"/>
      <c r="J8079" s="14"/>
      <c r="K8079" s="14" t="s">
        <v>859</v>
      </c>
    </row>
    <row r="8080" spans="2:11" ht="31.15" hidden="1" customHeight="1" x14ac:dyDescent="0.25">
      <c r="B8080" s="12" t="s">
        <v>1724</v>
      </c>
      <c r="C8080" s="12">
        <v>2018011000937</v>
      </c>
      <c r="D8080" s="13" t="s">
        <v>1725</v>
      </c>
      <c r="E8080" s="14" t="s">
        <v>1728</v>
      </c>
      <c r="F8080" s="13">
        <v>2401024</v>
      </c>
      <c r="G8080" s="13" t="s">
        <v>853</v>
      </c>
      <c r="H8080" s="12"/>
      <c r="I8080" s="13"/>
      <c r="J8080" s="14"/>
      <c r="K8080" s="14" t="s">
        <v>860</v>
      </c>
    </row>
    <row r="8081" spans="2:11" ht="31.15" hidden="1" customHeight="1" x14ac:dyDescent="0.25">
      <c r="B8081" s="12" t="s">
        <v>1724</v>
      </c>
      <c r="C8081" s="12">
        <v>2018011000937</v>
      </c>
      <c r="D8081" s="13" t="s">
        <v>1725</v>
      </c>
      <c r="E8081" s="14" t="s">
        <v>1728</v>
      </c>
      <c r="F8081" s="13">
        <v>2401024</v>
      </c>
      <c r="G8081" s="13" t="s">
        <v>853</v>
      </c>
      <c r="H8081" s="12"/>
      <c r="I8081" s="13"/>
      <c r="J8081" s="14"/>
      <c r="K8081" s="14" t="s">
        <v>861</v>
      </c>
    </row>
    <row r="8082" spans="2:11" ht="31.15" hidden="1" customHeight="1" x14ac:dyDescent="0.25">
      <c r="B8082" s="12" t="s">
        <v>1724</v>
      </c>
      <c r="C8082" s="12">
        <v>2018011000937</v>
      </c>
      <c r="D8082" s="13" t="s">
        <v>1725</v>
      </c>
      <c r="E8082" s="14" t="s">
        <v>1728</v>
      </c>
      <c r="F8082" s="13">
        <v>2401024</v>
      </c>
      <c r="G8082" s="13" t="s">
        <v>853</v>
      </c>
      <c r="H8082" s="12"/>
      <c r="I8082" s="13"/>
      <c r="J8082" s="14"/>
      <c r="K8082" s="14" t="s">
        <v>862</v>
      </c>
    </row>
    <row r="8083" spans="2:11" ht="31.15" hidden="1" customHeight="1" x14ac:dyDescent="0.25">
      <c r="B8083" s="12" t="s">
        <v>1724</v>
      </c>
      <c r="C8083" s="12">
        <v>2018011000937</v>
      </c>
      <c r="D8083" s="13" t="s">
        <v>1725</v>
      </c>
      <c r="E8083" s="14" t="s">
        <v>1728</v>
      </c>
      <c r="F8083" s="13">
        <v>2401025</v>
      </c>
      <c r="G8083" s="13" t="s">
        <v>1082</v>
      </c>
      <c r="H8083" s="12">
        <v>240102500</v>
      </c>
      <c r="I8083" s="13" t="s">
        <v>1083</v>
      </c>
      <c r="J8083" s="14" t="s">
        <v>837</v>
      </c>
      <c r="K8083" s="14" t="s">
        <v>1084</v>
      </c>
    </row>
    <row r="8084" spans="2:11" ht="31.15" hidden="1" customHeight="1" x14ac:dyDescent="0.25">
      <c r="B8084" s="12" t="s">
        <v>1724</v>
      </c>
      <c r="C8084" s="12">
        <v>2018011000937</v>
      </c>
      <c r="D8084" s="13" t="s">
        <v>1725</v>
      </c>
      <c r="E8084" s="14" t="s">
        <v>1728</v>
      </c>
      <c r="F8084" s="13">
        <v>2401025</v>
      </c>
      <c r="G8084" s="13" t="s">
        <v>1082</v>
      </c>
      <c r="H8084" s="12"/>
      <c r="I8084" s="13"/>
      <c r="J8084" s="14"/>
      <c r="K8084" s="14" t="s">
        <v>1085</v>
      </c>
    </row>
    <row r="8085" spans="2:11" ht="31.15" hidden="1" customHeight="1" x14ac:dyDescent="0.25">
      <c r="B8085" s="12" t="s">
        <v>1724</v>
      </c>
      <c r="C8085" s="12">
        <v>2018011000937</v>
      </c>
      <c r="D8085" s="13" t="s">
        <v>1725</v>
      </c>
      <c r="E8085" s="14" t="s">
        <v>1728</v>
      </c>
      <c r="F8085" s="13">
        <v>2401025</v>
      </c>
      <c r="G8085" s="13" t="s">
        <v>1082</v>
      </c>
      <c r="H8085" s="12"/>
      <c r="I8085" s="13"/>
      <c r="J8085" s="14"/>
      <c r="K8085" s="14" t="s">
        <v>1086</v>
      </c>
    </row>
    <row r="8086" spans="2:11" ht="31.15" hidden="1" customHeight="1" x14ac:dyDescent="0.25">
      <c r="B8086" s="12" t="s">
        <v>1724</v>
      </c>
      <c r="C8086" s="12">
        <v>2018011000937</v>
      </c>
      <c r="D8086" s="13" t="s">
        <v>1725</v>
      </c>
      <c r="E8086" s="14" t="s">
        <v>1728</v>
      </c>
      <c r="F8086" s="13">
        <v>2401025</v>
      </c>
      <c r="G8086" s="13" t="s">
        <v>1082</v>
      </c>
      <c r="H8086" s="12"/>
      <c r="I8086" s="13"/>
      <c r="J8086" s="14"/>
      <c r="K8086" s="14" t="s">
        <v>1087</v>
      </c>
    </row>
    <row r="8087" spans="2:11" ht="31.15" hidden="1" customHeight="1" x14ac:dyDescent="0.25">
      <c r="B8087" s="12" t="s">
        <v>1724</v>
      </c>
      <c r="C8087" s="12">
        <v>2018011000937</v>
      </c>
      <c r="D8087" s="13" t="s">
        <v>1725</v>
      </c>
      <c r="E8087" s="14" t="s">
        <v>1728</v>
      </c>
      <c r="F8087" s="13">
        <v>2401025</v>
      </c>
      <c r="G8087" s="13" t="s">
        <v>1082</v>
      </c>
      <c r="H8087" s="12"/>
      <c r="I8087" s="13"/>
      <c r="J8087" s="14"/>
      <c r="K8087" s="14" t="s">
        <v>1088</v>
      </c>
    </row>
    <row r="8088" spans="2:11" ht="31.15" hidden="1" customHeight="1" x14ac:dyDescent="0.25">
      <c r="B8088" s="12" t="s">
        <v>1724</v>
      </c>
      <c r="C8088" s="12">
        <v>2018011000937</v>
      </c>
      <c r="D8088" s="13" t="s">
        <v>1725</v>
      </c>
      <c r="E8088" s="14" t="s">
        <v>1728</v>
      </c>
      <c r="F8088" s="13">
        <v>2401056</v>
      </c>
      <c r="G8088" s="13" t="s">
        <v>1089</v>
      </c>
      <c r="H8088" s="12">
        <v>240105600</v>
      </c>
      <c r="I8088" s="13" t="s">
        <v>1089</v>
      </c>
      <c r="J8088" s="14" t="s">
        <v>837</v>
      </c>
      <c r="K8088" s="14" t="s">
        <v>1090</v>
      </c>
    </row>
    <row r="8089" spans="2:11" ht="31.15" hidden="1" customHeight="1" x14ac:dyDescent="0.25">
      <c r="B8089" s="12" t="s">
        <v>1724</v>
      </c>
      <c r="C8089" s="12">
        <v>2018011000937</v>
      </c>
      <c r="D8089" s="13" t="s">
        <v>1725</v>
      </c>
      <c r="E8089" s="14" t="s">
        <v>1728</v>
      </c>
      <c r="F8089" s="13">
        <v>2401056</v>
      </c>
      <c r="G8089" s="13" t="s">
        <v>1089</v>
      </c>
      <c r="H8089" s="12"/>
      <c r="I8089" s="13"/>
      <c r="J8089" s="14"/>
      <c r="K8089" s="14" t="s">
        <v>1064</v>
      </c>
    </row>
    <row r="8090" spans="2:11" ht="31.15" hidden="1" customHeight="1" x14ac:dyDescent="0.25">
      <c r="B8090" s="12" t="s">
        <v>1724</v>
      </c>
      <c r="C8090" s="12">
        <v>2018011000937</v>
      </c>
      <c r="D8090" s="13" t="s">
        <v>1725</v>
      </c>
      <c r="E8090" s="14" t="s">
        <v>1728</v>
      </c>
      <c r="F8090" s="13">
        <v>2401056</v>
      </c>
      <c r="G8090" s="13" t="s">
        <v>1089</v>
      </c>
      <c r="H8090" s="12"/>
      <c r="I8090" s="13"/>
      <c r="J8090" s="14"/>
      <c r="K8090" s="14" t="s">
        <v>898</v>
      </c>
    </row>
    <row r="8091" spans="2:11" ht="31.15" hidden="1" customHeight="1" x14ac:dyDescent="0.25">
      <c r="B8091" s="12" t="s">
        <v>1724</v>
      </c>
      <c r="C8091" s="12">
        <v>2018011000937</v>
      </c>
      <c r="D8091" s="13" t="s">
        <v>1725</v>
      </c>
      <c r="E8091" s="14" t="s">
        <v>1728</v>
      </c>
      <c r="F8091" s="13">
        <v>2401056</v>
      </c>
      <c r="G8091" s="13" t="s">
        <v>1089</v>
      </c>
      <c r="H8091" s="12"/>
      <c r="I8091" s="13"/>
      <c r="J8091" s="14"/>
      <c r="K8091" s="14" t="s">
        <v>899</v>
      </c>
    </row>
    <row r="8092" spans="2:11" ht="31.15" hidden="1" customHeight="1" x14ac:dyDescent="0.25">
      <c r="B8092" s="12" t="s">
        <v>1724</v>
      </c>
      <c r="C8092" s="12">
        <v>2018011000937</v>
      </c>
      <c r="D8092" s="13" t="s">
        <v>1725</v>
      </c>
      <c r="E8092" s="14" t="s">
        <v>1728</v>
      </c>
      <c r="F8092" s="13">
        <v>2401056</v>
      </c>
      <c r="G8092" s="13" t="s">
        <v>1089</v>
      </c>
      <c r="H8092" s="12"/>
      <c r="I8092" s="13"/>
      <c r="J8092" s="14"/>
      <c r="K8092" s="14" t="s">
        <v>1091</v>
      </c>
    </row>
    <row r="8093" spans="2:11" ht="31.15" hidden="1" customHeight="1" x14ac:dyDescent="0.25">
      <c r="B8093" s="12" t="s">
        <v>1724</v>
      </c>
      <c r="C8093" s="12">
        <v>2018011000937</v>
      </c>
      <c r="D8093" s="13" t="s">
        <v>1725</v>
      </c>
      <c r="E8093" s="14" t="s">
        <v>1728</v>
      </c>
      <c r="F8093" s="13">
        <v>2401056</v>
      </c>
      <c r="G8093" s="13" t="s">
        <v>1089</v>
      </c>
      <c r="H8093" s="12"/>
      <c r="I8093" s="13"/>
      <c r="J8093" s="14"/>
      <c r="K8093" s="14" t="s">
        <v>1092</v>
      </c>
    </row>
    <row r="8094" spans="2:11" ht="31.15" hidden="1" customHeight="1" x14ac:dyDescent="0.25">
      <c r="B8094" s="12" t="s">
        <v>1724</v>
      </c>
      <c r="C8094" s="12">
        <v>2018011000937</v>
      </c>
      <c r="D8094" s="13" t="s">
        <v>1725</v>
      </c>
      <c r="E8094" s="14" t="s">
        <v>1728</v>
      </c>
      <c r="F8094" s="13">
        <v>2401056</v>
      </c>
      <c r="G8094" s="13" t="s">
        <v>1089</v>
      </c>
      <c r="H8094" s="12"/>
      <c r="I8094" s="13"/>
      <c r="J8094" s="14"/>
      <c r="K8094" s="14" t="s">
        <v>1093</v>
      </c>
    </row>
    <row r="8095" spans="2:11" ht="31.15" hidden="1" customHeight="1" x14ac:dyDescent="0.25">
      <c r="B8095" s="12" t="s">
        <v>1724</v>
      </c>
      <c r="C8095" s="12">
        <v>2018011000937</v>
      </c>
      <c r="D8095" s="13" t="s">
        <v>1725</v>
      </c>
      <c r="E8095" s="14" t="s">
        <v>1728</v>
      </c>
      <c r="F8095" s="13">
        <v>2401056</v>
      </c>
      <c r="G8095" s="13" t="s">
        <v>1089</v>
      </c>
      <c r="H8095" s="12"/>
      <c r="I8095" s="13"/>
      <c r="J8095" s="14"/>
      <c r="K8095" s="14" t="s">
        <v>1094</v>
      </c>
    </row>
    <row r="8096" spans="2:11" ht="31.15" hidden="1" customHeight="1" x14ac:dyDescent="0.25">
      <c r="B8096" s="12" t="s">
        <v>1724</v>
      </c>
      <c r="C8096" s="12">
        <v>2018011000937</v>
      </c>
      <c r="D8096" s="13" t="s">
        <v>1725</v>
      </c>
      <c r="E8096" s="14" t="s">
        <v>1728</v>
      </c>
      <c r="F8096" s="13">
        <v>2401056</v>
      </c>
      <c r="G8096" s="13" t="s">
        <v>1089</v>
      </c>
      <c r="H8096" s="12"/>
      <c r="I8096" s="13"/>
      <c r="J8096" s="14"/>
      <c r="K8096" s="14" t="s">
        <v>1067</v>
      </c>
    </row>
    <row r="8097" spans="2:11" ht="31.15" hidden="1" customHeight="1" x14ac:dyDescent="0.25">
      <c r="B8097" s="12" t="s">
        <v>1724</v>
      </c>
      <c r="C8097" s="12">
        <v>2018011000937</v>
      </c>
      <c r="D8097" s="13" t="s">
        <v>1725</v>
      </c>
      <c r="E8097" s="14" t="s">
        <v>1728</v>
      </c>
      <c r="F8097" s="13">
        <v>2401057</v>
      </c>
      <c r="G8097" s="13" t="s">
        <v>1095</v>
      </c>
      <c r="H8097" s="12">
        <v>240105700</v>
      </c>
      <c r="I8097" s="13" t="s">
        <v>1096</v>
      </c>
      <c r="J8097" s="14" t="s">
        <v>837</v>
      </c>
      <c r="K8097" s="14" t="s">
        <v>1390</v>
      </c>
    </row>
    <row r="8098" spans="2:11" ht="31.15" hidden="1" customHeight="1" x14ac:dyDescent="0.25">
      <c r="B8098" s="12" t="s">
        <v>1724</v>
      </c>
      <c r="C8098" s="12">
        <v>2018011000937</v>
      </c>
      <c r="D8098" s="13" t="s">
        <v>1725</v>
      </c>
      <c r="E8098" s="14" t="s">
        <v>1728</v>
      </c>
      <c r="F8098" s="13">
        <v>2401057</v>
      </c>
      <c r="G8098" s="13" t="s">
        <v>1095</v>
      </c>
      <c r="H8098" s="12"/>
      <c r="I8098" s="13"/>
      <c r="J8098" s="14"/>
      <c r="K8098" s="14" t="s">
        <v>1391</v>
      </c>
    </row>
    <row r="8099" spans="2:11" ht="31.15" hidden="1" customHeight="1" x14ac:dyDescent="0.25">
      <c r="B8099" s="12" t="s">
        <v>1724</v>
      </c>
      <c r="C8099" s="12">
        <v>2018011000937</v>
      </c>
      <c r="D8099" s="13" t="s">
        <v>1725</v>
      </c>
      <c r="E8099" s="14" t="s">
        <v>1728</v>
      </c>
      <c r="F8099" s="13">
        <v>2401057</v>
      </c>
      <c r="G8099" s="13" t="s">
        <v>1095</v>
      </c>
      <c r="H8099" s="12"/>
      <c r="I8099" s="13"/>
      <c r="J8099" s="14"/>
      <c r="K8099" s="14" t="s">
        <v>1392</v>
      </c>
    </row>
    <row r="8100" spans="2:11" ht="31.15" hidden="1" customHeight="1" x14ac:dyDescent="0.25">
      <c r="B8100" s="12" t="s">
        <v>1724</v>
      </c>
      <c r="C8100" s="12">
        <v>2018011000937</v>
      </c>
      <c r="D8100" s="13" t="s">
        <v>1725</v>
      </c>
      <c r="E8100" s="14" t="s">
        <v>1728</v>
      </c>
      <c r="F8100" s="13">
        <v>2401057</v>
      </c>
      <c r="G8100" s="13" t="s">
        <v>1095</v>
      </c>
      <c r="H8100" s="12"/>
      <c r="I8100" s="13"/>
      <c r="J8100" s="14"/>
      <c r="K8100" s="14" t="s">
        <v>1393</v>
      </c>
    </row>
    <row r="8101" spans="2:11" ht="31.15" hidden="1" customHeight="1" x14ac:dyDescent="0.25">
      <c r="B8101" s="12" t="s">
        <v>1724</v>
      </c>
      <c r="C8101" s="12">
        <v>2018011000937</v>
      </c>
      <c r="D8101" s="13" t="s">
        <v>1725</v>
      </c>
      <c r="E8101" s="14" t="s">
        <v>1728</v>
      </c>
      <c r="F8101" s="13">
        <v>2401057</v>
      </c>
      <c r="G8101" s="13" t="s">
        <v>1095</v>
      </c>
      <c r="H8101" s="12"/>
      <c r="I8101" s="13"/>
      <c r="J8101" s="14"/>
      <c r="K8101" s="14" t="s">
        <v>1394</v>
      </c>
    </row>
    <row r="8102" spans="2:11" ht="31.15" hidden="1" customHeight="1" x14ac:dyDescent="0.25">
      <c r="B8102" s="12" t="s">
        <v>1724</v>
      </c>
      <c r="C8102" s="12">
        <v>2018011000937</v>
      </c>
      <c r="D8102" s="13" t="s">
        <v>1725</v>
      </c>
      <c r="E8102" s="14" t="s">
        <v>1728</v>
      </c>
      <c r="F8102" s="13">
        <v>2401057</v>
      </c>
      <c r="G8102" s="13" t="s">
        <v>1095</v>
      </c>
      <c r="H8102" s="12"/>
      <c r="I8102" s="13"/>
      <c r="J8102" s="14"/>
      <c r="K8102" s="14" t="s">
        <v>859</v>
      </c>
    </row>
    <row r="8103" spans="2:11" ht="31.15" hidden="1" customHeight="1" x14ac:dyDescent="0.25">
      <c r="B8103" s="12" t="s">
        <v>1724</v>
      </c>
      <c r="C8103" s="12">
        <v>2018011000937</v>
      </c>
      <c r="D8103" s="13" t="s">
        <v>1725</v>
      </c>
      <c r="E8103" s="14" t="s">
        <v>1728</v>
      </c>
      <c r="F8103" s="13">
        <v>2401057</v>
      </c>
      <c r="G8103" s="13" t="s">
        <v>1095</v>
      </c>
      <c r="H8103" s="12"/>
      <c r="I8103" s="13"/>
      <c r="J8103" s="14"/>
      <c r="K8103" s="14" t="s">
        <v>860</v>
      </c>
    </row>
    <row r="8104" spans="2:11" ht="31.15" hidden="1" customHeight="1" x14ac:dyDescent="0.25">
      <c r="B8104" s="12" t="s">
        <v>1724</v>
      </c>
      <c r="C8104" s="12">
        <v>2018011000937</v>
      </c>
      <c r="D8104" s="13" t="s">
        <v>1725</v>
      </c>
      <c r="E8104" s="14" t="s">
        <v>1728</v>
      </c>
      <c r="F8104" s="13">
        <v>2401057</v>
      </c>
      <c r="G8104" s="13" t="s">
        <v>1095</v>
      </c>
      <c r="H8104" s="12"/>
      <c r="I8104" s="13"/>
      <c r="J8104" s="14"/>
      <c r="K8104" s="14" t="s">
        <v>861</v>
      </c>
    </row>
    <row r="8105" spans="2:11" ht="31.15" hidden="1" customHeight="1" x14ac:dyDescent="0.25">
      <c r="B8105" s="12" t="s">
        <v>1724</v>
      </c>
      <c r="C8105" s="12">
        <v>2018011000937</v>
      </c>
      <c r="D8105" s="13" t="s">
        <v>1725</v>
      </c>
      <c r="E8105" s="14" t="s">
        <v>1728</v>
      </c>
      <c r="F8105" s="13">
        <v>2401057</v>
      </c>
      <c r="G8105" s="13" t="s">
        <v>1095</v>
      </c>
      <c r="H8105" s="12"/>
      <c r="I8105" s="13"/>
      <c r="J8105" s="14"/>
      <c r="K8105" s="14" t="s">
        <v>862</v>
      </c>
    </row>
    <row r="8106" spans="2:11" ht="31.15" hidden="1" customHeight="1" x14ac:dyDescent="0.25">
      <c r="B8106" s="12" t="s">
        <v>1724</v>
      </c>
      <c r="C8106" s="12">
        <v>2018011000937</v>
      </c>
      <c r="D8106" s="13" t="s">
        <v>1725</v>
      </c>
      <c r="E8106" s="14" t="s">
        <v>1729</v>
      </c>
      <c r="F8106" s="13">
        <v>2401030</v>
      </c>
      <c r="G8106" s="13" t="s">
        <v>1103</v>
      </c>
      <c r="H8106" s="12">
        <v>240103000</v>
      </c>
      <c r="I8106" s="13" t="s">
        <v>1104</v>
      </c>
      <c r="J8106" s="14" t="s">
        <v>843</v>
      </c>
      <c r="K8106" s="14" t="s">
        <v>969</v>
      </c>
    </row>
    <row r="8107" spans="2:11" ht="31.15" hidden="1" customHeight="1" x14ac:dyDescent="0.25">
      <c r="B8107" s="12" t="s">
        <v>1724</v>
      </c>
      <c r="C8107" s="12">
        <v>2018011000937</v>
      </c>
      <c r="D8107" s="13" t="s">
        <v>1725</v>
      </c>
      <c r="E8107" s="14" t="s">
        <v>1729</v>
      </c>
      <c r="F8107" s="13">
        <v>2401030</v>
      </c>
      <c r="G8107" s="13" t="s">
        <v>1103</v>
      </c>
      <c r="H8107" s="12"/>
      <c r="I8107" s="13"/>
      <c r="J8107" s="14"/>
      <c r="K8107" s="14" t="s">
        <v>970</v>
      </c>
    </row>
    <row r="8108" spans="2:11" ht="31.15" hidden="1" customHeight="1" x14ac:dyDescent="0.25">
      <c r="B8108" s="12" t="s">
        <v>1724</v>
      </c>
      <c r="C8108" s="12">
        <v>2018011000937</v>
      </c>
      <c r="D8108" s="13" t="s">
        <v>1725</v>
      </c>
      <c r="E8108" s="14" t="s">
        <v>1729</v>
      </c>
      <c r="F8108" s="13">
        <v>2401033</v>
      </c>
      <c r="G8108" s="13" t="s">
        <v>963</v>
      </c>
      <c r="H8108" s="12">
        <v>240103300</v>
      </c>
      <c r="I8108" s="13" t="s">
        <v>963</v>
      </c>
      <c r="J8108" s="14" t="s">
        <v>837</v>
      </c>
      <c r="K8108" s="14" t="s">
        <v>1107</v>
      </c>
    </row>
    <row r="8109" spans="2:11" ht="31.15" hidden="1" customHeight="1" x14ac:dyDescent="0.25">
      <c r="B8109" s="12" t="s">
        <v>1724</v>
      </c>
      <c r="C8109" s="12">
        <v>2018011000937</v>
      </c>
      <c r="D8109" s="13" t="s">
        <v>1725</v>
      </c>
      <c r="E8109" s="14" t="s">
        <v>1729</v>
      </c>
      <c r="F8109" s="13">
        <v>2401033</v>
      </c>
      <c r="G8109" s="13" t="s">
        <v>963</v>
      </c>
      <c r="H8109" s="12"/>
      <c r="I8109" s="13"/>
      <c r="J8109" s="14"/>
      <c r="K8109" s="14" t="s">
        <v>1108</v>
      </c>
    </row>
    <row r="8110" spans="2:11" ht="31.15" hidden="1" customHeight="1" x14ac:dyDescent="0.25">
      <c r="B8110" s="12" t="s">
        <v>1724</v>
      </c>
      <c r="C8110" s="12">
        <v>2018011000937</v>
      </c>
      <c r="D8110" s="13" t="s">
        <v>1725</v>
      </c>
      <c r="E8110" s="14" t="s">
        <v>1729</v>
      </c>
      <c r="F8110" s="13">
        <v>2401033</v>
      </c>
      <c r="G8110" s="13" t="s">
        <v>963</v>
      </c>
      <c r="H8110" s="12"/>
      <c r="I8110" s="13"/>
      <c r="J8110" s="14"/>
      <c r="K8110" s="14" t="s">
        <v>1109</v>
      </c>
    </row>
    <row r="8111" spans="2:11" ht="31.15" hidden="1" customHeight="1" x14ac:dyDescent="0.25">
      <c r="B8111" s="12" t="s">
        <v>1724</v>
      </c>
      <c r="C8111" s="12">
        <v>2018011000937</v>
      </c>
      <c r="D8111" s="13" t="s">
        <v>1725</v>
      </c>
      <c r="E8111" s="14" t="s">
        <v>1729</v>
      </c>
      <c r="F8111" s="13">
        <v>2401053</v>
      </c>
      <c r="G8111" s="13" t="s">
        <v>1110</v>
      </c>
      <c r="H8111" s="12">
        <v>240105300</v>
      </c>
      <c r="I8111" s="13" t="s">
        <v>1111</v>
      </c>
      <c r="J8111" s="14" t="s">
        <v>837</v>
      </c>
      <c r="K8111" s="14" t="s">
        <v>1112</v>
      </c>
    </row>
    <row r="8112" spans="2:11" ht="31.15" hidden="1" customHeight="1" x14ac:dyDescent="0.25">
      <c r="B8112" s="12" t="s">
        <v>1724</v>
      </c>
      <c r="C8112" s="12">
        <v>2018011000937</v>
      </c>
      <c r="D8112" s="13" t="s">
        <v>1725</v>
      </c>
      <c r="E8112" s="14" t="s">
        <v>1729</v>
      </c>
      <c r="F8112" s="13">
        <v>2401053</v>
      </c>
      <c r="G8112" s="13" t="s">
        <v>1110</v>
      </c>
      <c r="H8112" s="12"/>
      <c r="I8112" s="13"/>
      <c r="J8112" s="14"/>
      <c r="K8112" s="14" t="s">
        <v>1396</v>
      </c>
    </row>
    <row r="8113" spans="2:11" ht="31.15" hidden="1" customHeight="1" x14ac:dyDescent="0.25">
      <c r="B8113" s="12" t="s">
        <v>1724</v>
      </c>
      <c r="C8113" s="12">
        <v>2018011000937</v>
      </c>
      <c r="D8113" s="13" t="s">
        <v>1725</v>
      </c>
      <c r="E8113" s="14" t="s">
        <v>1729</v>
      </c>
      <c r="F8113" s="13">
        <v>2401053</v>
      </c>
      <c r="G8113" s="13" t="s">
        <v>1110</v>
      </c>
      <c r="H8113" s="12"/>
      <c r="I8113" s="13"/>
      <c r="J8113" s="14"/>
      <c r="K8113" s="14" t="s">
        <v>1114</v>
      </c>
    </row>
    <row r="8114" spans="2:11" ht="31.15" hidden="1" customHeight="1" x14ac:dyDescent="0.25">
      <c r="B8114" s="12" t="s">
        <v>1724</v>
      </c>
      <c r="C8114" s="12">
        <v>2018011000937</v>
      </c>
      <c r="D8114" s="13" t="s">
        <v>1725</v>
      </c>
      <c r="E8114" s="14" t="s">
        <v>1729</v>
      </c>
      <c r="F8114" s="13">
        <v>2401066</v>
      </c>
      <c r="G8114" s="13" t="s">
        <v>1115</v>
      </c>
      <c r="H8114" s="12">
        <v>240106600</v>
      </c>
      <c r="I8114" s="13" t="s">
        <v>1115</v>
      </c>
      <c r="J8114" s="14" t="s">
        <v>837</v>
      </c>
      <c r="K8114" s="14" t="s">
        <v>1116</v>
      </c>
    </row>
    <row r="8115" spans="2:11" ht="31.15" hidden="1" customHeight="1" x14ac:dyDescent="0.25">
      <c r="B8115" s="12" t="s">
        <v>1724</v>
      </c>
      <c r="C8115" s="12">
        <v>2018011000937</v>
      </c>
      <c r="D8115" s="13" t="s">
        <v>1725</v>
      </c>
      <c r="E8115" s="14" t="s">
        <v>1729</v>
      </c>
      <c r="F8115" s="13">
        <v>2401066</v>
      </c>
      <c r="G8115" s="13" t="s">
        <v>1115</v>
      </c>
      <c r="H8115" s="12"/>
      <c r="I8115" s="13"/>
      <c r="J8115" s="14"/>
      <c r="K8115" s="14" t="s">
        <v>1117</v>
      </c>
    </row>
    <row r="8116" spans="2:11" ht="31.15" hidden="1" customHeight="1" x14ac:dyDescent="0.25">
      <c r="B8116" s="12" t="s">
        <v>1724</v>
      </c>
      <c r="C8116" s="12">
        <v>2018011000937</v>
      </c>
      <c r="D8116" s="13" t="s">
        <v>1725</v>
      </c>
      <c r="E8116" s="14" t="s">
        <v>1729</v>
      </c>
      <c r="F8116" s="13">
        <v>2401066</v>
      </c>
      <c r="G8116" s="13" t="s">
        <v>1115</v>
      </c>
      <c r="H8116" s="12"/>
      <c r="I8116" s="13"/>
      <c r="J8116" s="14"/>
      <c r="K8116" s="14" t="s">
        <v>1118</v>
      </c>
    </row>
    <row r="8117" spans="2:11" ht="31.15" hidden="1" customHeight="1" x14ac:dyDescent="0.25">
      <c r="B8117" s="12" t="s">
        <v>1724</v>
      </c>
      <c r="C8117" s="12">
        <v>2018011000937</v>
      </c>
      <c r="D8117" s="13" t="s">
        <v>1725</v>
      </c>
      <c r="E8117" s="14" t="s">
        <v>1729</v>
      </c>
      <c r="F8117" s="13">
        <v>2401066</v>
      </c>
      <c r="G8117" s="13" t="s">
        <v>1115</v>
      </c>
      <c r="H8117" s="12"/>
      <c r="I8117" s="13"/>
      <c r="J8117" s="14"/>
      <c r="K8117" s="14" t="s">
        <v>1119</v>
      </c>
    </row>
    <row r="8118" spans="2:11" ht="31.15" hidden="1" customHeight="1" x14ac:dyDescent="0.25">
      <c r="B8118" s="12" t="s">
        <v>1724</v>
      </c>
      <c r="C8118" s="12">
        <v>2018011000937</v>
      </c>
      <c r="D8118" s="13" t="s">
        <v>1725</v>
      </c>
      <c r="E8118" s="14" t="s">
        <v>1729</v>
      </c>
      <c r="F8118" s="13">
        <v>2401066</v>
      </c>
      <c r="G8118" s="13" t="s">
        <v>1115</v>
      </c>
      <c r="H8118" s="12"/>
      <c r="I8118" s="13"/>
      <c r="J8118" s="14"/>
      <c r="K8118" s="14" t="s">
        <v>1120</v>
      </c>
    </row>
    <row r="8119" spans="2:11" ht="31.15" hidden="1" customHeight="1" x14ac:dyDescent="0.25">
      <c r="B8119" s="12" t="s">
        <v>1724</v>
      </c>
      <c r="C8119" s="12">
        <v>2018011000937</v>
      </c>
      <c r="D8119" s="13" t="s">
        <v>1725</v>
      </c>
      <c r="E8119" s="14" t="s">
        <v>1729</v>
      </c>
      <c r="F8119" s="13">
        <v>2401066</v>
      </c>
      <c r="G8119" s="13" t="s">
        <v>1115</v>
      </c>
      <c r="H8119" s="12"/>
      <c r="I8119" s="13"/>
      <c r="J8119" s="14"/>
      <c r="K8119" s="14" t="s">
        <v>1121</v>
      </c>
    </row>
    <row r="8120" spans="2:11" ht="31.15" hidden="1" customHeight="1" x14ac:dyDescent="0.25">
      <c r="B8120" s="12" t="s">
        <v>1724</v>
      </c>
      <c r="C8120" s="12">
        <v>2018011000937</v>
      </c>
      <c r="D8120" s="13" t="s">
        <v>1725</v>
      </c>
      <c r="E8120" s="14" t="s">
        <v>1729</v>
      </c>
      <c r="F8120" s="13">
        <v>2401066</v>
      </c>
      <c r="G8120" s="13" t="s">
        <v>1115</v>
      </c>
      <c r="H8120" s="12"/>
      <c r="I8120" s="13"/>
      <c r="J8120" s="14"/>
      <c r="K8120" s="14" t="s">
        <v>1122</v>
      </c>
    </row>
    <row r="8121" spans="2:11" ht="31.15" hidden="1" customHeight="1" x14ac:dyDescent="0.25">
      <c r="B8121" s="12" t="s">
        <v>1724</v>
      </c>
      <c r="C8121" s="12">
        <v>2018011000937</v>
      </c>
      <c r="D8121" s="13" t="s">
        <v>1725</v>
      </c>
      <c r="E8121" s="14" t="s">
        <v>1729</v>
      </c>
      <c r="F8121" s="13">
        <v>2401067</v>
      </c>
      <c r="G8121" s="13" t="s">
        <v>1123</v>
      </c>
      <c r="H8121" s="12">
        <v>240106700</v>
      </c>
      <c r="I8121" s="13" t="s">
        <v>1123</v>
      </c>
      <c r="J8121" s="14" t="s">
        <v>837</v>
      </c>
      <c r="K8121" s="14" t="s">
        <v>1124</v>
      </c>
    </row>
    <row r="8122" spans="2:11" ht="31.15" hidden="1" customHeight="1" x14ac:dyDescent="0.25">
      <c r="B8122" s="12" t="s">
        <v>1724</v>
      </c>
      <c r="C8122" s="12">
        <v>2018011000937</v>
      </c>
      <c r="D8122" s="13" t="s">
        <v>1725</v>
      </c>
      <c r="E8122" s="14" t="s">
        <v>1729</v>
      </c>
      <c r="F8122" s="13">
        <v>2401067</v>
      </c>
      <c r="G8122" s="13" t="s">
        <v>1123</v>
      </c>
      <c r="H8122" s="12"/>
      <c r="I8122" s="13"/>
      <c r="J8122" s="14"/>
      <c r="K8122" s="14" t="s">
        <v>1125</v>
      </c>
    </row>
    <row r="8123" spans="2:11" ht="31.15" hidden="1" customHeight="1" x14ac:dyDescent="0.25">
      <c r="B8123" s="12" t="s">
        <v>1724</v>
      </c>
      <c r="C8123" s="12">
        <v>2018011000937</v>
      </c>
      <c r="D8123" s="13" t="s">
        <v>1725</v>
      </c>
      <c r="E8123" s="14" t="s">
        <v>1729</v>
      </c>
      <c r="F8123" s="13">
        <v>2401067</v>
      </c>
      <c r="G8123" s="13" t="s">
        <v>1123</v>
      </c>
      <c r="H8123" s="12"/>
      <c r="I8123" s="13"/>
      <c r="J8123" s="14"/>
      <c r="K8123" s="14" t="s">
        <v>1126</v>
      </c>
    </row>
    <row r="8124" spans="2:11" ht="31.15" hidden="1" customHeight="1" x14ac:dyDescent="0.25">
      <c r="B8124" s="12" t="s">
        <v>1724</v>
      </c>
      <c r="C8124" s="12">
        <v>2018011000937</v>
      </c>
      <c r="D8124" s="13" t="s">
        <v>1725</v>
      </c>
      <c r="E8124" s="14" t="s">
        <v>1729</v>
      </c>
      <c r="F8124" s="13">
        <v>2401067</v>
      </c>
      <c r="G8124" s="13" t="s">
        <v>1123</v>
      </c>
      <c r="H8124" s="12"/>
      <c r="I8124" s="13"/>
      <c r="J8124" s="14"/>
      <c r="K8124" s="14" t="s">
        <v>1127</v>
      </c>
    </row>
    <row r="8125" spans="2:11" ht="31.15" hidden="1" customHeight="1" x14ac:dyDescent="0.25">
      <c r="B8125" s="12" t="s">
        <v>1724</v>
      </c>
      <c r="C8125" s="12">
        <v>2018011000937</v>
      </c>
      <c r="D8125" s="13" t="s">
        <v>1725</v>
      </c>
      <c r="E8125" s="14" t="s">
        <v>1729</v>
      </c>
      <c r="F8125" s="13">
        <v>2401067</v>
      </c>
      <c r="G8125" s="13" t="s">
        <v>1123</v>
      </c>
      <c r="H8125" s="12"/>
      <c r="I8125" s="13"/>
      <c r="J8125" s="14"/>
      <c r="K8125" s="14" t="s">
        <v>1128</v>
      </c>
    </row>
    <row r="8126" spans="2:11" ht="31.15" hidden="1" customHeight="1" x14ac:dyDescent="0.25">
      <c r="B8126" s="12" t="s">
        <v>1724</v>
      </c>
      <c r="C8126" s="12">
        <v>2018011000937</v>
      </c>
      <c r="D8126" s="13" t="s">
        <v>1725</v>
      </c>
      <c r="E8126" s="14" t="s">
        <v>1729</v>
      </c>
      <c r="F8126" s="13">
        <v>2401067</v>
      </c>
      <c r="G8126" s="13" t="s">
        <v>1123</v>
      </c>
      <c r="H8126" s="12"/>
      <c r="I8126" s="13"/>
      <c r="J8126" s="14"/>
      <c r="K8126" s="14" t="s">
        <v>1129</v>
      </c>
    </row>
    <row r="8127" spans="2:11" ht="31.15" hidden="1" customHeight="1" x14ac:dyDescent="0.25">
      <c r="B8127" s="12" t="s">
        <v>1724</v>
      </c>
      <c r="C8127" s="12">
        <v>2018011000937</v>
      </c>
      <c r="D8127" s="13" t="s">
        <v>1725</v>
      </c>
      <c r="E8127" s="14" t="s">
        <v>1729</v>
      </c>
      <c r="F8127" s="13">
        <v>2401067</v>
      </c>
      <c r="G8127" s="13" t="s">
        <v>1123</v>
      </c>
      <c r="H8127" s="12"/>
      <c r="I8127" s="13"/>
      <c r="J8127" s="14"/>
      <c r="K8127" s="14" t="s">
        <v>1130</v>
      </c>
    </row>
    <row r="8128" spans="2:11" ht="31.15" hidden="1" customHeight="1" x14ac:dyDescent="0.25">
      <c r="B8128" s="12" t="s">
        <v>1730</v>
      </c>
      <c r="C8128" s="12">
        <v>2018011000477</v>
      </c>
      <c r="D8128" s="13" t="s">
        <v>1731</v>
      </c>
      <c r="E8128" s="14" t="s">
        <v>1732</v>
      </c>
      <c r="F8128" s="13">
        <v>2401028</v>
      </c>
      <c r="G8128" s="13" t="s">
        <v>1001</v>
      </c>
      <c r="H8128" s="12">
        <v>240102800</v>
      </c>
      <c r="I8128" s="13" t="s">
        <v>1002</v>
      </c>
      <c r="J8128" s="14" t="s">
        <v>837</v>
      </c>
      <c r="K8128" s="14" t="s">
        <v>996</v>
      </c>
    </row>
    <row r="8129" spans="2:11" ht="31.15" hidden="1" customHeight="1" x14ac:dyDescent="0.25">
      <c r="B8129" s="12" t="s">
        <v>1730</v>
      </c>
      <c r="C8129" s="12">
        <v>2018011000477</v>
      </c>
      <c r="D8129" s="13" t="s">
        <v>1731</v>
      </c>
      <c r="E8129" s="14" t="s">
        <v>1732</v>
      </c>
      <c r="F8129" s="13">
        <v>2401028</v>
      </c>
      <c r="G8129" s="13" t="s">
        <v>1001</v>
      </c>
      <c r="H8129" s="12"/>
      <c r="I8129" s="13"/>
      <c r="J8129" s="14"/>
      <c r="K8129" s="14" t="s">
        <v>1003</v>
      </c>
    </row>
    <row r="8130" spans="2:11" ht="31.15" hidden="1" customHeight="1" x14ac:dyDescent="0.25">
      <c r="B8130" s="12" t="s">
        <v>1730</v>
      </c>
      <c r="C8130" s="12">
        <v>2018011000477</v>
      </c>
      <c r="D8130" s="13" t="s">
        <v>1731</v>
      </c>
      <c r="E8130" s="14" t="s">
        <v>1732</v>
      </c>
      <c r="F8130" s="13">
        <v>2401028</v>
      </c>
      <c r="G8130" s="13" t="s">
        <v>1001</v>
      </c>
      <c r="H8130" s="12"/>
      <c r="I8130" s="13"/>
      <c r="J8130" s="14"/>
      <c r="K8130" s="14" t="s">
        <v>998</v>
      </c>
    </row>
    <row r="8131" spans="2:11" ht="31.15" hidden="1" customHeight="1" x14ac:dyDescent="0.25">
      <c r="B8131" s="12" t="s">
        <v>1730</v>
      </c>
      <c r="C8131" s="12">
        <v>2018011000477</v>
      </c>
      <c r="D8131" s="13" t="s">
        <v>1731</v>
      </c>
      <c r="E8131" s="14" t="s">
        <v>1732</v>
      </c>
      <c r="F8131" s="13">
        <v>2401028</v>
      </c>
      <c r="G8131" s="13" t="s">
        <v>1001</v>
      </c>
      <c r="H8131" s="12"/>
      <c r="I8131" s="13"/>
      <c r="J8131" s="14"/>
      <c r="K8131" s="14" t="s">
        <v>999</v>
      </c>
    </row>
    <row r="8132" spans="2:11" ht="31.15" hidden="1" customHeight="1" x14ac:dyDescent="0.25">
      <c r="B8132" s="12" t="s">
        <v>1730</v>
      </c>
      <c r="C8132" s="12">
        <v>2018011000477</v>
      </c>
      <c r="D8132" s="13" t="s">
        <v>1731</v>
      </c>
      <c r="E8132" s="14" t="s">
        <v>1732</v>
      </c>
      <c r="F8132" s="13">
        <v>2401029</v>
      </c>
      <c r="G8132" s="13" t="s">
        <v>879</v>
      </c>
      <c r="H8132" s="12">
        <v>240102900</v>
      </c>
      <c r="I8132" s="13" t="s">
        <v>879</v>
      </c>
      <c r="J8132" s="14" t="s">
        <v>837</v>
      </c>
      <c r="K8132" s="14" t="s">
        <v>880</v>
      </c>
    </row>
    <row r="8133" spans="2:11" ht="31.15" hidden="1" customHeight="1" x14ac:dyDescent="0.25">
      <c r="B8133" s="12" t="s">
        <v>1730</v>
      </c>
      <c r="C8133" s="12">
        <v>2018011000477</v>
      </c>
      <c r="D8133" s="13" t="s">
        <v>1731</v>
      </c>
      <c r="E8133" s="14" t="s">
        <v>1732</v>
      </c>
      <c r="F8133" s="13">
        <v>2401029</v>
      </c>
      <c r="G8133" s="13" t="s">
        <v>879</v>
      </c>
      <c r="H8133" s="12"/>
      <c r="I8133" s="13"/>
      <c r="J8133" s="14"/>
      <c r="K8133" s="14" t="s">
        <v>1004</v>
      </c>
    </row>
    <row r="8134" spans="2:11" ht="31.15" hidden="1" customHeight="1" x14ac:dyDescent="0.25">
      <c r="B8134" s="12" t="s">
        <v>1730</v>
      </c>
      <c r="C8134" s="12">
        <v>2018011000477</v>
      </c>
      <c r="D8134" s="13" t="s">
        <v>1731</v>
      </c>
      <c r="E8134" s="14" t="s">
        <v>1732</v>
      </c>
      <c r="F8134" s="13">
        <v>2401029</v>
      </c>
      <c r="G8134" s="13" t="s">
        <v>879</v>
      </c>
      <c r="H8134" s="12"/>
      <c r="I8134" s="13"/>
      <c r="J8134" s="14"/>
      <c r="K8134" s="14" t="s">
        <v>883</v>
      </c>
    </row>
    <row r="8135" spans="2:11" ht="31.15" hidden="1" customHeight="1" x14ac:dyDescent="0.25">
      <c r="B8135" s="12" t="s">
        <v>1730</v>
      </c>
      <c r="C8135" s="12">
        <v>2018011000477</v>
      </c>
      <c r="D8135" s="13" t="s">
        <v>1731</v>
      </c>
      <c r="E8135" s="14" t="s">
        <v>1732</v>
      </c>
      <c r="F8135" s="13">
        <v>2401029</v>
      </c>
      <c r="G8135" s="13" t="s">
        <v>879</v>
      </c>
      <c r="H8135" s="12"/>
      <c r="I8135" s="13"/>
      <c r="J8135" s="14"/>
      <c r="K8135" s="14" t="s">
        <v>884</v>
      </c>
    </row>
    <row r="8136" spans="2:11" ht="31.15" hidden="1" customHeight="1" x14ac:dyDescent="0.25">
      <c r="B8136" s="12" t="s">
        <v>1730</v>
      </c>
      <c r="C8136" s="12">
        <v>2018011000477</v>
      </c>
      <c r="D8136" s="13" t="s">
        <v>1731</v>
      </c>
      <c r="E8136" s="14" t="s">
        <v>1732</v>
      </c>
      <c r="F8136" s="13">
        <v>2401029</v>
      </c>
      <c r="G8136" s="13" t="s">
        <v>879</v>
      </c>
      <c r="H8136" s="12"/>
      <c r="I8136" s="13"/>
      <c r="J8136" s="14"/>
      <c r="K8136" s="14" t="s">
        <v>885</v>
      </c>
    </row>
    <row r="8137" spans="2:11" ht="31.15" hidden="1" customHeight="1" x14ac:dyDescent="0.25">
      <c r="B8137" s="12" t="s">
        <v>1730</v>
      </c>
      <c r="C8137" s="12">
        <v>2018011000477</v>
      </c>
      <c r="D8137" s="13" t="s">
        <v>1731</v>
      </c>
      <c r="E8137" s="14" t="s">
        <v>1732</v>
      </c>
      <c r="F8137" s="13">
        <v>2401029</v>
      </c>
      <c r="G8137" s="13" t="s">
        <v>879</v>
      </c>
      <c r="H8137" s="12"/>
      <c r="I8137" s="13"/>
      <c r="J8137" s="14"/>
      <c r="K8137" s="14" t="s">
        <v>1006</v>
      </c>
    </row>
    <row r="8138" spans="2:11" ht="31.15" hidden="1" customHeight="1" x14ac:dyDescent="0.25">
      <c r="B8138" s="12" t="s">
        <v>1730</v>
      </c>
      <c r="C8138" s="12">
        <v>2018011000477</v>
      </c>
      <c r="D8138" s="13" t="s">
        <v>1731</v>
      </c>
      <c r="E8138" s="14" t="s">
        <v>1732</v>
      </c>
      <c r="F8138" s="13">
        <v>2401029</v>
      </c>
      <c r="G8138" s="13" t="s">
        <v>879</v>
      </c>
      <c r="H8138" s="12"/>
      <c r="I8138" s="13"/>
      <c r="J8138" s="14"/>
      <c r="K8138" s="14" t="s">
        <v>1007</v>
      </c>
    </row>
    <row r="8139" spans="2:11" ht="31.15" hidden="1" customHeight="1" x14ac:dyDescent="0.25">
      <c r="B8139" s="12" t="s">
        <v>1730</v>
      </c>
      <c r="C8139" s="12">
        <v>2018011000477</v>
      </c>
      <c r="D8139" s="13" t="s">
        <v>1731</v>
      </c>
      <c r="E8139" s="14" t="s">
        <v>1732</v>
      </c>
      <c r="F8139" s="13">
        <v>2401060</v>
      </c>
      <c r="G8139" s="13" t="s">
        <v>1134</v>
      </c>
      <c r="H8139" s="12">
        <v>240106000</v>
      </c>
      <c r="I8139" s="13" t="s">
        <v>1135</v>
      </c>
      <c r="J8139" s="14" t="s">
        <v>843</v>
      </c>
      <c r="K8139" s="14" t="s">
        <v>996</v>
      </c>
    </row>
    <row r="8140" spans="2:11" ht="31.15" hidden="1" customHeight="1" x14ac:dyDescent="0.25">
      <c r="B8140" s="12" t="s">
        <v>1730</v>
      </c>
      <c r="C8140" s="12">
        <v>2018011000477</v>
      </c>
      <c r="D8140" s="13" t="s">
        <v>1731</v>
      </c>
      <c r="E8140" s="14" t="s">
        <v>1732</v>
      </c>
      <c r="F8140" s="13">
        <v>2401060</v>
      </c>
      <c r="G8140" s="13" t="s">
        <v>1134</v>
      </c>
      <c r="H8140" s="12"/>
      <c r="I8140" s="13"/>
      <c r="J8140" s="14"/>
      <c r="K8140" s="14" t="s">
        <v>866</v>
      </c>
    </row>
    <row r="8141" spans="2:11" ht="31.15" hidden="1" customHeight="1" x14ac:dyDescent="0.25">
      <c r="B8141" s="12" t="s">
        <v>1730</v>
      </c>
      <c r="C8141" s="12">
        <v>2018011000477</v>
      </c>
      <c r="D8141" s="13" t="s">
        <v>1731</v>
      </c>
      <c r="E8141" s="14" t="s">
        <v>1732</v>
      </c>
      <c r="F8141" s="13">
        <v>2401060</v>
      </c>
      <c r="G8141" s="13" t="s">
        <v>1134</v>
      </c>
      <c r="H8141" s="12"/>
      <c r="I8141" s="13"/>
      <c r="J8141" s="14"/>
      <c r="K8141" s="14" t="s">
        <v>997</v>
      </c>
    </row>
    <row r="8142" spans="2:11" ht="31.15" hidden="1" customHeight="1" x14ac:dyDescent="0.25">
      <c r="B8142" s="12" t="s">
        <v>1730</v>
      </c>
      <c r="C8142" s="12">
        <v>2018011000477</v>
      </c>
      <c r="D8142" s="13" t="s">
        <v>1731</v>
      </c>
      <c r="E8142" s="14" t="s">
        <v>1732</v>
      </c>
      <c r="F8142" s="13">
        <v>2401060</v>
      </c>
      <c r="G8142" s="13" t="s">
        <v>1134</v>
      </c>
      <c r="H8142" s="12"/>
      <c r="I8142" s="13"/>
      <c r="J8142" s="14"/>
      <c r="K8142" s="14" t="s">
        <v>998</v>
      </c>
    </row>
    <row r="8143" spans="2:11" ht="31.15" hidden="1" customHeight="1" x14ac:dyDescent="0.25">
      <c r="B8143" s="12" t="s">
        <v>1730</v>
      </c>
      <c r="C8143" s="12">
        <v>2018011000477</v>
      </c>
      <c r="D8143" s="13" t="s">
        <v>1731</v>
      </c>
      <c r="E8143" s="14" t="s">
        <v>1732</v>
      </c>
      <c r="F8143" s="13">
        <v>2401060</v>
      </c>
      <c r="G8143" s="13" t="s">
        <v>1134</v>
      </c>
      <c r="H8143" s="12"/>
      <c r="I8143" s="13"/>
      <c r="J8143" s="14"/>
      <c r="K8143" s="14" t="s">
        <v>999</v>
      </c>
    </row>
    <row r="8144" spans="2:11" ht="31.15" hidden="1" customHeight="1" x14ac:dyDescent="0.25">
      <c r="B8144" s="12" t="s">
        <v>1730</v>
      </c>
      <c r="C8144" s="12">
        <v>2018011000477</v>
      </c>
      <c r="D8144" s="13" t="s">
        <v>1731</v>
      </c>
      <c r="E8144" s="14" t="s">
        <v>1733</v>
      </c>
      <c r="F8144" s="13">
        <v>2401008</v>
      </c>
      <c r="G8144" s="13" t="s">
        <v>907</v>
      </c>
      <c r="H8144" s="12">
        <v>240100800</v>
      </c>
      <c r="I8144" s="13" t="s">
        <v>908</v>
      </c>
      <c r="J8144" s="14" t="s">
        <v>843</v>
      </c>
      <c r="K8144" s="14" t="s">
        <v>909</v>
      </c>
    </row>
    <row r="8145" spans="2:11" ht="31.15" hidden="1" customHeight="1" x14ac:dyDescent="0.25">
      <c r="B8145" s="12" t="s">
        <v>1730</v>
      </c>
      <c r="C8145" s="12">
        <v>2018011000477</v>
      </c>
      <c r="D8145" s="13" t="s">
        <v>1731</v>
      </c>
      <c r="E8145" s="14" t="s">
        <v>1733</v>
      </c>
      <c r="F8145" s="13">
        <v>2401008</v>
      </c>
      <c r="G8145" s="13" t="s">
        <v>907</v>
      </c>
      <c r="H8145" s="12"/>
      <c r="I8145" s="13"/>
      <c r="J8145" s="14"/>
      <c r="K8145" s="14" t="s">
        <v>911</v>
      </c>
    </row>
    <row r="8146" spans="2:11" ht="31.15" hidden="1" customHeight="1" x14ac:dyDescent="0.25">
      <c r="B8146" s="12" t="s">
        <v>1730</v>
      </c>
      <c r="C8146" s="12">
        <v>2018011000477</v>
      </c>
      <c r="D8146" s="13" t="s">
        <v>1731</v>
      </c>
      <c r="E8146" s="14" t="s">
        <v>1733</v>
      </c>
      <c r="F8146" s="13">
        <v>2401008</v>
      </c>
      <c r="G8146" s="13" t="s">
        <v>907</v>
      </c>
      <c r="H8146" s="12"/>
      <c r="I8146" s="13"/>
      <c r="J8146" s="14"/>
      <c r="K8146" s="14" t="s">
        <v>914</v>
      </c>
    </row>
    <row r="8147" spans="2:11" ht="31.15" hidden="1" customHeight="1" x14ac:dyDescent="0.25">
      <c r="B8147" s="12" t="s">
        <v>1730</v>
      </c>
      <c r="C8147" s="12">
        <v>2018011000477</v>
      </c>
      <c r="D8147" s="13" t="s">
        <v>1731</v>
      </c>
      <c r="E8147" s="14" t="s">
        <v>1733</v>
      </c>
      <c r="F8147" s="13">
        <v>2401008</v>
      </c>
      <c r="G8147" s="13" t="s">
        <v>907</v>
      </c>
      <c r="H8147" s="12"/>
      <c r="I8147" s="13"/>
      <c r="J8147" s="14"/>
      <c r="K8147" s="14" t="s">
        <v>915</v>
      </c>
    </row>
    <row r="8148" spans="2:11" ht="31.15" hidden="1" customHeight="1" x14ac:dyDescent="0.25">
      <c r="B8148" s="12" t="s">
        <v>1730</v>
      </c>
      <c r="C8148" s="12">
        <v>2018011000477</v>
      </c>
      <c r="D8148" s="13" t="s">
        <v>1731</v>
      </c>
      <c r="E8148" s="14" t="s">
        <v>1733</v>
      </c>
      <c r="F8148" s="13">
        <v>2401008</v>
      </c>
      <c r="G8148" s="13" t="s">
        <v>907</v>
      </c>
      <c r="H8148" s="12"/>
      <c r="I8148" s="13"/>
      <c r="J8148" s="14"/>
      <c r="K8148" s="14" t="s">
        <v>916</v>
      </c>
    </row>
    <row r="8149" spans="2:11" ht="31.15" hidden="1" customHeight="1" x14ac:dyDescent="0.25">
      <c r="B8149" s="12" t="s">
        <v>1730</v>
      </c>
      <c r="C8149" s="12">
        <v>2018011000477</v>
      </c>
      <c r="D8149" s="13" t="s">
        <v>1731</v>
      </c>
      <c r="E8149" s="14" t="s">
        <v>1733</v>
      </c>
      <c r="F8149" s="13">
        <v>2401008</v>
      </c>
      <c r="G8149" s="13" t="s">
        <v>907</v>
      </c>
      <c r="H8149" s="12"/>
      <c r="I8149" s="13"/>
      <c r="J8149" s="14"/>
      <c r="K8149" s="14" t="s">
        <v>919</v>
      </c>
    </row>
    <row r="8150" spans="2:11" ht="31.15" hidden="1" customHeight="1" x14ac:dyDescent="0.25">
      <c r="B8150" s="12" t="s">
        <v>1730</v>
      </c>
      <c r="C8150" s="12">
        <v>2018011000477</v>
      </c>
      <c r="D8150" s="13" t="s">
        <v>1731</v>
      </c>
      <c r="E8150" s="14" t="s">
        <v>1733</v>
      </c>
      <c r="F8150" s="13">
        <v>2401008</v>
      </c>
      <c r="G8150" s="13" t="s">
        <v>907</v>
      </c>
      <c r="H8150" s="12"/>
      <c r="I8150" s="13"/>
      <c r="J8150" s="14"/>
      <c r="K8150" s="14" t="s">
        <v>845</v>
      </c>
    </row>
    <row r="8151" spans="2:11" ht="31.15" hidden="1" customHeight="1" x14ac:dyDescent="0.25">
      <c r="B8151" s="12" t="s">
        <v>1730</v>
      </c>
      <c r="C8151" s="12">
        <v>2018011000477</v>
      </c>
      <c r="D8151" s="13" t="s">
        <v>1731</v>
      </c>
      <c r="E8151" s="14" t="s">
        <v>1733</v>
      </c>
      <c r="F8151" s="13">
        <v>2401008</v>
      </c>
      <c r="G8151" s="13" t="s">
        <v>907</v>
      </c>
      <c r="H8151" s="12"/>
      <c r="I8151" s="13"/>
      <c r="J8151" s="14"/>
      <c r="K8151" s="14" t="s">
        <v>1010</v>
      </c>
    </row>
    <row r="8152" spans="2:11" ht="31.15" hidden="1" customHeight="1" x14ac:dyDescent="0.25">
      <c r="B8152" s="12" t="s">
        <v>1730</v>
      </c>
      <c r="C8152" s="12">
        <v>2018011000477</v>
      </c>
      <c r="D8152" s="13" t="s">
        <v>1731</v>
      </c>
      <c r="E8152" s="14" t="s">
        <v>1733</v>
      </c>
      <c r="F8152" s="13">
        <v>2401008</v>
      </c>
      <c r="G8152" s="13" t="s">
        <v>907</v>
      </c>
      <c r="H8152" s="12"/>
      <c r="I8152" s="13"/>
      <c r="J8152" s="14"/>
      <c r="K8152" s="14" t="s">
        <v>922</v>
      </c>
    </row>
    <row r="8153" spans="2:11" ht="31.15" hidden="1" customHeight="1" x14ac:dyDescent="0.25">
      <c r="B8153" s="12" t="s">
        <v>1730</v>
      </c>
      <c r="C8153" s="12">
        <v>2018011000477</v>
      </c>
      <c r="D8153" s="13" t="s">
        <v>1731</v>
      </c>
      <c r="E8153" s="14" t="s">
        <v>1733</v>
      </c>
      <c r="F8153" s="13">
        <v>2401008</v>
      </c>
      <c r="G8153" s="13" t="s">
        <v>907</v>
      </c>
      <c r="H8153" s="12"/>
      <c r="I8153" s="13"/>
      <c r="J8153" s="14"/>
      <c r="K8153" s="14" t="s">
        <v>1011</v>
      </c>
    </row>
    <row r="8154" spans="2:11" ht="31.15" hidden="1" customHeight="1" x14ac:dyDescent="0.25">
      <c r="B8154" s="12" t="s">
        <v>1730</v>
      </c>
      <c r="C8154" s="12">
        <v>2018011000477</v>
      </c>
      <c r="D8154" s="13" t="s">
        <v>1731</v>
      </c>
      <c r="E8154" s="14" t="s">
        <v>1733</v>
      </c>
      <c r="F8154" s="13">
        <v>2401008</v>
      </c>
      <c r="G8154" s="13" t="s">
        <v>907</v>
      </c>
      <c r="H8154" s="12"/>
      <c r="I8154" s="13"/>
      <c r="J8154" s="14"/>
      <c r="K8154" s="14" t="s">
        <v>1012</v>
      </c>
    </row>
    <row r="8155" spans="2:11" ht="31.15" hidden="1" customHeight="1" x14ac:dyDescent="0.25">
      <c r="B8155" s="12" t="s">
        <v>1730</v>
      </c>
      <c r="C8155" s="12">
        <v>2018011000477</v>
      </c>
      <c r="D8155" s="13" t="s">
        <v>1731</v>
      </c>
      <c r="E8155" s="14" t="s">
        <v>1733</v>
      </c>
      <c r="F8155" s="13">
        <v>2401008</v>
      </c>
      <c r="G8155" s="13" t="s">
        <v>907</v>
      </c>
      <c r="H8155" s="12"/>
      <c r="I8155" s="13"/>
      <c r="J8155" s="14"/>
      <c r="K8155" s="14" t="s">
        <v>926</v>
      </c>
    </row>
    <row r="8156" spans="2:11" ht="31.15" hidden="1" customHeight="1" x14ac:dyDescent="0.25">
      <c r="B8156" s="12" t="s">
        <v>1730</v>
      </c>
      <c r="C8156" s="12">
        <v>2018011000477</v>
      </c>
      <c r="D8156" s="13" t="s">
        <v>1731</v>
      </c>
      <c r="E8156" s="14" t="s">
        <v>1733</v>
      </c>
      <c r="F8156" s="13">
        <v>2401008</v>
      </c>
      <c r="G8156" s="13" t="s">
        <v>907</v>
      </c>
      <c r="H8156" s="12"/>
      <c r="I8156" s="13"/>
      <c r="J8156" s="14"/>
      <c r="K8156" s="14" t="s">
        <v>1013</v>
      </c>
    </row>
    <row r="8157" spans="2:11" ht="31.15" hidden="1" customHeight="1" x14ac:dyDescent="0.25">
      <c r="B8157" s="12" t="s">
        <v>1730</v>
      </c>
      <c r="C8157" s="12">
        <v>2018011000477</v>
      </c>
      <c r="D8157" s="13" t="s">
        <v>1731</v>
      </c>
      <c r="E8157" s="14" t="s">
        <v>1733</v>
      </c>
      <c r="F8157" s="13">
        <v>2401008</v>
      </c>
      <c r="G8157" s="13" t="s">
        <v>907</v>
      </c>
      <c r="H8157" s="12"/>
      <c r="I8157" s="13"/>
      <c r="J8157" s="14"/>
      <c r="K8157" s="14" t="s">
        <v>1014</v>
      </c>
    </row>
    <row r="8158" spans="2:11" ht="31.15" hidden="1" customHeight="1" x14ac:dyDescent="0.25">
      <c r="B8158" s="12" t="s">
        <v>1730</v>
      </c>
      <c r="C8158" s="12">
        <v>2018011000477</v>
      </c>
      <c r="D8158" s="13" t="s">
        <v>1731</v>
      </c>
      <c r="E8158" s="14" t="s">
        <v>1733</v>
      </c>
      <c r="F8158" s="13">
        <v>2401013</v>
      </c>
      <c r="G8158" s="13" t="s">
        <v>1016</v>
      </c>
      <c r="H8158" s="12">
        <v>240101300</v>
      </c>
      <c r="I8158" s="13" t="s">
        <v>1017</v>
      </c>
      <c r="J8158" s="14" t="s">
        <v>837</v>
      </c>
      <c r="K8158" s="14" t="s">
        <v>1018</v>
      </c>
    </row>
    <row r="8159" spans="2:11" ht="31.15" hidden="1" customHeight="1" x14ac:dyDescent="0.25">
      <c r="B8159" s="12" t="s">
        <v>1730</v>
      </c>
      <c r="C8159" s="12">
        <v>2018011000477</v>
      </c>
      <c r="D8159" s="13" t="s">
        <v>1731</v>
      </c>
      <c r="E8159" s="14" t="s">
        <v>1733</v>
      </c>
      <c r="F8159" s="13">
        <v>2401013</v>
      </c>
      <c r="G8159" s="13" t="s">
        <v>1016</v>
      </c>
      <c r="H8159" s="12"/>
      <c r="I8159" s="13"/>
      <c r="J8159" s="14"/>
      <c r="K8159" s="14" t="s">
        <v>1019</v>
      </c>
    </row>
    <row r="8160" spans="2:11" ht="31.15" hidden="1" customHeight="1" x14ac:dyDescent="0.25">
      <c r="B8160" s="12" t="s">
        <v>1730</v>
      </c>
      <c r="C8160" s="12">
        <v>2018011000477</v>
      </c>
      <c r="D8160" s="13" t="s">
        <v>1731</v>
      </c>
      <c r="E8160" s="14" t="s">
        <v>1733</v>
      </c>
      <c r="F8160" s="13">
        <v>2401013</v>
      </c>
      <c r="G8160" s="13" t="s">
        <v>1016</v>
      </c>
      <c r="H8160" s="12"/>
      <c r="I8160" s="13"/>
      <c r="J8160" s="14"/>
      <c r="K8160" s="14" t="s">
        <v>1020</v>
      </c>
    </row>
    <row r="8161" spans="2:11" ht="31.15" hidden="1" customHeight="1" x14ac:dyDescent="0.25">
      <c r="B8161" s="12" t="s">
        <v>1730</v>
      </c>
      <c r="C8161" s="12">
        <v>2018011000477</v>
      </c>
      <c r="D8161" s="13" t="s">
        <v>1731</v>
      </c>
      <c r="E8161" s="14" t="s">
        <v>1733</v>
      </c>
      <c r="F8161" s="13">
        <v>2401013</v>
      </c>
      <c r="G8161" s="13" t="s">
        <v>1016</v>
      </c>
      <c r="H8161" s="12"/>
      <c r="I8161" s="13"/>
      <c r="J8161" s="14"/>
      <c r="K8161" s="14" t="s">
        <v>1021</v>
      </c>
    </row>
    <row r="8162" spans="2:11" ht="31.15" hidden="1" customHeight="1" x14ac:dyDescent="0.25">
      <c r="B8162" s="12" t="s">
        <v>1730</v>
      </c>
      <c r="C8162" s="12">
        <v>2018011000477</v>
      </c>
      <c r="D8162" s="13" t="s">
        <v>1731</v>
      </c>
      <c r="E8162" s="14" t="s">
        <v>1733</v>
      </c>
      <c r="F8162" s="13">
        <v>2401013</v>
      </c>
      <c r="G8162" s="13" t="s">
        <v>1016</v>
      </c>
      <c r="H8162" s="12"/>
      <c r="I8162" s="13"/>
      <c r="J8162" s="14"/>
      <c r="K8162" s="14" t="s">
        <v>1022</v>
      </c>
    </row>
    <row r="8163" spans="2:11" ht="31.15" hidden="1" customHeight="1" x14ac:dyDescent="0.25">
      <c r="B8163" s="12" t="s">
        <v>1730</v>
      </c>
      <c r="C8163" s="12">
        <v>2018011000477</v>
      </c>
      <c r="D8163" s="13" t="s">
        <v>1731</v>
      </c>
      <c r="E8163" s="14" t="s">
        <v>1733</v>
      </c>
      <c r="F8163" s="13">
        <v>2401013</v>
      </c>
      <c r="G8163" s="13" t="s">
        <v>1016</v>
      </c>
      <c r="H8163" s="12"/>
      <c r="I8163" s="13"/>
      <c r="J8163" s="14"/>
      <c r="K8163" s="14" t="s">
        <v>1023</v>
      </c>
    </row>
    <row r="8164" spans="2:11" ht="31.15" hidden="1" customHeight="1" x14ac:dyDescent="0.25">
      <c r="B8164" s="12" t="s">
        <v>1730</v>
      </c>
      <c r="C8164" s="12">
        <v>2018011000477</v>
      </c>
      <c r="D8164" s="13" t="s">
        <v>1731</v>
      </c>
      <c r="E8164" s="14" t="s">
        <v>1733</v>
      </c>
      <c r="F8164" s="13">
        <v>2401013</v>
      </c>
      <c r="G8164" s="13" t="s">
        <v>1016</v>
      </c>
      <c r="H8164" s="12"/>
      <c r="I8164" s="13"/>
      <c r="J8164" s="14"/>
      <c r="K8164" s="14" t="s">
        <v>1024</v>
      </c>
    </row>
    <row r="8165" spans="2:11" ht="31.15" hidden="1" customHeight="1" x14ac:dyDescent="0.25">
      <c r="B8165" s="12" t="s">
        <v>1730</v>
      </c>
      <c r="C8165" s="12">
        <v>2018011000477</v>
      </c>
      <c r="D8165" s="13" t="s">
        <v>1731</v>
      </c>
      <c r="E8165" s="14" t="s">
        <v>1733</v>
      </c>
      <c r="F8165" s="13">
        <v>2401013</v>
      </c>
      <c r="G8165" s="13" t="s">
        <v>1016</v>
      </c>
      <c r="H8165" s="12"/>
      <c r="I8165" s="13"/>
      <c r="J8165" s="14"/>
      <c r="K8165" s="14" t="s">
        <v>1025</v>
      </c>
    </row>
    <row r="8166" spans="2:11" ht="31.15" hidden="1" customHeight="1" x14ac:dyDescent="0.25">
      <c r="B8166" s="12" t="s">
        <v>1730</v>
      </c>
      <c r="C8166" s="12">
        <v>2018011000477</v>
      </c>
      <c r="D8166" s="13" t="s">
        <v>1731</v>
      </c>
      <c r="E8166" s="14" t="s">
        <v>1733</v>
      </c>
      <c r="F8166" s="13">
        <v>2401013</v>
      </c>
      <c r="G8166" s="13" t="s">
        <v>1016</v>
      </c>
      <c r="H8166" s="12"/>
      <c r="I8166" s="13"/>
      <c r="J8166" s="14"/>
      <c r="K8166" s="14" t="s">
        <v>1026</v>
      </c>
    </row>
    <row r="8167" spans="2:11" ht="31.15" hidden="1" customHeight="1" x14ac:dyDescent="0.25">
      <c r="B8167" s="12" t="s">
        <v>1730</v>
      </c>
      <c r="C8167" s="12">
        <v>2018011000477</v>
      </c>
      <c r="D8167" s="13" t="s">
        <v>1731</v>
      </c>
      <c r="E8167" s="14" t="s">
        <v>1733</v>
      </c>
      <c r="F8167" s="13">
        <v>2401015</v>
      </c>
      <c r="G8167" s="13" t="s">
        <v>1027</v>
      </c>
      <c r="H8167" s="12">
        <v>240101500</v>
      </c>
      <c r="I8167" s="13" t="s">
        <v>1028</v>
      </c>
      <c r="J8167" s="14" t="s">
        <v>837</v>
      </c>
      <c r="K8167" s="14" t="s">
        <v>1029</v>
      </c>
    </row>
    <row r="8168" spans="2:11" ht="31.15" hidden="1" customHeight="1" x14ac:dyDescent="0.25">
      <c r="B8168" s="12" t="s">
        <v>1730</v>
      </c>
      <c r="C8168" s="12">
        <v>2018011000477</v>
      </c>
      <c r="D8168" s="13" t="s">
        <v>1731</v>
      </c>
      <c r="E8168" s="14" t="s">
        <v>1733</v>
      </c>
      <c r="F8168" s="13">
        <v>2401015</v>
      </c>
      <c r="G8168" s="13" t="s">
        <v>1027</v>
      </c>
      <c r="H8168" s="12"/>
      <c r="I8168" s="13"/>
      <c r="J8168" s="14"/>
      <c r="K8168" s="14" t="s">
        <v>1030</v>
      </c>
    </row>
    <row r="8169" spans="2:11" ht="31.15" hidden="1" customHeight="1" x14ac:dyDescent="0.25">
      <c r="B8169" s="12" t="s">
        <v>1730</v>
      </c>
      <c r="C8169" s="12">
        <v>2018011000477</v>
      </c>
      <c r="D8169" s="13" t="s">
        <v>1731</v>
      </c>
      <c r="E8169" s="14" t="s">
        <v>1733</v>
      </c>
      <c r="F8169" s="13">
        <v>2401015</v>
      </c>
      <c r="G8169" s="13" t="s">
        <v>1027</v>
      </c>
      <c r="H8169" s="12"/>
      <c r="I8169" s="13"/>
      <c r="J8169" s="14"/>
      <c r="K8169" s="14" t="s">
        <v>1031</v>
      </c>
    </row>
    <row r="8170" spans="2:11" ht="31.15" hidden="1" customHeight="1" x14ac:dyDescent="0.25">
      <c r="B8170" s="12" t="s">
        <v>1730</v>
      </c>
      <c r="C8170" s="12">
        <v>2018011000477</v>
      </c>
      <c r="D8170" s="13" t="s">
        <v>1731</v>
      </c>
      <c r="E8170" s="14" t="s">
        <v>1733</v>
      </c>
      <c r="F8170" s="13">
        <v>2401015</v>
      </c>
      <c r="G8170" s="13" t="s">
        <v>1027</v>
      </c>
      <c r="H8170" s="12"/>
      <c r="I8170" s="13"/>
      <c r="J8170" s="14"/>
      <c r="K8170" s="14" t="s">
        <v>1032</v>
      </c>
    </row>
    <row r="8171" spans="2:11" ht="31.15" hidden="1" customHeight="1" x14ac:dyDescent="0.25">
      <c r="B8171" s="12" t="s">
        <v>1730</v>
      </c>
      <c r="C8171" s="12">
        <v>2018011000477</v>
      </c>
      <c r="D8171" s="13" t="s">
        <v>1731</v>
      </c>
      <c r="E8171" s="14" t="s">
        <v>1733</v>
      </c>
      <c r="F8171" s="13">
        <v>2401015</v>
      </c>
      <c r="G8171" s="13" t="s">
        <v>1027</v>
      </c>
      <c r="H8171" s="12"/>
      <c r="I8171" s="13"/>
      <c r="J8171" s="14"/>
      <c r="K8171" s="14" t="s">
        <v>921</v>
      </c>
    </row>
    <row r="8172" spans="2:11" ht="31.15" hidden="1" customHeight="1" x14ac:dyDescent="0.25">
      <c r="B8172" s="12" t="s">
        <v>1730</v>
      </c>
      <c r="C8172" s="12">
        <v>2018011000477</v>
      </c>
      <c r="D8172" s="13" t="s">
        <v>1731</v>
      </c>
      <c r="E8172" s="14" t="s">
        <v>1733</v>
      </c>
      <c r="F8172" s="13">
        <v>2401015</v>
      </c>
      <c r="G8172" s="13" t="s">
        <v>1027</v>
      </c>
      <c r="H8172" s="12"/>
      <c r="I8172" s="13"/>
      <c r="J8172" s="14"/>
      <c r="K8172" s="14" t="s">
        <v>1033</v>
      </c>
    </row>
    <row r="8173" spans="2:11" ht="31.15" hidden="1" customHeight="1" x14ac:dyDescent="0.25">
      <c r="B8173" s="12" t="s">
        <v>1730</v>
      </c>
      <c r="C8173" s="12">
        <v>2018011000477</v>
      </c>
      <c r="D8173" s="13" t="s">
        <v>1731</v>
      </c>
      <c r="E8173" s="14" t="s">
        <v>1733</v>
      </c>
      <c r="F8173" s="13">
        <v>2401015</v>
      </c>
      <c r="G8173" s="13" t="s">
        <v>1027</v>
      </c>
      <c r="H8173" s="12"/>
      <c r="I8173" s="13"/>
      <c r="J8173" s="14"/>
      <c r="K8173" s="14" t="s">
        <v>1034</v>
      </c>
    </row>
    <row r="8174" spans="2:11" ht="31.15" hidden="1" customHeight="1" x14ac:dyDescent="0.25">
      <c r="B8174" s="12" t="s">
        <v>1730</v>
      </c>
      <c r="C8174" s="12">
        <v>2018011000477</v>
      </c>
      <c r="D8174" s="13" t="s">
        <v>1731</v>
      </c>
      <c r="E8174" s="14" t="s">
        <v>1733</v>
      </c>
      <c r="F8174" s="13">
        <v>2401015</v>
      </c>
      <c r="G8174" s="13" t="s">
        <v>1027</v>
      </c>
      <c r="H8174" s="12"/>
      <c r="I8174" s="13"/>
      <c r="J8174" s="14"/>
      <c r="K8174" s="14" t="s">
        <v>1035</v>
      </c>
    </row>
    <row r="8175" spans="2:11" ht="31.15" hidden="1" customHeight="1" x14ac:dyDescent="0.25">
      <c r="B8175" s="12" t="s">
        <v>1730</v>
      </c>
      <c r="C8175" s="12">
        <v>2018011000477</v>
      </c>
      <c r="D8175" s="13" t="s">
        <v>1731</v>
      </c>
      <c r="E8175" s="14" t="s">
        <v>1733</v>
      </c>
      <c r="F8175" s="13">
        <v>2401015</v>
      </c>
      <c r="G8175" s="13" t="s">
        <v>1027</v>
      </c>
      <c r="H8175" s="12"/>
      <c r="I8175" s="13"/>
      <c r="J8175" s="14"/>
      <c r="K8175" s="14" t="s">
        <v>1036</v>
      </c>
    </row>
    <row r="8176" spans="2:11" ht="31.15" hidden="1" customHeight="1" x14ac:dyDescent="0.25">
      <c r="B8176" s="12" t="s">
        <v>1730</v>
      </c>
      <c r="C8176" s="12">
        <v>2018011000477</v>
      </c>
      <c r="D8176" s="13" t="s">
        <v>1731</v>
      </c>
      <c r="E8176" s="14" t="s">
        <v>1733</v>
      </c>
      <c r="F8176" s="13">
        <v>2401015</v>
      </c>
      <c r="G8176" s="13" t="s">
        <v>1027</v>
      </c>
      <c r="H8176" s="12"/>
      <c r="I8176" s="13"/>
      <c r="J8176" s="14"/>
      <c r="K8176" s="14" t="s">
        <v>1037</v>
      </c>
    </row>
    <row r="8177" spans="2:11" ht="31.15" hidden="1" customHeight="1" x14ac:dyDescent="0.25">
      <c r="B8177" s="12" t="s">
        <v>1730</v>
      </c>
      <c r="C8177" s="12">
        <v>2018011000477</v>
      </c>
      <c r="D8177" s="13" t="s">
        <v>1731</v>
      </c>
      <c r="E8177" s="14" t="s">
        <v>1733</v>
      </c>
      <c r="F8177" s="13">
        <v>2401015</v>
      </c>
      <c r="G8177" s="13" t="s">
        <v>1027</v>
      </c>
      <c r="H8177" s="12"/>
      <c r="I8177" s="13"/>
      <c r="J8177" s="14"/>
      <c r="K8177" s="14" t="s">
        <v>1038</v>
      </c>
    </row>
    <row r="8178" spans="2:11" ht="31.15" hidden="1" customHeight="1" x14ac:dyDescent="0.25">
      <c r="B8178" s="12" t="s">
        <v>1730</v>
      </c>
      <c r="C8178" s="12">
        <v>2018011000477</v>
      </c>
      <c r="D8178" s="13" t="s">
        <v>1731</v>
      </c>
      <c r="E8178" s="14" t="s">
        <v>1733</v>
      </c>
      <c r="F8178" s="13">
        <v>2401017</v>
      </c>
      <c r="G8178" s="13" t="s">
        <v>930</v>
      </c>
      <c r="H8178" s="12">
        <v>240101700</v>
      </c>
      <c r="I8178" s="13" t="s">
        <v>931</v>
      </c>
      <c r="J8178" s="14" t="s">
        <v>837</v>
      </c>
      <c r="K8178" s="14" t="s">
        <v>1039</v>
      </c>
    </row>
    <row r="8179" spans="2:11" ht="31.15" hidden="1" customHeight="1" x14ac:dyDescent="0.25">
      <c r="B8179" s="12" t="s">
        <v>1730</v>
      </c>
      <c r="C8179" s="12">
        <v>2018011000477</v>
      </c>
      <c r="D8179" s="13" t="s">
        <v>1731</v>
      </c>
      <c r="E8179" s="14" t="s">
        <v>1733</v>
      </c>
      <c r="F8179" s="13">
        <v>2401017</v>
      </c>
      <c r="G8179" s="13" t="s">
        <v>930</v>
      </c>
      <c r="H8179" s="12"/>
      <c r="I8179" s="13"/>
      <c r="J8179" s="14"/>
      <c r="K8179" s="14" t="s">
        <v>1040</v>
      </c>
    </row>
    <row r="8180" spans="2:11" ht="31.15" hidden="1" customHeight="1" x14ac:dyDescent="0.25">
      <c r="B8180" s="12" t="s">
        <v>1730</v>
      </c>
      <c r="C8180" s="12">
        <v>2018011000477</v>
      </c>
      <c r="D8180" s="13" t="s">
        <v>1731</v>
      </c>
      <c r="E8180" s="14" t="s">
        <v>1733</v>
      </c>
      <c r="F8180" s="13">
        <v>2401017</v>
      </c>
      <c r="G8180" s="13" t="s">
        <v>930</v>
      </c>
      <c r="H8180" s="12"/>
      <c r="I8180" s="13"/>
      <c r="J8180" s="14"/>
      <c r="K8180" s="14" t="s">
        <v>1041</v>
      </c>
    </row>
    <row r="8181" spans="2:11" ht="31.15" hidden="1" customHeight="1" x14ac:dyDescent="0.25">
      <c r="B8181" s="12" t="s">
        <v>1730</v>
      </c>
      <c r="C8181" s="12">
        <v>2018011000477</v>
      </c>
      <c r="D8181" s="13" t="s">
        <v>1731</v>
      </c>
      <c r="E8181" s="14" t="s">
        <v>1733</v>
      </c>
      <c r="F8181" s="13">
        <v>2401017</v>
      </c>
      <c r="G8181" s="13" t="s">
        <v>930</v>
      </c>
      <c r="H8181" s="12"/>
      <c r="I8181" s="13"/>
      <c r="J8181" s="14"/>
      <c r="K8181" s="14" t="s">
        <v>1042</v>
      </c>
    </row>
    <row r="8182" spans="2:11" ht="31.15" hidden="1" customHeight="1" x14ac:dyDescent="0.25">
      <c r="B8182" s="12" t="s">
        <v>1730</v>
      </c>
      <c r="C8182" s="12">
        <v>2018011000477</v>
      </c>
      <c r="D8182" s="13" t="s">
        <v>1731</v>
      </c>
      <c r="E8182" s="14" t="s">
        <v>1733</v>
      </c>
      <c r="F8182" s="13">
        <v>2401017</v>
      </c>
      <c r="G8182" s="13" t="s">
        <v>930</v>
      </c>
      <c r="H8182" s="12"/>
      <c r="I8182" s="13"/>
      <c r="J8182" s="14"/>
      <c r="K8182" s="14" t="s">
        <v>1043</v>
      </c>
    </row>
    <row r="8183" spans="2:11" ht="31.15" hidden="1" customHeight="1" x14ac:dyDescent="0.25">
      <c r="B8183" s="12" t="s">
        <v>1730</v>
      </c>
      <c r="C8183" s="12">
        <v>2018011000477</v>
      </c>
      <c r="D8183" s="13" t="s">
        <v>1731</v>
      </c>
      <c r="E8183" s="14" t="s">
        <v>1733</v>
      </c>
      <c r="F8183" s="13">
        <v>2401017</v>
      </c>
      <c r="G8183" s="13" t="s">
        <v>930</v>
      </c>
      <c r="H8183" s="12"/>
      <c r="I8183" s="13"/>
      <c r="J8183" s="14"/>
      <c r="K8183" s="14" t="s">
        <v>1044</v>
      </c>
    </row>
    <row r="8184" spans="2:11" ht="31.15" hidden="1" customHeight="1" x14ac:dyDescent="0.25">
      <c r="B8184" s="12" t="s">
        <v>1730</v>
      </c>
      <c r="C8184" s="12">
        <v>2018011000477</v>
      </c>
      <c r="D8184" s="13" t="s">
        <v>1731</v>
      </c>
      <c r="E8184" s="14" t="s">
        <v>1733</v>
      </c>
      <c r="F8184" s="13">
        <v>2401017</v>
      </c>
      <c r="G8184" s="13" t="s">
        <v>930</v>
      </c>
      <c r="H8184" s="12"/>
      <c r="I8184" s="13"/>
      <c r="J8184" s="14"/>
      <c r="K8184" s="14" t="s">
        <v>1045</v>
      </c>
    </row>
    <row r="8185" spans="2:11" ht="31.15" hidden="1" customHeight="1" x14ac:dyDescent="0.25">
      <c r="B8185" s="12" t="s">
        <v>1730</v>
      </c>
      <c r="C8185" s="12">
        <v>2018011000477</v>
      </c>
      <c r="D8185" s="13" t="s">
        <v>1731</v>
      </c>
      <c r="E8185" s="14" t="s">
        <v>1733</v>
      </c>
      <c r="F8185" s="13">
        <v>2401017</v>
      </c>
      <c r="G8185" s="13" t="s">
        <v>930</v>
      </c>
      <c r="H8185" s="12"/>
      <c r="I8185" s="13"/>
      <c r="J8185" s="14"/>
      <c r="K8185" s="14" t="s">
        <v>1046</v>
      </c>
    </row>
    <row r="8186" spans="2:11" ht="31.15" hidden="1" customHeight="1" x14ac:dyDescent="0.25">
      <c r="B8186" s="12" t="s">
        <v>1730</v>
      </c>
      <c r="C8186" s="12">
        <v>2018011000477</v>
      </c>
      <c r="D8186" s="13" t="s">
        <v>1731</v>
      </c>
      <c r="E8186" s="14" t="s">
        <v>1733</v>
      </c>
      <c r="F8186" s="13">
        <v>2401017</v>
      </c>
      <c r="G8186" s="13" t="s">
        <v>930</v>
      </c>
      <c r="H8186" s="12"/>
      <c r="I8186" s="13"/>
      <c r="J8186" s="14"/>
      <c r="K8186" s="14" t="s">
        <v>1047</v>
      </c>
    </row>
    <row r="8187" spans="2:11" ht="31.15" hidden="1" customHeight="1" x14ac:dyDescent="0.25">
      <c r="B8187" s="12" t="s">
        <v>1730</v>
      </c>
      <c r="C8187" s="12">
        <v>2018011000477</v>
      </c>
      <c r="D8187" s="13" t="s">
        <v>1731</v>
      </c>
      <c r="E8187" s="14" t="s">
        <v>1733</v>
      </c>
      <c r="F8187" s="13">
        <v>2401061</v>
      </c>
      <c r="G8187" s="13" t="s">
        <v>1048</v>
      </c>
      <c r="H8187" s="12">
        <v>240106100</v>
      </c>
      <c r="I8187" s="13" t="s">
        <v>1049</v>
      </c>
      <c r="J8187" s="14" t="s">
        <v>837</v>
      </c>
      <c r="K8187" s="14" t="s">
        <v>1050</v>
      </c>
    </row>
    <row r="8188" spans="2:11" ht="31.15" hidden="1" customHeight="1" x14ac:dyDescent="0.25">
      <c r="B8188" s="12" t="s">
        <v>1730</v>
      </c>
      <c r="C8188" s="12">
        <v>2018011000477</v>
      </c>
      <c r="D8188" s="13" t="s">
        <v>1731</v>
      </c>
      <c r="E8188" s="14" t="s">
        <v>1733</v>
      </c>
      <c r="F8188" s="13">
        <v>2401061</v>
      </c>
      <c r="G8188" s="13" t="s">
        <v>1048</v>
      </c>
      <c r="H8188" s="12"/>
      <c r="I8188" s="13"/>
      <c r="J8188" s="14"/>
      <c r="K8188" s="14" t="s">
        <v>1051</v>
      </c>
    </row>
    <row r="8189" spans="2:11" ht="31.15" hidden="1" customHeight="1" x14ac:dyDescent="0.25">
      <c r="B8189" s="12" t="s">
        <v>1730</v>
      </c>
      <c r="C8189" s="12">
        <v>2018011000477</v>
      </c>
      <c r="D8189" s="13" t="s">
        <v>1731</v>
      </c>
      <c r="E8189" s="14" t="s">
        <v>1733</v>
      </c>
      <c r="F8189" s="13">
        <v>2401061</v>
      </c>
      <c r="G8189" s="13" t="s">
        <v>1048</v>
      </c>
      <c r="H8189" s="12"/>
      <c r="I8189" s="13"/>
      <c r="J8189" s="14"/>
      <c r="K8189" s="14" t="s">
        <v>913</v>
      </c>
    </row>
    <row r="8190" spans="2:11" ht="31.15" hidden="1" customHeight="1" x14ac:dyDescent="0.25">
      <c r="B8190" s="12" t="s">
        <v>1730</v>
      </c>
      <c r="C8190" s="12">
        <v>2018011000477</v>
      </c>
      <c r="D8190" s="13" t="s">
        <v>1731</v>
      </c>
      <c r="E8190" s="14" t="s">
        <v>1733</v>
      </c>
      <c r="F8190" s="13">
        <v>2401061</v>
      </c>
      <c r="G8190" s="13" t="s">
        <v>1048</v>
      </c>
      <c r="H8190" s="12"/>
      <c r="I8190" s="13"/>
      <c r="J8190" s="14"/>
      <c r="K8190" s="14" t="s">
        <v>1052</v>
      </c>
    </row>
    <row r="8191" spans="2:11" ht="31.15" hidden="1" customHeight="1" x14ac:dyDescent="0.25">
      <c r="B8191" s="12" t="s">
        <v>1730</v>
      </c>
      <c r="C8191" s="12">
        <v>2018011000477</v>
      </c>
      <c r="D8191" s="13" t="s">
        <v>1731</v>
      </c>
      <c r="E8191" s="14" t="s">
        <v>1733</v>
      </c>
      <c r="F8191" s="13">
        <v>2401061</v>
      </c>
      <c r="G8191" s="13" t="s">
        <v>1048</v>
      </c>
      <c r="H8191" s="12"/>
      <c r="I8191" s="13"/>
      <c r="J8191" s="14"/>
      <c r="K8191" s="14" t="s">
        <v>1053</v>
      </c>
    </row>
    <row r="8192" spans="2:11" ht="31.15" hidden="1" customHeight="1" x14ac:dyDescent="0.25">
      <c r="B8192" s="12" t="s">
        <v>1730</v>
      </c>
      <c r="C8192" s="12">
        <v>2018011000477</v>
      </c>
      <c r="D8192" s="13" t="s">
        <v>1731</v>
      </c>
      <c r="E8192" s="14" t="s">
        <v>1733</v>
      </c>
      <c r="F8192" s="13">
        <v>2401061</v>
      </c>
      <c r="G8192" s="13" t="s">
        <v>1048</v>
      </c>
      <c r="H8192" s="12"/>
      <c r="I8192" s="13"/>
      <c r="J8192" s="14"/>
      <c r="K8192" s="14" t="s">
        <v>1054</v>
      </c>
    </row>
    <row r="8193" spans="2:11" ht="31.15" hidden="1" customHeight="1" x14ac:dyDescent="0.25">
      <c r="B8193" s="12" t="s">
        <v>1730</v>
      </c>
      <c r="C8193" s="12">
        <v>2018011000477</v>
      </c>
      <c r="D8193" s="13" t="s">
        <v>1731</v>
      </c>
      <c r="E8193" s="14" t="s">
        <v>1733</v>
      </c>
      <c r="F8193" s="13">
        <v>2401061</v>
      </c>
      <c r="G8193" s="13" t="s">
        <v>1048</v>
      </c>
      <c r="H8193" s="12"/>
      <c r="I8193" s="13"/>
      <c r="J8193" s="14"/>
      <c r="K8193" s="14" t="s">
        <v>1055</v>
      </c>
    </row>
    <row r="8194" spans="2:11" ht="31.15" hidden="1" customHeight="1" x14ac:dyDescent="0.25">
      <c r="B8194" s="12" t="s">
        <v>1730</v>
      </c>
      <c r="C8194" s="12">
        <v>2018011000477</v>
      </c>
      <c r="D8194" s="13" t="s">
        <v>1731</v>
      </c>
      <c r="E8194" s="14" t="s">
        <v>1733</v>
      </c>
      <c r="F8194" s="13">
        <v>2401061</v>
      </c>
      <c r="G8194" s="13" t="s">
        <v>1048</v>
      </c>
      <c r="H8194" s="12"/>
      <c r="I8194" s="13"/>
      <c r="J8194" s="14"/>
      <c r="K8194" s="14" t="s">
        <v>1056</v>
      </c>
    </row>
    <row r="8195" spans="2:11" ht="31.15" hidden="1" customHeight="1" x14ac:dyDescent="0.25">
      <c r="B8195" s="12" t="s">
        <v>1730</v>
      </c>
      <c r="C8195" s="12">
        <v>2018011000477</v>
      </c>
      <c r="D8195" s="13" t="s">
        <v>1731</v>
      </c>
      <c r="E8195" s="14" t="s">
        <v>1147</v>
      </c>
      <c r="F8195" s="13">
        <v>2401020</v>
      </c>
      <c r="G8195" s="13" t="s">
        <v>887</v>
      </c>
      <c r="H8195" s="12">
        <v>240102000</v>
      </c>
      <c r="I8195" s="13" t="s">
        <v>888</v>
      </c>
      <c r="J8195" s="14" t="s">
        <v>843</v>
      </c>
      <c r="K8195" s="14" t="s">
        <v>1058</v>
      </c>
    </row>
    <row r="8196" spans="2:11" ht="31.15" hidden="1" customHeight="1" x14ac:dyDescent="0.25">
      <c r="B8196" s="12" t="s">
        <v>1730</v>
      </c>
      <c r="C8196" s="12">
        <v>2018011000477</v>
      </c>
      <c r="D8196" s="13" t="s">
        <v>1731</v>
      </c>
      <c r="E8196" s="14" t="s">
        <v>1147</v>
      </c>
      <c r="F8196" s="13">
        <v>2401020</v>
      </c>
      <c r="G8196" s="13" t="s">
        <v>887</v>
      </c>
      <c r="H8196" s="12"/>
      <c r="I8196" s="13"/>
      <c r="J8196" s="14"/>
      <c r="K8196" s="14" t="s">
        <v>1059</v>
      </c>
    </row>
    <row r="8197" spans="2:11" ht="31.15" hidden="1" customHeight="1" x14ac:dyDescent="0.25">
      <c r="B8197" s="12" t="s">
        <v>1730</v>
      </c>
      <c r="C8197" s="12">
        <v>2018011000477</v>
      </c>
      <c r="D8197" s="13" t="s">
        <v>1731</v>
      </c>
      <c r="E8197" s="14" t="s">
        <v>1147</v>
      </c>
      <c r="F8197" s="13">
        <v>2401020</v>
      </c>
      <c r="G8197" s="13" t="s">
        <v>887</v>
      </c>
      <c r="H8197" s="12"/>
      <c r="I8197" s="13"/>
      <c r="J8197" s="14"/>
      <c r="K8197" s="14" t="s">
        <v>1060</v>
      </c>
    </row>
    <row r="8198" spans="2:11" ht="31.15" hidden="1" customHeight="1" x14ac:dyDescent="0.25">
      <c r="B8198" s="12" t="s">
        <v>1730</v>
      </c>
      <c r="C8198" s="12">
        <v>2018011000477</v>
      </c>
      <c r="D8198" s="13" t="s">
        <v>1731</v>
      </c>
      <c r="E8198" s="14" t="s">
        <v>1147</v>
      </c>
      <c r="F8198" s="13">
        <v>2401020</v>
      </c>
      <c r="G8198" s="13" t="s">
        <v>887</v>
      </c>
      <c r="H8198" s="12"/>
      <c r="I8198" s="13"/>
      <c r="J8198" s="14"/>
      <c r="K8198" s="14" t="s">
        <v>1061</v>
      </c>
    </row>
    <row r="8199" spans="2:11" ht="31.15" hidden="1" customHeight="1" x14ac:dyDescent="0.25">
      <c r="B8199" s="12" t="s">
        <v>1730</v>
      </c>
      <c r="C8199" s="12">
        <v>2018011000477</v>
      </c>
      <c r="D8199" s="13" t="s">
        <v>1731</v>
      </c>
      <c r="E8199" s="14" t="s">
        <v>1147</v>
      </c>
      <c r="F8199" s="13">
        <v>2401020</v>
      </c>
      <c r="G8199" s="13" t="s">
        <v>887</v>
      </c>
      <c r="H8199" s="12"/>
      <c r="I8199" s="13"/>
      <c r="J8199" s="14"/>
      <c r="K8199" s="14" t="s">
        <v>1062</v>
      </c>
    </row>
    <row r="8200" spans="2:11" ht="31.15" hidden="1" customHeight="1" x14ac:dyDescent="0.25">
      <c r="B8200" s="12" t="s">
        <v>1730</v>
      </c>
      <c r="C8200" s="12">
        <v>2018011000477</v>
      </c>
      <c r="D8200" s="13" t="s">
        <v>1731</v>
      </c>
      <c r="E8200" s="14" t="s">
        <v>1147</v>
      </c>
      <c r="F8200" s="13">
        <v>2401020</v>
      </c>
      <c r="G8200" s="13" t="s">
        <v>887</v>
      </c>
      <c r="H8200" s="12"/>
      <c r="I8200" s="13"/>
      <c r="J8200" s="14"/>
      <c r="K8200" s="14" t="s">
        <v>1063</v>
      </c>
    </row>
    <row r="8201" spans="2:11" ht="31.15" hidden="1" customHeight="1" x14ac:dyDescent="0.25">
      <c r="B8201" s="12" t="s">
        <v>1730</v>
      </c>
      <c r="C8201" s="12">
        <v>2018011000477</v>
      </c>
      <c r="D8201" s="13" t="s">
        <v>1731</v>
      </c>
      <c r="E8201" s="14" t="s">
        <v>1147</v>
      </c>
      <c r="F8201" s="13">
        <v>2401020</v>
      </c>
      <c r="G8201" s="13" t="s">
        <v>887</v>
      </c>
      <c r="H8201" s="12"/>
      <c r="I8201" s="13"/>
      <c r="J8201" s="14"/>
      <c r="K8201" s="14" t="s">
        <v>893</v>
      </c>
    </row>
    <row r="8202" spans="2:11" ht="31.15" hidden="1" customHeight="1" x14ac:dyDescent="0.25">
      <c r="B8202" s="12" t="s">
        <v>1730</v>
      </c>
      <c r="C8202" s="12">
        <v>2018011000477</v>
      </c>
      <c r="D8202" s="13" t="s">
        <v>1731</v>
      </c>
      <c r="E8202" s="14" t="s">
        <v>1147</v>
      </c>
      <c r="F8202" s="13">
        <v>2401021</v>
      </c>
      <c r="G8202" s="13" t="s">
        <v>894</v>
      </c>
      <c r="H8202" s="12">
        <v>240102100</v>
      </c>
      <c r="I8202" s="13" t="s">
        <v>895</v>
      </c>
      <c r="J8202" s="14" t="s">
        <v>837</v>
      </c>
      <c r="K8202" s="14" t="s">
        <v>896</v>
      </c>
    </row>
    <row r="8203" spans="2:11" ht="31.15" hidden="1" customHeight="1" x14ac:dyDescent="0.25">
      <c r="B8203" s="12" t="s">
        <v>1730</v>
      </c>
      <c r="C8203" s="12">
        <v>2018011000477</v>
      </c>
      <c r="D8203" s="13" t="s">
        <v>1731</v>
      </c>
      <c r="E8203" s="14" t="s">
        <v>1147</v>
      </c>
      <c r="F8203" s="13">
        <v>2401021</v>
      </c>
      <c r="G8203" s="13" t="s">
        <v>894</v>
      </c>
      <c r="H8203" s="12"/>
      <c r="I8203" s="13"/>
      <c r="J8203" s="14"/>
      <c r="K8203" s="14" t="s">
        <v>1064</v>
      </c>
    </row>
    <row r="8204" spans="2:11" ht="31.15" hidden="1" customHeight="1" x14ac:dyDescent="0.25">
      <c r="B8204" s="12" t="s">
        <v>1730</v>
      </c>
      <c r="C8204" s="12">
        <v>2018011000477</v>
      </c>
      <c r="D8204" s="13" t="s">
        <v>1731</v>
      </c>
      <c r="E8204" s="14" t="s">
        <v>1147</v>
      </c>
      <c r="F8204" s="13">
        <v>2401021</v>
      </c>
      <c r="G8204" s="13" t="s">
        <v>894</v>
      </c>
      <c r="H8204" s="12"/>
      <c r="I8204" s="13"/>
      <c r="J8204" s="14"/>
      <c r="K8204" s="14" t="s">
        <v>898</v>
      </c>
    </row>
    <row r="8205" spans="2:11" ht="31.15" hidden="1" customHeight="1" x14ac:dyDescent="0.25">
      <c r="B8205" s="12" t="s">
        <v>1730</v>
      </c>
      <c r="C8205" s="12">
        <v>2018011000477</v>
      </c>
      <c r="D8205" s="13" t="s">
        <v>1731</v>
      </c>
      <c r="E8205" s="14" t="s">
        <v>1147</v>
      </c>
      <c r="F8205" s="13">
        <v>2401021</v>
      </c>
      <c r="G8205" s="13" t="s">
        <v>894</v>
      </c>
      <c r="H8205" s="12"/>
      <c r="I8205" s="13"/>
      <c r="J8205" s="14"/>
      <c r="K8205" s="14" t="s">
        <v>899</v>
      </c>
    </row>
    <row r="8206" spans="2:11" ht="31.15" hidden="1" customHeight="1" x14ac:dyDescent="0.25">
      <c r="B8206" s="12" t="s">
        <v>1730</v>
      </c>
      <c r="C8206" s="12">
        <v>2018011000477</v>
      </c>
      <c r="D8206" s="13" t="s">
        <v>1731</v>
      </c>
      <c r="E8206" s="14" t="s">
        <v>1147</v>
      </c>
      <c r="F8206" s="13">
        <v>2401021</v>
      </c>
      <c r="G8206" s="13" t="s">
        <v>894</v>
      </c>
      <c r="H8206" s="12"/>
      <c r="I8206" s="13"/>
      <c r="J8206" s="14"/>
      <c r="K8206" s="14" t="s">
        <v>1065</v>
      </c>
    </row>
    <row r="8207" spans="2:11" ht="31.15" hidden="1" customHeight="1" x14ac:dyDescent="0.25">
      <c r="B8207" s="12" t="s">
        <v>1730</v>
      </c>
      <c r="C8207" s="12">
        <v>2018011000477</v>
      </c>
      <c r="D8207" s="13" t="s">
        <v>1731</v>
      </c>
      <c r="E8207" s="14" t="s">
        <v>1147</v>
      </c>
      <c r="F8207" s="13">
        <v>2401021</v>
      </c>
      <c r="G8207" s="13" t="s">
        <v>894</v>
      </c>
      <c r="H8207" s="12"/>
      <c r="I8207" s="13"/>
      <c r="J8207" s="14"/>
      <c r="K8207" s="14" t="s">
        <v>902</v>
      </c>
    </row>
    <row r="8208" spans="2:11" ht="31.15" hidden="1" customHeight="1" x14ac:dyDescent="0.25">
      <c r="B8208" s="12" t="s">
        <v>1730</v>
      </c>
      <c r="C8208" s="12">
        <v>2018011000477</v>
      </c>
      <c r="D8208" s="13" t="s">
        <v>1731</v>
      </c>
      <c r="E8208" s="14" t="s">
        <v>1147</v>
      </c>
      <c r="F8208" s="13">
        <v>2401021</v>
      </c>
      <c r="G8208" s="13" t="s">
        <v>894</v>
      </c>
      <c r="H8208" s="12"/>
      <c r="I8208" s="13"/>
      <c r="J8208" s="14"/>
      <c r="K8208" s="14" t="s">
        <v>1066</v>
      </c>
    </row>
    <row r="8209" spans="2:11" ht="31.15" hidden="1" customHeight="1" x14ac:dyDescent="0.25">
      <c r="B8209" s="12" t="s">
        <v>1730</v>
      </c>
      <c r="C8209" s="12">
        <v>2018011000477</v>
      </c>
      <c r="D8209" s="13" t="s">
        <v>1731</v>
      </c>
      <c r="E8209" s="14" t="s">
        <v>1147</v>
      </c>
      <c r="F8209" s="13">
        <v>2401021</v>
      </c>
      <c r="G8209" s="13" t="s">
        <v>894</v>
      </c>
      <c r="H8209" s="12"/>
      <c r="I8209" s="13"/>
      <c r="J8209" s="14"/>
      <c r="K8209" s="14" t="s">
        <v>903</v>
      </c>
    </row>
    <row r="8210" spans="2:11" ht="31.15" hidden="1" customHeight="1" x14ac:dyDescent="0.25">
      <c r="B8210" s="12" t="s">
        <v>1730</v>
      </c>
      <c r="C8210" s="12">
        <v>2018011000477</v>
      </c>
      <c r="D8210" s="13" t="s">
        <v>1731</v>
      </c>
      <c r="E8210" s="14" t="s">
        <v>1147</v>
      </c>
      <c r="F8210" s="13">
        <v>2401021</v>
      </c>
      <c r="G8210" s="13" t="s">
        <v>894</v>
      </c>
      <c r="H8210" s="12"/>
      <c r="I8210" s="13"/>
      <c r="J8210" s="14"/>
      <c r="K8210" s="14" t="s">
        <v>1067</v>
      </c>
    </row>
    <row r="8211" spans="2:11" ht="31.15" hidden="1" customHeight="1" x14ac:dyDescent="0.25">
      <c r="B8211" s="12" t="s">
        <v>1730</v>
      </c>
      <c r="C8211" s="12">
        <v>2018011000477</v>
      </c>
      <c r="D8211" s="13" t="s">
        <v>1731</v>
      </c>
      <c r="E8211" s="14" t="s">
        <v>1147</v>
      </c>
      <c r="F8211" s="13">
        <v>2401023</v>
      </c>
      <c r="G8211" s="13" t="s">
        <v>841</v>
      </c>
      <c r="H8211" s="12">
        <v>240102300</v>
      </c>
      <c r="I8211" s="13" t="s">
        <v>842</v>
      </c>
      <c r="J8211" s="14" t="s">
        <v>843</v>
      </c>
      <c r="K8211" s="14" t="s">
        <v>1068</v>
      </c>
    </row>
    <row r="8212" spans="2:11" ht="31.15" hidden="1" customHeight="1" x14ac:dyDescent="0.25">
      <c r="B8212" s="12" t="s">
        <v>1730</v>
      </c>
      <c r="C8212" s="12">
        <v>2018011000477</v>
      </c>
      <c r="D8212" s="13" t="s">
        <v>1731</v>
      </c>
      <c r="E8212" s="14" t="s">
        <v>1147</v>
      </c>
      <c r="F8212" s="13">
        <v>2401023</v>
      </c>
      <c r="G8212" s="13" t="s">
        <v>841</v>
      </c>
      <c r="H8212" s="12"/>
      <c r="I8212" s="13"/>
      <c r="J8212" s="14"/>
      <c r="K8212" s="14" t="s">
        <v>1069</v>
      </c>
    </row>
    <row r="8213" spans="2:11" ht="31.15" hidden="1" customHeight="1" x14ac:dyDescent="0.25">
      <c r="B8213" s="12" t="s">
        <v>1730</v>
      </c>
      <c r="C8213" s="12">
        <v>2018011000477</v>
      </c>
      <c r="D8213" s="13" t="s">
        <v>1731</v>
      </c>
      <c r="E8213" s="14" t="s">
        <v>1147</v>
      </c>
      <c r="F8213" s="13">
        <v>2401023</v>
      </c>
      <c r="G8213" s="13" t="s">
        <v>841</v>
      </c>
      <c r="H8213" s="12"/>
      <c r="I8213" s="13"/>
      <c r="J8213" s="14"/>
      <c r="K8213" s="14" t="s">
        <v>1195</v>
      </c>
    </row>
    <row r="8214" spans="2:11" ht="31.15" hidden="1" customHeight="1" x14ac:dyDescent="0.25">
      <c r="B8214" s="12" t="s">
        <v>1730</v>
      </c>
      <c r="C8214" s="12">
        <v>2018011000477</v>
      </c>
      <c r="D8214" s="13" t="s">
        <v>1731</v>
      </c>
      <c r="E8214" s="14" t="s">
        <v>1147</v>
      </c>
      <c r="F8214" s="13">
        <v>2401023</v>
      </c>
      <c r="G8214" s="13" t="s">
        <v>841</v>
      </c>
      <c r="H8214" s="12"/>
      <c r="I8214" s="13"/>
      <c r="J8214" s="14"/>
      <c r="K8214" s="14" t="s">
        <v>1273</v>
      </c>
    </row>
    <row r="8215" spans="2:11" ht="31.15" hidden="1" customHeight="1" x14ac:dyDescent="0.25">
      <c r="B8215" s="12" t="s">
        <v>1730</v>
      </c>
      <c r="C8215" s="12">
        <v>2018011000477</v>
      </c>
      <c r="D8215" s="13" t="s">
        <v>1731</v>
      </c>
      <c r="E8215" s="14" t="s">
        <v>1147</v>
      </c>
      <c r="F8215" s="13">
        <v>2401023</v>
      </c>
      <c r="G8215" s="13" t="s">
        <v>841</v>
      </c>
      <c r="H8215" s="12"/>
      <c r="I8215" s="13"/>
      <c r="J8215" s="14"/>
      <c r="K8215" s="14" t="s">
        <v>1070</v>
      </c>
    </row>
    <row r="8216" spans="2:11" ht="31.15" hidden="1" customHeight="1" x14ac:dyDescent="0.25">
      <c r="B8216" s="12" t="s">
        <v>1730</v>
      </c>
      <c r="C8216" s="12">
        <v>2018011000477</v>
      </c>
      <c r="D8216" s="13" t="s">
        <v>1731</v>
      </c>
      <c r="E8216" s="14" t="s">
        <v>1147</v>
      </c>
      <c r="F8216" s="13">
        <v>2401023</v>
      </c>
      <c r="G8216" s="13" t="s">
        <v>841</v>
      </c>
      <c r="H8216" s="12"/>
      <c r="I8216" s="13"/>
      <c r="J8216" s="14"/>
      <c r="K8216" s="14" t="s">
        <v>1071</v>
      </c>
    </row>
    <row r="8217" spans="2:11" ht="31.15" hidden="1" customHeight="1" x14ac:dyDescent="0.25">
      <c r="B8217" s="12" t="s">
        <v>1730</v>
      </c>
      <c r="C8217" s="12">
        <v>2018011000477</v>
      </c>
      <c r="D8217" s="13" t="s">
        <v>1731</v>
      </c>
      <c r="E8217" s="14" t="s">
        <v>1147</v>
      </c>
      <c r="F8217" s="13">
        <v>2401023</v>
      </c>
      <c r="G8217" s="13" t="s">
        <v>841</v>
      </c>
      <c r="H8217" s="12"/>
      <c r="I8217" s="13"/>
      <c r="J8217" s="14"/>
      <c r="K8217" s="14" t="s">
        <v>1172</v>
      </c>
    </row>
    <row r="8218" spans="2:11" ht="31.15" hidden="1" customHeight="1" x14ac:dyDescent="0.25">
      <c r="B8218" s="12" t="s">
        <v>1730</v>
      </c>
      <c r="C8218" s="12">
        <v>2018011000477</v>
      </c>
      <c r="D8218" s="13" t="s">
        <v>1731</v>
      </c>
      <c r="E8218" s="14" t="s">
        <v>1147</v>
      </c>
      <c r="F8218" s="13">
        <v>2401023</v>
      </c>
      <c r="G8218" s="13" t="s">
        <v>841</v>
      </c>
      <c r="H8218" s="12"/>
      <c r="I8218" s="13"/>
      <c r="J8218" s="14"/>
      <c r="K8218" s="14" t="s">
        <v>1073</v>
      </c>
    </row>
    <row r="8219" spans="2:11" ht="31.15" hidden="1" customHeight="1" x14ac:dyDescent="0.25">
      <c r="B8219" s="12" t="s">
        <v>1730</v>
      </c>
      <c r="C8219" s="12">
        <v>2018011000477</v>
      </c>
      <c r="D8219" s="13" t="s">
        <v>1731</v>
      </c>
      <c r="E8219" s="14" t="s">
        <v>1147</v>
      </c>
      <c r="F8219" s="13">
        <v>2401023</v>
      </c>
      <c r="G8219" s="13" t="s">
        <v>841</v>
      </c>
      <c r="H8219" s="12"/>
      <c r="I8219" s="13"/>
      <c r="J8219" s="14"/>
      <c r="K8219" s="14" t="s">
        <v>1074</v>
      </c>
    </row>
    <row r="8220" spans="2:11" ht="31.15" hidden="1" customHeight="1" x14ac:dyDescent="0.25">
      <c r="B8220" s="12" t="s">
        <v>1730</v>
      </c>
      <c r="C8220" s="12">
        <v>2018011000477</v>
      </c>
      <c r="D8220" s="13" t="s">
        <v>1731</v>
      </c>
      <c r="E8220" s="14" t="s">
        <v>1147</v>
      </c>
      <c r="F8220" s="13">
        <v>2401023</v>
      </c>
      <c r="G8220" s="13" t="s">
        <v>841</v>
      </c>
      <c r="H8220" s="12"/>
      <c r="I8220" s="13"/>
      <c r="J8220" s="14"/>
      <c r="K8220" s="14" t="s">
        <v>1075</v>
      </c>
    </row>
    <row r="8221" spans="2:11" ht="31.15" hidden="1" customHeight="1" x14ac:dyDescent="0.25">
      <c r="B8221" s="12" t="s">
        <v>1730</v>
      </c>
      <c r="C8221" s="12">
        <v>2018011000477</v>
      </c>
      <c r="D8221" s="13" t="s">
        <v>1731</v>
      </c>
      <c r="E8221" s="14" t="s">
        <v>1147</v>
      </c>
      <c r="F8221" s="13">
        <v>2401023</v>
      </c>
      <c r="G8221" s="13" t="s">
        <v>841</v>
      </c>
      <c r="H8221" s="12"/>
      <c r="I8221" s="13"/>
      <c r="J8221" s="14"/>
      <c r="K8221" s="14" t="s">
        <v>1076</v>
      </c>
    </row>
    <row r="8222" spans="2:11" ht="31.15" hidden="1" customHeight="1" x14ac:dyDescent="0.25">
      <c r="B8222" s="12" t="s">
        <v>1730</v>
      </c>
      <c r="C8222" s="12">
        <v>2018011000477</v>
      </c>
      <c r="D8222" s="13" t="s">
        <v>1731</v>
      </c>
      <c r="E8222" s="14" t="s">
        <v>1147</v>
      </c>
      <c r="F8222" s="13">
        <v>2401024</v>
      </c>
      <c r="G8222" s="13" t="s">
        <v>853</v>
      </c>
      <c r="H8222" s="12">
        <v>240102400</v>
      </c>
      <c r="I8222" s="13" t="s">
        <v>854</v>
      </c>
      <c r="J8222" s="14" t="s">
        <v>837</v>
      </c>
      <c r="K8222" s="14" t="s">
        <v>1077</v>
      </c>
    </row>
    <row r="8223" spans="2:11" ht="31.15" hidden="1" customHeight="1" x14ac:dyDescent="0.25">
      <c r="B8223" s="12" t="s">
        <v>1730</v>
      </c>
      <c r="C8223" s="12">
        <v>2018011000477</v>
      </c>
      <c r="D8223" s="13" t="s">
        <v>1731</v>
      </c>
      <c r="E8223" s="14" t="s">
        <v>1147</v>
      </c>
      <c r="F8223" s="13">
        <v>2401024</v>
      </c>
      <c r="G8223" s="13" t="s">
        <v>853</v>
      </c>
      <c r="H8223" s="12"/>
      <c r="I8223" s="13"/>
      <c r="J8223" s="14"/>
      <c r="K8223" s="14" t="s">
        <v>1078</v>
      </c>
    </row>
    <row r="8224" spans="2:11" ht="31.15" hidden="1" customHeight="1" x14ac:dyDescent="0.25">
      <c r="B8224" s="12" t="s">
        <v>1730</v>
      </c>
      <c r="C8224" s="12">
        <v>2018011000477</v>
      </c>
      <c r="D8224" s="13" t="s">
        <v>1731</v>
      </c>
      <c r="E8224" s="14" t="s">
        <v>1147</v>
      </c>
      <c r="F8224" s="13">
        <v>2401024</v>
      </c>
      <c r="G8224" s="13" t="s">
        <v>853</v>
      </c>
      <c r="H8224" s="12"/>
      <c r="I8224" s="13"/>
      <c r="J8224" s="14"/>
      <c r="K8224" s="14" t="s">
        <v>1079</v>
      </c>
    </row>
    <row r="8225" spans="2:11" ht="31.15" hidden="1" customHeight="1" x14ac:dyDescent="0.25">
      <c r="B8225" s="12" t="s">
        <v>1730</v>
      </c>
      <c r="C8225" s="12">
        <v>2018011000477</v>
      </c>
      <c r="D8225" s="13" t="s">
        <v>1731</v>
      </c>
      <c r="E8225" s="14" t="s">
        <v>1147</v>
      </c>
      <c r="F8225" s="13">
        <v>2401024</v>
      </c>
      <c r="G8225" s="13" t="s">
        <v>853</v>
      </c>
      <c r="H8225" s="12"/>
      <c r="I8225" s="13"/>
      <c r="J8225" s="14"/>
      <c r="K8225" s="14" t="s">
        <v>1080</v>
      </c>
    </row>
    <row r="8226" spans="2:11" ht="31.15" hidden="1" customHeight="1" x14ac:dyDescent="0.25">
      <c r="B8226" s="12" t="s">
        <v>1730</v>
      </c>
      <c r="C8226" s="12">
        <v>2018011000477</v>
      </c>
      <c r="D8226" s="13" t="s">
        <v>1731</v>
      </c>
      <c r="E8226" s="14" t="s">
        <v>1147</v>
      </c>
      <c r="F8226" s="13">
        <v>2401024</v>
      </c>
      <c r="G8226" s="13" t="s">
        <v>853</v>
      </c>
      <c r="H8226" s="12"/>
      <c r="I8226" s="13"/>
      <c r="J8226" s="14"/>
      <c r="K8226" s="14" t="s">
        <v>1081</v>
      </c>
    </row>
    <row r="8227" spans="2:11" ht="31.15" hidden="1" customHeight="1" x14ac:dyDescent="0.25">
      <c r="B8227" s="12" t="s">
        <v>1730</v>
      </c>
      <c r="C8227" s="12">
        <v>2018011000477</v>
      </c>
      <c r="D8227" s="13" t="s">
        <v>1731</v>
      </c>
      <c r="E8227" s="14" t="s">
        <v>1147</v>
      </c>
      <c r="F8227" s="13">
        <v>2401024</v>
      </c>
      <c r="G8227" s="13" t="s">
        <v>853</v>
      </c>
      <c r="H8227" s="12"/>
      <c r="I8227" s="13"/>
      <c r="J8227" s="14"/>
      <c r="K8227" s="14" t="s">
        <v>859</v>
      </c>
    </row>
    <row r="8228" spans="2:11" ht="31.15" hidden="1" customHeight="1" x14ac:dyDescent="0.25">
      <c r="B8228" s="12" t="s">
        <v>1730</v>
      </c>
      <c r="C8228" s="12">
        <v>2018011000477</v>
      </c>
      <c r="D8228" s="13" t="s">
        <v>1731</v>
      </c>
      <c r="E8228" s="14" t="s">
        <v>1147</v>
      </c>
      <c r="F8228" s="13">
        <v>2401024</v>
      </c>
      <c r="G8228" s="13" t="s">
        <v>853</v>
      </c>
      <c r="H8228" s="12"/>
      <c r="I8228" s="13"/>
      <c r="J8228" s="14"/>
      <c r="K8228" s="14" t="s">
        <v>860</v>
      </c>
    </row>
    <row r="8229" spans="2:11" ht="31.15" hidden="1" customHeight="1" x14ac:dyDescent="0.25">
      <c r="B8229" s="12" t="s">
        <v>1730</v>
      </c>
      <c r="C8229" s="12">
        <v>2018011000477</v>
      </c>
      <c r="D8229" s="13" t="s">
        <v>1731</v>
      </c>
      <c r="E8229" s="14" t="s">
        <v>1147</v>
      </c>
      <c r="F8229" s="13">
        <v>2401024</v>
      </c>
      <c r="G8229" s="13" t="s">
        <v>853</v>
      </c>
      <c r="H8229" s="12"/>
      <c r="I8229" s="13"/>
      <c r="J8229" s="14"/>
      <c r="K8229" s="14" t="s">
        <v>861</v>
      </c>
    </row>
    <row r="8230" spans="2:11" ht="31.15" hidden="1" customHeight="1" x14ac:dyDescent="0.25">
      <c r="B8230" s="12" t="s">
        <v>1730</v>
      </c>
      <c r="C8230" s="12">
        <v>2018011000477</v>
      </c>
      <c r="D8230" s="13" t="s">
        <v>1731</v>
      </c>
      <c r="E8230" s="14" t="s">
        <v>1147</v>
      </c>
      <c r="F8230" s="13">
        <v>2401024</v>
      </c>
      <c r="G8230" s="13" t="s">
        <v>853</v>
      </c>
      <c r="H8230" s="12"/>
      <c r="I8230" s="13"/>
      <c r="J8230" s="14"/>
      <c r="K8230" s="14" t="s">
        <v>862</v>
      </c>
    </row>
    <row r="8231" spans="2:11" ht="31.15" hidden="1" customHeight="1" x14ac:dyDescent="0.25">
      <c r="B8231" s="12" t="s">
        <v>1730</v>
      </c>
      <c r="C8231" s="12">
        <v>2018011000477</v>
      </c>
      <c r="D8231" s="13" t="s">
        <v>1731</v>
      </c>
      <c r="E8231" s="14" t="s">
        <v>1147</v>
      </c>
      <c r="F8231" s="13">
        <v>2401025</v>
      </c>
      <c r="G8231" s="13" t="s">
        <v>1082</v>
      </c>
      <c r="H8231" s="12">
        <v>240102500</v>
      </c>
      <c r="I8231" s="13" t="s">
        <v>1083</v>
      </c>
      <c r="J8231" s="14" t="s">
        <v>837</v>
      </c>
      <c r="K8231" s="14" t="s">
        <v>1084</v>
      </c>
    </row>
    <row r="8232" spans="2:11" ht="31.15" hidden="1" customHeight="1" x14ac:dyDescent="0.25">
      <c r="B8232" s="12" t="s">
        <v>1730</v>
      </c>
      <c r="C8232" s="12">
        <v>2018011000477</v>
      </c>
      <c r="D8232" s="13" t="s">
        <v>1731</v>
      </c>
      <c r="E8232" s="14" t="s">
        <v>1147</v>
      </c>
      <c r="F8232" s="13">
        <v>2401025</v>
      </c>
      <c r="G8232" s="13" t="s">
        <v>1082</v>
      </c>
      <c r="H8232" s="12"/>
      <c r="I8232" s="13"/>
      <c r="J8232" s="14"/>
      <c r="K8232" s="14" t="s">
        <v>1085</v>
      </c>
    </row>
    <row r="8233" spans="2:11" ht="31.15" hidden="1" customHeight="1" x14ac:dyDescent="0.25">
      <c r="B8233" s="12" t="s">
        <v>1730</v>
      </c>
      <c r="C8233" s="12">
        <v>2018011000477</v>
      </c>
      <c r="D8233" s="13" t="s">
        <v>1731</v>
      </c>
      <c r="E8233" s="14" t="s">
        <v>1147</v>
      </c>
      <c r="F8233" s="13">
        <v>2401025</v>
      </c>
      <c r="G8233" s="13" t="s">
        <v>1082</v>
      </c>
      <c r="H8233" s="12"/>
      <c r="I8233" s="13"/>
      <c r="J8233" s="14"/>
      <c r="K8233" s="14" t="s">
        <v>1086</v>
      </c>
    </row>
    <row r="8234" spans="2:11" ht="31.15" hidden="1" customHeight="1" x14ac:dyDescent="0.25">
      <c r="B8234" s="12" t="s">
        <v>1730</v>
      </c>
      <c r="C8234" s="12">
        <v>2018011000477</v>
      </c>
      <c r="D8234" s="13" t="s">
        <v>1731</v>
      </c>
      <c r="E8234" s="14" t="s">
        <v>1147</v>
      </c>
      <c r="F8234" s="13">
        <v>2401025</v>
      </c>
      <c r="G8234" s="13" t="s">
        <v>1082</v>
      </c>
      <c r="H8234" s="12"/>
      <c r="I8234" s="13"/>
      <c r="J8234" s="14"/>
      <c r="K8234" s="14" t="s">
        <v>1087</v>
      </c>
    </row>
    <row r="8235" spans="2:11" ht="31.15" hidden="1" customHeight="1" x14ac:dyDescent="0.25">
      <c r="B8235" s="12" t="s">
        <v>1730</v>
      </c>
      <c r="C8235" s="12">
        <v>2018011000477</v>
      </c>
      <c r="D8235" s="13" t="s">
        <v>1731</v>
      </c>
      <c r="E8235" s="14" t="s">
        <v>1147</v>
      </c>
      <c r="F8235" s="13">
        <v>2401025</v>
      </c>
      <c r="G8235" s="13" t="s">
        <v>1082</v>
      </c>
      <c r="H8235" s="12"/>
      <c r="I8235" s="13"/>
      <c r="J8235" s="14"/>
      <c r="K8235" s="14" t="s">
        <v>1088</v>
      </c>
    </row>
    <row r="8236" spans="2:11" ht="31.15" hidden="1" customHeight="1" x14ac:dyDescent="0.25">
      <c r="B8236" s="12" t="s">
        <v>1730</v>
      </c>
      <c r="C8236" s="12">
        <v>2018011000477</v>
      </c>
      <c r="D8236" s="13" t="s">
        <v>1731</v>
      </c>
      <c r="E8236" s="14" t="s">
        <v>1147</v>
      </c>
      <c r="F8236" s="13">
        <v>2401056</v>
      </c>
      <c r="G8236" s="13" t="s">
        <v>1089</v>
      </c>
      <c r="H8236" s="12">
        <v>240105600</v>
      </c>
      <c r="I8236" s="13" t="s">
        <v>1089</v>
      </c>
      <c r="J8236" s="14" t="s">
        <v>837</v>
      </c>
      <c r="K8236" s="14" t="s">
        <v>1090</v>
      </c>
    </row>
    <row r="8237" spans="2:11" ht="31.15" hidden="1" customHeight="1" x14ac:dyDescent="0.25">
      <c r="B8237" s="12" t="s">
        <v>1730</v>
      </c>
      <c r="C8237" s="12">
        <v>2018011000477</v>
      </c>
      <c r="D8237" s="13" t="s">
        <v>1731</v>
      </c>
      <c r="E8237" s="14" t="s">
        <v>1147</v>
      </c>
      <c r="F8237" s="13">
        <v>2401056</v>
      </c>
      <c r="G8237" s="13" t="s">
        <v>1089</v>
      </c>
      <c r="H8237" s="12"/>
      <c r="I8237" s="13"/>
      <c r="J8237" s="14"/>
      <c r="K8237" s="14" t="s">
        <v>1064</v>
      </c>
    </row>
    <row r="8238" spans="2:11" ht="31.15" hidden="1" customHeight="1" x14ac:dyDescent="0.25">
      <c r="B8238" s="12" t="s">
        <v>1730</v>
      </c>
      <c r="C8238" s="12">
        <v>2018011000477</v>
      </c>
      <c r="D8238" s="13" t="s">
        <v>1731</v>
      </c>
      <c r="E8238" s="14" t="s">
        <v>1147</v>
      </c>
      <c r="F8238" s="13">
        <v>2401056</v>
      </c>
      <c r="G8238" s="13" t="s">
        <v>1089</v>
      </c>
      <c r="H8238" s="12"/>
      <c r="I8238" s="13"/>
      <c r="J8238" s="14"/>
      <c r="K8238" s="14" t="s">
        <v>898</v>
      </c>
    </row>
    <row r="8239" spans="2:11" ht="31.15" hidden="1" customHeight="1" x14ac:dyDescent="0.25">
      <c r="B8239" s="12" t="s">
        <v>1730</v>
      </c>
      <c r="C8239" s="12">
        <v>2018011000477</v>
      </c>
      <c r="D8239" s="13" t="s">
        <v>1731</v>
      </c>
      <c r="E8239" s="14" t="s">
        <v>1147</v>
      </c>
      <c r="F8239" s="13">
        <v>2401056</v>
      </c>
      <c r="G8239" s="13" t="s">
        <v>1089</v>
      </c>
      <c r="H8239" s="12"/>
      <c r="I8239" s="13"/>
      <c r="J8239" s="14"/>
      <c r="K8239" s="14" t="s">
        <v>899</v>
      </c>
    </row>
    <row r="8240" spans="2:11" ht="31.15" hidden="1" customHeight="1" x14ac:dyDescent="0.25">
      <c r="B8240" s="12" t="s">
        <v>1730</v>
      </c>
      <c r="C8240" s="12">
        <v>2018011000477</v>
      </c>
      <c r="D8240" s="13" t="s">
        <v>1731</v>
      </c>
      <c r="E8240" s="14" t="s">
        <v>1147</v>
      </c>
      <c r="F8240" s="13">
        <v>2401056</v>
      </c>
      <c r="G8240" s="13" t="s">
        <v>1089</v>
      </c>
      <c r="H8240" s="12"/>
      <c r="I8240" s="13"/>
      <c r="J8240" s="14"/>
      <c r="K8240" s="14" t="s">
        <v>1091</v>
      </c>
    </row>
    <row r="8241" spans="2:11" ht="31.15" hidden="1" customHeight="1" x14ac:dyDescent="0.25">
      <c r="B8241" s="12" t="s">
        <v>1730</v>
      </c>
      <c r="C8241" s="12">
        <v>2018011000477</v>
      </c>
      <c r="D8241" s="13" t="s">
        <v>1731</v>
      </c>
      <c r="E8241" s="14" t="s">
        <v>1147</v>
      </c>
      <c r="F8241" s="13">
        <v>2401056</v>
      </c>
      <c r="G8241" s="13" t="s">
        <v>1089</v>
      </c>
      <c r="H8241" s="12"/>
      <c r="I8241" s="13"/>
      <c r="J8241" s="14"/>
      <c r="K8241" s="14" t="s">
        <v>1092</v>
      </c>
    </row>
    <row r="8242" spans="2:11" ht="31.15" hidden="1" customHeight="1" x14ac:dyDescent="0.25">
      <c r="B8242" s="12" t="s">
        <v>1730</v>
      </c>
      <c r="C8242" s="12">
        <v>2018011000477</v>
      </c>
      <c r="D8242" s="13" t="s">
        <v>1731</v>
      </c>
      <c r="E8242" s="14" t="s">
        <v>1147</v>
      </c>
      <c r="F8242" s="13">
        <v>2401056</v>
      </c>
      <c r="G8242" s="13" t="s">
        <v>1089</v>
      </c>
      <c r="H8242" s="12"/>
      <c r="I8242" s="13"/>
      <c r="J8242" s="14"/>
      <c r="K8242" s="14" t="s">
        <v>1093</v>
      </c>
    </row>
    <row r="8243" spans="2:11" ht="31.15" hidden="1" customHeight="1" x14ac:dyDescent="0.25">
      <c r="B8243" s="12" t="s">
        <v>1730</v>
      </c>
      <c r="C8243" s="12">
        <v>2018011000477</v>
      </c>
      <c r="D8243" s="13" t="s">
        <v>1731</v>
      </c>
      <c r="E8243" s="14" t="s">
        <v>1147</v>
      </c>
      <c r="F8243" s="13">
        <v>2401056</v>
      </c>
      <c r="G8243" s="13" t="s">
        <v>1089</v>
      </c>
      <c r="H8243" s="12"/>
      <c r="I8243" s="13"/>
      <c r="J8243" s="14"/>
      <c r="K8243" s="14" t="s">
        <v>1094</v>
      </c>
    </row>
    <row r="8244" spans="2:11" ht="31.15" hidden="1" customHeight="1" x14ac:dyDescent="0.25">
      <c r="B8244" s="12" t="s">
        <v>1730</v>
      </c>
      <c r="C8244" s="12">
        <v>2018011000477</v>
      </c>
      <c r="D8244" s="13" t="s">
        <v>1731</v>
      </c>
      <c r="E8244" s="14" t="s">
        <v>1147</v>
      </c>
      <c r="F8244" s="13">
        <v>2401056</v>
      </c>
      <c r="G8244" s="13" t="s">
        <v>1089</v>
      </c>
      <c r="H8244" s="12"/>
      <c r="I8244" s="13"/>
      <c r="J8244" s="14"/>
      <c r="K8244" s="14" t="s">
        <v>1067</v>
      </c>
    </row>
    <row r="8245" spans="2:11" ht="31.15" hidden="1" customHeight="1" x14ac:dyDescent="0.25">
      <c r="B8245" s="12" t="s">
        <v>1730</v>
      </c>
      <c r="C8245" s="12">
        <v>2018011000477</v>
      </c>
      <c r="D8245" s="13" t="s">
        <v>1731</v>
      </c>
      <c r="E8245" s="14" t="s">
        <v>1147</v>
      </c>
      <c r="F8245" s="13">
        <v>2401057</v>
      </c>
      <c r="G8245" s="13" t="s">
        <v>1095</v>
      </c>
      <c r="H8245" s="12">
        <v>240105700</v>
      </c>
      <c r="I8245" s="13" t="s">
        <v>1096</v>
      </c>
      <c r="J8245" s="14" t="s">
        <v>837</v>
      </c>
      <c r="K8245" s="14" t="s">
        <v>1097</v>
      </c>
    </row>
    <row r="8246" spans="2:11" ht="31.15" hidden="1" customHeight="1" x14ac:dyDescent="0.25">
      <c r="B8246" s="12" t="s">
        <v>1730</v>
      </c>
      <c r="C8246" s="12">
        <v>2018011000477</v>
      </c>
      <c r="D8246" s="13" t="s">
        <v>1731</v>
      </c>
      <c r="E8246" s="14" t="s">
        <v>1147</v>
      </c>
      <c r="F8246" s="13">
        <v>2401057</v>
      </c>
      <c r="G8246" s="13" t="s">
        <v>1095</v>
      </c>
      <c r="H8246" s="12"/>
      <c r="I8246" s="13"/>
      <c r="J8246" s="14"/>
      <c r="K8246" s="14" t="s">
        <v>1098</v>
      </c>
    </row>
    <row r="8247" spans="2:11" ht="31.15" hidden="1" customHeight="1" x14ac:dyDescent="0.25">
      <c r="B8247" s="12" t="s">
        <v>1730</v>
      </c>
      <c r="C8247" s="12">
        <v>2018011000477</v>
      </c>
      <c r="D8247" s="13" t="s">
        <v>1731</v>
      </c>
      <c r="E8247" s="14" t="s">
        <v>1147</v>
      </c>
      <c r="F8247" s="13">
        <v>2401057</v>
      </c>
      <c r="G8247" s="13" t="s">
        <v>1095</v>
      </c>
      <c r="H8247" s="12"/>
      <c r="I8247" s="13"/>
      <c r="J8247" s="14"/>
      <c r="K8247" s="14" t="s">
        <v>1099</v>
      </c>
    </row>
    <row r="8248" spans="2:11" ht="31.15" hidden="1" customHeight="1" x14ac:dyDescent="0.25">
      <c r="B8248" s="12" t="s">
        <v>1730</v>
      </c>
      <c r="C8248" s="12">
        <v>2018011000477</v>
      </c>
      <c r="D8248" s="13" t="s">
        <v>1731</v>
      </c>
      <c r="E8248" s="14" t="s">
        <v>1147</v>
      </c>
      <c r="F8248" s="13">
        <v>2401057</v>
      </c>
      <c r="G8248" s="13" t="s">
        <v>1095</v>
      </c>
      <c r="H8248" s="12"/>
      <c r="I8248" s="13"/>
      <c r="J8248" s="14"/>
      <c r="K8248" s="14" t="s">
        <v>1100</v>
      </c>
    </row>
    <row r="8249" spans="2:11" ht="31.15" hidden="1" customHeight="1" x14ac:dyDescent="0.25">
      <c r="B8249" s="12" t="s">
        <v>1730</v>
      </c>
      <c r="C8249" s="12">
        <v>2018011000477</v>
      </c>
      <c r="D8249" s="13" t="s">
        <v>1731</v>
      </c>
      <c r="E8249" s="14" t="s">
        <v>1147</v>
      </c>
      <c r="F8249" s="13">
        <v>2401057</v>
      </c>
      <c r="G8249" s="13" t="s">
        <v>1095</v>
      </c>
      <c r="H8249" s="12"/>
      <c r="I8249" s="13"/>
      <c r="J8249" s="14"/>
      <c r="K8249" s="14" t="s">
        <v>1101</v>
      </c>
    </row>
    <row r="8250" spans="2:11" ht="31.15" hidden="1" customHeight="1" x14ac:dyDescent="0.25">
      <c r="B8250" s="12" t="s">
        <v>1730</v>
      </c>
      <c r="C8250" s="12">
        <v>2018011000477</v>
      </c>
      <c r="D8250" s="13" t="s">
        <v>1731</v>
      </c>
      <c r="E8250" s="14" t="s">
        <v>1147</v>
      </c>
      <c r="F8250" s="13">
        <v>2401057</v>
      </c>
      <c r="G8250" s="13" t="s">
        <v>1095</v>
      </c>
      <c r="H8250" s="12"/>
      <c r="I8250" s="13"/>
      <c r="J8250" s="14"/>
      <c r="K8250" s="14" t="s">
        <v>859</v>
      </c>
    </row>
    <row r="8251" spans="2:11" ht="31.15" hidden="1" customHeight="1" x14ac:dyDescent="0.25">
      <c r="B8251" s="12" t="s">
        <v>1730</v>
      </c>
      <c r="C8251" s="12">
        <v>2018011000477</v>
      </c>
      <c r="D8251" s="13" t="s">
        <v>1731</v>
      </c>
      <c r="E8251" s="14" t="s">
        <v>1147</v>
      </c>
      <c r="F8251" s="13">
        <v>2401057</v>
      </c>
      <c r="G8251" s="13" t="s">
        <v>1095</v>
      </c>
      <c r="H8251" s="12"/>
      <c r="I8251" s="13"/>
      <c r="J8251" s="14"/>
      <c r="K8251" s="14" t="s">
        <v>860</v>
      </c>
    </row>
    <row r="8252" spans="2:11" ht="31.15" hidden="1" customHeight="1" x14ac:dyDescent="0.25">
      <c r="B8252" s="12" t="s">
        <v>1730</v>
      </c>
      <c r="C8252" s="12">
        <v>2018011000477</v>
      </c>
      <c r="D8252" s="13" t="s">
        <v>1731</v>
      </c>
      <c r="E8252" s="14" t="s">
        <v>1147</v>
      </c>
      <c r="F8252" s="13">
        <v>2401057</v>
      </c>
      <c r="G8252" s="13" t="s">
        <v>1095</v>
      </c>
      <c r="H8252" s="12"/>
      <c r="I8252" s="13"/>
      <c r="J8252" s="14"/>
      <c r="K8252" s="14" t="s">
        <v>861</v>
      </c>
    </row>
    <row r="8253" spans="2:11" ht="31.15" hidden="1" customHeight="1" x14ac:dyDescent="0.25">
      <c r="B8253" s="12" t="s">
        <v>1730</v>
      </c>
      <c r="C8253" s="12">
        <v>2018011000477</v>
      </c>
      <c r="D8253" s="13" t="s">
        <v>1731</v>
      </c>
      <c r="E8253" s="14" t="s">
        <v>1147</v>
      </c>
      <c r="F8253" s="13">
        <v>2401057</v>
      </c>
      <c r="G8253" s="13" t="s">
        <v>1095</v>
      </c>
      <c r="H8253" s="12"/>
      <c r="I8253" s="13"/>
      <c r="J8253" s="14"/>
      <c r="K8253" s="14" t="s">
        <v>862</v>
      </c>
    </row>
    <row r="8254" spans="2:11" ht="31.15" hidden="1" customHeight="1" x14ac:dyDescent="0.25">
      <c r="B8254" s="12" t="s">
        <v>1730</v>
      </c>
      <c r="C8254" s="12">
        <v>2018011000477</v>
      </c>
      <c r="D8254" s="13" t="s">
        <v>1731</v>
      </c>
      <c r="E8254" s="14" t="s">
        <v>1734</v>
      </c>
      <c r="F8254" s="13">
        <v>2401031</v>
      </c>
      <c r="G8254" s="13" t="s">
        <v>950</v>
      </c>
      <c r="H8254" s="12">
        <v>240103100</v>
      </c>
      <c r="I8254" s="13" t="s">
        <v>950</v>
      </c>
      <c r="J8254" s="14" t="s">
        <v>837</v>
      </c>
      <c r="K8254" s="14" t="s">
        <v>1116</v>
      </c>
    </row>
    <row r="8255" spans="2:11" ht="31.15" hidden="1" customHeight="1" x14ac:dyDescent="0.25">
      <c r="B8255" s="12" t="s">
        <v>1730</v>
      </c>
      <c r="C8255" s="12">
        <v>2018011000477</v>
      </c>
      <c r="D8255" s="13" t="s">
        <v>1731</v>
      </c>
      <c r="E8255" s="14" t="s">
        <v>1734</v>
      </c>
      <c r="F8255" s="13">
        <v>2401031</v>
      </c>
      <c r="G8255" s="13" t="s">
        <v>950</v>
      </c>
      <c r="H8255" s="12"/>
      <c r="I8255" s="13"/>
      <c r="J8255" s="14"/>
      <c r="K8255" s="14" t="s">
        <v>1117</v>
      </c>
    </row>
    <row r="8256" spans="2:11" ht="31.15" hidden="1" customHeight="1" x14ac:dyDescent="0.25">
      <c r="B8256" s="12" t="s">
        <v>1730</v>
      </c>
      <c r="C8256" s="12">
        <v>2018011000477</v>
      </c>
      <c r="D8256" s="13" t="s">
        <v>1731</v>
      </c>
      <c r="E8256" s="14" t="s">
        <v>1734</v>
      </c>
      <c r="F8256" s="13">
        <v>2401031</v>
      </c>
      <c r="G8256" s="13" t="s">
        <v>950</v>
      </c>
      <c r="H8256" s="12"/>
      <c r="I8256" s="13"/>
      <c r="J8256" s="14"/>
      <c r="K8256" s="14" t="s">
        <v>1118</v>
      </c>
    </row>
    <row r="8257" spans="2:11" ht="31.15" hidden="1" customHeight="1" x14ac:dyDescent="0.25">
      <c r="B8257" s="12" t="s">
        <v>1730</v>
      </c>
      <c r="C8257" s="12">
        <v>2018011000477</v>
      </c>
      <c r="D8257" s="13" t="s">
        <v>1731</v>
      </c>
      <c r="E8257" s="14" t="s">
        <v>1734</v>
      </c>
      <c r="F8257" s="13">
        <v>2401031</v>
      </c>
      <c r="G8257" s="13" t="s">
        <v>950</v>
      </c>
      <c r="H8257" s="12"/>
      <c r="I8257" s="13"/>
      <c r="J8257" s="14"/>
      <c r="K8257" s="14" t="s">
        <v>1119</v>
      </c>
    </row>
    <row r="8258" spans="2:11" ht="31.15" hidden="1" customHeight="1" x14ac:dyDescent="0.25">
      <c r="B8258" s="12" t="s">
        <v>1730</v>
      </c>
      <c r="C8258" s="12">
        <v>2018011000477</v>
      </c>
      <c r="D8258" s="13" t="s">
        <v>1731</v>
      </c>
      <c r="E8258" s="14" t="s">
        <v>1734</v>
      </c>
      <c r="F8258" s="13">
        <v>2401031</v>
      </c>
      <c r="G8258" s="13" t="s">
        <v>950</v>
      </c>
      <c r="H8258" s="12"/>
      <c r="I8258" s="13"/>
      <c r="J8258" s="14"/>
      <c r="K8258" s="14" t="s">
        <v>1120</v>
      </c>
    </row>
    <row r="8259" spans="2:11" ht="31.15" hidden="1" customHeight="1" x14ac:dyDescent="0.25">
      <c r="B8259" s="12" t="s">
        <v>1730</v>
      </c>
      <c r="C8259" s="12">
        <v>2018011000477</v>
      </c>
      <c r="D8259" s="13" t="s">
        <v>1731</v>
      </c>
      <c r="E8259" s="14" t="s">
        <v>1734</v>
      </c>
      <c r="F8259" s="13">
        <v>2401031</v>
      </c>
      <c r="G8259" s="13" t="s">
        <v>950</v>
      </c>
      <c r="H8259" s="12"/>
      <c r="I8259" s="13"/>
      <c r="J8259" s="14"/>
      <c r="K8259" s="14" t="s">
        <v>1121</v>
      </c>
    </row>
    <row r="8260" spans="2:11" ht="31.15" hidden="1" customHeight="1" x14ac:dyDescent="0.25">
      <c r="B8260" s="12" t="s">
        <v>1730</v>
      </c>
      <c r="C8260" s="12">
        <v>2018011000477</v>
      </c>
      <c r="D8260" s="13" t="s">
        <v>1731</v>
      </c>
      <c r="E8260" s="14" t="s">
        <v>1734</v>
      </c>
      <c r="F8260" s="13">
        <v>2401031</v>
      </c>
      <c r="G8260" s="13" t="s">
        <v>950</v>
      </c>
      <c r="H8260" s="12"/>
      <c r="I8260" s="13"/>
      <c r="J8260" s="14"/>
      <c r="K8260" s="14" t="s">
        <v>1122</v>
      </c>
    </row>
    <row r="8261" spans="2:11" ht="31.15" hidden="1" customHeight="1" x14ac:dyDescent="0.25">
      <c r="B8261" s="12" t="s">
        <v>1730</v>
      </c>
      <c r="C8261" s="12">
        <v>2018011000477</v>
      </c>
      <c r="D8261" s="13" t="s">
        <v>1731</v>
      </c>
      <c r="E8261" s="14" t="s">
        <v>1734</v>
      </c>
      <c r="F8261" s="13">
        <v>2401033</v>
      </c>
      <c r="G8261" s="13" t="s">
        <v>963</v>
      </c>
      <c r="H8261" s="12">
        <v>240103300</v>
      </c>
      <c r="I8261" s="13" t="s">
        <v>963</v>
      </c>
      <c r="J8261" s="14" t="s">
        <v>837</v>
      </c>
      <c r="K8261" s="14" t="s">
        <v>1107</v>
      </c>
    </row>
    <row r="8262" spans="2:11" ht="31.15" hidden="1" customHeight="1" x14ac:dyDescent="0.25">
      <c r="B8262" s="12" t="s">
        <v>1730</v>
      </c>
      <c r="C8262" s="12">
        <v>2018011000477</v>
      </c>
      <c r="D8262" s="13" t="s">
        <v>1731</v>
      </c>
      <c r="E8262" s="14" t="s">
        <v>1734</v>
      </c>
      <c r="F8262" s="13">
        <v>2401033</v>
      </c>
      <c r="G8262" s="13" t="s">
        <v>963</v>
      </c>
      <c r="H8262" s="12"/>
      <c r="I8262" s="13"/>
      <c r="J8262" s="14"/>
      <c r="K8262" s="14" t="s">
        <v>1108</v>
      </c>
    </row>
    <row r="8263" spans="2:11" ht="31.15" hidden="1" customHeight="1" x14ac:dyDescent="0.25">
      <c r="B8263" s="12" t="s">
        <v>1730</v>
      </c>
      <c r="C8263" s="12">
        <v>2018011000477</v>
      </c>
      <c r="D8263" s="13" t="s">
        <v>1731</v>
      </c>
      <c r="E8263" s="14" t="s">
        <v>1734</v>
      </c>
      <c r="F8263" s="13">
        <v>2401033</v>
      </c>
      <c r="G8263" s="13" t="s">
        <v>963</v>
      </c>
      <c r="H8263" s="12"/>
      <c r="I8263" s="13"/>
      <c r="J8263" s="14"/>
      <c r="K8263" s="14" t="s">
        <v>1109</v>
      </c>
    </row>
    <row r="8264" spans="2:11" ht="31.15" hidden="1" customHeight="1" x14ac:dyDescent="0.25">
      <c r="B8264" s="12" t="s">
        <v>1730</v>
      </c>
      <c r="C8264" s="12">
        <v>2018011000477</v>
      </c>
      <c r="D8264" s="13" t="s">
        <v>1731</v>
      </c>
      <c r="E8264" s="14" t="s">
        <v>1734</v>
      </c>
      <c r="F8264" s="13">
        <v>2401051</v>
      </c>
      <c r="G8264" s="13" t="s">
        <v>965</v>
      </c>
      <c r="H8264" s="12">
        <v>240105100</v>
      </c>
      <c r="I8264" s="13" t="s">
        <v>966</v>
      </c>
      <c r="J8264" s="14" t="s">
        <v>843</v>
      </c>
      <c r="K8264" s="14" t="s">
        <v>1105</v>
      </c>
    </row>
    <row r="8265" spans="2:11" ht="31.15" hidden="1" customHeight="1" x14ac:dyDescent="0.25">
      <c r="B8265" s="12" t="s">
        <v>1730</v>
      </c>
      <c r="C8265" s="12">
        <v>2018011000477</v>
      </c>
      <c r="D8265" s="13" t="s">
        <v>1731</v>
      </c>
      <c r="E8265" s="14" t="s">
        <v>1734</v>
      </c>
      <c r="F8265" s="13">
        <v>2401051</v>
      </c>
      <c r="G8265" s="13" t="s">
        <v>965</v>
      </c>
      <c r="H8265" s="12"/>
      <c r="I8265" s="13"/>
      <c r="J8265" s="14"/>
      <c r="K8265" s="14" t="s">
        <v>1106</v>
      </c>
    </row>
    <row r="8266" spans="2:11" ht="31.15" hidden="1" customHeight="1" x14ac:dyDescent="0.25">
      <c r="B8266" s="12" t="s">
        <v>1730</v>
      </c>
      <c r="C8266" s="12">
        <v>2018011000477</v>
      </c>
      <c r="D8266" s="13" t="s">
        <v>1731</v>
      </c>
      <c r="E8266" s="14" t="s">
        <v>1734</v>
      </c>
      <c r="F8266" s="13">
        <v>2401053</v>
      </c>
      <c r="G8266" s="13" t="s">
        <v>1110</v>
      </c>
      <c r="H8266" s="12">
        <v>240105300</v>
      </c>
      <c r="I8266" s="13" t="s">
        <v>1111</v>
      </c>
      <c r="J8266" s="14" t="s">
        <v>837</v>
      </c>
      <c r="K8266" s="14" t="s">
        <v>1112</v>
      </c>
    </row>
    <row r="8267" spans="2:11" ht="31.15" hidden="1" customHeight="1" x14ac:dyDescent="0.25">
      <c r="B8267" s="12" t="s">
        <v>1730</v>
      </c>
      <c r="C8267" s="12">
        <v>2018011000477</v>
      </c>
      <c r="D8267" s="13" t="s">
        <v>1731</v>
      </c>
      <c r="E8267" s="14" t="s">
        <v>1734</v>
      </c>
      <c r="F8267" s="13">
        <v>2401053</v>
      </c>
      <c r="G8267" s="13" t="s">
        <v>1110</v>
      </c>
      <c r="H8267" s="12"/>
      <c r="I8267" s="13"/>
      <c r="J8267" s="14"/>
      <c r="K8267" s="14" t="s">
        <v>1113</v>
      </c>
    </row>
    <row r="8268" spans="2:11" ht="31.15" hidden="1" customHeight="1" x14ac:dyDescent="0.25">
      <c r="B8268" s="12" t="s">
        <v>1730</v>
      </c>
      <c r="C8268" s="12">
        <v>2018011000477</v>
      </c>
      <c r="D8268" s="13" t="s">
        <v>1731</v>
      </c>
      <c r="E8268" s="14" t="s">
        <v>1734</v>
      </c>
      <c r="F8268" s="13">
        <v>2401053</v>
      </c>
      <c r="G8268" s="13" t="s">
        <v>1110</v>
      </c>
      <c r="H8268" s="12"/>
      <c r="I8268" s="13"/>
      <c r="J8268" s="14"/>
      <c r="K8268" s="14" t="s">
        <v>1114</v>
      </c>
    </row>
    <row r="8269" spans="2:11" ht="31.15" hidden="1" customHeight="1" x14ac:dyDescent="0.25">
      <c r="B8269" s="12" t="s">
        <v>1730</v>
      </c>
      <c r="C8269" s="12">
        <v>2018011000477</v>
      </c>
      <c r="D8269" s="13" t="s">
        <v>1731</v>
      </c>
      <c r="E8269" s="14" t="s">
        <v>1734</v>
      </c>
      <c r="F8269" s="13">
        <v>2401067</v>
      </c>
      <c r="G8269" s="13" t="s">
        <v>1123</v>
      </c>
      <c r="H8269" s="12">
        <v>240106700</v>
      </c>
      <c r="I8269" s="13" t="s">
        <v>1123</v>
      </c>
      <c r="J8269" s="14" t="s">
        <v>837</v>
      </c>
      <c r="K8269" s="14" t="s">
        <v>1124</v>
      </c>
    </row>
    <row r="8270" spans="2:11" ht="31.15" hidden="1" customHeight="1" x14ac:dyDescent="0.25">
      <c r="B8270" s="12" t="s">
        <v>1730</v>
      </c>
      <c r="C8270" s="12">
        <v>2018011000477</v>
      </c>
      <c r="D8270" s="13" t="s">
        <v>1731</v>
      </c>
      <c r="E8270" s="14" t="s">
        <v>1734</v>
      </c>
      <c r="F8270" s="13">
        <v>2401067</v>
      </c>
      <c r="G8270" s="13" t="s">
        <v>1123</v>
      </c>
      <c r="H8270" s="12"/>
      <c r="I8270" s="13"/>
      <c r="J8270" s="14"/>
      <c r="K8270" s="14" t="s">
        <v>1125</v>
      </c>
    </row>
    <row r="8271" spans="2:11" ht="31.15" hidden="1" customHeight="1" x14ac:dyDescent="0.25">
      <c r="B8271" s="12" t="s">
        <v>1730</v>
      </c>
      <c r="C8271" s="12">
        <v>2018011000477</v>
      </c>
      <c r="D8271" s="13" t="s">
        <v>1731</v>
      </c>
      <c r="E8271" s="14" t="s">
        <v>1734</v>
      </c>
      <c r="F8271" s="13">
        <v>2401067</v>
      </c>
      <c r="G8271" s="13" t="s">
        <v>1123</v>
      </c>
      <c r="H8271" s="12"/>
      <c r="I8271" s="13"/>
      <c r="J8271" s="14"/>
      <c r="K8271" s="14" t="s">
        <v>1126</v>
      </c>
    </row>
    <row r="8272" spans="2:11" ht="31.15" hidden="1" customHeight="1" x14ac:dyDescent="0.25">
      <c r="B8272" s="12" t="s">
        <v>1730</v>
      </c>
      <c r="C8272" s="12">
        <v>2018011000477</v>
      </c>
      <c r="D8272" s="13" t="s">
        <v>1731</v>
      </c>
      <c r="E8272" s="14" t="s">
        <v>1734</v>
      </c>
      <c r="F8272" s="13">
        <v>2401067</v>
      </c>
      <c r="G8272" s="13" t="s">
        <v>1123</v>
      </c>
      <c r="H8272" s="12"/>
      <c r="I8272" s="13"/>
      <c r="J8272" s="14"/>
      <c r="K8272" s="14" t="s">
        <v>1127</v>
      </c>
    </row>
    <row r="8273" spans="2:11" ht="31.15" hidden="1" customHeight="1" x14ac:dyDescent="0.25">
      <c r="B8273" s="12" t="s">
        <v>1730</v>
      </c>
      <c r="C8273" s="12">
        <v>2018011000477</v>
      </c>
      <c r="D8273" s="13" t="s">
        <v>1731</v>
      </c>
      <c r="E8273" s="14" t="s">
        <v>1734</v>
      </c>
      <c r="F8273" s="13">
        <v>2401067</v>
      </c>
      <c r="G8273" s="13" t="s">
        <v>1123</v>
      </c>
      <c r="H8273" s="12"/>
      <c r="I8273" s="13"/>
      <c r="J8273" s="14"/>
      <c r="K8273" s="14" t="s">
        <v>1128</v>
      </c>
    </row>
    <row r="8274" spans="2:11" ht="31.15" hidden="1" customHeight="1" x14ac:dyDescent="0.25">
      <c r="B8274" s="12" t="s">
        <v>1730</v>
      </c>
      <c r="C8274" s="12">
        <v>2018011000477</v>
      </c>
      <c r="D8274" s="13" t="s">
        <v>1731</v>
      </c>
      <c r="E8274" s="14" t="s">
        <v>1734</v>
      </c>
      <c r="F8274" s="13">
        <v>2401067</v>
      </c>
      <c r="G8274" s="13" t="s">
        <v>1123</v>
      </c>
      <c r="H8274" s="12"/>
      <c r="I8274" s="13"/>
      <c r="J8274" s="14"/>
      <c r="K8274" s="14" t="s">
        <v>1129</v>
      </c>
    </row>
    <row r="8275" spans="2:11" ht="31.15" hidden="1" customHeight="1" x14ac:dyDescent="0.25">
      <c r="B8275" s="12" t="s">
        <v>1730</v>
      </c>
      <c r="C8275" s="12">
        <v>2018011000477</v>
      </c>
      <c r="D8275" s="13" t="s">
        <v>1731</v>
      </c>
      <c r="E8275" s="14" t="s">
        <v>1734</v>
      </c>
      <c r="F8275" s="13">
        <v>2401067</v>
      </c>
      <c r="G8275" s="13" t="s">
        <v>1123</v>
      </c>
      <c r="H8275" s="12"/>
      <c r="I8275" s="13"/>
      <c r="J8275" s="14"/>
      <c r="K8275" s="14" t="s">
        <v>1130</v>
      </c>
    </row>
    <row r="8276" spans="2:11" ht="31.15" hidden="1" customHeight="1" x14ac:dyDescent="0.25">
      <c r="B8276" s="12" t="s">
        <v>1735</v>
      </c>
      <c r="C8276" s="12">
        <v>2018011000447</v>
      </c>
      <c r="D8276" s="13" t="s">
        <v>1736</v>
      </c>
      <c r="E8276" s="14" t="s">
        <v>1737</v>
      </c>
      <c r="F8276" s="13">
        <v>2401028</v>
      </c>
      <c r="G8276" s="13" t="s">
        <v>1001</v>
      </c>
      <c r="H8276" s="12">
        <v>240102800</v>
      </c>
      <c r="I8276" s="13" t="s">
        <v>1002</v>
      </c>
      <c r="J8276" s="14" t="s">
        <v>837</v>
      </c>
      <c r="K8276" s="14" t="s">
        <v>996</v>
      </c>
    </row>
    <row r="8277" spans="2:11" ht="31.15" hidden="1" customHeight="1" x14ac:dyDescent="0.25">
      <c r="B8277" s="12" t="s">
        <v>1735</v>
      </c>
      <c r="C8277" s="12">
        <v>2018011000447</v>
      </c>
      <c r="D8277" s="13" t="s">
        <v>1736</v>
      </c>
      <c r="E8277" s="14" t="s">
        <v>1737</v>
      </c>
      <c r="F8277" s="13">
        <v>2401028</v>
      </c>
      <c r="G8277" s="13" t="s">
        <v>1001</v>
      </c>
      <c r="H8277" s="12"/>
      <c r="I8277" s="13"/>
      <c r="J8277" s="14"/>
      <c r="K8277" s="14" t="s">
        <v>1003</v>
      </c>
    </row>
    <row r="8278" spans="2:11" ht="31.15" hidden="1" customHeight="1" x14ac:dyDescent="0.25">
      <c r="B8278" s="12" t="s">
        <v>1735</v>
      </c>
      <c r="C8278" s="12">
        <v>2018011000447</v>
      </c>
      <c r="D8278" s="13" t="s">
        <v>1736</v>
      </c>
      <c r="E8278" s="14" t="s">
        <v>1737</v>
      </c>
      <c r="F8278" s="13">
        <v>2401028</v>
      </c>
      <c r="G8278" s="13" t="s">
        <v>1001</v>
      </c>
      <c r="H8278" s="12"/>
      <c r="I8278" s="13"/>
      <c r="J8278" s="14"/>
      <c r="K8278" s="14" t="s">
        <v>998</v>
      </c>
    </row>
    <row r="8279" spans="2:11" ht="31.15" hidden="1" customHeight="1" x14ac:dyDescent="0.25">
      <c r="B8279" s="12" t="s">
        <v>1735</v>
      </c>
      <c r="C8279" s="12">
        <v>2018011000447</v>
      </c>
      <c r="D8279" s="13" t="s">
        <v>1736</v>
      </c>
      <c r="E8279" s="14" t="s">
        <v>1737</v>
      </c>
      <c r="F8279" s="13">
        <v>2401028</v>
      </c>
      <c r="G8279" s="13" t="s">
        <v>1001</v>
      </c>
      <c r="H8279" s="12"/>
      <c r="I8279" s="13"/>
      <c r="J8279" s="14"/>
      <c r="K8279" s="14" t="s">
        <v>999</v>
      </c>
    </row>
    <row r="8280" spans="2:11" ht="31.15" hidden="1" customHeight="1" x14ac:dyDescent="0.25">
      <c r="B8280" s="12" t="s">
        <v>1735</v>
      </c>
      <c r="C8280" s="12">
        <v>2018011000447</v>
      </c>
      <c r="D8280" s="13" t="s">
        <v>1736</v>
      </c>
      <c r="E8280" s="14" t="s">
        <v>1737</v>
      </c>
      <c r="F8280" s="13">
        <v>2401029</v>
      </c>
      <c r="G8280" s="13" t="s">
        <v>879</v>
      </c>
      <c r="H8280" s="12">
        <v>240102900</v>
      </c>
      <c r="I8280" s="13" t="s">
        <v>879</v>
      </c>
      <c r="J8280" s="14" t="s">
        <v>837</v>
      </c>
      <c r="K8280" s="14" t="s">
        <v>880</v>
      </c>
    </row>
    <row r="8281" spans="2:11" ht="31.15" hidden="1" customHeight="1" x14ac:dyDescent="0.25">
      <c r="B8281" s="12" t="s">
        <v>1735</v>
      </c>
      <c r="C8281" s="12">
        <v>2018011000447</v>
      </c>
      <c r="D8281" s="13" t="s">
        <v>1736</v>
      </c>
      <c r="E8281" s="14" t="s">
        <v>1737</v>
      </c>
      <c r="F8281" s="13">
        <v>2401029</v>
      </c>
      <c r="G8281" s="13" t="s">
        <v>879</v>
      </c>
      <c r="H8281" s="12"/>
      <c r="I8281" s="13"/>
      <c r="J8281" s="14"/>
      <c r="K8281" s="14" t="s">
        <v>1004</v>
      </c>
    </row>
    <row r="8282" spans="2:11" ht="31.15" hidden="1" customHeight="1" x14ac:dyDescent="0.25">
      <c r="B8282" s="12" t="s">
        <v>1735</v>
      </c>
      <c r="C8282" s="12">
        <v>2018011000447</v>
      </c>
      <c r="D8282" s="13" t="s">
        <v>1736</v>
      </c>
      <c r="E8282" s="14" t="s">
        <v>1737</v>
      </c>
      <c r="F8282" s="13">
        <v>2401029</v>
      </c>
      <c r="G8282" s="13" t="s">
        <v>879</v>
      </c>
      <c r="H8282" s="12"/>
      <c r="I8282" s="13"/>
      <c r="J8282" s="14"/>
      <c r="K8282" s="14" t="s">
        <v>883</v>
      </c>
    </row>
    <row r="8283" spans="2:11" ht="31.15" hidden="1" customHeight="1" x14ac:dyDescent="0.25">
      <c r="B8283" s="12" t="s">
        <v>1735</v>
      </c>
      <c r="C8283" s="12">
        <v>2018011000447</v>
      </c>
      <c r="D8283" s="13" t="s">
        <v>1736</v>
      </c>
      <c r="E8283" s="14" t="s">
        <v>1737</v>
      </c>
      <c r="F8283" s="13">
        <v>2401029</v>
      </c>
      <c r="G8283" s="13" t="s">
        <v>879</v>
      </c>
      <c r="H8283" s="12"/>
      <c r="I8283" s="13"/>
      <c r="J8283" s="14"/>
      <c r="K8283" s="14" t="s">
        <v>884</v>
      </c>
    </row>
    <row r="8284" spans="2:11" ht="31.15" hidden="1" customHeight="1" x14ac:dyDescent="0.25">
      <c r="B8284" s="12" t="s">
        <v>1735</v>
      </c>
      <c r="C8284" s="12">
        <v>2018011000447</v>
      </c>
      <c r="D8284" s="13" t="s">
        <v>1736</v>
      </c>
      <c r="E8284" s="14" t="s">
        <v>1737</v>
      </c>
      <c r="F8284" s="13">
        <v>2401029</v>
      </c>
      <c r="G8284" s="13" t="s">
        <v>879</v>
      </c>
      <c r="H8284" s="12"/>
      <c r="I8284" s="13"/>
      <c r="J8284" s="14"/>
      <c r="K8284" s="14" t="s">
        <v>885</v>
      </c>
    </row>
    <row r="8285" spans="2:11" ht="31.15" hidden="1" customHeight="1" x14ac:dyDescent="0.25">
      <c r="B8285" s="12" t="s">
        <v>1735</v>
      </c>
      <c r="C8285" s="12">
        <v>2018011000447</v>
      </c>
      <c r="D8285" s="13" t="s">
        <v>1736</v>
      </c>
      <c r="E8285" s="14" t="s">
        <v>1737</v>
      </c>
      <c r="F8285" s="13">
        <v>2401029</v>
      </c>
      <c r="G8285" s="13" t="s">
        <v>879</v>
      </c>
      <c r="H8285" s="12"/>
      <c r="I8285" s="13"/>
      <c r="J8285" s="14"/>
      <c r="K8285" s="14" t="s">
        <v>1006</v>
      </c>
    </row>
    <row r="8286" spans="2:11" ht="31.15" hidden="1" customHeight="1" x14ac:dyDescent="0.25">
      <c r="B8286" s="12" t="s">
        <v>1735</v>
      </c>
      <c r="C8286" s="12">
        <v>2018011000447</v>
      </c>
      <c r="D8286" s="13" t="s">
        <v>1736</v>
      </c>
      <c r="E8286" s="14" t="s">
        <v>1737</v>
      </c>
      <c r="F8286" s="13">
        <v>2401029</v>
      </c>
      <c r="G8286" s="13" t="s">
        <v>879</v>
      </c>
      <c r="H8286" s="12"/>
      <c r="I8286" s="13"/>
      <c r="J8286" s="14"/>
      <c r="K8286" s="14" t="s">
        <v>1007</v>
      </c>
    </row>
    <row r="8287" spans="2:11" ht="31.15" hidden="1" customHeight="1" x14ac:dyDescent="0.25">
      <c r="B8287" s="12" t="s">
        <v>1735</v>
      </c>
      <c r="C8287" s="12">
        <v>2018011000447</v>
      </c>
      <c r="D8287" s="13" t="s">
        <v>1736</v>
      </c>
      <c r="E8287" s="14" t="s">
        <v>1737</v>
      </c>
      <c r="F8287" s="13">
        <v>2401060</v>
      </c>
      <c r="G8287" s="13" t="s">
        <v>1134</v>
      </c>
      <c r="H8287" s="12">
        <v>240106000</v>
      </c>
      <c r="I8287" s="13" t="s">
        <v>1135</v>
      </c>
      <c r="J8287" s="14" t="s">
        <v>843</v>
      </c>
      <c r="K8287" s="14" t="s">
        <v>996</v>
      </c>
    </row>
    <row r="8288" spans="2:11" ht="31.15" hidden="1" customHeight="1" x14ac:dyDescent="0.25">
      <c r="B8288" s="12" t="s">
        <v>1735</v>
      </c>
      <c r="C8288" s="12">
        <v>2018011000447</v>
      </c>
      <c r="D8288" s="13" t="s">
        <v>1736</v>
      </c>
      <c r="E8288" s="14" t="s">
        <v>1737</v>
      </c>
      <c r="F8288" s="13">
        <v>2401060</v>
      </c>
      <c r="G8288" s="13" t="s">
        <v>1134</v>
      </c>
      <c r="H8288" s="12"/>
      <c r="I8288" s="13"/>
      <c r="J8288" s="14"/>
      <c r="K8288" s="14" t="s">
        <v>866</v>
      </c>
    </row>
    <row r="8289" spans="2:11" ht="31.15" hidden="1" customHeight="1" x14ac:dyDescent="0.25">
      <c r="B8289" s="12" t="s">
        <v>1735</v>
      </c>
      <c r="C8289" s="12">
        <v>2018011000447</v>
      </c>
      <c r="D8289" s="13" t="s">
        <v>1736</v>
      </c>
      <c r="E8289" s="14" t="s">
        <v>1737</v>
      </c>
      <c r="F8289" s="13">
        <v>2401060</v>
      </c>
      <c r="G8289" s="13" t="s">
        <v>1134</v>
      </c>
      <c r="H8289" s="12"/>
      <c r="I8289" s="13"/>
      <c r="J8289" s="14"/>
      <c r="K8289" s="14" t="s">
        <v>997</v>
      </c>
    </row>
    <row r="8290" spans="2:11" ht="31.15" hidden="1" customHeight="1" x14ac:dyDescent="0.25">
      <c r="B8290" s="12" t="s">
        <v>1735</v>
      </c>
      <c r="C8290" s="12">
        <v>2018011000447</v>
      </c>
      <c r="D8290" s="13" t="s">
        <v>1736</v>
      </c>
      <c r="E8290" s="14" t="s">
        <v>1737</v>
      </c>
      <c r="F8290" s="13">
        <v>2401060</v>
      </c>
      <c r="G8290" s="13" t="s">
        <v>1134</v>
      </c>
      <c r="H8290" s="12"/>
      <c r="I8290" s="13"/>
      <c r="J8290" s="14"/>
      <c r="K8290" s="14" t="s">
        <v>998</v>
      </c>
    </row>
    <row r="8291" spans="2:11" ht="31.15" hidden="1" customHeight="1" x14ac:dyDescent="0.25">
      <c r="B8291" s="12" t="s">
        <v>1735</v>
      </c>
      <c r="C8291" s="12">
        <v>2018011000447</v>
      </c>
      <c r="D8291" s="13" t="s">
        <v>1736</v>
      </c>
      <c r="E8291" s="14" t="s">
        <v>1737</v>
      </c>
      <c r="F8291" s="13">
        <v>2401060</v>
      </c>
      <c r="G8291" s="13" t="s">
        <v>1134</v>
      </c>
      <c r="H8291" s="12"/>
      <c r="I8291" s="13"/>
      <c r="J8291" s="14"/>
      <c r="K8291" s="14" t="s">
        <v>999</v>
      </c>
    </row>
    <row r="8292" spans="2:11" ht="31.15" hidden="1" customHeight="1" x14ac:dyDescent="0.25">
      <c r="B8292" s="12" t="s">
        <v>1735</v>
      </c>
      <c r="C8292" s="12">
        <v>2018011000447</v>
      </c>
      <c r="D8292" s="13" t="s">
        <v>1736</v>
      </c>
      <c r="E8292" s="14" t="s">
        <v>1738</v>
      </c>
      <c r="F8292" s="13">
        <v>2401008</v>
      </c>
      <c r="G8292" s="13" t="s">
        <v>907</v>
      </c>
      <c r="H8292" s="12">
        <v>240100800</v>
      </c>
      <c r="I8292" s="13" t="s">
        <v>908</v>
      </c>
      <c r="J8292" s="14" t="s">
        <v>843</v>
      </c>
      <c r="K8292" s="14" t="s">
        <v>909</v>
      </c>
    </row>
    <row r="8293" spans="2:11" ht="31.15" hidden="1" customHeight="1" x14ac:dyDescent="0.25">
      <c r="B8293" s="12" t="s">
        <v>1735</v>
      </c>
      <c r="C8293" s="12">
        <v>2018011000447</v>
      </c>
      <c r="D8293" s="13" t="s">
        <v>1736</v>
      </c>
      <c r="E8293" s="14" t="s">
        <v>1738</v>
      </c>
      <c r="F8293" s="13">
        <v>2401008</v>
      </c>
      <c r="G8293" s="13" t="s">
        <v>907</v>
      </c>
      <c r="H8293" s="12"/>
      <c r="I8293" s="13"/>
      <c r="J8293" s="14"/>
      <c r="K8293" s="14" t="s">
        <v>911</v>
      </c>
    </row>
    <row r="8294" spans="2:11" ht="31.15" hidden="1" customHeight="1" x14ac:dyDescent="0.25">
      <c r="B8294" s="12" t="s">
        <v>1735</v>
      </c>
      <c r="C8294" s="12">
        <v>2018011000447</v>
      </c>
      <c r="D8294" s="13" t="s">
        <v>1736</v>
      </c>
      <c r="E8294" s="14" t="s">
        <v>1738</v>
      </c>
      <c r="F8294" s="13">
        <v>2401008</v>
      </c>
      <c r="G8294" s="13" t="s">
        <v>907</v>
      </c>
      <c r="H8294" s="12"/>
      <c r="I8294" s="13"/>
      <c r="J8294" s="14"/>
      <c r="K8294" s="14" t="s">
        <v>914</v>
      </c>
    </row>
    <row r="8295" spans="2:11" ht="31.15" hidden="1" customHeight="1" x14ac:dyDescent="0.25">
      <c r="B8295" s="12" t="s">
        <v>1735</v>
      </c>
      <c r="C8295" s="12">
        <v>2018011000447</v>
      </c>
      <c r="D8295" s="13" t="s">
        <v>1736</v>
      </c>
      <c r="E8295" s="14" t="s">
        <v>1738</v>
      </c>
      <c r="F8295" s="13">
        <v>2401008</v>
      </c>
      <c r="G8295" s="13" t="s">
        <v>907</v>
      </c>
      <c r="H8295" s="12"/>
      <c r="I8295" s="13"/>
      <c r="J8295" s="14"/>
      <c r="K8295" s="14" t="s">
        <v>915</v>
      </c>
    </row>
    <row r="8296" spans="2:11" ht="31.15" hidden="1" customHeight="1" x14ac:dyDescent="0.25">
      <c r="B8296" s="12" t="s">
        <v>1735</v>
      </c>
      <c r="C8296" s="12">
        <v>2018011000447</v>
      </c>
      <c r="D8296" s="13" t="s">
        <v>1736</v>
      </c>
      <c r="E8296" s="14" t="s">
        <v>1738</v>
      </c>
      <c r="F8296" s="13">
        <v>2401008</v>
      </c>
      <c r="G8296" s="13" t="s">
        <v>907</v>
      </c>
      <c r="H8296" s="12"/>
      <c r="I8296" s="13"/>
      <c r="J8296" s="14"/>
      <c r="K8296" s="14" t="s">
        <v>916</v>
      </c>
    </row>
    <row r="8297" spans="2:11" ht="31.15" hidden="1" customHeight="1" x14ac:dyDescent="0.25">
      <c r="B8297" s="12" t="s">
        <v>1735</v>
      </c>
      <c r="C8297" s="12">
        <v>2018011000447</v>
      </c>
      <c r="D8297" s="13" t="s">
        <v>1736</v>
      </c>
      <c r="E8297" s="14" t="s">
        <v>1738</v>
      </c>
      <c r="F8297" s="13">
        <v>2401008</v>
      </c>
      <c r="G8297" s="13" t="s">
        <v>907</v>
      </c>
      <c r="H8297" s="12"/>
      <c r="I8297" s="13"/>
      <c r="J8297" s="14"/>
      <c r="K8297" s="14" t="s">
        <v>919</v>
      </c>
    </row>
    <row r="8298" spans="2:11" ht="31.15" hidden="1" customHeight="1" x14ac:dyDescent="0.25">
      <c r="B8298" s="12" t="s">
        <v>1735</v>
      </c>
      <c r="C8298" s="12">
        <v>2018011000447</v>
      </c>
      <c r="D8298" s="13" t="s">
        <v>1736</v>
      </c>
      <c r="E8298" s="14" t="s">
        <v>1738</v>
      </c>
      <c r="F8298" s="13">
        <v>2401008</v>
      </c>
      <c r="G8298" s="13" t="s">
        <v>907</v>
      </c>
      <c r="H8298" s="12"/>
      <c r="I8298" s="13"/>
      <c r="J8298" s="14"/>
      <c r="K8298" s="14" t="s">
        <v>845</v>
      </c>
    </row>
    <row r="8299" spans="2:11" ht="31.15" hidden="1" customHeight="1" x14ac:dyDescent="0.25">
      <c r="B8299" s="12" t="s">
        <v>1735</v>
      </c>
      <c r="C8299" s="12">
        <v>2018011000447</v>
      </c>
      <c r="D8299" s="13" t="s">
        <v>1736</v>
      </c>
      <c r="E8299" s="14" t="s">
        <v>1738</v>
      </c>
      <c r="F8299" s="13">
        <v>2401008</v>
      </c>
      <c r="G8299" s="13" t="s">
        <v>907</v>
      </c>
      <c r="H8299" s="12"/>
      <c r="I8299" s="13"/>
      <c r="J8299" s="14"/>
      <c r="K8299" s="14" t="s">
        <v>1010</v>
      </c>
    </row>
    <row r="8300" spans="2:11" ht="31.15" hidden="1" customHeight="1" x14ac:dyDescent="0.25">
      <c r="B8300" s="12" t="s">
        <v>1735</v>
      </c>
      <c r="C8300" s="12">
        <v>2018011000447</v>
      </c>
      <c r="D8300" s="13" t="s">
        <v>1736</v>
      </c>
      <c r="E8300" s="14" t="s">
        <v>1738</v>
      </c>
      <c r="F8300" s="13">
        <v>2401008</v>
      </c>
      <c r="G8300" s="13" t="s">
        <v>907</v>
      </c>
      <c r="H8300" s="12"/>
      <c r="I8300" s="13"/>
      <c r="J8300" s="14"/>
      <c r="K8300" s="14" t="s">
        <v>922</v>
      </c>
    </row>
    <row r="8301" spans="2:11" ht="31.15" hidden="1" customHeight="1" x14ac:dyDescent="0.25">
      <c r="B8301" s="12" t="s">
        <v>1735</v>
      </c>
      <c r="C8301" s="12">
        <v>2018011000447</v>
      </c>
      <c r="D8301" s="13" t="s">
        <v>1736</v>
      </c>
      <c r="E8301" s="14" t="s">
        <v>1738</v>
      </c>
      <c r="F8301" s="13">
        <v>2401008</v>
      </c>
      <c r="G8301" s="13" t="s">
        <v>907</v>
      </c>
      <c r="H8301" s="12"/>
      <c r="I8301" s="13"/>
      <c r="J8301" s="14"/>
      <c r="K8301" s="14" t="s">
        <v>1011</v>
      </c>
    </row>
    <row r="8302" spans="2:11" ht="31.15" hidden="1" customHeight="1" x14ac:dyDescent="0.25">
      <c r="B8302" s="12" t="s">
        <v>1735</v>
      </c>
      <c r="C8302" s="12">
        <v>2018011000447</v>
      </c>
      <c r="D8302" s="13" t="s">
        <v>1736</v>
      </c>
      <c r="E8302" s="14" t="s">
        <v>1738</v>
      </c>
      <c r="F8302" s="13">
        <v>2401008</v>
      </c>
      <c r="G8302" s="13" t="s">
        <v>907</v>
      </c>
      <c r="H8302" s="12"/>
      <c r="I8302" s="13"/>
      <c r="J8302" s="14"/>
      <c r="K8302" s="14" t="s">
        <v>1012</v>
      </c>
    </row>
    <row r="8303" spans="2:11" ht="31.15" hidden="1" customHeight="1" x14ac:dyDescent="0.25">
      <c r="B8303" s="12" t="s">
        <v>1735</v>
      </c>
      <c r="C8303" s="12">
        <v>2018011000447</v>
      </c>
      <c r="D8303" s="13" t="s">
        <v>1736</v>
      </c>
      <c r="E8303" s="14" t="s">
        <v>1738</v>
      </c>
      <c r="F8303" s="13">
        <v>2401008</v>
      </c>
      <c r="G8303" s="13" t="s">
        <v>907</v>
      </c>
      <c r="H8303" s="12"/>
      <c r="I8303" s="13"/>
      <c r="J8303" s="14"/>
      <c r="K8303" s="14" t="s">
        <v>926</v>
      </c>
    </row>
    <row r="8304" spans="2:11" ht="31.15" hidden="1" customHeight="1" x14ac:dyDescent="0.25">
      <c r="B8304" s="12" t="s">
        <v>1735</v>
      </c>
      <c r="C8304" s="12">
        <v>2018011000447</v>
      </c>
      <c r="D8304" s="13" t="s">
        <v>1736</v>
      </c>
      <c r="E8304" s="14" t="s">
        <v>1738</v>
      </c>
      <c r="F8304" s="13">
        <v>2401008</v>
      </c>
      <c r="G8304" s="13" t="s">
        <v>907</v>
      </c>
      <c r="H8304" s="12"/>
      <c r="I8304" s="13"/>
      <c r="J8304" s="14"/>
      <c r="K8304" s="14" t="s">
        <v>1013</v>
      </c>
    </row>
    <row r="8305" spans="2:11" ht="31.15" hidden="1" customHeight="1" x14ac:dyDescent="0.25">
      <c r="B8305" s="12" t="s">
        <v>1735</v>
      </c>
      <c r="C8305" s="12">
        <v>2018011000447</v>
      </c>
      <c r="D8305" s="13" t="s">
        <v>1736</v>
      </c>
      <c r="E8305" s="14" t="s">
        <v>1738</v>
      </c>
      <c r="F8305" s="13">
        <v>2401008</v>
      </c>
      <c r="G8305" s="13" t="s">
        <v>907</v>
      </c>
      <c r="H8305" s="12"/>
      <c r="I8305" s="13"/>
      <c r="J8305" s="14"/>
      <c r="K8305" s="14" t="s">
        <v>1014</v>
      </c>
    </row>
    <row r="8306" spans="2:11" ht="31.15" hidden="1" customHeight="1" x14ac:dyDescent="0.25">
      <c r="B8306" s="12" t="s">
        <v>1735</v>
      </c>
      <c r="C8306" s="12">
        <v>2018011000447</v>
      </c>
      <c r="D8306" s="13" t="s">
        <v>1736</v>
      </c>
      <c r="E8306" s="14" t="s">
        <v>1738</v>
      </c>
      <c r="F8306" s="13">
        <v>2401013</v>
      </c>
      <c r="G8306" s="13" t="s">
        <v>1016</v>
      </c>
      <c r="H8306" s="12">
        <v>240101300</v>
      </c>
      <c r="I8306" s="13" t="s">
        <v>1017</v>
      </c>
      <c r="J8306" s="14" t="s">
        <v>837</v>
      </c>
      <c r="K8306" s="14" t="s">
        <v>1018</v>
      </c>
    </row>
    <row r="8307" spans="2:11" ht="31.15" hidden="1" customHeight="1" x14ac:dyDescent="0.25">
      <c r="B8307" s="12" t="s">
        <v>1735</v>
      </c>
      <c r="C8307" s="12">
        <v>2018011000447</v>
      </c>
      <c r="D8307" s="13" t="s">
        <v>1736</v>
      </c>
      <c r="E8307" s="14" t="s">
        <v>1738</v>
      </c>
      <c r="F8307" s="13">
        <v>2401013</v>
      </c>
      <c r="G8307" s="13" t="s">
        <v>1016</v>
      </c>
      <c r="H8307" s="12"/>
      <c r="I8307" s="13"/>
      <c r="J8307" s="14"/>
      <c r="K8307" s="14" t="s">
        <v>1019</v>
      </c>
    </row>
    <row r="8308" spans="2:11" ht="31.15" hidden="1" customHeight="1" x14ac:dyDescent="0.25">
      <c r="B8308" s="12" t="s">
        <v>1735</v>
      </c>
      <c r="C8308" s="12">
        <v>2018011000447</v>
      </c>
      <c r="D8308" s="13" t="s">
        <v>1736</v>
      </c>
      <c r="E8308" s="14" t="s">
        <v>1738</v>
      </c>
      <c r="F8308" s="13">
        <v>2401013</v>
      </c>
      <c r="G8308" s="13" t="s">
        <v>1016</v>
      </c>
      <c r="H8308" s="12"/>
      <c r="I8308" s="13"/>
      <c r="J8308" s="14"/>
      <c r="K8308" s="14" t="s">
        <v>1020</v>
      </c>
    </row>
    <row r="8309" spans="2:11" ht="31.15" hidden="1" customHeight="1" x14ac:dyDescent="0.25">
      <c r="B8309" s="12" t="s">
        <v>1735</v>
      </c>
      <c r="C8309" s="12">
        <v>2018011000447</v>
      </c>
      <c r="D8309" s="13" t="s">
        <v>1736</v>
      </c>
      <c r="E8309" s="14" t="s">
        <v>1738</v>
      </c>
      <c r="F8309" s="13">
        <v>2401013</v>
      </c>
      <c r="G8309" s="13" t="s">
        <v>1016</v>
      </c>
      <c r="H8309" s="12"/>
      <c r="I8309" s="13"/>
      <c r="J8309" s="14"/>
      <c r="K8309" s="14" t="s">
        <v>1021</v>
      </c>
    </row>
    <row r="8310" spans="2:11" ht="31.15" hidden="1" customHeight="1" x14ac:dyDescent="0.25">
      <c r="B8310" s="12" t="s">
        <v>1735</v>
      </c>
      <c r="C8310" s="12">
        <v>2018011000447</v>
      </c>
      <c r="D8310" s="13" t="s">
        <v>1736</v>
      </c>
      <c r="E8310" s="14" t="s">
        <v>1738</v>
      </c>
      <c r="F8310" s="13">
        <v>2401013</v>
      </c>
      <c r="G8310" s="13" t="s">
        <v>1016</v>
      </c>
      <c r="H8310" s="12"/>
      <c r="I8310" s="13"/>
      <c r="J8310" s="14"/>
      <c r="K8310" s="14" t="s">
        <v>1022</v>
      </c>
    </row>
    <row r="8311" spans="2:11" ht="31.15" hidden="1" customHeight="1" x14ac:dyDescent="0.25">
      <c r="B8311" s="12" t="s">
        <v>1735</v>
      </c>
      <c r="C8311" s="12">
        <v>2018011000447</v>
      </c>
      <c r="D8311" s="13" t="s">
        <v>1736</v>
      </c>
      <c r="E8311" s="14" t="s">
        <v>1738</v>
      </c>
      <c r="F8311" s="13">
        <v>2401013</v>
      </c>
      <c r="G8311" s="13" t="s">
        <v>1016</v>
      </c>
      <c r="H8311" s="12"/>
      <c r="I8311" s="13"/>
      <c r="J8311" s="14"/>
      <c r="K8311" s="14" t="s">
        <v>1023</v>
      </c>
    </row>
    <row r="8312" spans="2:11" ht="31.15" hidden="1" customHeight="1" x14ac:dyDescent="0.25">
      <c r="B8312" s="12" t="s">
        <v>1735</v>
      </c>
      <c r="C8312" s="12">
        <v>2018011000447</v>
      </c>
      <c r="D8312" s="13" t="s">
        <v>1736</v>
      </c>
      <c r="E8312" s="14" t="s">
        <v>1738</v>
      </c>
      <c r="F8312" s="13">
        <v>2401013</v>
      </c>
      <c r="G8312" s="13" t="s">
        <v>1016</v>
      </c>
      <c r="H8312" s="12"/>
      <c r="I8312" s="13"/>
      <c r="J8312" s="14"/>
      <c r="K8312" s="14" t="s">
        <v>1024</v>
      </c>
    </row>
    <row r="8313" spans="2:11" ht="31.15" hidden="1" customHeight="1" x14ac:dyDescent="0.25">
      <c r="B8313" s="12" t="s">
        <v>1735</v>
      </c>
      <c r="C8313" s="12">
        <v>2018011000447</v>
      </c>
      <c r="D8313" s="13" t="s">
        <v>1736</v>
      </c>
      <c r="E8313" s="14" t="s">
        <v>1738</v>
      </c>
      <c r="F8313" s="13">
        <v>2401013</v>
      </c>
      <c r="G8313" s="13" t="s">
        <v>1016</v>
      </c>
      <c r="H8313" s="12"/>
      <c r="I8313" s="13"/>
      <c r="J8313" s="14"/>
      <c r="K8313" s="14" t="s">
        <v>1025</v>
      </c>
    </row>
    <row r="8314" spans="2:11" ht="31.15" hidden="1" customHeight="1" x14ac:dyDescent="0.25">
      <c r="B8314" s="12" t="s">
        <v>1735</v>
      </c>
      <c r="C8314" s="12">
        <v>2018011000447</v>
      </c>
      <c r="D8314" s="13" t="s">
        <v>1736</v>
      </c>
      <c r="E8314" s="14" t="s">
        <v>1738</v>
      </c>
      <c r="F8314" s="13">
        <v>2401013</v>
      </c>
      <c r="G8314" s="13" t="s">
        <v>1016</v>
      </c>
      <c r="H8314" s="12"/>
      <c r="I8314" s="13"/>
      <c r="J8314" s="14"/>
      <c r="K8314" s="14" t="s">
        <v>1026</v>
      </c>
    </row>
    <row r="8315" spans="2:11" ht="31.15" hidden="1" customHeight="1" x14ac:dyDescent="0.25">
      <c r="B8315" s="12" t="s">
        <v>1735</v>
      </c>
      <c r="C8315" s="12">
        <v>2018011000447</v>
      </c>
      <c r="D8315" s="13" t="s">
        <v>1736</v>
      </c>
      <c r="E8315" s="14" t="s">
        <v>1738</v>
      </c>
      <c r="F8315" s="13">
        <v>2401015</v>
      </c>
      <c r="G8315" s="13" t="s">
        <v>1027</v>
      </c>
      <c r="H8315" s="12">
        <v>240101500</v>
      </c>
      <c r="I8315" s="13" t="s">
        <v>1028</v>
      </c>
      <c r="J8315" s="14" t="s">
        <v>837</v>
      </c>
      <c r="K8315" s="14" t="s">
        <v>1029</v>
      </c>
    </row>
    <row r="8316" spans="2:11" ht="31.15" hidden="1" customHeight="1" x14ac:dyDescent="0.25">
      <c r="B8316" s="12" t="s">
        <v>1735</v>
      </c>
      <c r="C8316" s="12">
        <v>2018011000447</v>
      </c>
      <c r="D8316" s="13" t="s">
        <v>1736</v>
      </c>
      <c r="E8316" s="14" t="s">
        <v>1738</v>
      </c>
      <c r="F8316" s="13">
        <v>2401015</v>
      </c>
      <c r="G8316" s="13" t="s">
        <v>1027</v>
      </c>
      <c r="H8316" s="12"/>
      <c r="I8316" s="13"/>
      <c r="J8316" s="14"/>
      <c r="K8316" s="14" t="s">
        <v>1030</v>
      </c>
    </row>
    <row r="8317" spans="2:11" ht="31.15" hidden="1" customHeight="1" x14ac:dyDescent="0.25">
      <c r="B8317" s="12" t="s">
        <v>1735</v>
      </c>
      <c r="C8317" s="12">
        <v>2018011000447</v>
      </c>
      <c r="D8317" s="13" t="s">
        <v>1736</v>
      </c>
      <c r="E8317" s="14" t="s">
        <v>1738</v>
      </c>
      <c r="F8317" s="13">
        <v>2401015</v>
      </c>
      <c r="G8317" s="13" t="s">
        <v>1027</v>
      </c>
      <c r="H8317" s="12"/>
      <c r="I8317" s="13"/>
      <c r="J8317" s="14"/>
      <c r="K8317" s="14" t="s">
        <v>1031</v>
      </c>
    </row>
    <row r="8318" spans="2:11" ht="31.15" hidden="1" customHeight="1" x14ac:dyDescent="0.25">
      <c r="B8318" s="12" t="s">
        <v>1735</v>
      </c>
      <c r="C8318" s="12">
        <v>2018011000447</v>
      </c>
      <c r="D8318" s="13" t="s">
        <v>1736</v>
      </c>
      <c r="E8318" s="14" t="s">
        <v>1738</v>
      </c>
      <c r="F8318" s="13">
        <v>2401015</v>
      </c>
      <c r="G8318" s="13" t="s">
        <v>1027</v>
      </c>
      <c r="H8318" s="12"/>
      <c r="I8318" s="13"/>
      <c r="J8318" s="14"/>
      <c r="K8318" s="14" t="s">
        <v>1032</v>
      </c>
    </row>
    <row r="8319" spans="2:11" ht="31.15" hidden="1" customHeight="1" x14ac:dyDescent="0.25">
      <c r="B8319" s="12" t="s">
        <v>1735</v>
      </c>
      <c r="C8319" s="12">
        <v>2018011000447</v>
      </c>
      <c r="D8319" s="13" t="s">
        <v>1736</v>
      </c>
      <c r="E8319" s="14" t="s">
        <v>1738</v>
      </c>
      <c r="F8319" s="13">
        <v>2401015</v>
      </c>
      <c r="G8319" s="13" t="s">
        <v>1027</v>
      </c>
      <c r="H8319" s="12"/>
      <c r="I8319" s="13"/>
      <c r="J8319" s="14"/>
      <c r="K8319" s="14" t="s">
        <v>921</v>
      </c>
    </row>
    <row r="8320" spans="2:11" ht="31.15" hidden="1" customHeight="1" x14ac:dyDescent="0.25">
      <c r="B8320" s="12" t="s">
        <v>1735</v>
      </c>
      <c r="C8320" s="12">
        <v>2018011000447</v>
      </c>
      <c r="D8320" s="13" t="s">
        <v>1736</v>
      </c>
      <c r="E8320" s="14" t="s">
        <v>1738</v>
      </c>
      <c r="F8320" s="13">
        <v>2401015</v>
      </c>
      <c r="G8320" s="13" t="s">
        <v>1027</v>
      </c>
      <c r="H8320" s="12"/>
      <c r="I8320" s="13"/>
      <c r="J8320" s="14"/>
      <c r="K8320" s="14" t="s">
        <v>1033</v>
      </c>
    </row>
    <row r="8321" spans="2:11" ht="31.15" hidden="1" customHeight="1" x14ac:dyDescent="0.25">
      <c r="B8321" s="12" t="s">
        <v>1735</v>
      </c>
      <c r="C8321" s="12">
        <v>2018011000447</v>
      </c>
      <c r="D8321" s="13" t="s">
        <v>1736</v>
      </c>
      <c r="E8321" s="14" t="s">
        <v>1738</v>
      </c>
      <c r="F8321" s="13">
        <v>2401015</v>
      </c>
      <c r="G8321" s="13" t="s">
        <v>1027</v>
      </c>
      <c r="H8321" s="12"/>
      <c r="I8321" s="13"/>
      <c r="J8321" s="14"/>
      <c r="K8321" s="14" t="s">
        <v>1034</v>
      </c>
    </row>
    <row r="8322" spans="2:11" ht="31.15" hidden="1" customHeight="1" x14ac:dyDescent="0.25">
      <c r="B8322" s="12" t="s">
        <v>1735</v>
      </c>
      <c r="C8322" s="12">
        <v>2018011000447</v>
      </c>
      <c r="D8322" s="13" t="s">
        <v>1736</v>
      </c>
      <c r="E8322" s="14" t="s">
        <v>1738</v>
      </c>
      <c r="F8322" s="13">
        <v>2401015</v>
      </c>
      <c r="G8322" s="13" t="s">
        <v>1027</v>
      </c>
      <c r="H8322" s="12"/>
      <c r="I8322" s="13"/>
      <c r="J8322" s="14"/>
      <c r="K8322" s="14" t="s">
        <v>1035</v>
      </c>
    </row>
    <row r="8323" spans="2:11" ht="31.15" hidden="1" customHeight="1" x14ac:dyDescent="0.25">
      <c r="B8323" s="12" t="s">
        <v>1735</v>
      </c>
      <c r="C8323" s="12">
        <v>2018011000447</v>
      </c>
      <c r="D8323" s="13" t="s">
        <v>1736</v>
      </c>
      <c r="E8323" s="14" t="s">
        <v>1738</v>
      </c>
      <c r="F8323" s="13">
        <v>2401015</v>
      </c>
      <c r="G8323" s="13" t="s">
        <v>1027</v>
      </c>
      <c r="H8323" s="12"/>
      <c r="I8323" s="13"/>
      <c r="J8323" s="14"/>
      <c r="K8323" s="14" t="s">
        <v>1036</v>
      </c>
    </row>
    <row r="8324" spans="2:11" ht="31.15" hidden="1" customHeight="1" x14ac:dyDescent="0.25">
      <c r="B8324" s="12" t="s">
        <v>1735</v>
      </c>
      <c r="C8324" s="12">
        <v>2018011000447</v>
      </c>
      <c r="D8324" s="13" t="s">
        <v>1736</v>
      </c>
      <c r="E8324" s="14" t="s">
        <v>1738</v>
      </c>
      <c r="F8324" s="13">
        <v>2401015</v>
      </c>
      <c r="G8324" s="13" t="s">
        <v>1027</v>
      </c>
      <c r="H8324" s="12"/>
      <c r="I8324" s="13"/>
      <c r="J8324" s="14"/>
      <c r="K8324" s="14" t="s">
        <v>1037</v>
      </c>
    </row>
    <row r="8325" spans="2:11" ht="31.15" hidden="1" customHeight="1" x14ac:dyDescent="0.25">
      <c r="B8325" s="12" t="s">
        <v>1735</v>
      </c>
      <c r="C8325" s="12">
        <v>2018011000447</v>
      </c>
      <c r="D8325" s="13" t="s">
        <v>1736</v>
      </c>
      <c r="E8325" s="14" t="s">
        <v>1738</v>
      </c>
      <c r="F8325" s="13">
        <v>2401015</v>
      </c>
      <c r="G8325" s="13" t="s">
        <v>1027</v>
      </c>
      <c r="H8325" s="12"/>
      <c r="I8325" s="13"/>
      <c r="J8325" s="14"/>
      <c r="K8325" s="14" t="s">
        <v>1038</v>
      </c>
    </row>
    <row r="8326" spans="2:11" ht="31.15" hidden="1" customHeight="1" x14ac:dyDescent="0.25">
      <c r="B8326" s="12" t="s">
        <v>1735</v>
      </c>
      <c r="C8326" s="12">
        <v>2018011000447</v>
      </c>
      <c r="D8326" s="13" t="s">
        <v>1736</v>
      </c>
      <c r="E8326" s="14" t="s">
        <v>1738</v>
      </c>
      <c r="F8326" s="13">
        <v>2401017</v>
      </c>
      <c r="G8326" s="13" t="s">
        <v>930</v>
      </c>
      <c r="H8326" s="12">
        <v>240101700</v>
      </c>
      <c r="I8326" s="13" t="s">
        <v>931</v>
      </c>
      <c r="J8326" s="14" t="s">
        <v>837</v>
      </c>
      <c r="K8326" s="14" t="s">
        <v>1039</v>
      </c>
    </row>
    <row r="8327" spans="2:11" ht="31.15" hidden="1" customHeight="1" x14ac:dyDescent="0.25">
      <c r="B8327" s="12" t="s">
        <v>1735</v>
      </c>
      <c r="C8327" s="12">
        <v>2018011000447</v>
      </c>
      <c r="D8327" s="13" t="s">
        <v>1736</v>
      </c>
      <c r="E8327" s="14" t="s">
        <v>1738</v>
      </c>
      <c r="F8327" s="13">
        <v>2401017</v>
      </c>
      <c r="G8327" s="13" t="s">
        <v>930</v>
      </c>
      <c r="H8327" s="12"/>
      <c r="I8327" s="13"/>
      <c r="J8327" s="14"/>
      <c r="K8327" s="14" t="s">
        <v>1040</v>
      </c>
    </row>
    <row r="8328" spans="2:11" ht="31.15" hidden="1" customHeight="1" x14ac:dyDescent="0.25">
      <c r="B8328" s="12" t="s">
        <v>1735</v>
      </c>
      <c r="C8328" s="12">
        <v>2018011000447</v>
      </c>
      <c r="D8328" s="13" t="s">
        <v>1736</v>
      </c>
      <c r="E8328" s="14" t="s">
        <v>1738</v>
      </c>
      <c r="F8328" s="13">
        <v>2401017</v>
      </c>
      <c r="G8328" s="13" t="s">
        <v>930</v>
      </c>
      <c r="H8328" s="12"/>
      <c r="I8328" s="13"/>
      <c r="J8328" s="14"/>
      <c r="K8328" s="14" t="s">
        <v>1041</v>
      </c>
    </row>
    <row r="8329" spans="2:11" ht="31.15" hidden="1" customHeight="1" x14ac:dyDescent="0.25">
      <c r="B8329" s="12" t="s">
        <v>1735</v>
      </c>
      <c r="C8329" s="12">
        <v>2018011000447</v>
      </c>
      <c r="D8329" s="13" t="s">
        <v>1736</v>
      </c>
      <c r="E8329" s="14" t="s">
        <v>1738</v>
      </c>
      <c r="F8329" s="13">
        <v>2401017</v>
      </c>
      <c r="G8329" s="13" t="s">
        <v>930</v>
      </c>
      <c r="H8329" s="12"/>
      <c r="I8329" s="13"/>
      <c r="J8329" s="14"/>
      <c r="K8329" s="14" t="s">
        <v>1042</v>
      </c>
    </row>
    <row r="8330" spans="2:11" ht="31.15" hidden="1" customHeight="1" x14ac:dyDescent="0.25">
      <c r="B8330" s="12" t="s">
        <v>1735</v>
      </c>
      <c r="C8330" s="12">
        <v>2018011000447</v>
      </c>
      <c r="D8330" s="13" t="s">
        <v>1736</v>
      </c>
      <c r="E8330" s="14" t="s">
        <v>1738</v>
      </c>
      <c r="F8330" s="13">
        <v>2401017</v>
      </c>
      <c r="G8330" s="13" t="s">
        <v>930</v>
      </c>
      <c r="H8330" s="12"/>
      <c r="I8330" s="13"/>
      <c r="J8330" s="14"/>
      <c r="K8330" s="14" t="s">
        <v>1043</v>
      </c>
    </row>
    <row r="8331" spans="2:11" ht="31.15" hidden="1" customHeight="1" x14ac:dyDescent="0.25">
      <c r="B8331" s="12" t="s">
        <v>1735</v>
      </c>
      <c r="C8331" s="12">
        <v>2018011000447</v>
      </c>
      <c r="D8331" s="13" t="s">
        <v>1736</v>
      </c>
      <c r="E8331" s="14" t="s">
        <v>1738</v>
      </c>
      <c r="F8331" s="13">
        <v>2401017</v>
      </c>
      <c r="G8331" s="13" t="s">
        <v>930</v>
      </c>
      <c r="H8331" s="12"/>
      <c r="I8331" s="13"/>
      <c r="J8331" s="14"/>
      <c r="K8331" s="14" t="s">
        <v>1044</v>
      </c>
    </row>
    <row r="8332" spans="2:11" ht="31.15" hidden="1" customHeight="1" x14ac:dyDescent="0.25">
      <c r="B8332" s="12" t="s">
        <v>1735</v>
      </c>
      <c r="C8332" s="12">
        <v>2018011000447</v>
      </c>
      <c r="D8332" s="13" t="s">
        <v>1736</v>
      </c>
      <c r="E8332" s="14" t="s">
        <v>1738</v>
      </c>
      <c r="F8332" s="13">
        <v>2401017</v>
      </c>
      <c r="G8332" s="13" t="s">
        <v>930</v>
      </c>
      <c r="H8332" s="12"/>
      <c r="I8332" s="13"/>
      <c r="J8332" s="14"/>
      <c r="K8332" s="14" t="s">
        <v>1045</v>
      </c>
    </row>
    <row r="8333" spans="2:11" ht="31.15" hidden="1" customHeight="1" x14ac:dyDescent="0.25">
      <c r="B8333" s="12" t="s">
        <v>1735</v>
      </c>
      <c r="C8333" s="12">
        <v>2018011000447</v>
      </c>
      <c r="D8333" s="13" t="s">
        <v>1736</v>
      </c>
      <c r="E8333" s="14" t="s">
        <v>1738</v>
      </c>
      <c r="F8333" s="13">
        <v>2401017</v>
      </c>
      <c r="G8333" s="13" t="s">
        <v>930</v>
      </c>
      <c r="H8333" s="12"/>
      <c r="I8333" s="13"/>
      <c r="J8333" s="14"/>
      <c r="K8333" s="14" t="s">
        <v>1046</v>
      </c>
    </row>
    <row r="8334" spans="2:11" ht="31.15" hidden="1" customHeight="1" x14ac:dyDescent="0.25">
      <c r="B8334" s="12" t="s">
        <v>1735</v>
      </c>
      <c r="C8334" s="12">
        <v>2018011000447</v>
      </c>
      <c r="D8334" s="13" t="s">
        <v>1736</v>
      </c>
      <c r="E8334" s="14" t="s">
        <v>1738</v>
      </c>
      <c r="F8334" s="13">
        <v>2401017</v>
      </c>
      <c r="G8334" s="13" t="s">
        <v>930</v>
      </c>
      <c r="H8334" s="12"/>
      <c r="I8334" s="13"/>
      <c r="J8334" s="14"/>
      <c r="K8334" s="14" t="s">
        <v>1047</v>
      </c>
    </row>
    <row r="8335" spans="2:11" ht="31.15" hidden="1" customHeight="1" x14ac:dyDescent="0.25">
      <c r="B8335" s="12" t="s">
        <v>1735</v>
      </c>
      <c r="C8335" s="12">
        <v>2018011000447</v>
      </c>
      <c r="D8335" s="13" t="s">
        <v>1736</v>
      </c>
      <c r="E8335" s="14" t="s">
        <v>1738</v>
      </c>
      <c r="F8335" s="13">
        <v>2401061</v>
      </c>
      <c r="G8335" s="13" t="s">
        <v>1048</v>
      </c>
      <c r="H8335" s="12">
        <v>240106100</v>
      </c>
      <c r="I8335" s="13" t="s">
        <v>1049</v>
      </c>
      <c r="J8335" s="14" t="s">
        <v>837</v>
      </c>
      <c r="K8335" s="14" t="s">
        <v>1050</v>
      </c>
    </row>
    <row r="8336" spans="2:11" ht="31.15" hidden="1" customHeight="1" x14ac:dyDescent="0.25">
      <c r="B8336" s="12" t="s">
        <v>1735</v>
      </c>
      <c r="C8336" s="12">
        <v>2018011000447</v>
      </c>
      <c r="D8336" s="13" t="s">
        <v>1736</v>
      </c>
      <c r="E8336" s="14" t="s">
        <v>1738</v>
      </c>
      <c r="F8336" s="13">
        <v>2401061</v>
      </c>
      <c r="G8336" s="13" t="s">
        <v>1048</v>
      </c>
      <c r="H8336" s="12"/>
      <c r="I8336" s="13"/>
      <c r="J8336" s="14"/>
      <c r="K8336" s="14" t="s">
        <v>1051</v>
      </c>
    </row>
    <row r="8337" spans="2:11" ht="31.15" hidden="1" customHeight="1" x14ac:dyDescent="0.25">
      <c r="B8337" s="12" t="s">
        <v>1735</v>
      </c>
      <c r="C8337" s="12">
        <v>2018011000447</v>
      </c>
      <c r="D8337" s="13" t="s">
        <v>1736</v>
      </c>
      <c r="E8337" s="14" t="s">
        <v>1738</v>
      </c>
      <c r="F8337" s="13">
        <v>2401061</v>
      </c>
      <c r="G8337" s="13" t="s">
        <v>1048</v>
      </c>
      <c r="H8337" s="12"/>
      <c r="I8337" s="13"/>
      <c r="J8337" s="14"/>
      <c r="K8337" s="14" t="s">
        <v>913</v>
      </c>
    </row>
    <row r="8338" spans="2:11" ht="31.15" hidden="1" customHeight="1" x14ac:dyDescent="0.25">
      <c r="B8338" s="12" t="s">
        <v>1735</v>
      </c>
      <c r="C8338" s="12">
        <v>2018011000447</v>
      </c>
      <c r="D8338" s="13" t="s">
        <v>1736</v>
      </c>
      <c r="E8338" s="14" t="s">
        <v>1738</v>
      </c>
      <c r="F8338" s="13">
        <v>2401061</v>
      </c>
      <c r="G8338" s="13" t="s">
        <v>1048</v>
      </c>
      <c r="H8338" s="12"/>
      <c r="I8338" s="13"/>
      <c r="J8338" s="14"/>
      <c r="K8338" s="14" t="s">
        <v>1052</v>
      </c>
    </row>
    <row r="8339" spans="2:11" ht="31.15" hidden="1" customHeight="1" x14ac:dyDescent="0.25">
      <c r="B8339" s="12" t="s">
        <v>1735</v>
      </c>
      <c r="C8339" s="12">
        <v>2018011000447</v>
      </c>
      <c r="D8339" s="13" t="s">
        <v>1736</v>
      </c>
      <c r="E8339" s="14" t="s">
        <v>1738</v>
      </c>
      <c r="F8339" s="13">
        <v>2401061</v>
      </c>
      <c r="G8339" s="13" t="s">
        <v>1048</v>
      </c>
      <c r="H8339" s="12"/>
      <c r="I8339" s="13"/>
      <c r="J8339" s="14"/>
      <c r="K8339" s="14" t="s">
        <v>1053</v>
      </c>
    </row>
    <row r="8340" spans="2:11" ht="31.15" hidden="1" customHeight="1" x14ac:dyDescent="0.25">
      <c r="B8340" s="12" t="s">
        <v>1735</v>
      </c>
      <c r="C8340" s="12">
        <v>2018011000447</v>
      </c>
      <c r="D8340" s="13" t="s">
        <v>1736</v>
      </c>
      <c r="E8340" s="14" t="s">
        <v>1738</v>
      </c>
      <c r="F8340" s="13">
        <v>2401061</v>
      </c>
      <c r="G8340" s="13" t="s">
        <v>1048</v>
      </c>
      <c r="H8340" s="12"/>
      <c r="I8340" s="13"/>
      <c r="J8340" s="14"/>
      <c r="K8340" s="14" t="s">
        <v>1054</v>
      </c>
    </row>
    <row r="8341" spans="2:11" ht="31.15" hidden="1" customHeight="1" x14ac:dyDescent="0.25">
      <c r="B8341" s="12" t="s">
        <v>1735</v>
      </c>
      <c r="C8341" s="12">
        <v>2018011000447</v>
      </c>
      <c r="D8341" s="13" t="s">
        <v>1736</v>
      </c>
      <c r="E8341" s="14" t="s">
        <v>1738</v>
      </c>
      <c r="F8341" s="13">
        <v>2401061</v>
      </c>
      <c r="G8341" s="13" t="s">
        <v>1048</v>
      </c>
      <c r="H8341" s="12"/>
      <c r="I8341" s="13"/>
      <c r="J8341" s="14"/>
      <c r="K8341" s="14" t="s">
        <v>1055</v>
      </c>
    </row>
    <row r="8342" spans="2:11" ht="31.15" hidden="1" customHeight="1" x14ac:dyDescent="0.25">
      <c r="B8342" s="12" t="s">
        <v>1735</v>
      </c>
      <c r="C8342" s="12">
        <v>2018011000447</v>
      </c>
      <c r="D8342" s="13" t="s">
        <v>1736</v>
      </c>
      <c r="E8342" s="14" t="s">
        <v>1738</v>
      </c>
      <c r="F8342" s="13">
        <v>2401061</v>
      </c>
      <c r="G8342" s="13" t="s">
        <v>1048</v>
      </c>
      <c r="H8342" s="12"/>
      <c r="I8342" s="13"/>
      <c r="J8342" s="14"/>
      <c r="K8342" s="14" t="s">
        <v>1056</v>
      </c>
    </row>
    <row r="8343" spans="2:11" ht="31.15" hidden="1" customHeight="1" x14ac:dyDescent="0.25">
      <c r="B8343" s="12" t="s">
        <v>1735</v>
      </c>
      <c r="C8343" s="12">
        <v>2018011000447</v>
      </c>
      <c r="D8343" s="13" t="s">
        <v>1736</v>
      </c>
      <c r="E8343" s="14" t="s">
        <v>1739</v>
      </c>
      <c r="F8343" s="13">
        <v>2401020</v>
      </c>
      <c r="G8343" s="13" t="s">
        <v>887</v>
      </c>
      <c r="H8343" s="12">
        <v>240102000</v>
      </c>
      <c r="I8343" s="13" t="s">
        <v>888</v>
      </c>
      <c r="J8343" s="14" t="s">
        <v>843</v>
      </c>
      <c r="K8343" s="14" t="s">
        <v>1058</v>
      </c>
    </row>
    <row r="8344" spans="2:11" ht="31.15" hidden="1" customHeight="1" x14ac:dyDescent="0.25">
      <c r="B8344" s="12" t="s">
        <v>1735</v>
      </c>
      <c r="C8344" s="12">
        <v>2018011000447</v>
      </c>
      <c r="D8344" s="13" t="s">
        <v>1736</v>
      </c>
      <c r="E8344" s="14" t="s">
        <v>1739</v>
      </c>
      <c r="F8344" s="13">
        <v>2401020</v>
      </c>
      <c r="G8344" s="13" t="s">
        <v>887</v>
      </c>
      <c r="H8344" s="12"/>
      <c r="I8344" s="13"/>
      <c r="J8344" s="14"/>
      <c r="K8344" s="14" t="s">
        <v>1059</v>
      </c>
    </row>
    <row r="8345" spans="2:11" ht="31.15" hidden="1" customHeight="1" x14ac:dyDescent="0.25">
      <c r="B8345" s="12" t="s">
        <v>1735</v>
      </c>
      <c r="C8345" s="12">
        <v>2018011000447</v>
      </c>
      <c r="D8345" s="13" t="s">
        <v>1736</v>
      </c>
      <c r="E8345" s="14" t="s">
        <v>1739</v>
      </c>
      <c r="F8345" s="13">
        <v>2401020</v>
      </c>
      <c r="G8345" s="13" t="s">
        <v>887</v>
      </c>
      <c r="H8345" s="12"/>
      <c r="I8345" s="13"/>
      <c r="J8345" s="14"/>
      <c r="K8345" s="14" t="s">
        <v>1060</v>
      </c>
    </row>
    <row r="8346" spans="2:11" ht="31.15" hidden="1" customHeight="1" x14ac:dyDescent="0.25">
      <c r="B8346" s="12" t="s">
        <v>1735</v>
      </c>
      <c r="C8346" s="12">
        <v>2018011000447</v>
      </c>
      <c r="D8346" s="13" t="s">
        <v>1736</v>
      </c>
      <c r="E8346" s="14" t="s">
        <v>1739</v>
      </c>
      <c r="F8346" s="13">
        <v>2401020</v>
      </c>
      <c r="G8346" s="13" t="s">
        <v>887</v>
      </c>
      <c r="H8346" s="12"/>
      <c r="I8346" s="13"/>
      <c r="J8346" s="14"/>
      <c r="K8346" s="14" t="s">
        <v>1061</v>
      </c>
    </row>
    <row r="8347" spans="2:11" ht="31.15" hidden="1" customHeight="1" x14ac:dyDescent="0.25">
      <c r="B8347" s="12" t="s">
        <v>1735</v>
      </c>
      <c r="C8347" s="12">
        <v>2018011000447</v>
      </c>
      <c r="D8347" s="13" t="s">
        <v>1736</v>
      </c>
      <c r="E8347" s="14" t="s">
        <v>1739</v>
      </c>
      <c r="F8347" s="13">
        <v>2401020</v>
      </c>
      <c r="G8347" s="13" t="s">
        <v>887</v>
      </c>
      <c r="H8347" s="12"/>
      <c r="I8347" s="13"/>
      <c r="J8347" s="14"/>
      <c r="K8347" s="14" t="s">
        <v>1062</v>
      </c>
    </row>
    <row r="8348" spans="2:11" ht="31.15" hidden="1" customHeight="1" x14ac:dyDescent="0.25">
      <c r="B8348" s="12" t="s">
        <v>1735</v>
      </c>
      <c r="C8348" s="12">
        <v>2018011000447</v>
      </c>
      <c r="D8348" s="13" t="s">
        <v>1736</v>
      </c>
      <c r="E8348" s="14" t="s">
        <v>1739</v>
      </c>
      <c r="F8348" s="13">
        <v>2401020</v>
      </c>
      <c r="G8348" s="13" t="s">
        <v>887</v>
      </c>
      <c r="H8348" s="12"/>
      <c r="I8348" s="13"/>
      <c r="J8348" s="14"/>
      <c r="K8348" s="14" t="s">
        <v>1063</v>
      </c>
    </row>
    <row r="8349" spans="2:11" ht="31.15" hidden="1" customHeight="1" x14ac:dyDescent="0.25">
      <c r="B8349" s="12" t="s">
        <v>1735</v>
      </c>
      <c r="C8349" s="12">
        <v>2018011000447</v>
      </c>
      <c r="D8349" s="13" t="s">
        <v>1736</v>
      </c>
      <c r="E8349" s="14" t="s">
        <v>1739</v>
      </c>
      <c r="F8349" s="13">
        <v>2401020</v>
      </c>
      <c r="G8349" s="13" t="s">
        <v>887</v>
      </c>
      <c r="H8349" s="12"/>
      <c r="I8349" s="13"/>
      <c r="J8349" s="14"/>
      <c r="K8349" s="14" t="s">
        <v>893</v>
      </c>
    </row>
    <row r="8350" spans="2:11" ht="31.15" hidden="1" customHeight="1" x14ac:dyDescent="0.25">
      <c r="B8350" s="12" t="s">
        <v>1735</v>
      </c>
      <c r="C8350" s="12">
        <v>2018011000447</v>
      </c>
      <c r="D8350" s="13" t="s">
        <v>1736</v>
      </c>
      <c r="E8350" s="14" t="s">
        <v>1739</v>
      </c>
      <c r="F8350" s="13">
        <v>2401021</v>
      </c>
      <c r="G8350" s="13" t="s">
        <v>894</v>
      </c>
      <c r="H8350" s="12">
        <v>240102100</v>
      </c>
      <c r="I8350" s="13" t="s">
        <v>895</v>
      </c>
      <c r="J8350" s="14" t="s">
        <v>837</v>
      </c>
      <c r="K8350" s="14" t="s">
        <v>896</v>
      </c>
    </row>
    <row r="8351" spans="2:11" ht="31.15" hidden="1" customHeight="1" x14ac:dyDescent="0.25">
      <c r="B8351" s="12" t="s">
        <v>1735</v>
      </c>
      <c r="C8351" s="12">
        <v>2018011000447</v>
      </c>
      <c r="D8351" s="13" t="s">
        <v>1736</v>
      </c>
      <c r="E8351" s="14" t="s">
        <v>1739</v>
      </c>
      <c r="F8351" s="13">
        <v>2401021</v>
      </c>
      <c r="G8351" s="13" t="s">
        <v>894</v>
      </c>
      <c r="H8351" s="12"/>
      <c r="I8351" s="13"/>
      <c r="J8351" s="14"/>
      <c r="K8351" s="14" t="s">
        <v>1064</v>
      </c>
    </row>
    <row r="8352" spans="2:11" ht="31.15" hidden="1" customHeight="1" x14ac:dyDescent="0.25">
      <c r="B8352" s="12" t="s">
        <v>1735</v>
      </c>
      <c r="C8352" s="12">
        <v>2018011000447</v>
      </c>
      <c r="D8352" s="13" t="s">
        <v>1736</v>
      </c>
      <c r="E8352" s="14" t="s">
        <v>1739</v>
      </c>
      <c r="F8352" s="13">
        <v>2401021</v>
      </c>
      <c r="G8352" s="13" t="s">
        <v>894</v>
      </c>
      <c r="H8352" s="12"/>
      <c r="I8352" s="13"/>
      <c r="J8352" s="14"/>
      <c r="K8352" s="14" t="s">
        <v>898</v>
      </c>
    </row>
    <row r="8353" spans="2:11" ht="31.15" hidden="1" customHeight="1" x14ac:dyDescent="0.25">
      <c r="B8353" s="12" t="s">
        <v>1735</v>
      </c>
      <c r="C8353" s="12">
        <v>2018011000447</v>
      </c>
      <c r="D8353" s="13" t="s">
        <v>1736</v>
      </c>
      <c r="E8353" s="14" t="s">
        <v>1739</v>
      </c>
      <c r="F8353" s="13">
        <v>2401021</v>
      </c>
      <c r="G8353" s="13" t="s">
        <v>894</v>
      </c>
      <c r="H8353" s="12"/>
      <c r="I8353" s="13"/>
      <c r="J8353" s="14"/>
      <c r="K8353" s="14" t="s">
        <v>899</v>
      </c>
    </row>
    <row r="8354" spans="2:11" ht="31.15" hidden="1" customHeight="1" x14ac:dyDescent="0.25">
      <c r="B8354" s="12" t="s">
        <v>1735</v>
      </c>
      <c r="C8354" s="12">
        <v>2018011000447</v>
      </c>
      <c r="D8354" s="13" t="s">
        <v>1736</v>
      </c>
      <c r="E8354" s="14" t="s">
        <v>1739</v>
      </c>
      <c r="F8354" s="13">
        <v>2401021</v>
      </c>
      <c r="G8354" s="13" t="s">
        <v>894</v>
      </c>
      <c r="H8354" s="12"/>
      <c r="I8354" s="13"/>
      <c r="J8354" s="14"/>
      <c r="K8354" s="14" t="s">
        <v>1065</v>
      </c>
    </row>
    <row r="8355" spans="2:11" ht="31.15" hidden="1" customHeight="1" x14ac:dyDescent="0.25">
      <c r="B8355" s="12" t="s">
        <v>1735</v>
      </c>
      <c r="C8355" s="12">
        <v>2018011000447</v>
      </c>
      <c r="D8355" s="13" t="s">
        <v>1736</v>
      </c>
      <c r="E8355" s="14" t="s">
        <v>1739</v>
      </c>
      <c r="F8355" s="13">
        <v>2401021</v>
      </c>
      <c r="G8355" s="13" t="s">
        <v>894</v>
      </c>
      <c r="H8355" s="12"/>
      <c r="I8355" s="13"/>
      <c r="J8355" s="14"/>
      <c r="K8355" s="14" t="s">
        <v>902</v>
      </c>
    </row>
    <row r="8356" spans="2:11" ht="31.15" hidden="1" customHeight="1" x14ac:dyDescent="0.25">
      <c r="B8356" s="12" t="s">
        <v>1735</v>
      </c>
      <c r="C8356" s="12">
        <v>2018011000447</v>
      </c>
      <c r="D8356" s="13" t="s">
        <v>1736</v>
      </c>
      <c r="E8356" s="14" t="s">
        <v>1739</v>
      </c>
      <c r="F8356" s="13">
        <v>2401021</v>
      </c>
      <c r="G8356" s="13" t="s">
        <v>894</v>
      </c>
      <c r="H8356" s="12"/>
      <c r="I8356" s="13"/>
      <c r="J8356" s="14"/>
      <c r="K8356" s="14" t="s">
        <v>1066</v>
      </c>
    </row>
    <row r="8357" spans="2:11" ht="31.15" hidden="1" customHeight="1" x14ac:dyDescent="0.25">
      <c r="B8357" s="12" t="s">
        <v>1735</v>
      </c>
      <c r="C8357" s="12">
        <v>2018011000447</v>
      </c>
      <c r="D8357" s="13" t="s">
        <v>1736</v>
      </c>
      <c r="E8357" s="14" t="s">
        <v>1739</v>
      </c>
      <c r="F8357" s="13">
        <v>2401021</v>
      </c>
      <c r="G8357" s="13" t="s">
        <v>894</v>
      </c>
      <c r="H8357" s="12"/>
      <c r="I8357" s="13"/>
      <c r="J8357" s="14"/>
      <c r="K8357" s="14" t="s">
        <v>903</v>
      </c>
    </row>
    <row r="8358" spans="2:11" ht="31.15" hidden="1" customHeight="1" x14ac:dyDescent="0.25">
      <c r="B8358" s="12" t="s">
        <v>1735</v>
      </c>
      <c r="C8358" s="12">
        <v>2018011000447</v>
      </c>
      <c r="D8358" s="13" t="s">
        <v>1736</v>
      </c>
      <c r="E8358" s="14" t="s">
        <v>1739</v>
      </c>
      <c r="F8358" s="13">
        <v>2401021</v>
      </c>
      <c r="G8358" s="13" t="s">
        <v>894</v>
      </c>
      <c r="H8358" s="12"/>
      <c r="I8358" s="13"/>
      <c r="J8358" s="14"/>
      <c r="K8358" s="14" t="s">
        <v>1067</v>
      </c>
    </row>
    <row r="8359" spans="2:11" ht="31.15" hidden="1" customHeight="1" x14ac:dyDescent="0.25">
      <c r="B8359" s="12" t="s">
        <v>1735</v>
      </c>
      <c r="C8359" s="12">
        <v>2018011000447</v>
      </c>
      <c r="D8359" s="13" t="s">
        <v>1736</v>
      </c>
      <c r="E8359" s="14" t="s">
        <v>1739</v>
      </c>
      <c r="F8359" s="13">
        <v>2401023</v>
      </c>
      <c r="G8359" s="13" t="s">
        <v>841</v>
      </c>
      <c r="H8359" s="12">
        <v>240102300</v>
      </c>
      <c r="I8359" s="13" t="s">
        <v>842</v>
      </c>
      <c r="J8359" s="14" t="s">
        <v>843</v>
      </c>
      <c r="K8359" s="14" t="s">
        <v>1068</v>
      </c>
    </row>
    <row r="8360" spans="2:11" ht="31.15" hidden="1" customHeight="1" x14ac:dyDescent="0.25">
      <c r="B8360" s="12" t="s">
        <v>1735</v>
      </c>
      <c r="C8360" s="12">
        <v>2018011000447</v>
      </c>
      <c r="D8360" s="13" t="s">
        <v>1736</v>
      </c>
      <c r="E8360" s="14" t="s">
        <v>1739</v>
      </c>
      <c r="F8360" s="13">
        <v>2401023</v>
      </c>
      <c r="G8360" s="13" t="s">
        <v>841</v>
      </c>
      <c r="H8360" s="12"/>
      <c r="I8360" s="13"/>
      <c r="J8360" s="14"/>
      <c r="K8360" s="14" t="s">
        <v>1179</v>
      </c>
    </row>
    <row r="8361" spans="2:11" ht="31.15" hidden="1" customHeight="1" x14ac:dyDescent="0.25">
      <c r="B8361" s="12" t="s">
        <v>1735</v>
      </c>
      <c r="C8361" s="12">
        <v>2018011000447</v>
      </c>
      <c r="D8361" s="13" t="s">
        <v>1736</v>
      </c>
      <c r="E8361" s="14" t="s">
        <v>1739</v>
      </c>
      <c r="F8361" s="13">
        <v>2401023</v>
      </c>
      <c r="G8361" s="13" t="s">
        <v>841</v>
      </c>
      <c r="H8361" s="12"/>
      <c r="I8361" s="13"/>
      <c r="J8361" s="14"/>
      <c r="K8361" s="14" t="s">
        <v>1070</v>
      </c>
    </row>
    <row r="8362" spans="2:11" ht="31.15" hidden="1" customHeight="1" x14ac:dyDescent="0.25">
      <c r="B8362" s="12" t="s">
        <v>1735</v>
      </c>
      <c r="C8362" s="12">
        <v>2018011000447</v>
      </c>
      <c r="D8362" s="13" t="s">
        <v>1736</v>
      </c>
      <c r="E8362" s="14" t="s">
        <v>1739</v>
      </c>
      <c r="F8362" s="13">
        <v>2401023</v>
      </c>
      <c r="G8362" s="13" t="s">
        <v>841</v>
      </c>
      <c r="H8362" s="12"/>
      <c r="I8362" s="13"/>
      <c r="J8362" s="14"/>
      <c r="K8362" s="14" t="s">
        <v>1071</v>
      </c>
    </row>
    <row r="8363" spans="2:11" ht="31.15" hidden="1" customHeight="1" x14ac:dyDescent="0.25">
      <c r="B8363" s="12" t="s">
        <v>1735</v>
      </c>
      <c r="C8363" s="12">
        <v>2018011000447</v>
      </c>
      <c r="D8363" s="13" t="s">
        <v>1736</v>
      </c>
      <c r="E8363" s="14" t="s">
        <v>1739</v>
      </c>
      <c r="F8363" s="13">
        <v>2401023</v>
      </c>
      <c r="G8363" s="13" t="s">
        <v>841</v>
      </c>
      <c r="H8363" s="12"/>
      <c r="I8363" s="13"/>
      <c r="J8363" s="14"/>
      <c r="K8363" s="14" t="s">
        <v>1073</v>
      </c>
    </row>
    <row r="8364" spans="2:11" ht="31.15" hidden="1" customHeight="1" x14ac:dyDescent="0.25">
      <c r="B8364" s="12" t="s">
        <v>1735</v>
      </c>
      <c r="C8364" s="12">
        <v>2018011000447</v>
      </c>
      <c r="D8364" s="13" t="s">
        <v>1736</v>
      </c>
      <c r="E8364" s="14" t="s">
        <v>1739</v>
      </c>
      <c r="F8364" s="13">
        <v>2401023</v>
      </c>
      <c r="G8364" s="13" t="s">
        <v>841</v>
      </c>
      <c r="H8364" s="12"/>
      <c r="I8364" s="13"/>
      <c r="J8364" s="14"/>
      <c r="K8364" s="14" t="s">
        <v>1074</v>
      </c>
    </row>
    <row r="8365" spans="2:11" ht="31.15" hidden="1" customHeight="1" x14ac:dyDescent="0.25">
      <c r="B8365" s="12" t="s">
        <v>1735</v>
      </c>
      <c r="C8365" s="12">
        <v>2018011000447</v>
      </c>
      <c r="D8365" s="13" t="s">
        <v>1736</v>
      </c>
      <c r="E8365" s="14" t="s">
        <v>1739</v>
      </c>
      <c r="F8365" s="13">
        <v>2401023</v>
      </c>
      <c r="G8365" s="13" t="s">
        <v>841</v>
      </c>
      <c r="H8365" s="12"/>
      <c r="I8365" s="13"/>
      <c r="J8365" s="14"/>
      <c r="K8365" s="14" t="s">
        <v>1075</v>
      </c>
    </row>
    <row r="8366" spans="2:11" ht="31.15" hidden="1" customHeight="1" x14ac:dyDescent="0.25">
      <c r="B8366" s="12" t="s">
        <v>1735</v>
      </c>
      <c r="C8366" s="12">
        <v>2018011000447</v>
      </c>
      <c r="D8366" s="13" t="s">
        <v>1736</v>
      </c>
      <c r="E8366" s="14" t="s">
        <v>1739</v>
      </c>
      <c r="F8366" s="13">
        <v>2401023</v>
      </c>
      <c r="G8366" s="13" t="s">
        <v>841</v>
      </c>
      <c r="H8366" s="12"/>
      <c r="I8366" s="13"/>
      <c r="J8366" s="14"/>
      <c r="K8366" s="14" t="s">
        <v>1076</v>
      </c>
    </row>
    <row r="8367" spans="2:11" ht="31.15" hidden="1" customHeight="1" x14ac:dyDescent="0.25">
      <c r="B8367" s="12" t="s">
        <v>1735</v>
      </c>
      <c r="C8367" s="12">
        <v>2018011000447</v>
      </c>
      <c r="D8367" s="13" t="s">
        <v>1736</v>
      </c>
      <c r="E8367" s="14" t="s">
        <v>1739</v>
      </c>
      <c r="F8367" s="13">
        <v>2401024</v>
      </c>
      <c r="G8367" s="13" t="s">
        <v>853</v>
      </c>
      <c r="H8367" s="12">
        <v>240102400</v>
      </c>
      <c r="I8367" s="13" t="s">
        <v>854</v>
      </c>
      <c r="J8367" s="14" t="s">
        <v>837</v>
      </c>
      <c r="K8367" s="14" t="s">
        <v>1077</v>
      </c>
    </row>
    <row r="8368" spans="2:11" ht="31.15" hidden="1" customHeight="1" x14ac:dyDescent="0.25">
      <c r="B8368" s="12" t="s">
        <v>1735</v>
      </c>
      <c r="C8368" s="12">
        <v>2018011000447</v>
      </c>
      <c r="D8368" s="13" t="s">
        <v>1736</v>
      </c>
      <c r="E8368" s="14" t="s">
        <v>1739</v>
      </c>
      <c r="F8368" s="13">
        <v>2401024</v>
      </c>
      <c r="G8368" s="13" t="s">
        <v>853</v>
      </c>
      <c r="H8368" s="12"/>
      <c r="I8368" s="13"/>
      <c r="J8368" s="14"/>
      <c r="K8368" s="14" t="s">
        <v>1078</v>
      </c>
    </row>
    <row r="8369" spans="2:11" ht="31.15" hidden="1" customHeight="1" x14ac:dyDescent="0.25">
      <c r="B8369" s="12" t="s">
        <v>1735</v>
      </c>
      <c r="C8369" s="12">
        <v>2018011000447</v>
      </c>
      <c r="D8369" s="13" t="s">
        <v>1736</v>
      </c>
      <c r="E8369" s="14" t="s">
        <v>1739</v>
      </c>
      <c r="F8369" s="13">
        <v>2401024</v>
      </c>
      <c r="G8369" s="13" t="s">
        <v>853</v>
      </c>
      <c r="H8369" s="12"/>
      <c r="I8369" s="13"/>
      <c r="J8369" s="14"/>
      <c r="K8369" s="14" t="s">
        <v>1079</v>
      </c>
    </row>
    <row r="8370" spans="2:11" ht="31.15" hidden="1" customHeight="1" x14ac:dyDescent="0.25">
      <c r="B8370" s="12" t="s">
        <v>1735</v>
      </c>
      <c r="C8370" s="12">
        <v>2018011000447</v>
      </c>
      <c r="D8370" s="13" t="s">
        <v>1736</v>
      </c>
      <c r="E8370" s="14" t="s">
        <v>1739</v>
      </c>
      <c r="F8370" s="13">
        <v>2401024</v>
      </c>
      <c r="G8370" s="13" t="s">
        <v>853</v>
      </c>
      <c r="H8370" s="12"/>
      <c r="I8370" s="13"/>
      <c r="J8370" s="14"/>
      <c r="K8370" s="14" t="s">
        <v>1080</v>
      </c>
    </row>
    <row r="8371" spans="2:11" ht="31.15" hidden="1" customHeight="1" x14ac:dyDescent="0.25">
      <c r="B8371" s="12" t="s">
        <v>1735</v>
      </c>
      <c r="C8371" s="12">
        <v>2018011000447</v>
      </c>
      <c r="D8371" s="13" t="s">
        <v>1736</v>
      </c>
      <c r="E8371" s="14" t="s">
        <v>1739</v>
      </c>
      <c r="F8371" s="13">
        <v>2401024</v>
      </c>
      <c r="G8371" s="13" t="s">
        <v>853</v>
      </c>
      <c r="H8371" s="12"/>
      <c r="I8371" s="13"/>
      <c r="J8371" s="14"/>
      <c r="K8371" s="14" t="s">
        <v>1081</v>
      </c>
    </row>
    <row r="8372" spans="2:11" ht="31.15" hidden="1" customHeight="1" x14ac:dyDescent="0.25">
      <c r="B8372" s="12" t="s">
        <v>1735</v>
      </c>
      <c r="C8372" s="12">
        <v>2018011000447</v>
      </c>
      <c r="D8372" s="13" t="s">
        <v>1736</v>
      </c>
      <c r="E8372" s="14" t="s">
        <v>1739</v>
      </c>
      <c r="F8372" s="13">
        <v>2401024</v>
      </c>
      <c r="G8372" s="13" t="s">
        <v>853</v>
      </c>
      <c r="H8372" s="12"/>
      <c r="I8372" s="13"/>
      <c r="J8372" s="14"/>
      <c r="K8372" s="14" t="s">
        <v>859</v>
      </c>
    </row>
    <row r="8373" spans="2:11" ht="31.15" hidden="1" customHeight="1" x14ac:dyDescent="0.25">
      <c r="B8373" s="12" t="s">
        <v>1735</v>
      </c>
      <c r="C8373" s="12">
        <v>2018011000447</v>
      </c>
      <c r="D8373" s="13" t="s">
        <v>1736</v>
      </c>
      <c r="E8373" s="14" t="s">
        <v>1739</v>
      </c>
      <c r="F8373" s="13">
        <v>2401024</v>
      </c>
      <c r="G8373" s="13" t="s">
        <v>853</v>
      </c>
      <c r="H8373" s="12"/>
      <c r="I8373" s="13"/>
      <c r="J8373" s="14"/>
      <c r="K8373" s="14" t="s">
        <v>860</v>
      </c>
    </row>
    <row r="8374" spans="2:11" ht="31.15" hidden="1" customHeight="1" x14ac:dyDescent="0.25">
      <c r="B8374" s="12" t="s">
        <v>1735</v>
      </c>
      <c r="C8374" s="12">
        <v>2018011000447</v>
      </c>
      <c r="D8374" s="13" t="s">
        <v>1736</v>
      </c>
      <c r="E8374" s="14" t="s">
        <v>1739</v>
      </c>
      <c r="F8374" s="13">
        <v>2401024</v>
      </c>
      <c r="G8374" s="13" t="s">
        <v>853</v>
      </c>
      <c r="H8374" s="12"/>
      <c r="I8374" s="13"/>
      <c r="J8374" s="14"/>
      <c r="K8374" s="14" t="s">
        <v>861</v>
      </c>
    </row>
    <row r="8375" spans="2:11" ht="31.15" hidden="1" customHeight="1" x14ac:dyDescent="0.25">
      <c r="B8375" s="12" t="s">
        <v>1735</v>
      </c>
      <c r="C8375" s="12">
        <v>2018011000447</v>
      </c>
      <c r="D8375" s="13" t="s">
        <v>1736</v>
      </c>
      <c r="E8375" s="14" t="s">
        <v>1739</v>
      </c>
      <c r="F8375" s="13">
        <v>2401024</v>
      </c>
      <c r="G8375" s="13" t="s">
        <v>853</v>
      </c>
      <c r="H8375" s="12"/>
      <c r="I8375" s="13"/>
      <c r="J8375" s="14"/>
      <c r="K8375" s="14" t="s">
        <v>862</v>
      </c>
    </row>
    <row r="8376" spans="2:11" ht="31.15" hidden="1" customHeight="1" x14ac:dyDescent="0.25">
      <c r="B8376" s="12" t="s">
        <v>1735</v>
      </c>
      <c r="C8376" s="12">
        <v>2018011000447</v>
      </c>
      <c r="D8376" s="13" t="s">
        <v>1736</v>
      </c>
      <c r="E8376" s="14" t="s">
        <v>1739</v>
      </c>
      <c r="F8376" s="13">
        <v>2401025</v>
      </c>
      <c r="G8376" s="13" t="s">
        <v>1082</v>
      </c>
      <c r="H8376" s="12">
        <v>240102500</v>
      </c>
      <c r="I8376" s="13" t="s">
        <v>1083</v>
      </c>
      <c r="J8376" s="14" t="s">
        <v>837</v>
      </c>
      <c r="K8376" s="14" t="s">
        <v>1084</v>
      </c>
    </row>
    <row r="8377" spans="2:11" ht="31.15" hidden="1" customHeight="1" x14ac:dyDescent="0.25">
      <c r="B8377" s="12" t="s">
        <v>1735</v>
      </c>
      <c r="C8377" s="12">
        <v>2018011000447</v>
      </c>
      <c r="D8377" s="13" t="s">
        <v>1736</v>
      </c>
      <c r="E8377" s="14" t="s">
        <v>1739</v>
      </c>
      <c r="F8377" s="13">
        <v>2401025</v>
      </c>
      <c r="G8377" s="13" t="s">
        <v>1082</v>
      </c>
      <c r="H8377" s="12"/>
      <c r="I8377" s="13"/>
      <c r="J8377" s="14"/>
      <c r="K8377" s="14" t="s">
        <v>1085</v>
      </c>
    </row>
    <row r="8378" spans="2:11" ht="31.15" hidden="1" customHeight="1" x14ac:dyDescent="0.25">
      <c r="B8378" s="12" t="s">
        <v>1735</v>
      </c>
      <c r="C8378" s="12">
        <v>2018011000447</v>
      </c>
      <c r="D8378" s="13" t="s">
        <v>1736</v>
      </c>
      <c r="E8378" s="14" t="s">
        <v>1739</v>
      </c>
      <c r="F8378" s="13">
        <v>2401025</v>
      </c>
      <c r="G8378" s="13" t="s">
        <v>1082</v>
      </c>
      <c r="H8378" s="12"/>
      <c r="I8378" s="13"/>
      <c r="J8378" s="14"/>
      <c r="K8378" s="14" t="s">
        <v>1086</v>
      </c>
    </row>
    <row r="8379" spans="2:11" ht="31.15" hidden="1" customHeight="1" x14ac:dyDescent="0.25">
      <c r="B8379" s="12" t="s">
        <v>1735</v>
      </c>
      <c r="C8379" s="12">
        <v>2018011000447</v>
      </c>
      <c r="D8379" s="13" t="s">
        <v>1736</v>
      </c>
      <c r="E8379" s="14" t="s">
        <v>1739</v>
      </c>
      <c r="F8379" s="13">
        <v>2401025</v>
      </c>
      <c r="G8379" s="13" t="s">
        <v>1082</v>
      </c>
      <c r="H8379" s="12"/>
      <c r="I8379" s="13"/>
      <c r="J8379" s="14"/>
      <c r="K8379" s="14" t="s">
        <v>1087</v>
      </c>
    </row>
    <row r="8380" spans="2:11" ht="31.15" hidden="1" customHeight="1" x14ac:dyDescent="0.25">
      <c r="B8380" s="12" t="s">
        <v>1735</v>
      </c>
      <c r="C8380" s="12">
        <v>2018011000447</v>
      </c>
      <c r="D8380" s="13" t="s">
        <v>1736</v>
      </c>
      <c r="E8380" s="14" t="s">
        <v>1739</v>
      </c>
      <c r="F8380" s="13">
        <v>2401025</v>
      </c>
      <c r="G8380" s="13" t="s">
        <v>1082</v>
      </c>
      <c r="H8380" s="12"/>
      <c r="I8380" s="13"/>
      <c r="J8380" s="14"/>
      <c r="K8380" s="14" t="s">
        <v>1088</v>
      </c>
    </row>
    <row r="8381" spans="2:11" ht="31.15" hidden="1" customHeight="1" x14ac:dyDescent="0.25">
      <c r="B8381" s="12" t="s">
        <v>1735</v>
      </c>
      <c r="C8381" s="12">
        <v>2018011000447</v>
      </c>
      <c r="D8381" s="13" t="s">
        <v>1736</v>
      </c>
      <c r="E8381" s="14" t="s">
        <v>1739</v>
      </c>
      <c r="F8381" s="13">
        <v>2401056</v>
      </c>
      <c r="G8381" s="13" t="s">
        <v>1089</v>
      </c>
      <c r="H8381" s="12">
        <v>240105600</v>
      </c>
      <c r="I8381" s="13" t="s">
        <v>1089</v>
      </c>
      <c r="J8381" s="14" t="s">
        <v>837</v>
      </c>
      <c r="K8381" s="14" t="s">
        <v>1090</v>
      </c>
    </row>
    <row r="8382" spans="2:11" ht="31.15" hidden="1" customHeight="1" x14ac:dyDescent="0.25">
      <c r="B8382" s="12" t="s">
        <v>1735</v>
      </c>
      <c r="C8382" s="12">
        <v>2018011000447</v>
      </c>
      <c r="D8382" s="13" t="s">
        <v>1736</v>
      </c>
      <c r="E8382" s="14" t="s">
        <v>1739</v>
      </c>
      <c r="F8382" s="13">
        <v>2401056</v>
      </c>
      <c r="G8382" s="13" t="s">
        <v>1089</v>
      </c>
      <c r="H8382" s="12"/>
      <c r="I8382" s="13"/>
      <c r="J8382" s="14"/>
      <c r="K8382" s="14" t="s">
        <v>1064</v>
      </c>
    </row>
    <row r="8383" spans="2:11" ht="31.15" hidden="1" customHeight="1" x14ac:dyDescent="0.25">
      <c r="B8383" s="12" t="s">
        <v>1735</v>
      </c>
      <c r="C8383" s="12">
        <v>2018011000447</v>
      </c>
      <c r="D8383" s="13" t="s">
        <v>1736</v>
      </c>
      <c r="E8383" s="14" t="s">
        <v>1739</v>
      </c>
      <c r="F8383" s="13">
        <v>2401056</v>
      </c>
      <c r="G8383" s="13" t="s">
        <v>1089</v>
      </c>
      <c r="H8383" s="12"/>
      <c r="I8383" s="13"/>
      <c r="J8383" s="14"/>
      <c r="K8383" s="14" t="s">
        <v>898</v>
      </c>
    </row>
    <row r="8384" spans="2:11" ht="31.15" hidden="1" customHeight="1" x14ac:dyDescent="0.25">
      <c r="B8384" s="12" t="s">
        <v>1735</v>
      </c>
      <c r="C8384" s="12">
        <v>2018011000447</v>
      </c>
      <c r="D8384" s="13" t="s">
        <v>1736</v>
      </c>
      <c r="E8384" s="14" t="s">
        <v>1739</v>
      </c>
      <c r="F8384" s="13">
        <v>2401056</v>
      </c>
      <c r="G8384" s="13" t="s">
        <v>1089</v>
      </c>
      <c r="H8384" s="12"/>
      <c r="I8384" s="13"/>
      <c r="J8384" s="14"/>
      <c r="K8384" s="14" t="s">
        <v>899</v>
      </c>
    </row>
    <row r="8385" spans="2:11" ht="31.15" hidden="1" customHeight="1" x14ac:dyDescent="0.25">
      <c r="B8385" s="12" t="s">
        <v>1735</v>
      </c>
      <c r="C8385" s="12">
        <v>2018011000447</v>
      </c>
      <c r="D8385" s="13" t="s">
        <v>1736</v>
      </c>
      <c r="E8385" s="14" t="s">
        <v>1739</v>
      </c>
      <c r="F8385" s="13">
        <v>2401056</v>
      </c>
      <c r="G8385" s="13" t="s">
        <v>1089</v>
      </c>
      <c r="H8385" s="12"/>
      <c r="I8385" s="13"/>
      <c r="J8385" s="14"/>
      <c r="K8385" s="14" t="s">
        <v>1091</v>
      </c>
    </row>
    <row r="8386" spans="2:11" ht="31.15" hidden="1" customHeight="1" x14ac:dyDescent="0.25">
      <c r="B8386" s="12" t="s">
        <v>1735</v>
      </c>
      <c r="C8386" s="12">
        <v>2018011000447</v>
      </c>
      <c r="D8386" s="13" t="s">
        <v>1736</v>
      </c>
      <c r="E8386" s="14" t="s">
        <v>1739</v>
      </c>
      <c r="F8386" s="13">
        <v>2401056</v>
      </c>
      <c r="G8386" s="13" t="s">
        <v>1089</v>
      </c>
      <c r="H8386" s="12"/>
      <c r="I8386" s="13"/>
      <c r="J8386" s="14"/>
      <c r="K8386" s="14" t="s">
        <v>1092</v>
      </c>
    </row>
    <row r="8387" spans="2:11" ht="31.15" hidden="1" customHeight="1" x14ac:dyDescent="0.25">
      <c r="B8387" s="12" t="s">
        <v>1735</v>
      </c>
      <c r="C8387" s="12">
        <v>2018011000447</v>
      </c>
      <c r="D8387" s="13" t="s">
        <v>1736</v>
      </c>
      <c r="E8387" s="14" t="s">
        <v>1739</v>
      </c>
      <c r="F8387" s="13">
        <v>2401056</v>
      </c>
      <c r="G8387" s="13" t="s">
        <v>1089</v>
      </c>
      <c r="H8387" s="12"/>
      <c r="I8387" s="13"/>
      <c r="J8387" s="14"/>
      <c r="K8387" s="14" t="s">
        <v>1093</v>
      </c>
    </row>
    <row r="8388" spans="2:11" ht="31.15" hidden="1" customHeight="1" x14ac:dyDescent="0.25">
      <c r="B8388" s="12" t="s">
        <v>1735</v>
      </c>
      <c r="C8388" s="12">
        <v>2018011000447</v>
      </c>
      <c r="D8388" s="13" t="s">
        <v>1736</v>
      </c>
      <c r="E8388" s="14" t="s">
        <v>1739</v>
      </c>
      <c r="F8388" s="13">
        <v>2401056</v>
      </c>
      <c r="G8388" s="13" t="s">
        <v>1089</v>
      </c>
      <c r="H8388" s="12"/>
      <c r="I8388" s="13"/>
      <c r="J8388" s="14"/>
      <c r="K8388" s="14" t="s">
        <v>1094</v>
      </c>
    </row>
    <row r="8389" spans="2:11" ht="31.15" hidden="1" customHeight="1" x14ac:dyDescent="0.25">
      <c r="B8389" s="12" t="s">
        <v>1735</v>
      </c>
      <c r="C8389" s="12">
        <v>2018011000447</v>
      </c>
      <c r="D8389" s="13" t="s">
        <v>1736</v>
      </c>
      <c r="E8389" s="14" t="s">
        <v>1739</v>
      </c>
      <c r="F8389" s="13">
        <v>2401056</v>
      </c>
      <c r="G8389" s="13" t="s">
        <v>1089</v>
      </c>
      <c r="H8389" s="12"/>
      <c r="I8389" s="13"/>
      <c r="J8389" s="14"/>
      <c r="K8389" s="14" t="s">
        <v>1067</v>
      </c>
    </row>
    <row r="8390" spans="2:11" ht="31.15" hidden="1" customHeight="1" x14ac:dyDescent="0.25">
      <c r="B8390" s="12" t="s">
        <v>1735</v>
      </c>
      <c r="C8390" s="12">
        <v>2018011000447</v>
      </c>
      <c r="D8390" s="13" t="s">
        <v>1736</v>
      </c>
      <c r="E8390" s="14" t="s">
        <v>1739</v>
      </c>
      <c r="F8390" s="13">
        <v>2401057</v>
      </c>
      <c r="G8390" s="13" t="s">
        <v>1095</v>
      </c>
      <c r="H8390" s="12">
        <v>240105700</v>
      </c>
      <c r="I8390" s="13" t="s">
        <v>1096</v>
      </c>
      <c r="J8390" s="14" t="s">
        <v>837</v>
      </c>
      <c r="K8390" s="14" t="s">
        <v>1097</v>
      </c>
    </row>
    <row r="8391" spans="2:11" ht="31.15" hidden="1" customHeight="1" x14ac:dyDescent="0.25">
      <c r="B8391" s="12" t="s">
        <v>1735</v>
      </c>
      <c r="C8391" s="12">
        <v>2018011000447</v>
      </c>
      <c r="D8391" s="13" t="s">
        <v>1736</v>
      </c>
      <c r="E8391" s="14" t="s">
        <v>1739</v>
      </c>
      <c r="F8391" s="13">
        <v>2401057</v>
      </c>
      <c r="G8391" s="13" t="s">
        <v>1095</v>
      </c>
      <c r="H8391" s="12"/>
      <c r="I8391" s="13"/>
      <c r="J8391" s="14"/>
      <c r="K8391" s="14" t="s">
        <v>1098</v>
      </c>
    </row>
    <row r="8392" spans="2:11" ht="31.15" hidden="1" customHeight="1" x14ac:dyDescent="0.25">
      <c r="B8392" s="12" t="s">
        <v>1735</v>
      </c>
      <c r="C8392" s="12">
        <v>2018011000447</v>
      </c>
      <c r="D8392" s="13" t="s">
        <v>1736</v>
      </c>
      <c r="E8392" s="14" t="s">
        <v>1739</v>
      </c>
      <c r="F8392" s="13">
        <v>2401057</v>
      </c>
      <c r="G8392" s="13" t="s">
        <v>1095</v>
      </c>
      <c r="H8392" s="12"/>
      <c r="I8392" s="13"/>
      <c r="J8392" s="14"/>
      <c r="K8392" s="14" t="s">
        <v>1099</v>
      </c>
    </row>
    <row r="8393" spans="2:11" ht="31.15" hidden="1" customHeight="1" x14ac:dyDescent="0.25">
      <c r="B8393" s="12" t="s">
        <v>1735</v>
      </c>
      <c r="C8393" s="12">
        <v>2018011000447</v>
      </c>
      <c r="D8393" s="13" t="s">
        <v>1736</v>
      </c>
      <c r="E8393" s="14" t="s">
        <v>1739</v>
      </c>
      <c r="F8393" s="13">
        <v>2401057</v>
      </c>
      <c r="G8393" s="13" t="s">
        <v>1095</v>
      </c>
      <c r="H8393" s="12"/>
      <c r="I8393" s="13"/>
      <c r="J8393" s="14"/>
      <c r="K8393" s="14" t="s">
        <v>1100</v>
      </c>
    </row>
    <row r="8394" spans="2:11" ht="31.15" hidden="1" customHeight="1" x14ac:dyDescent="0.25">
      <c r="B8394" s="12" t="s">
        <v>1735</v>
      </c>
      <c r="C8394" s="12">
        <v>2018011000447</v>
      </c>
      <c r="D8394" s="13" t="s">
        <v>1736</v>
      </c>
      <c r="E8394" s="14" t="s">
        <v>1739</v>
      </c>
      <c r="F8394" s="13">
        <v>2401057</v>
      </c>
      <c r="G8394" s="13" t="s">
        <v>1095</v>
      </c>
      <c r="H8394" s="12"/>
      <c r="I8394" s="13"/>
      <c r="J8394" s="14"/>
      <c r="K8394" s="14" t="s">
        <v>1101</v>
      </c>
    </row>
    <row r="8395" spans="2:11" ht="31.15" hidden="1" customHeight="1" x14ac:dyDescent="0.25">
      <c r="B8395" s="12" t="s">
        <v>1735</v>
      </c>
      <c r="C8395" s="12">
        <v>2018011000447</v>
      </c>
      <c r="D8395" s="13" t="s">
        <v>1736</v>
      </c>
      <c r="E8395" s="14" t="s">
        <v>1739</v>
      </c>
      <c r="F8395" s="13">
        <v>2401057</v>
      </c>
      <c r="G8395" s="13" t="s">
        <v>1095</v>
      </c>
      <c r="H8395" s="12"/>
      <c r="I8395" s="13"/>
      <c r="J8395" s="14"/>
      <c r="K8395" s="14" t="s">
        <v>859</v>
      </c>
    </row>
    <row r="8396" spans="2:11" ht="31.15" hidden="1" customHeight="1" x14ac:dyDescent="0.25">
      <c r="B8396" s="12" t="s">
        <v>1735</v>
      </c>
      <c r="C8396" s="12">
        <v>2018011000447</v>
      </c>
      <c r="D8396" s="13" t="s">
        <v>1736</v>
      </c>
      <c r="E8396" s="14" t="s">
        <v>1739</v>
      </c>
      <c r="F8396" s="13">
        <v>2401057</v>
      </c>
      <c r="G8396" s="13" t="s">
        <v>1095</v>
      </c>
      <c r="H8396" s="12"/>
      <c r="I8396" s="13"/>
      <c r="J8396" s="14"/>
      <c r="K8396" s="14" t="s">
        <v>860</v>
      </c>
    </row>
    <row r="8397" spans="2:11" ht="31.15" hidden="1" customHeight="1" x14ac:dyDescent="0.25">
      <c r="B8397" s="12" t="s">
        <v>1735</v>
      </c>
      <c r="C8397" s="12">
        <v>2018011000447</v>
      </c>
      <c r="D8397" s="13" t="s">
        <v>1736</v>
      </c>
      <c r="E8397" s="14" t="s">
        <v>1739</v>
      </c>
      <c r="F8397" s="13">
        <v>2401057</v>
      </c>
      <c r="G8397" s="13" t="s">
        <v>1095</v>
      </c>
      <c r="H8397" s="12"/>
      <c r="I8397" s="13"/>
      <c r="J8397" s="14"/>
      <c r="K8397" s="14" t="s">
        <v>861</v>
      </c>
    </row>
    <row r="8398" spans="2:11" ht="31.15" hidden="1" customHeight="1" x14ac:dyDescent="0.25">
      <c r="B8398" s="12" t="s">
        <v>1735</v>
      </c>
      <c r="C8398" s="12">
        <v>2018011000447</v>
      </c>
      <c r="D8398" s="13" t="s">
        <v>1736</v>
      </c>
      <c r="E8398" s="14" t="s">
        <v>1739</v>
      </c>
      <c r="F8398" s="13">
        <v>2401057</v>
      </c>
      <c r="G8398" s="13" t="s">
        <v>1095</v>
      </c>
      <c r="H8398" s="12"/>
      <c r="I8398" s="13"/>
      <c r="J8398" s="14"/>
      <c r="K8398" s="14" t="s">
        <v>862</v>
      </c>
    </row>
    <row r="8399" spans="2:11" ht="31.15" hidden="1" customHeight="1" x14ac:dyDescent="0.25">
      <c r="B8399" s="12" t="s">
        <v>1735</v>
      </c>
      <c r="C8399" s="12">
        <v>2018011000447</v>
      </c>
      <c r="D8399" s="13" t="s">
        <v>1736</v>
      </c>
      <c r="E8399" s="14" t="s">
        <v>1740</v>
      </c>
      <c r="F8399" s="13">
        <v>2401030</v>
      </c>
      <c r="G8399" s="13" t="s">
        <v>1103</v>
      </c>
      <c r="H8399" s="12">
        <v>240103000</v>
      </c>
      <c r="I8399" s="13" t="s">
        <v>1104</v>
      </c>
      <c r="J8399" s="14" t="s">
        <v>843</v>
      </c>
      <c r="K8399" s="14" t="s">
        <v>1105</v>
      </c>
    </row>
    <row r="8400" spans="2:11" ht="31.15" hidden="1" customHeight="1" x14ac:dyDescent="0.25">
      <c r="B8400" s="12" t="s">
        <v>1735</v>
      </c>
      <c r="C8400" s="12">
        <v>2018011000447</v>
      </c>
      <c r="D8400" s="13" t="s">
        <v>1736</v>
      </c>
      <c r="E8400" s="14" t="s">
        <v>1740</v>
      </c>
      <c r="F8400" s="13">
        <v>2401030</v>
      </c>
      <c r="G8400" s="13" t="s">
        <v>1103</v>
      </c>
      <c r="H8400" s="12"/>
      <c r="I8400" s="13"/>
      <c r="J8400" s="14"/>
      <c r="K8400" s="14" t="s">
        <v>1106</v>
      </c>
    </row>
    <row r="8401" spans="2:11" ht="31.15" hidden="1" customHeight="1" x14ac:dyDescent="0.25">
      <c r="B8401" s="12" t="s">
        <v>1735</v>
      </c>
      <c r="C8401" s="12">
        <v>2018011000447</v>
      </c>
      <c r="D8401" s="13" t="s">
        <v>1736</v>
      </c>
      <c r="E8401" s="14" t="s">
        <v>1740</v>
      </c>
      <c r="F8401" s="13">
        <v>2401031</v>
      </c>
      <c r="G8401" s="13" t="s">
        <v>950</v>
      </c>
      <c r="H8401" s="12">
        <v>240103100</v>
      </c>
      <c r="I8401" s="13" t="s">
        <v>950</v>
      </c>
      <c r="J8401" s="14" t="s">
        <v>837</v>
      </c>
      <c r="K8401" s="14" t="s">
        <v>1116</v>
      </c>
    </row>
    <row r="8402" spans="2:11" ht="31.15" hidden="1" customHeight="1" x14ac:dyDescent="0.25">
      <c r="B8402" s="12" t="s">
        <v>1735</v>
      </c>
      <c r="C8402" s="12">
        <v>2018011000447</v>
      </c>
      <c r="D8402" s="13" t="s">
        <v>1736</v>
      </c>
      <c r="E8402" s="14" t="s">
        <v>1740</v>
      </c>
      <c r="F8402" s="13">
        <v>2401031</v>
      </c>
      <c r="G8402" s="13" t="s">
        <v>950</v>
      </c>
      <c r="H8402" s="12"/>
      <c r="I8402" s="13"/>
      <c r="J8402" s="14"/>
      <c r="K8402" s="14" t="s">
        <v>1117</v>
      </c>
    </row>
    <row r="8403" spans="2:11" ht="31.15" hidden="1" customHeight="1" x14ac:dyDescent="0.25">
      <c r="B8403" s="12" t="s">
        <v>1735</v>
      </c>
      <c r="C8403" s="12">
        <v>2018011000447</v>
      </c>
      <c r="D8403" s="13" t="s">
        <v>1736</v>
      </c>
      <c r="E8403" s="14" t="s">
        <v>1740</v>
      </c>
      <c r="F8403" s="13">
        <v>2401031</v>
      </c>
      <c r="G8403" s="13" t="s">
        <v>950</v>
      </c>
      <c r="H8403" s="12"/>
      <c r="I8403" s="13"/>
      <c r="J8403" s="14"/>
      <c r="K8403" s="14" t="s">
        <v>1118</v>
      </c>
    </row>
    <row r="8404" spans="2:11" ht="31.15" hidden="1" customHeight="1" x14ac:dyDescent="0.25">
      <c r="B8404" s="12" t="s">
        <v>1735</v>
      </c>
      <c r="C8404" s="12">
        <v>2018011000447</v>
      </c>
      <c r="D8404" s="13" t="s">
        <v>1736</v>
      </c>
      <c r="E8404" s="14" t="s">
        <v>1740</v>
      </c>
      <c r="F8404" s="13">
        <v>2401031</v>
      </c>
      <c r="G8404" s="13" t="s">
        <v>950</v>
      </c>
      <c r="H8404" s="12"/>
      <c r="I8404" s="13"/>
      <c r="J8404" s="14"/>
      <c r="K8404" s="14" t="s">
        <v>1119</v>
      </c>
    </row>
    <row r="8405" spans="2:11" ht="31.15" hidden="1" customHeight="1" x14ac:dyDescent="0.25">
      <c r="B8405" s="12" t="s">
        <v>1735</v>
      </c>
      <c r="C8405" s="12">
        <v>2018011000447</v>
      </c>
      <c r="D8405" s="13" t="s">
        <v>1736</v>
      </c>
      <c r="E8405" s="14" t="s">
        <v>1740</v>
      </c>
      <c r="F8405" s="13">
        <v>2401031</v>
      </c>
      <c r="G8405" s="13" t="s">
        <v>950</v>
      </c>
      <c r="H8405" s="12"/>
      <c r="I8405" s="13"/>
      <c r="J8405" s="14"/>
      <c r="K8405" s="14" t="s">
        <v>1120</v>
      </c>
    </row>
    <row r="8406" spans="2:11" ht="31.15" hidden="1" customHeight="1" x14ac:dyDescent="0.25">
      <c r="B8406" s="12" t="s">
        <v>1735</v>
      </c>
      <c r="C8406" s="12">
        <v>2018011000447</v>
      </c>
      <c r="D8406" s="13" t="s">
        <v>1736</v>
      </c>
      <c r="E8406" s="14" t="s">
        <v>1740</v>
      </c>
      <c r="F8406" s="13">
        <v>2401031</v>
      </c>
      <c r="G8406" s="13" t="s">
        <v>950</v>
      </c>
      <c r="H8406" s="12"/>
      <c r="I8406" s="13"/>
      <c r="J8406" s="14"/>
      <c r="K8406" s="14" t="s">
        <v>1121</v>
      </c>
    </row>
    <row r="8407" spans="2:11" ht="31.15" hidden="1" customHeight="1" x14ac:dyDescent="0.25">
      <c r="B8407" s="12" t="s">
        <v>1735</v>
      </c>
      <c r="C8407" s="12">
        <v>2018011000447</v>
      </c>
      <c r="D8407" s="13" t="s">
        <v>1736</v>
      </c>
      <c r="E8407" s="14" t="s">
        <v>1740</v>
      </c>
      <c r="F8407" s="13">
        <v>2401031</v>
      </c>
      <c r="G8407" s="13" t="s">
        <v>950</v>
      </c>
      <c r="H8407" s="12"/>
      <c r="I8407" s="13"/>
      <c r="J8407" s="14"/>
      <c r="K8407" s="14" t="s">
        <v>1122</v>
      </c>
    </row>
    <row r="8408" spans="2:11" ht="31.15" hidden="1" customHeight="1" x14ac:dyDescent="0.25">
      <c r="B8408" s="12" t="s">
        <v>1735</v>
      </c>
      <c r="C8408" s="12">
        <v>2018011000447</v>
      </c>
      <c r="D8408" s="13" t="s">
        <v>1736</v>
      </c>
      <c r="E8408" s="14" t="s">
        <v>1740</v>
      </c>
      <c r="F8408" s="13">
        <v>2401033</v>
      </c>
      <c r="G8408" s="13" t="s">
        <v>963</v>
      </c>
      <c r="H8408" s="12">
        <v>240103300</v>
      </c>
      <c r="I8408" s="13" t="s">
        <v>963</v>
      </c>
      <c r="J8408" s="14" t="s">
        <v>837</v>
      </c>
      <c r="K8408" s="14" t="s">
        <v>1107</v>
      </c>
    </row>
    <row r="8409" spans="2:11" ht="31.15" hidden="1" customHeight="1" x14ac:dyDescent="0.25">
      <c r="B8409" s="12" t="s">
        <v>1735</v>
      </c>
      <c r="C8409" s="12">
        <v>2018011000447</v>
      </c>
      <c r="D8409" s="13" t="s">
        <v>1736</v>
      </c>
      <c r="E8409" s="14" t="s">
        <v>1740</v>
      </c>
      <c r="F8409" s="13">
        <v>2401033</v>
      </c>
      <c r="G8409" s="13" t="s">
        <v>963</v>
      </c>
      <c r="H8409" s="12"/>
      <c r="I8409" s="13"/>
      <c r="J8409" s="14"/>
      <c r="K8409" s="14" t="s">
        <v>1108</v>
      </c>
    </row>
    <row r="8410" spans="2:11" ht="31.15" hidden="1" customHeight="1" x14ac:dyDescent="0.25">
      <c r="B8410" s="12" t="s">
        <v>1735</v>
      </c>
      <c r="C8410" s="12">
        <v>2018011000447</v>
      </c>
      <c r="D8410" s="13" t="s">
        <v>1736</v>
      </c>
      <c r="E8410" s="14" t="s">
        <v>1740</v>
      </c>
      <c r="F8410" s="13">
        <v>2401033</v>
      </c>
      <c r="G8410" s="13" t="s">
        <v>963</v>
      </c>
      <c r="H8410" s="12"/>
      <c r="I8410" s="13"/>
      <c r="J8410" s="14"/>
      <c r="K8410" s="14" t="s">
        <v>1109</v>
      </c>
    </row>
    <row r="8411" spans="2:11" ht="31.15" hidden="1" customHeight="1" x14ac:dyDescent="0.25">
      <c r="B8411" s="12" t="s">
        <v>1735</v>
      </c>
      <c r="C8411" s="12">
        <v>2018011000447</v>
      </c>
      <c r="D8411" s="13" t="s">
        <v>1736</v>
      </c>
      <c r="E8411" s="14" t="s">
        <v>1740</v>
      </c>
      <c r="F8411" s="13">
        <v>2401053</v>
      </c>
      <c r="G8411" s="13" t="s">
        <v>1110</v>
      </c>
      <c r="H8411" s="12">
        <v>240105300</v>
      </c>
      <c r="I8411" s="13" t="s">
        <v>1111</v>
      </c>
      <c r="J8411" s="14" t="s">
        <v>837</v>
      </c>
      <c r="K8411" s="14" t="s">
        <v>1112</v>
      </c>
    </row>
    <row r="8412" spans="2:11" ht="31.15" hidden="1" customHeight="1" x14ac:dyDescent="0.25">
      <c r="B8412" s="12" t="s">
        <v>1735</v>
      </c>
      <c r="C8412" s="12">
        <v>2018011000447</v>
      </c>
      <c r="D8412" s="13" t="s">
        <v>1736</v>
      </c>
      <c r="E8412" s="14" t="s">
        <v>1740</v>
      </c>
      <c r="F8412" s="13">
        <v>2401053</v>
      </c>
      <c r="G8412" s="13" t="s">
        <v>1110</v>
      </c>
      <c r="H8412" s="12"/>
      <c r="I8412" s="13"/>
      <c r="J8412" s="14"/>
      <c r="K8412" s="14" t="s">
        <v>1113</v>
      </c>
    </row>
    <row r="8413" spans="2:11" ht="31.15" hidden="1" customHeight="1" x14ac:dyDescent="0.25">
      <c r="B8413" s="12" t="s">
        <v>1735</v>
      </c>
      <c r="C8413" s="12">
        <v>2018011000447</v>
      </c>
      <c r="D8413" s="13" t="s">
        <v>1736</v>
      </c>
      <c r="E8413" s="14" t="s">
        <v>1740</v>
      </c>
      <c r="F8413" s="13">
        <v>2401053</v>
      </c>
      <c r="G8413" s="13" t="s">
        <v>1110</v>
      </c>
      <c r="H8413" s="12"/>
      <c r="I8413" s="13"/>
      <c r="J8413" s="14"/>
      <c r="K8413" s="14" t="s">
        <v>1114</v>
      </c>
    </row>
    <row r="8414" spans="2:11" ht="31.15" hidden="1" customHeight="1" x14ac:dyDescent="0.25">
      <c r="B8414" s="12" t="s">
        <v>1735</v>
      </c>
      <c r="C8414" s="12">
        <v>2018011000447</v>
      </c>
      <c r="D8414" s="13" t="s">
        <v>1736</v>
      </c>
      <c r="E8414" s="14" t="s">
        <v>1740</v>
      </c>
      <c r="F8414" s="13">
        <v>2401067</v>
      </c>
      <c r="G8414" s="13" t="s">
        <v>1123</v>
      </c>
      <c r="H8414" s="12">
        <v>240106700</v>
      </c>
      <c r="I8414" s="13" t="s">
        <v>1123</v>
      </c>
      <c r="J8414" s="14" t="s">
        <v>837</v>
      </c>
      <c r="K8414" s="14" t="s">
        <v>1124</v>
      </c>
    </row>
    <row r="8415" spans="2:11" ht="31.15" hidden="1" customHeight="1" x14ac:dyDescent="0.25">
      <c r="B8415" s="12" t="s">
        <v>1735</v>
      </c>
      <c r="C8415" s="12">
        <v>2018011000447</v>
      </c>
      <c r="D8415" s="13" t="s">
        <v>1736</v>
      </c>
      <c r="E8415" s="14" t="s">
        <v>1740</v>
      </c>
      <c r="F8415" s="13">
        <v>2401067</v>
      </c>
      <c r="G8415" s="13" t="s">
        <v>1123</v>
      </c>
      <c r="H8415" s="12"/>
      <c r="I8415" s="13"/>
      <c r="J8415" s="14"/>
      <c r="K8415" s="14" t="s">
        <v>1125</v>
      </c>
    </row>
    <row r="8416" spans="2:11" ht="31.15" hidden="1" customHeight="1" x14ac:dyDescent="0.25">
      <c r="B8416" s="12" t="s">
        <v>1735</v>
      </c>
      <c r="C8416" s="12">
        <v>2018011000447</v>
      </c>
      <c r="D8416" s="13" t="s">
        <v>1736</v>
      </c>
      <c r="E8416" s="14" t="s">
        <v>1740</v>
      </c>
      <c r="F8416" s="13">
        <v>2401067</v>
      </c>
      <c r="G8416" s="13" t="s">
        <v>1123</v>
      </c>
      <c r="H8416" s="12"/>
      <c r="I8416" s="13"/>
      <c r="J8416" s="14"/>
      <c r="K8416" s="14" t="s">
        <v>1126</v>
      </c>
    </row>
    <row r="8417" spans="2:11" ht="31.15" hidden="1" customHeight="1" x14ac:dyDescent="0.25">
      <c r="B8417" s="12" t="s">
        <v>1735</v>
      </c>
      <c r="C8417" s="12">
        <v>2018011000447</v>
      </c>
      <c r="D8417" s="13" t="s">
        <v>1736</v>
      </c>
      <c r="E8417" s="14" t="s">
        <v>1740</v>
      </c>
      <c r="F8417" s="13">
        <v>2401067</v>
      </c>
      <c r="G8417" s="13" t="s">
        <v>1123</v>
      </c>
      <c r="H8417" s="12"/>
      <c r="I8417" s="13"/>
      <c r="J8417" s="14"/>
      <c r="K8417" s="14" t="s">
        <v>1127</v>
      </c>
    </row>
    <row r="8418" spans="2:11" ht="31.15" hidden="1" customHeight="1" x14ac:dyDescent="0.25">
      <c r="B8418" s="12" t="s">
        <v>1735</v>
      </c>
      <c r="C8418" s="12">
        <v>2018011000447</v>
      </c>
      <c r="D8418" s="13" t="s">
        <v>1736</v>
      </c>
      <c r="E8418" s="14" t="s">
        <v>1740</v>
      </c>
      <c r="F8418" s="13">
        <v>2401067</v>
      </c>
      <c r="G8418" s="13" t="s">
        <v>1123</v>
      </c>
      <c r="H8418" s="12"/>
      <c r="I8418" s="13"/>
      <c r="J8418" s="14"/>
      <c r="K8418" s="14" t="s">
        <v>1128</v>
      </c>
    </row>
    <row r="8419" spans="2:11" ht="31.15" hidden="1" customHeight="1" x14ac:dyDescent="0.25">
      <c r="B8419" s="12" t="s">
        <v>1735</v>
      </c>
      <c r="C8419" s="12">
        <v>2018011000447</v>
      </c>
      <c r="D8419" s="13" t="s">
        <v>1736</v>
      </c>
      <c r="E8419" s="14" t="s">
        <v>1740</v>
      </c>
      <c r="F8419" s="13">
        <v>2401067</v>
      </c>
      <c r="G8419" s="13" t="s">
        <v>1123</v>
      </c>
      <c r="H8419" s="12"/>
      <c r="I8419" s="13"/>
      <c r="J8419" s="14"/>
      <c r="K8419" s="14" t="s">
        <v>1129</v>
      </c>
    </row>
    <row r="8420" spans="2:11" ht="31.15" hidden="1" customHeight="1" x14ac:dyDescent="0.25">
      <c r="B8420" s="12" t="s">
        <v>1735</v>
      </c>
      <c r="C8420" s="12">
        <v>2018011000447</v>
      </c>
      <c r="D8420" s="13" t="s">
        <v>1736</v>
      </c>
      <c r="E8420" s="14" t="s">
        <v>1740</v>
      </c>
      <c r="F8420" s="13">
        <v>2401067</v>
      </c>
      <c r="G8420" s="13" t="s">
        <v>1123</v>
      </c>
      <c r="H8420" s="12"/>
      <c r="I8420" s="13"/>
      <c r="J8420" s="14"/>
      <c r="K8420" s="14" t="s">
        <v>1130</v>
      </c>
    </row>
    <row r="8421" spans="2:11" ht="31.15" hidden="1" customHeight="1" x14ac:dyDescent="0.25">
      <c r="B8421" s="12" t="s">
        <v>1741</v>
      </c>
      <c r="C8421" s="12">
        <v>2018011000748</v>
      </c>
      <c r="D8421" s="13" t="s">
        <v>1742</v>
      </c>
      <c r="E8421" s="14" t="s">
        <v>1743</v>
      </c>
      <c r="F8421" s="13">
        <v>2401028</v>
      </c>
      <c r="G8421" s="13" t="s">
        <v>1001</v>
      </c>
      <c r="H8421" s="12">
        <v>240102800</v>
      </c>
      <c r="I8421" s="13" t="s">
        <v>1002</v>
      </c>
      <c r="J8421" s="14" t="s">
        <v>837</v>
      </c>
      <c r="K8421" s="14" t="s">
        <v>996</v>
      </c>
    </row>
    <row r="8422" spans="2:11" ht="31.15" hidden="1" customHeight="1" x14ac:dyDescent="0.25">
      <c r="B8422" s="12" t="s">
        <v>1741</v>
      </c>
      <c r="C8422" s="12">
        <v>2018011000748</v>
      </c>
      <c r="D8422" s="13" t="s">
        <v>1742</v>
      </c>
      <c r="E8422" s="14" t="s">
        <v>1743</v>
      </c>
      <c r="F8422" s="13">
        <v>2401028</v>
      </c>
      <c r="G8422" s="13" t="s">
        <v>1001</v>
      </c>
      <c r="H8422" s="12"/>
      <c r="I8422" s="13"/>
      <c r="J8422" s="14"/>
      <c r="K8422" s="14" t="s">
        <v>1003</v>
      </c>
    </row>
    <row r="8423" spans="2:11" ht="31.15" hidden="1" customHeight="1" x14ac:dyDescent="0.25">
      <c r="B8423" s="12" t="s">
        <v>1741</v>
      </c>
      <c r="C8423" s="12">
        <v>2018011000748</v>
      </c>
      <c r="D8423" s="13" t="s">
        <v>1742</v>
      </c>
      <c r="E8423" s="14" t="s">
        <v>1743</v>
      </c>
      <c r="F8423" s="13">
        <v>2401028</v>
      </c>
      <c r="G8423" s="13" t="s">
        <v>1001</v>
      </c>
      <c r="H8423" s="12"/>
      <c r="I8423" s="13"/>
      <c r="J8423" s="14"/>
      <c r="K8423" s="14" t="s">
        <v>998</v>
      </c>
    </row>
    <row r="8424" spans="2:11" ht="31.15" hidden="1" customHeight="1" x14ac:dyDescent="0.25">
      <c r="B8424" s="12" t="s">
        <v>1741</v>
      </c>
      <c r="C8424" s="12">
        <v>2018011000748</v>
      </c>
      <c r="D8424" s="13" t="s">
        <v>1742</v>
      </c>
      <c r="E8424" s="14" t="s">
        <v>1743</v>
      </c>
      <c r="F8424" s="13">
        <v>2401028</v>
      </c>
      <c r="G8424" s="13" t="s">
        <v>1001</v>
      </c>
      <c r="H8424" s="12"/>
      <c r="I8424" s="13"/>
      <c r="J8424" s="14"/>
      <c r="K8424" s="14" t="s">
        <v>999</v>
      </c>
    </row>
    <row r="8425" spans="2:11" ht="31.15" hidden="1" customHeight="1" x14ac:dyDescent="0.25">
      <c r="B8425" s="12" t="s">
        <v>1741</v>
      </c>
      <c r="C8425" s="12">
        <v>2018011000748</v>
      </c>
      <c r="D8425" s="13" t="s">
        <v>1742</v>
      </c>
      <c r="E8425" s="14" t="s">
        <v>1743</v>
      </c>
      <c r="F8425" s="13">
        <v>2401029</v>
      </c>
      <c r="G8425" s="13" t="s">
        <v>879</v>
      </c>
      <c r="H8425" s="12">
        <v>240102900</v>
      </c>
      <c r="I8425" s="13" t="s">
        <v>879</v>
      </c>
      <c r="J8425" s="14" t="s">
        <v>837</v>
      </c>
      <c r="K8425" s="14" t="s">
        <v>880</v>
      </c>
    </row>
    <row r="8426" spans="2:11" ht="31.15" hidden="1" customHeight="1" x14ac:dyDescent="0.25">
      <c r="B8426" s="12" t="s">
        <v>1741</v>
      </c>
      <c r="C8426" s="12">
        <v>2018011000748</v>
      </c>
      <c r="D8426" s="13" t="s">
        <v>1742</v>
      </c>
      <c r="E8426" s="14" t="s">
        <v>1743</v>
      </c>
      <c r="F8426" s="13">
        <v>2401029</v>
      </c>
      <c r="G8426" s="13" t="s">
        <v>879</v>
      </c>
      <c r="H8426" s="12"/>
      <c r="I8426" s="13"/>
      <c r="J8426" s="14"/>
      <c r="K8426" s="14" t="s">
        <v>1004</v>
      </c>
    </row>
    <row r="8427" spans="2:11" ht="31.15" hidden="1" customHeight="1" x14ac:dyDescent="0.25">
      <c r="B8427" s="12" t="s">
        <v>1741</v>
      </c>
      <c r="C8427" s="12">
        <v>2018011000748</v>
      </c>
      <c r="D8427" s="13" t="s">
        <v>1742</v>
      </c>
      <c r="E8427" s="14" t="s">
        <v>1743</v>
      </c>
      <c r="F8427" s="13">
        <v>2401029</v>
      </c>
      <c r="G8427" s="13" t="s">
        <v>879</v>
      </c>
      <c r="H8427" s="12"/>
      <c r="I8427" s="13"/>
      <c r="J8427" s="14"/>
      <c r="K8427" s="14" t="s">
        <v>1005</v>
      </c>
    </row>
    <row r="8428" spans="2:11" ht="31.15" hidden="1" customHeight="1" x14ac:dyDescent="0.25">
      <c r="B8428" s="12" t="s">
        <v>1741</v>
      </c>
      <c r="C8428" s="12">
        <v>2018011000748</v>
      </c>
      <c r="D8428" s="13" t="s">
        <v>1742</v>
      </c>
      <c r="E8428" s="14" t="s">
        <v>1743</v>
      </c>
      <c r="F8428" s="13">
        <v>2401029</v>
      </c>
      <c r="G8428" s="13" t="s">
        <v>879</v>
      </c>
      <c r="H8428" s="12"/>
      <c r="I8428" s="13"/>
      <c r="J8428" s="14"/>
      <c r="K8428" s="14" t="s">
        <v>883</v>
      </c>
    </row>
    <row r="8429" spans="2:11" ht="31.15" hidden="1" customHeight="1" x14ac:dyDescent="0.25">
      <c r="B8429" s="12" t="s">
        <v>1741</v>
      </c>
      <c r="C8429" s="12">
        <v>2018011000748</v>
      </c>
      <c r="D8429" s="13" t="s">
        <v>1742</v>
      </c>
      <c r="E8429" s="14" t="s">
        <v>1743</v>
      </c>
      <c r="F8429" s="13">
        <v>2401029</v>
      </c>
      <c r="G8429" s="13" t="s">
        <v>879</v>
      </c>
      <c r="H8429" s="12"/>
      <c r="I8429" s="13"/>
      <c r="J8429" s="14"/>
      <c r="K8429" s="14" t="s">
        <v>884</v>
      </c>
    </row>
    <row r="8430" spans="2:11" ht="31.15" hidden="1" customHeight="1" x14ac:dyDescent="0.25">
      <c r="B8430" s="12" t="s">
        <v>1741</v>
      </c>
      <c r="C8430" s="12">
        <v>2018011000748</v>
      </c>
      <c r="D8430" s="13" t="s">
        <v>1742</v>
      </c>
      <c r="E8430" s="14" t="s">
        <v>1743</v>
      </c>
      <c r="F8430" s="13">
        <v>2401029</v>
      </c>
      <c r="G8430" s="13" t="s">
        <v>879</v>
      </c>
      <c r="H8430" s="12"/>
      <c r="I8430" s="13"/>
      <c r="J8430" s="14"/>
      <c r="K8430" s="14" t="s">
        <v>885</v>
      </c>
    </row>
    <row r="8431" spans="2:11" ht="31.15" hidden="1" customHeight="1" x14ac:dyDescent="0.25">
      <c r="B8431" s="12" t="s">
        <v>1741</v>
      </c>
      <c r="C8431" s="12">
        <v>2018011000748</v>
      </c>
      <c r="D8431" s="13" t="s">
        <v>1742</v>
      </c>
      <c r="E8431" s="14" t="s">
        <v>1743</v>
      </c>
      <c r="F8431" s="13">
        <v>2401029</v>
      </c>
      <c r="G8431" s="13" t="s">
        <v>879</v>
      </c>
      <c r="H8431" s="12"/>
      <c r="I8431" s="13"/>
      <c r="J8431" s="14"/>
      <c r="K8431" s="14" t="s">
        <v>1006</v>
      </c>
    </row>
    <row r="8432" spans="2:11" ht="31.15" hidden="1" customHeight="1" x14ac:dyDescent="0.25">
      <c r="B8432" s="12" t="s">
        <v>1741</v>
      </c>
      <c r="C8432" s="12">
        <v>2018011000748</v>
      </c>
      <c r="D8432" s="13" t="s">
        <v>1742</v>
      </c>
      <c r="E8432" s="14" t="s">
        <v>1743</v>
      </c>
      <c r="F8432" s="13">
        <v>2401029</v>
      </c>
      <c r="G8432" s="13" t="s">
        <v>879</v>
      </c>
      <c r="H8432" s="12"/>
      <c r="I8432" s="13"/>
      <c r="J8432" s="14"/>
      <c r="K8432" s="14" t="s">
        <v>1007</v>
      </c>
    </row>
    <row r="8433" spans="2:11" ht="31.15" hidden="1" customHeight="1" x14ac:dyDescent="0.25">
      <c r="B8433" s="12" t="s">
        <v>1741</v>
      </c>
      <c r="C8433" s="12">
        <v>2018011000748</v>
      </c>
      <c r="D8433" s="13" t="s">
        <v>1742</v>
      </c>
      <c r="E8433" s="14" t="s">
        <v>1743</v>
      </c>
      <c r="F8433" s="13">
        <v>2401060</v>
      </c>
      <c r="G8433" s="13" t="s">
        <v>1134</v>
      </c>
      <c r="H8433" s="12">
        <v>240106000</v>
      </c>
      <c r="I8433" s="13" t="s">
        <v>1135</v>
      </c>
      <c r="J8433" s="14" t="s">
        <v>843</v>
      </c>
      <c r="K8433" s="14" t="s">
        <v>996</v>
      </c>
    </row>
    <row r="8434" spans="2:11" ht="31.15" hidden="1" customHeight="1" x14ac:dyDescent="0.25">
      <c r="B8434" s="12" t="s">
        <v>1741</v>
      </c>
      <c r="C8434" s="12">
        <v>2018011000748</v>
      </c>
      <c r="D8434" s="13" t="s">
        <v>1742</v>
      </c>
      <c r="E8434" s="14" t="s">
        <v>1743</v>
      </c>
      <c r="F8434" s="13">
        <v>2401060</v>
      </c>
      <c r="G8434" s="13" t="s">
        <v>1134</v>
      </c>
      <c r="H8434" s="12"/>
      <c r="I8434" s="13"/>
      <c r="J8434" s="14"/>
      <c r="K8434" s="14" t="s">
        <v>866</v>
      </c>
    </row>
    <row r="8435" spans="2:11" ht="31.15" hidden="1" customHeight="1" x14ac:dyDescent="0.25">
      <c r="B8435" s="12" t="s">
        <v>1741</v>
      </c>
      <c r="C8435" s="12">
        <v>2018011000748</v>
      </c>
      <c r="D8435" s="13" t="s">
        <v>1742</v>
      </c>
      <c r="E8435" s="14" t="s">
        <v>1743</v>
      </c>
      <c r="F8435" s="13">
        <v>2401060</v>
      </c>
      <c r="G8435" s="13" t="s">
        <v>1134</v>
      </c>
      <c r="H8435" s="12"/>
      <c r="I8435" s="13"/>
      <c r="J8435" s="14"/>
      <c r="K8435" s="14" t="s">
        <v>997</v>
      </c>
    </row>
    <row r="8436" spans="2:11" ht="31.15" hidden="1" customHeight="1" x14ac:dyDescent="0.25">
      <c r="B8436" s="12" t="s">
        <v>1741</v>
      </c>
      <c r="C8436" s="12">
        <v>2018011000748</v>
      </c>
      <c r="D8436" s="13" t="s">
        <v>1742</v>
      </c>
      <c r="E8436" s="14" t="s">
        <v>1743</v>
      </c>
      <c r="F8436" s="13">
        <v>2401060</v>
      </c>
      <c r="G8436" s="13" t="s">
        <v>1134</v>
      </c>
      <c r="H8436" s="12"/>
      <c r="I8436" s="13"/>
      <c r="J8436" s="14"/>
      <c r="K8436" s="14" t="s">
        <v>998</v>
      </c>
    </row>
    <row r="8437" spans="2:11" ht="31.15" hidden="1" customHeight="1" x14ac:dyDescent="0.25">
      <c r="B8437" s="12" t="s">
        <v>1741</v>
      </c>
      <c r="C8437" s="12">
        <v>2018011000748</v>
      </c>
      <c r="D8437" s="13" t="s">
        <v>1742</v>
      </c>
      <c r="E8437" s="14" t="s">
        <v>1743</v>
      </c>
      <c r="F8437" s="13">
        <v>2401060</v>
      </c>
      <c r="G8437" s="13" t="s">
        <v>1134</v>
      </c>
      <c r="H8437" s="12"/>
      <c r="I8437" s="13"/>
      <c r="J8437" s="14"/>
      <c r="K8437" s="14" t="s">
        <v>999</v>
      </c>
    </row>
    <row r="8438" spans="2:11" ht="31.15" hidden="1" customHeight="1" x14ac:dyDescent="0.25">
      <c r="B8438" s="12" t="s">
        <v>1741</v>
      </c>
      <c r="C8438" s="12">
        <v>2018011000748</v>
      </c>
      <c r="D8438" s="13" t="s">
        <v>1742</v>
      </c>
      <c r="E8438" s="14" t="s">
        <v>1744</v>
      </c>
      <c r="F8438" s="13">
        <v>2401008</v>
      </c>
      <c r="G8438" s="13" t="s">
        <v>907</v>
      </c>
      <c r="H8438" s="12">
        <v>240100800</v>
      </c>
      <c r="I8438" s="13" t="s">
        <v>908</v>
      </c>
      <c r="J8438" s="14" t="s">
        <v>843</v>
      </c>
      <c r="K8438" s="14" t="s">
        <v>909</v>
      </c>
    </row>
    <row r="8439" spans="2:11" ht="31.15" hidden="1" customHeight="1" x14ac:dyDescent="0.25">
      <c r="B8439" s="12" t="s">
        <v>1741</v>
      </c>
      <c r="C8439" s="12">
        <v>2018011000748</v>
      </c>
      <c r="D8439" s="13" t="s">
        <v>1742</v>
      </c>
      <c r="E8439" s="14" t="s">
        <v>1744</v>
      </c>
      <c r="F8439" s="13">
        <v>2401008</v>
      </c>
      <c r="G8439" s="13" t="s">
        <v>907</v>
      </c>
      <c r="H8439" s="12"/>
      <c r="I8439" s="13"/>
      <c r="J8439" s="14"/>
      <c r="K8439" s="14" t="s">
        <v>911</v>
      </c>
    </row>
    <row r="8440" spans="2:11" ht="31.15" hidden="1" customHeight="1" x14ac:dyDescent="0.25">
      <c r="B8440" s="12" t="s">
        <v>1741</v>
      </c>
      <c r="C8440" s="12">
        <v>2018011000748</v>
      </c>
      <c r="D8440" s="13" t="s">
        <v>1742</v>
      </c>
      <c r="E8440" s="14" t="s">
        <v>1744</v>
      </c>
      <c r="F8440" s="13">
        <v>2401008</v>
      </c>
      <c r="G8440" s="13" t="s">
        <v>907</v>
      </c>
      <c r="H8440" s="12"/>
      <c r="I8440" s="13"/>
      <c r="J8440" s="14"/>
      <c r="K8440" s="14" t="s">
        <v>914</v>
      </c>
    </row>
    <row r="8441" spans="2:11" ht="31.15" hidden="1" customHeight="1" x14ac:dyDescent="0.25">
      <c r="B8441" s="12" t="s">
        <v>1741</v>
      </c>
      <c r="C8441" s="12">
        <v>2018011000748</v>
      </c>
      <c r="D8441" s="13" t="s">
        <v>1742</v>
      </c>
      <c r="E8441" s="14" t="s">
        <v>1744</v>
      </c>
      <c r="F8441" s="13">
        <v>2401008</v>
      </c>
      <c r="G8441" s="13" t="s">
        <v>907</v>
      </c>
      <c r="H8441" s="12"/>
      <c r="I8441" s="13"/>
      <c r="J8441" s="14"/>
      <c r="K8441" s="14" t="s">
        <v>915</v>
      </c>
    </row>
    <row r="8442" spans="2:11" ht="31.15" hidden="1" customHeight="1" x14ac:dyDescent="0.25">
      <c r="B8442" s="12" t="s">
        <v>1741</v>
      </c>
      <c r="C8442" s="12">
        <v>2018011000748</v>
      </c>
      <c r="D8442" s="13" t="s">
        <v>1742</v>
      </c>
      <c r="E8442" s="14" t="s">
        <v>1744</v>
      </c>
      <c r="F8442" s="13">
        <v>2401008</v>
      </c>
      <c r="G8442" s="13" t="s">
        <v>907</v>
      </c>
      <c r="H8442" s="12"/>
      <c r="I8442" s="13"/>
      <c r="J8442" s="14"/>
      <c r="K8442" s="14" t="s">
        <v>916</v>
      </c>
    </row>
    <row r="8443" spans="2:11" ht="31.15" hidden="1" customHeight="1" x14ac:dyDescent="0.25">
      <c r="B8443" s="12" t="s">
        <v>1741</v>
      </c>
      <c r="C8443" s="12">
        <v>2018011000748</v>
      </c>
      <c r="D8443" s="13" t="s">
        <v>1742</v>
      </c>
      <c r="E8443" s="14" t="s">
        <v>1744</v>
      </c>
      <c r="F8443" s="13">
        <v>2401008</v>
      </c>
      <c r="G8443" s="13" t="s">
        <v>907</v>
      </c>
      <c r="H8443" s="12"/>
      <c r="I8443" s="13"/>
      <c r="J8443" s="14"/>
      <c r="K8443" s="14" t="s">
        <v>919</v>
      </c>
    </row>
    <row r="8444" spans="2:11" ht="31.15" hidden="1" customHeight="1" x14ac:dyDescent="0.25">
      <c r="B8444" s="12" t="s">
        <v>1741</v>
      </c>
      <c r="C8444" s="12">
        <v>2018011000748</v>
      </c>
      <c r="D8444" s="13" t="s">
        <v>1742</v>
      </c>
      <c r="E8444" s="14" t="s">
        <v>1744</v>
      </c>
      <c r="F8444" s="13">
        <v>2401008</v>
      </c>
      <c r="G8444" s="13" t="s">
        <v>907</v>
      </c>
      <c r="H8444" s="12"/>
      <c r="I8444" s="13"/>
      <c r="J8444" s="14"/>
      <c r="K8444" s="14" t="s">
        <v>1010</v>
      </c>
    </row>
    <row r="8445" spans="2:11" ht="31.15" hidden="1" customHeight="1" x14ac:dyDescent="0.25">
      <c r="B8445" s="12" t="s">
        <v>1741</v>
      </c>
      <c r="C8445" s="12">
        <v>2018011000748</v>
      </c>
      <c r="D8445" s="13" t="s">
        <v>1742</v>
      </c>
      <c r="E8445" s="14" t="s">
        <v>1744</v>
      </c>
      <c r="F8445" s="13">
        <v>2401008</v>
      </c>
      <c r="G8445" s="13" t="s">
        <v>907</v>
      </c>
      <c r="H8445" s="12"/>
      <c r="I8445" s="13"/>
      <c r="J8445" s="14"/>
      <c r="K8445" s="14" t="s">
        <v>1011</v>
      </c>
    </row>
    <row r="8446" spans="2:11" ht="31.15" hidden="1" customHeight="1" x14ac:dyDescent="0.25">
      <c r="B8446" s="12" t="s">
        <v>1741</v>
      </c>
      <c r="C8446" s="12">
        <v>2018011000748</v>
      </c>
      <c r="D8446" s="13" t="s">
        <v>1742</v>
      </c>
      <c r="E8446" s="14" t="s">
        <v>1744</v>
      </c>
      <c r="F8446" s="13">
        <v>2401008</v>
      </c>
      <c r="G8446" s="13" t="s">
        <v>907</v>
      </c>
      <c r="H8446" s="12"/>
      <c r="I8446" s="13"/>
      <c r="J8446" s="14"/>
      <c r="K8446" s="14" t="s">
        <v>1012</v>
      </c>
    </row>
    <row r="8447" spans="2:11" ht="31.15" hidden="1" customHeight="1" x14ac:dyDescent="0.25">
      <c r="B8447" s="12" t="s">
        <v>1741</v>
      </c>
      <c r="C8447" s="12">
        <v>2018011000748</v>
      </c>
      <c r="D8447" s="13" t="s">
        <v>1742</v>
      </c>
      <c r="E8447" s="14" t="s">
        <v>1744</v>
      </c>
      <c r="F8447" s="13">
        <v>2401008</v>
      </c>
      <c r="G8447" s="13" t="s">
        <v>907</v>
      </c>
      <c r="H8447" s="12"/>
      <c r="I8447" s="13"/>
      <c r="J8447" s="14"/>
      <c r="K8447" s="14" t="s">
        <v>926</v>
      </c>
    </row>
    <row r="8448" spans="2:11" ht="31.15" hidden="1" customHeight="1" x14ac:dyDescent="0.25">
      <c r="B8448" s="12" t="s">
        <v>1741</v>
      </c>
      <c r="C8448" s="12">
        <v>2018011000748</v>
      </c>
      <c r="D8448" s="13" t="s">
        <v>1742</v>
      </c>
      <c r="E8448" s="14" t="s">
        <v>1744</v>
      </c>
      <c r="F8448" s="13">
        <v>2401008</v>
      </c>
      <c r="G8448" s="13" t="s">
        <v>907</v>
      </c>
      <c r="H8448" s="12"/>
      <c r="I8448" s="13"/>
      <c r="J8448" s="14"/>
      <c r="K8448" s="14" t="s">
        <v>1013</v>
      </c>
    </row>
    <row r="8449" spans="2:11" ht="31.15" hidden="1" customHeight="1" x14ac:dyDescent="0.25">
      <c r="B8449" s="12" t="s">
        <v>1741</v>
      </c>
      <c r="C8449" s="12">
        <v>2018011000748</v>
      </c>
      <c r="D8449" s="13" t="s">
        <v>1742</v>
      </c>
      <c r="E8449" s="14" t="s">
        <v>1744</v>
      </c>
      <c r="F8449" s="13">
        <v>2401008</v>
      </c>
      <c r="G8449" s="13" t="s">
        <v>907</v>
      </c>
      <c r="H8449" s="12"/>
      <c r="I8449" s="13"/>
      <c r="J8449" s="14"/>
      <c r="K8449" s="14" t="s">
        <v>1014</v>
      </c>
    </row>
    <row r="8450" spans="2:11" ht="31.15" hidden="1" customHeight="1" x14ac:dyDescent="0.25">
      <c r="B8450" s="12" t="s">
        <v>1741</v>
      </c>
      <c r="C8450" s="12">
        <v>2018011000748</v>
      </c>
      <c r="D8450" s="13" t="s">
        <v>1742</v>
      </c>
      <c r="E8450" s="14" t="s">
        <v>1744</v>
      </c>
      <c r="F8450" s="13">
        <v>2401013</v>
      </c>
      <c r="G8450" s="13" t="s">
        <v>1016</v>
      </c>
      <c r="H8450" s="12">
        <v>240101300</v>
      </c>
      <c r="I8450" s="13" t="s">
        <v>1017</v>
      </c>
      <c r="J8450" s="14" t="s">
        <v>837</v>
      </c>
      <c r="K8450" s="14" t="s">
        <v>1018</v>
      </c>
    </row>
    <row r="8451" spans="2:11" ht="31.15" hidden="1" customHeight="1" x14ac:dyDescent="0.25">
      <c r="B8451" s="12" t="s">
        <v>1741</v>
      </c>
      <c r="C8451" s="12">
        <v>2018011000748</v>
      </c>
      <c r="D8451" s="13" t="s">
        <v>1742</v>
      </c>
      <c r="E8451" s="14" t="s">
        <v>1744</v>
      </c>
      <c r="F8451" s="13">
        <v>2401013</v>
      </c>
      <c r="G8451" s="13" t="s">
        <v>1016</v>
      </c>
      <c r="H8451" s="12"/>
      <c r="I8451" s="13"/>
      <c r="J8451" s="14"/>
      <c r="K8451" s="14" t="s">
        <v>1019</v>
      </c>
    </row>
    <row r="8452" spans="2:11" ht="31.15" hidden="1" customHeight="1" x14ac:dyDescent="0.25">
      <c r="B8452" s="12" t="s">
        <v>1741</v>
      </c>
      <c r="C8452" s="12">
        <v>2018011000748</v>
      </c>
      <c r="D8452" s="13" t="s">
        <v>1742</v>
      </c>
      <c r="E8452" s="14" t="s">
        <v>1744</v>
      </c>
      <c r="F8452" s="13">
        <v>2401013</v>
      </c>
      <c r="G8452" s="13" t="s">
        <v>1016</v>
      </c>
      <c r="H8452" s="12"/>
      <c r="I8452" s="13"/>
      <c r="J8452" s="14"/>
      <c r="K8452" s="14" t="s">
        <v>1020</v>
      </c>
    </row>
    <row r="8453" spans="2:11" ht="31.15" hidden="1" customHeight="1" x14ac:dyDescent="0.25">
      <c r="B8453" s="12" t="s">
        <v>1741</v>
      </c>
      <c r="C8453" s="12">
        <v>2018011000748</v>
      </c>
      <c r="D8453" s="13" t="s">
        <v>1742</v>
      </c>
      <c r="E8453" s="14" t="s">
        <v>1744</v>
      </c>
      <c r="F8453" s="13">
        <v>2401013</v>
      </c>
      <c r="G8453" s="13" t="s">
        <v>1016</v>
      </c>
      <c r="H8453" s="12"/>
      <c r="I8453" s="13"/>
      <c r="J8453" s="14"/>
      <c r="K8453" s="14" t="s">
        <v>1021</v>
      </c>
    </row>
    <row r="8454" spans="2:11" ht="31.15" hidden="1" customHeight="1" x14ac:dyDescent="0.25">
      <c r="B8454" s="12" t="s">
        <v>1741</v>
      </c>
      <c r="C8454" s="12">
        <v>2018011000748</v>
      </c>
      <c r="D8454" s="13" t="s">
        <v>1742</v>
      </c>
      <c r="E8454" s="14" t="s">
        <v>1744</v>
      </c>
      <c r="F8454" s="13">
        <v>2401013</v>
      </c>
      <c r="G8454" s="13" t="s">
        <v>1016</v>
      </c>
      <c r="H8454" s="12"/>
      <c r="I8454" s="13"/>
      <c r="J8454" s="14"/>
      <c r="K8454" s="14" t="s">
        <v>1022</v>
      </c>
    </row>
    <row r="8455" spans="2:11" ht="31.15" hidden="1" customHeight="1" x14ac:dyDescent="0.25">
      <c r="B8455" s="12" t="s">
        <v>1741</v>
      </c>
      <c r="C8455" s="12">
        <v>2018011000748</v>
      </c>
      <c r="D8455" s="13" t="s">
        <v>1742</v>
      </c>
      <c r="E8455" s="14" t="s">
        <v>1744</v>
      </c>
      <c r="F8455" s="13">
        <v>2401013</v>
      </c>
      <c r="G8455" s="13" t="s">
        <v>1016</v>
      </c>
      <c r="H8455" s="12"/>
      <c r="I8455" s="13"/>
      <c r="J8455" s="14"/>
      <c r="K8455" s="14" t="s">
        <v>1023</v>
      </c>
    </row>
    <row r="8456" spans="2:11" ht="31.15" hidden="1" customHeight="1" x14ac:dyDescent="0.25">
      <c r="B8456" s="12" t="s">
        <v>1741</v>
      </c>
      <c r="C8456" s="12">
        <v>2018011000748</v>
      </c>
      <c r="D8456" s="13" t="s">
        <v>1742</v>
      </c>
      <c r="E8456" s="14" t="s">
        <v>1744</v>
      </c>
      <c r="F8456" s="13">
        <v>2401013</v>
      </c>
      <c r="G8456" s="13" t="s">
        <v>1016</v>
      </c>
      <c r="H8456" s="12"/>
      <c r="I8456" s="13"/>
      <c r="J8456" s="14"/>
      <c r="K8456" s="14" t="s">
        <v>1024</v>
      </c>
    </row>
    <row r="8457" spans="2:11" ht="31.15" hidden="1" customHeight="1" x14ac:dyDescent="0.25">
      <c r="B8457" s="12" t="s">
        <v>1741</v>
      </c>
      <c r="C8457" s="12">
        <v>2018011000748</v>
      </c>
      <c r="D8457" s="13" t="s">
        <v>1742</v>
      </c>
      <c r="E8457" s="14" t="s">
        <v>1744</v>
      </c>
      <c r="F8457" s="13">
        <v>2401013</v>
      </c>
      <c r="G8457" s="13" t="s">
        <v>1016</v>
      </c>
      <c r="H8457" s="12"/>
      <c r="I8457" s="13"/>
      <c r="J8457" s="14"/>
      <c r="K8457" s="14" t="s">
        <v>1025</v>
      </c>
    </row>
    <row r="8458" spans="2:11" ht="31.15" hidden="1" customHeight="1" x14ac:dyDescent="0.25">
      <c r="B8458" s="12" t="s">
        <v>1741</v>
      </c>
      <c r="C8458" s="12">
        <v>2018011000748</v>
      </c>
      <c r="D8458" s="13" t="s">
        <v>1742</v>
      </c>
      <c r="E8458" s="14" t="s">
        <v>1744</v>
      </c>
      <c r="F8458" s="13">
        <v>2401013</v>
      </c>
      <c r="G8458" s="13" t="s">
        <v>1016</v>
      </c>
      <c r="H8458" s="12"/>
      <c r="I8458" s="13"/>
      <c r="J8458" s="14"/>
      <c r="K8458" s="14" t="s">
        <v>1026</v>
      </c>
    </row>
    <row r="8459" spans="2:11" ht="31.15" hidden="1" customHeight="1" x14ac:dyDescent="0.25">
      <c r="B8459" s="12" t="s">
        <v>1741</v>
      </c>
      <c r="C8459" s="12">
        <v>2018011000748</v>
      </c>
      <c r="D8459" s="13" t="s">
        <v>1742</v>
      </c>
      <c r="E8459" s="14" t="s">
        <v>1744</v>
      </c>
      <c r="F8459" s="13">
        <v>2401015</v>
      </c>
      <c r="G8459" s="13" t="s">
        <v>1027</v>
      </c>
      <c r="H8459" s="12">
        <v>240101500</v>
      </c>
      <c r="I8459" s="13" t="s">
        <v>1028</v>
      </c>
      <c r="J8459" s="14" t="s">
        <v>837</v>
      </c>
      <c r="K8459" s="14" t="s">
        <v>1029</v>
      </c>
    </row>
    <row r="8460" spans="2:11" ht="31.15" hidden="1" customHeight="1" x14ac:dyDescent="0.25">
      <c r="B8460" s="12" t="s">
        <v>1741</v>
      </c>
      <c r="C8460" s="12">
        <v>2018011000748</v>
      </c>
      <c r="D8460" s="13" t="s">
        <v>1742</v>
      </c>
      <c r="E8460" s="14" t="s">
        <v>1744</v>
      </c>
      <c r="F8460" s="13">
        <v>2401015</v>
      </c>
      <c r="G8460" s="13" t="s">
        <v>1027</v>
      </c>
      <c r="H8460" s="12"/>
      <c r="I8460" s="13"/>
      <c r="J8460" s="14"/>
      <c r="K8460" s="14" t="s">
        <v>1030</v>
      </c>
    </row>
    <row r="8461" spans="2:11" ht="31.15" hidden="1" customHeight="1" x14ac:dyDescent="0.25">
      <c r="B8461" s="12" t="s">
        <v>1741</v>
      </c>
      <c r="C8461" s="12">
        <v>2018011000748</v>
      </c>
      <c r="D8461" s="13" t="s">
        <v>1742</v>
      </c>
      <c r="E8461" s="14" t="s">
        <v>1744</v>
      </c>
      <c r="F8461" s="13">
        <v>2401015</v>
      </c>
      <c r="G8461" s="13" t="s">
        <v>1027</v>
      </c>
      <c r="H8461" s="12"/>
      <c r="I8461" s="13"/>
      <c r="J8461" s="14"/>
      <c r="K8461" s="14" t="s">
        <v>1031</v>
      </c>
    </row>
    <row r="8462" spans="2:11" ht="31.15" hidden="1" customHeight="1" x14ac:dyDescent="0.25">
      <c r="B8462" s="12" t="s">
        <v>1741</v>
      </c>
      <c r="C8462" s="12">
        <v>2018011000748</v>
      </c>
      <c r="D8462" s="13" t="s">
        <v>1742</v>
      </c>
      <c r="E8462" s="14" t="s">
        <v>1744</v>
      </c>
      <c r="F8462" s="13">
        <v>2401015</v>
      </c>
      <c r="G8462" s="13" t="s">
        <v>1027</v>
      </c>
      <c r="H8462" s="12"/>
      <c r="I8462" s="13"/>
      <c r="J8462" s="14"/>
      <c r="K8462" s="14" t="s">
        <v>1032</v>
      </c>
    </row>
    <row r="8463" spans="2:11" ht="31.15" hidden="1" customHeight="1" x14ac:dyDescent="0.25">
      <c r="B8463" s="12" t="s">
        <v>1741</v>
      </c>
      <c r="C8463" s="12">
        <v>2018011000748</v>
      </c>
      <c r="D8463" s="13" t="s">
        <v>1742</v>
      </c>
      <c r="E8463" s="14" t="s">
        <v>1744</v>
      </c>
      <c r="F8463" s="13">
        <v>2401015</v>
      </c>
      <c r="G8463" s="13" t="s">
        <v>1027</v>
      </c>
      <c r="H8463" s="12"/>
      <c r="I8463" s="13"/>
      <c r="J8463" s="14"/>
      <c r="K8463" s="14" t="s">
        <v>921</v>
      </c>
    </row>
    <row r="8464" spans="2:11" ht="31.15" hidden="1" customHeight="1" x14ac:dyDescent="0.25">
      <c r="B8464" s="12" t="s">
        <v>1741</v>
      </c>
      <c r="C8464" s="12">
        <v>2018011000748</v>
      </c>
      <c r="D8464" s="13" t="s">
        <v>1742</v>
      </c>
      <c r="E8464" s="14" t="s">
        <v>1744</v>
      </c>
      <c r="F8464" s="13">
        <v>2401015</v>
      </c>
      <c r="G8464" s="13" t="s">
        <v>1027</v>
      </c>
      <c r="H8464" s="12"/>
      <c r="I8464" s="13"/>
      <c r="J8464" s="14"/>
      <c r="K8464" s="14" t="s">
        <v>1033</v>
      </c>
    </row>
    <row r="8465" spans="2:11" ht="31.15" hidden="1" customHeight="1" x14ac:dyDescent="0.25">
      <c r="B8465" s="12" t="s">
        <v>1741</v>
      </c>
      <c r="C8465" s="12">
        <v>2018011000748</v>
      </c>
      <c r="D8465" s="13" t="s">
        <v>1742</v>
      </c>
      <c r="E8465" s="14" t="s">
        <v>1744</v>
      </c>
      <c r="F8465" s="13">
        <v>2401015</v>
      </c>
      <c r="G8465" s="13" t="s">
        <v>1027</v>
      </c>
      <c r="H8465" s="12"/>
      <c r="I8465" s="13"/>
      <c r="J8465" s="14"/>
      <c r="K8465" s="14" t="s">
        <v>1034</v>
      </c>
    </row>
    <row r="8466" spans="2:11" ht="31.15" hidden="1" customHeight="1" x14ac:dyDescent="0.25">
      <c r="B8466" s="12" t="s">
        <v>1741</v>
      </c>
      <c r="C8466" s="12">
        <v>2018011000748</v>
      </c>
      <c r="D8466" s="13" t="s">
        <v>1742</v>
      </c>
      <c r="E8466" s="14" t="s">
        <v>1744</v>
      </c>
      <c r="F8466" s="13">
        <v>2401015</v>
      </c>
      <c r="G8466" s="13" t="s">
        <v>1027</v>
      </c>
      <c r="H8466" s="12"/>
      <c r="I8466" s="13"/>
      <c r="J8466" s="14"/>
      <c r="K8466" s="14" t="s">
        <v>1035</v>
      </c>
    </row>
    <row r="8467" spans="2:11" ht="31.15" hidden="1" customHeight="1" x14ac:dyDescent="0.25">
      <c r="B8467" s="12" t="s">
        <v>1741</v>
      </c>
      <c r="C8467" s="12">
        <v>2018011000748</v>
      </c>
      <c r="D8467" s="13" t="s">
        <v>1742</v>
      </c>
      <c r="E8467" s="14" t="s">
        <v>1744</v>
      </c>
      <c r="F8467" s="13">
        <v>2401015</v>
      </c>
      <c r="G8467" s="13" t="s">
        <v>1027</v>
      </c>
      <c r="H8467" s="12"/>
      <c r="I8467" s="13"/>
      <c r="J8467" s="14"/>
      <c r="K8467" s="14" t="s">
        <v>1036</v>
      </c>
    </row>
    <row r="8468" spans="2:11" ht="31.15" hidden="1" customHeight="1" x14ac:dyDescent="0.25">
      <c r="B8468" s="12" t="s">
        <v>1741</v>
      </c>
      <c r="C8468" s="12">
        <v>2018011000748</v>
      </c>
      <c r="D8468" s="13" t="s">
        <v>1742</v>
      </c>
      <c r="E8468" s="14" t="s">
        <v>1744</v>
      </c>
      <c r="F8468" s="13">
        <v>2401015</v>
      </c>
      <c r="G8468" s="13" t="s">
        <v>1027</v>
      </c>
      <c r="H8468" s="12"/>
      <c r="I8468" s="13"/>
      <c r="J8468" s="14"/>
      <c r="K8468" s="14" t="s">
        <v>1037</v>
      </c>
    </row>
    <row r="8469" spans="2:11" ht="31.15" hidden="1" customHeight="1" x14ac:dyDescent="0.25">
      <c r="B8469" s="12" t="s">
        <v>1741</v>
      </c>
      <c r="C8469" s="12">
        <v>2018011000748</v>
      </c>
      <c r="D8469" s="13" t="s">
        <v>1742</v>
      </c>
      <c r="E8469" s="14" t="s">
        <v>1744</v>
      </c>
      <c r="F8469" s="13">
        <v>2401015</v>
      </c>
      <c r="G8469" s="13" t="s">
        <v>1027</v>
      </c>
      <c r="H8469" s="12"/>
      <c r="I8469" s="13"/>
      <c r="J8469" s="14"/>
      <c r="K8469" s="14" t="s">
        <v>1038</v>
      </c>
    </row>
    <row r="8470" spans="2:11" ht="31.15" hidden="1" customHeight="1" x14ac:dyDescent="0.25">
      <c r="B8470" s="12" t="s">
        <v>1741</v>
      </c>
      <c r="C8470" s="12">
        <v>2018011000748</v>
      </c>
      <c r="D8470" s="13" t="s">
        <v>1742</v>
      </c>
      <c r="E8470" s="14" t="s">
        <v>1744</v>
      </c>
      <c r="F8470" s="13">
        <v>2401017</v>
      </c>
      <c r="G8470" s="13" t="s">
        <v>930</v>
      </c>
      <c r="H8470" s="12">
        <v>240101700</v>
      </c>
      <c r="I8470" s="13" t="s">
        <v>931</v>
      </c>
      <c r="J8470" s="14" t="s">
        <v>837</v>
      </c>
      <c r="K8470" s="14" t="s">
        <v>1039</v>
      </c>
    </row>
    <row r="8471" spans="2:11" ht="31.15" hidden="1" customHeight="1" x14ac:dyDescent="0.25">
      <c r="B8471" s="12" t="s">
        <v>1741</v>
      </c>
      <c r="C8471" s="12">
        <v>2018011000748</v>
      </c>
      <c r="D8471" s="13" t="s">
        <v>1742</v>
      </c>
      <c r="E8471" s="14" t="s">
        <v>1744</v>
      </c>
      <c r="F8471" s="13">
        <v>2401017</v>
      </c>
      <c r="G8471" s="13" t="s">
        <v>930</v>
      </c>
      <c r="H8471" s="12"/>
      <c r="I8471" s="13"/>
      <c r="J8471" s="14"/>
      <c r="K8471" s="14" t="s">
        <v>1040</v>
      </c>
    </row>
    <row r="8472" spans="2:11" ht="31.15" hidden="1" customHeight="1" x14ac:dyDescent="0.25">
      <c r="B8472" s="12" t="s">
        <v>1741</v>
      </c>
      <c r="C8472" s="12">
        <v>2018011000748</v>
      </c>
      <c r="D8472" s="13" t="s">
        <v>1742</v>
      </c>
      <c r="E8472" s="14" t="s">
        <v>1744</v>
      </c>
      <c r="F8472" s="13">
        <v>2401017</v>
      </c>
      <c r="G8472" s="13" t="s">
        <v>930</v>
      </c>
      <c r="H8472" s="12"/>
      <c r="I8472" s="13"/>
      <c r="J8472" s="14"/>
      <c r="K8472" s="14" t="s">
        <v>1041</v>
      </c>
    </row>
    <row r="8473" spans="2:11" ht="31.15" hidden="1" customHeight="1" x14ac:dyDescent="0.25">
      <c r="B8473" s="12" t="s">
        <v>1741</v>
      </c>
      <c r="C8473" s="12">
        <v>2018011000748</v>
      </c>
      <c r="D8473" s="13" t="s">
        <v>1742</v>
      </c>
      <c r="E8473" s="14" t="s">
        <v>1744</v>
      </c>
      <c r="F8473" s="13">
        <v>2401017</v>
      </c>
      <c r="G8473" s="13" t="s">
        <v>930</v>
      </c>
      <c r="H8473" s="12"/>
      <c r="I8473" s="13"/>
      <c r="J8473" s="14"/>
      <c r="K8473" s="14" t="s">
        <v>1042</v>
      </c>
    </row>
    <row r="8474" spans="2:11" ht="31.15" hidden="1" customHeight="1" x14ac:dyDescent="0.25">
      <c r="B8474" s="12" t="s">
        <v>1741</v>
      </c>
      <c r="C8474" s="12">
        <v>2018011000748</v>
      </c>
      <c r="D8474" s="13" t="s">
        <v>1742</v>
      </c>
      <c r="E8474" s="14" t="s">
        <v>1744</v>
      </c>
      <c r="F8474" s="13">
        <v>2401017</v>
      </c>
      <c r="G8474" s="13" t="s">
        <v>930</v>
      </c>
      <c r="H8474" s="12"/>
      <c r="I8474" s="13"/>
      <c r="J8474" s="14"/>
      <c r="K8474" s="14" t="s">
        <v>1043</v>
      </c>
    </row>
    <row r="8475" spans="2:11" ht="31.15" hidden="1" customHeight="1" x14ac:dyDescent="0.25">
      <c r="B8475" s="12" t="s">
        <v>1741</v>
      </c>
      <c r="C8475" s="12">
        <v>2018011000748</v>
      </c>
      <c r="D8475" s="13" t="s">
        <v>1742</v>
      </c>
      <c r="E8475" s="14" t="s">
        <v>1744</v>
      </c>
      <c r="F8475" s="13">
        <v>2401017</v>
      </c>
      <c r="G8475" s="13" t="s">
        <v>930</v>
      </c>
      <c r="H8475" s="12"/>
      <c r="I8475" s="13"/>
      <c r="J8475" s="14"/>
      <c r="K8475" s="14" t="s">
        <v>1044</v>
      </c>
    </row>
    <row r="8476" spans="2:11" ht="31.15" hidden="1" customHeight="1" x14ac:dyDescent="0.25">
      <c r="B8476" s="12" t="s">
        <v>1741</v>
      </c>
      <c r="C8476" s="12">
        <v>2018011000748</v>
      </c>
      <c r="D8476" s="13" t="s">
        <v>1742</v>
      </c>
      <c r="E8476" s="14" t="s">
        <v>1744</v>
      </c>
      <c r="F8476" s="13">
        <v>2401017</v>
      </c>
      <c r="G8476" s="13" t="s">
        <v>930</v>
      </c>
      <c r="H8476" s="12"/>
      <c r="I8476" s="13"/>
      <c r="J8476" s="14"/>
      <c r="K8476" s="14" t="s">
        <v>1045</v>
      </c>
    </row>
    <row r="8477" spans="2:11" ht="31.15" hidden="1" customHeight="1" x14ac:dyDescent="0.25">
      <c r="B8477" s="12" t="s">
        <v>1741</v>
      </c>
      <c r="C8477" s="12">
        <v>2018011000748</v>
      </c>
      <c r="D8477" s="13" t="s">
        <v>1742</v>
      </c>
      <c r="E8477" s="14" t="s">
        <v>1744</v>
      </c>
      <c r="F8477" s="13">
        <v>2401017</v>
      </c>
      <c r="G8477" s="13" t="s">
        <v>930</v>
      </c>
      <c r="H8477" s="12"/>
      <c r="I8477" s="13"/>
      <c r="J8477" s="14"/>
      <c r="K8477" s="14" t="s">
        <v>1046</v>
      </c>
    </row>
    <row r="8478" spans="2:11" ht="31.15" hidden="1" customHeight="1" x14ac:dyDescent="0.25">
      <c r="B8478" s="12" t="s">
        <v>1741</v>
      </c>
      <c r="C8478" s="12">
        <v>2018011000748</v>
      </c>
      <c r="D8478" s="13" t="s">
        <v>1742</v>
      </c>
      <c r="E8478" s="14" t="s">
        <v>1744</v>
      </c>
      <c r="F8478" s="13">
        <v>2401017</v>
      </c>
      <c r="G8478" s="13" t="s">
        <v>930</v>
      </c>
      <c r="H8478" s="12"/>
      <c r="I8478" s="13"/>
      <c r="J8478" s="14"/>
      <c r="K8478" s="14" t="s">
        <v>1047</v>
      </c>
    </row>
    <row r="8479" spans="2:11" ht="31.15" hidden="1" customHeight="1" x14ac:dyDescent="0.25">
      <c r="B8479" s="12" t="s">
        <v>1741</v>
      </c>
      <c r="C8479" s="12">
        <v>2018011000748</v>
      </c>
      <c r="D8479" s="13" t="s">
        <v>1742</v>
      </c>
      <c r="E8479" s="14" t="s">
        <v>1744</v>
      </c>
      <c r="F8479" s="13">
        <v>2401061</v>
      </c>
      <c r="G8479" s="13" t="s">
        <v>1048</v>
      </c>
      <c r="H8479" s="12">
        <v>240106100</v>
      </c>
      <c r="I8479" s="13" t="s">
        <v>1049</v>
      </c>
      <c r="J8479" s="14" t="s">
        <v>837</v>
      </c>
      <c r="K8479" s="14" t="s">
        <v>1050</v>
      </c>
    </row>
    <row r="8480" spans="2:11" ht="31.15" hidden="1" customHeight="1" x14ac:dyDescent="0.25">
      <c r="B8480" s="12" t="s">
        <v>1741</v>
      </c>
      <c r="C8480" s="12">
        <v>2018011000748</v>
      </c>
      <c r="D8480" s="13" t="s">
        <v>1742</v>
      </c>
      <c r="E8480" s="14" t="s">
        <v>1744</v>
      </c>
      <c r="F8480" s="13">
        <v>2401061</v>
      </c>
      <c r="G8480" s="13" t="s">
        <v>1048</v>
      </c>
      <c r="H8480" s="12"/>
      <c r="I8480" s="13"/>
      <c r="J8480" s="14"/>
      <c r="K8480" s="14" t="s">
        <v>1051</v>
      </c>
    </row>
    <row r="8481" spans="2:11" ht="31.15" hidden="1" customHeight="1" x14ac:dyDescent="0.25">
      <c r="B8481" s="12" t="s">
        <v>1741</v>
      </c>
      <c r="C8481" s="12">
        <v>2018011000748</v>
      </c>
      <c r="D8481" s="13" t="s">
        <v>1742</v>
      </c>
      <c r="E8481" s="14" t="s">
        <v>1744</v>
      </c>
      <c r="F8481" s="13">
        <v>2401061</v>
      </c>
      <c r="G8481" s="13" t="s">
        <v>1048</v>
      </c>
      <c r="H8481" s="12"/>
      <c r="I8481" s="13"/>
      <c r="J8481" s="14"/>
      <c r="K8481" s="14" t="s">
        <v>913</v>
      </c>
    </row>
    <row r="8482" spans="2:11" ht="31.15" hidden="1" customHeight="1" x14ac:dyDescent="0.25">
      <c r="B8482" s="12" t="s">
        <v>1741</v>
      </c>
      <c r="C8482" s="12">
        <v>2018011000748</v>
      </c>
      <c r="D8482" s="13" t="s">
        <v>1742</v>
      </c>
      <c r="E8482" s="14" t="s">
        <v>1744</v>
      </c>
      <c r="F8482" s="13">
        <v>2401061</v>
      </c>
      <c r="G8482" s="13" t="s">
        <v>1048</v>
      </c>
      <c r="H8482" s="12"/>
      <c r="I8482" s="13"/>
      <c r="J8482" s="14"/>
      <c r="K8482" s="14" t="s">
        <v>1052</v>
      </c>
    </row>
    <row r="8483" spans="2:11" ht="31.15" hidden="1" customHeight="1" x14ac:dyDescent="0.25">
      <c r="B8483" s="12" t="s">
        <v>1741</v>
      </c>
      <c r="C8483" s="12">
        <v>2018011000748</v>
      </c>
      <c r="D8483" s="13" t="s">
        <v>1742</v>
      </c>
      <c r="E8483" s="14" t="s">
        <v>1744</v>
      </c>
      <c r="F8483" s="13">
        <v>2401061</v>
      </c>
      <c r="G8483" s="13" t="s">
        <v>1048</v>
      </c>
      <c r="H8483" s="12"/>
      <c r="I8483" s="13"/>
      <c r="J8483" s="14"/>
      <c r="K8483" s="14" t="s">
        <v>1053</v>
      </c>
    </row>
    <row r="8484" spans="2:11" ht="31.15" hidden="1" customHeight="1" x14ac:dyDescent="0.25">
      <c r="B8484" s="12" t="s">
        <v>1741</v>
      </c>
      <c r="C8484" s="12">
        <v>2018011000748</v>
      </c>
      <c r="D8484" s="13" t="s">
        <v>1742</v>
      </c>
      <c r="E8484" s="14" t="s">
        <v>1744</v>
      </c>
      <c r="F8484" s="13">
        <v>2401061</v>
      </c>
      <c r="G8484" s="13" t="s">
        <v>1048</v>
      </c>
      <c r="H8484" s="12"/>
      <c r="I8484" s="13"/>
      <c r="J8484" s="14"/>
      <c r="K8484" s="14" t="s">
        <v>1054</v>
      </c>
    </row>
    <row r="8485" spans="2:11" ht="31.15" hidden="1" customHeight="1" x14ac:dyDescent="0.25">
      <c r="B8485" s="12" t="s">
        <v>1741</v>
      </c>
      <c r="C8485" s="12">
        <v>2018011000748</v>
      </c>
      <c r="D8485" s="13" t="s">
        <v>1742</v>
      </c>
      <c r="E8485" s="14" t="s">
        <v>1744</v>
      </c>
      <c r="F8485" s="13">
        <v>2401061</v>
      </c>
      <c r="G8485" s="13" t="s">
        <v>1048</v>
      </c>
      <c r="H8485" s="12"/>
      <c r="I8485" s="13"/>
      <c r="J8485" s="14"/>
      <c r="K8485" s="14" t="s">
        <v>1055</v>
      </c>
    </row>
    <row r="8486" spans="2:11" ht="31.15" hidden="1" customHeight="1" x14ac:dyDescent="0.25">
      <c r="B8486" s="12" t="s">
        <v>1741</v>
      </c>
      <c r="C8486" s="12">
        <v>2018011000748</v>
      </c>
      <c r="D8486" s="13" t="s">
        <v>1742</v>
      </c>
      <c r="E8486" s="14" t="s">
        <v>1744</v>
      </c>
      <c r="F8486" s="13">
        <v>2401061</v>
      </c>
      <c r="G8486" s="13" t="s">
        <v>1048</v>
      </c>
      <c r="H8486" s="12"/>
      <c r="I8486" s="13"/>
      <c r="J8486" s="14"/>
      <c r="K8486" s="14" t="s">
        <v>1056</v>
      </c>
    </row>
    <row r="8487" spans="2:11" ht="31.15" hidden="1" customHeight="1" x14ac:dyDescent="0.25">
      <c r="B8487" s="12" t="s">
        <v>1741</v>
      </c>
      <c r="C8487" s="12">
        <v>2018011000748</v>
      </c>
      <c r="D8487" s="13" t="s">
        <v>1742</v>
      </c>
      <c r="E8487" s="14" t="s">
        <v>1147</v>
      </c>
      <c r="F8487" s="13">
        <v>2401020</v>
      </c>
      <c r="G8487" s="13" t="s">
        <v>887</v>
      </c>
      <c r="H8487" s="12">
        <v>240102000</v>
      </c>
      <c r="I8487" s="13" t="s">
        <v>888</v>
      </c>
      <c r="J8487" s="14" t="s">
        <v>843</v>
      </c>
      <c r="K8487" s="14" t="s">
        <v>1058</v>
      </c>
    </row>
    <row r="8488" spans="2:11" ht="31.15" hidden="1" customHeight="1" x14ac:dyDescent="0.25">
      <c r="B8488" s="12" t="s">
        <v>1741</v>
      </c>
      <c r="C8488" s="12">
        <v>2018011000748</v>
      </c>
      <c r="D8488" s="13" t="s">
        <v>1742</v>
      </c>
      <c r="E8488" s="14" t="s">
        <v>1147</v>
      </c>
      <c r="F8488" s="13">
        <v>2401020</v>
      </c>
      <c r="G8488" s="13" t="s">
        <v>887</v>
      </c>
      <c r="H8488" s="12"/>
      <c r="I8488" s="13"/>
      <c r="J8488" s="14"/>
      <c r="K8488" s="14" t="s">
        <v>1149</v>
      </c>
    </row>
    <row r="8489" spans="2:11" ht="31.15" hidden="1" customHeight="1" x14ac:dyDescent="0.25">
      <c r="B8489" s="12" t="s">
        <v>1741</v>
      </c>
      <c r="C8489" s="12">
        <v>2018011000748</v>
      </c>
      <c r="D8489" s="13" t="s">
        <v>1742</v>
      </c>
      <c r="E8489" s="14" t="s">
        <v>1147</v>
      </c>
      <c r="F8489" s="13">
        <v>2401020</v>
      </c>
      <c r="G8489" s="13" t="s">
        <v>887</v>
      </c>
      <c r="H8489" s="12"/>
      <c r="I8489" s="13"/>
      <c r="J8489" s="14"/>
      <c r="K8489" s="14" t="s">
        <v>1150</v>
      </c>
    </row>
    <row r="8490" spans="2:11" ht="31.15" hidden="1" customHeight="1" x14ac:dyDescent="0.25">
      <c r="B8490" s="12" t="s">
        <v>1741</v>
      </c>
      <c r="C8490" s="12">
        <v>2018011000748</v>
      </c>
      <c r="D8490" s="13" t="s">
        <v>1742</v>
      </c>
      <c r="E8490" s="14" t="s">
        <v>1147</v>
      </c>
      <c r="F8490" s="13">
        <v>2401020</v>
      </c>
      <c r="G8490" s="13" t="s">
        <v>887</v>
      </c>
      <c r="H8490" s="12"/>
      <c r="I8490" s="13"/>
      <c r="J8490" s="14"/>
      <c r="K8490" s="14" t="s">
        <v>1061</v>
      </c>
    </row>
    <row r="8491" spans="2:11" ht="31.15" hidden="1" customHeight="1" x14ac:dyDescent="0.25">
      <c r="B8491" s="12" t="s">
        <v>1741</v>
      </c>
      <c r="C8491" s="12">
        <v>2018011000748</v>
      </c>
      <c r="D8491" s="13" t="s">
        <v>1742</v>
      </c>
      <c r="E8491" s="14" t="s">
        <v>1147</v>
      </c>
      <c r="F8491" s="13">
        <v>2401020</v>
      </c>
      <c r="G8491" s="13" t="s">
        <v>887</v>
      </c>
      <c r="H8491" s="12"/>
      <c r="I8491" s="13"/>
      <c r="J8491" s="14"/>
      <c r="K8491" s="14" t="s">
        <v>1062</v>
      </c>
    </row>
    <row r="8492" spans="2:11" ht="31.15" hidden="1" customHeight="1" x14ac:dyDescent="0.25">
      <c r="B8492" s="12" t="s">
        <v>1741</v>
      </c>
      <c r="C8492" s="12">
        <v>2018011000748</v>
      </c>
      <c r="D8492" s="13" t="s">
        <v>1742</v>
      </c>
      <c r="E8492" s="14" t="s">
        <v>1147</v>
      </c>
      <c r="F8492" s="13">
        <v>2401020</v>
      </c>
      <c r="G8492" s="13" t="s">
        <v>887</v>
      </c>
      <c r="H8492" s="12"/>
      <c r="I8492" s="13"/>
      <c r="J8492" s="14"/>
      <c r="K8492" s="14" t="s">
        <v>1063</v>
      </c>
    </row>
    <row r="8493" spans="2:11" ht="31.15" hidden="1" customHeight="1" x14ac:dyDescent="0.25">
      <c r="B8493" s="12" t="s">
        <v>1741</v>
      </c>
      <c r="C8493" s="12">
        <v>2018011000748</v>
      </c>
      <c r="D8493" s="13" t="s">
        <v>1742</v>
      </c>
      <c r="E8493" s="14" t="s">
        <v>1147</v>
      </c>
      <c r="F8493" s="13">
        <v>2401020</v>
      </c>
      <c r="G8493" s="13" t="s">
        <v>887</v>
      </c>
      <c r="H8493" s="12"/>
      <c r="I8493" s="13"/>
      <c r="J8493" s="14"/>
      <c r="K8493" s="14" t="s">
        <v>893</v>
      </c>
    </row>
    <row r="8494" spans="2:11" ht="31.15" hidden="1" customHeight="1" x14ac:dyDescent="0.25">
      <c r="B8494" s="12" t="s">
        <v>1741</v>
      </c>
      <c r="C8494" s="12">
        <v>2018011000748</v>
      </c>
      <c r="D8494" s="13" t="s">
        <v>1742</v>
      </c>
      <c r="E8494" s="14" t="s">
        <v>1147</v>
      </c>
      <c r="F8494" s="13">
        <v>2401021</v>
      </c>
      <c r="G8494" s="13" t="s">
        <v>894</v>
      </c>
      <c r="H8494" s="12">
        <v>240102100</v>
      </c>
      <c r="I8494" s="13" t="s">
        <v>895</v>
      </c>
      <c r="J8494" s="14" t="s">
        <v>837</v>
      </c>
      <c r="K8494" s="14" t="s">
        <v>896</v>
      </c>
    </row>
    <row r="8495" spans="2:11" ht="31.15" hidden="1" customHeight="1" x14ac:dyDescent="0.25">
      <c r="B8495" s="12" t="s">
        <v>1741</v>
      </c>
      <c r="C8495" s="12">
        <v>2018011000748</v>
      </c>
      <c r="D8495" s="13" t="s">
        <v>1742</v>
      </c>
      <c r="E8495" s="14" t="s">
        <v>1147</v>
      </c>
      <c r="F8495" s="13">
        <v>2401021</v>
      </c>
      <c r="G8495" s="13" t="s">
        <v>894</v>
      </c>
      <c r="H8495" s="12"/>
      <c r="I8495" s="13"/>
      <c r="J8495" s="14"/>
      <c r="K8495" s="14" t="s">
        <v>1064</v>
      </c>
    </row>
    <row r="8496" spans="2:11" ht="31.15" hidden="1" customHeight="1" x14ac:dyDescent="0.25">
      <c r="B8496" s="12" t="s">
        <v>1741</v>
      </c>
      <c r="C8496" s="12">
        <v>2018011000748</v>
      </c>
      <c r="D8496" s="13" t="s">
        <v>1742</v>
      </c>
      <c r="E8496" s="14" t="s">
        <v>1147</v>
      </c>
      <c r="F8496" s="13">
        <v>2401021</v>
      </c>
      <c r="G8496" s="13" t="s">
        <v>894</v>
      </c>
      <c r="H8496" s="12"/>
      <c r="I8496" s="13"/>
      <c r="J8496" s="14"/>
      <c r="K8496" s="14" t="s">
        <v>898</v>
      </c>
    </row>
    <row r="8497" spans="2:11" ht="31.15" hidden="1" customHeight="1" x14ac:dyDescent="0.25">
      <c r="B8497" s="12" t="s">
        <v>1741</v>
      </c>
      <c r="C8497" s="12">
        <v>2018011000748</v>
      </c>
      <c r="D8497" s="13" t="s">
        <v>1742</v>
      </c>
      <c r="E8497" s="14" t="s">
        <v>1147</v>
      </c>
      <c r="F8497" s="13">
        <v>2401021</v>
      </c>
      <c r="G8497" s="13" t="s">
        <v>894</v>
      </c>
      <c r="H8497" s="12"/>
      <c r="I8497" s="13"/>
      <c r="J8497" s="14"/>
      <c r="K8497" s="14" t="s">
        <v>899</v>
      </c>
    </row>
    <row r="8498" spans="2:11" ht="31.15" hidden="1" customHeight="1" x14ac:dyDescent="0.25">
      <c r="B8498" s="12" t="s">
        <v>1741</v>
      </c>
      <c r="C8498" s="12">
        <v>2018011000748</v>
      </c>
      <c r="D8498" s="13" t="s">
        <v>1742</v>
      </c>
      <c r="E8498" s="14" t="s">
        <v>1147</v>
      </c>
      <c r="F8498" s="13">
        <v>2401021</v>
      </c>
      <c r="G8498" s="13" t="s">
        <v>894</v>
      </c>
      <c r="H8498" s="12"/>
      <c r="I8498" s="13"/>
      <c r="J8498" s="14"/>
      <c r="K8498" s="14" t="s">
        <v>1065</v>
      </c>
    </row>
    <row r="8499" spans="2:11" ht="31.15" hidden="1" customHeight="1" x14ac:dyDescent="0.25">
      <c r="B8499" s="12" t="s">
        <v>1741</v>
      </c>
      <c r="C8499" s="12">
        <v>2018011000748</v>
      </c>
      <c r="D8499" s="13" t="s">
        <v>1742</v>
      </c>
      <c r="E8499" s="14" t="s">
        <v>1147</v>
      </c>
      <c r="F8499" s="13">
        <v>2401021</v>
      </c>
      <c r="G8499" s="13" t="s">
        <v>894</v>
      </c>
      <c r="H8499" s="12"/>
      <c r="I8499" s="13"/>
      <c r="J8499" s="14"/>
      <c r="K8499" s="14" t="s">
        <v>902</v>
      </c>
    </row>
    <row r="8500" spans="2:11" ht="31.15" hidden="1" customHeight="1" x14ac:dyDescent="0.25">
      <c r="B8500" s="12" t="s">
        <v>1741</v>
      </c>
      <c r="C8500" s="12">
        <v>2018011000748</v>
      </c>
      <c r="D8500" s="13" t="s">
        <v>1742</v>
      </c>
      <c r="E8500" s="14" t="s">
        <v>1147</v>
      </c>
      <c r="F8500" s="13">
        <v>2401021</v>
      </c>
      <c r="G8500" s="13" t="s">
        <v>894</v>
      </c>
      <c r="H8500" s="12"/>
      <c r="I8500" s="13"/>
      <c r="J8500" s="14"/>
      <c r="K8500" s="14" t="s">
        <v>1066</v>
      </c>
    </row>
    <row r="8501" spans="2:11" ht="31.15" hidden="1" customHeight="1" x14ac:dyDescent="0.25">
      <c r="B8501" s="12" t="s">
        <v>1741</v>
      </c>
      <c r="C8501" s="12">
        <v>2018011000748</v>
      </c>
      <c r="D8501" s="13" t="s">
        <v>1742</v>
      </c>
      <c r="E8501" s="14" t="s">
        <v>1147</v>
      </c>
      <c r="F8501" s="13">
        <v>2401021</v>
      </c>
      <c r="G8501" s="13" t="s">
        <v>894</v>
      </c>
      <c r="H8501" s="12"/>
      <c r="I8501" s="13"/>
      <c r="J8501" s="14"/>
      <c r="K8501" s="14" t="s">
        <v>903</v>
      </c>
    </row>
    <row r="8502" spans="2:11" ht="31.15" hidden="1" customHeight="1" x14ac:dyDescent="0.25">
      <c r="B8502" s="12" t="s">
        <v>1741</v>
      </c>
      <c r="C8502" s="12">
        <v>2018011000748</v>
      </c>
      <c r="D8502" s="13" t="s">
        <v>1742</v>
      </c>
      <c r="E8502" s="14" t="s">
        <v>1147</v>
      </c>
      <c r="F8502" s="13">
        <v>2401021</v>
      </c>
      <c r="G8502" s="13" t="s">
        <v>894</v>
      </c>
      <c r="H8502" s="12"/>
      <c r="I8502" s="13"/>
      <c r="J8502" s="14"/>
      <c r="K8502" s="14" t="s">
        <v>1067</v>
      </c>
    </row>
    <row r="8503" spans="2:11" ht="31.15" hidden="1" customHeight="1" x14ac:dyDescent="0.25">
      <c r="B8503" s="12" t="s">
        <v>1741</v>
      </c>
      <c r="C8503" s="12">
        <v>2018011000748</v>
      </c>
      <c r="D8503" s="13" t="s">
        <v>1742</v>
      </c>
      <c r="E8503" s="14" t="s">
        <v>1147</v>
      </c>
      <c r="F8503" s="13">
        <v>2401023</v>
      </c>
      <c r="G8503" s="13" t="s">
        <v>841</v>
      </c>
      <c r="H8503" s="12">
        <v>240102300</v>
      </c>
      <c r="I8503" s="13" t="s">
        <v>842</v>
      </c>
      <c r="J8503" s="14" t="s">
        <v>843</v>
      </c>
      <c r="K8503" s="14" t="s">
        <v>1068</v>
      </c>
    </row>
    <row r="8504" spans="2:11" ht="31.15" hidden="1" customHeight="1" x14ac:dyDescent="0.25">
      <c r="B8504" s="12" t="s">
        <v>1741</v>
      </c>
      <c r="C8504" s="12">
        <v>2018011000748</v>
      </c>
      <c r="D8504" s="13" t="s">
        <v>1742</v>
      </c>
      <c r="E8504" s="14" t="s">
        <v>1147</v>
      </c>
      <c r="F8504" s="13">
        <v>2401023</v>
      </c>
      <c r="G8504" s="13" t="s">
        <v>841</v>
      </c>
      <c r="H8504" s="12"/>
      <c r="I8504" s="13"/>
      <c r="J8504" s="14"/>
      <c r="K8504" s="14" t="s">
        <v>1069</v>
      </c>
    </row>
    <row r="8505" spans="2:11" ht="31.15" hidden="1" customHeight="1" x14ac:dyDescent="0.25">
      <c r="B8505" s="12" t="s">
        <v>1741</v>
      </c>
      <c r="C8505" s="12">
        <v>2018011000748</v>
      </c>
      <c r="D8505" s="13" t="s">
        <v>1742</v>
      </c>
      <c r="E8505" s="14" t="s">
        <v>1147</v>
      </c>
      <c r="F8505" s="13">
        <v>2401023</v>
      </c>
      <c r="G8505" s="13" t="s">
        <v>841</v>
      </c>
      <c r="H8505" s="12"/>
      <c r="I8505" s="13"/>
      <c r="J8505" s="14"/>
      <c r="K8505" s="14" t="s">
        <v>845</v>
      </c>
    </row>
    <row r="8506" spans="2:11" ht="31.15" hidden="1" customHeight="1" x14ac:dyDescent="0.25">
      <c r="B8506" s="12" t="s">
        <v>1741</v>
      </c>
      <c r="C8506" s="12">
        <v>2018011000748</v>
      </c>
      <c r="D8506" s="13" t="s">
        <v>1742</v>
      </c>
      <c r="E8506" s="14" t="s">
        <v>1147</v>
      </c>
      <c r="F8506" s="13">
        <v>2401023</v>
      </c>
      <c r="G8506" s="13" t="s">
        <v>841</v>
      </c>
      <c r="H8506" s="12"/>
      <c r="I8506" s="13"/>
      <c r="J8506" s="14"/>
      <c r="K8506" s="14" t="s">
        <v>1070</v>
      </c>
    </row>
    <row r="8507" spans="2:11" ht="31.15" hidden="1" customHeight="1" x14ac:dyDescent="0.25">
      <c r="B8507" s="12" t="s">
        <v>1741</v>
      </c>
      <c r="C8507" s="12">
        <v>2018011000748</v>
      </c>
      <c r="D8507" s="13" t="s">
        <v>1742</v>
      </c>
      <c r="E8507" s="14" t="s">
        <v>1147</v>
      </c>
      <c r="F8507" s="13">
        <v>2401023</v>
      </c>
      <c r="G8507" s="13" t="s">
        <v>841</v>
      </c>
      <c r="H8507" s="12"/>
      <c r="I8507" s="13"/>
      <c r="J8507" s="14"/>
      <c r="K8507" s="14" t="s">
        <v>1071</v>
      </c>
    </row>
    <row r="8508" spans="2:11" ht="31.15" hidden="1" customHeight="1" x14ac:dyDescent="0.25">
      <c r="B8508" s="12" t="s">
        <v>1741</v>
      </c>
      <c r="C8508" s="12">
        <v>2018011000748</v>
      </c>
      <c r="D8508" s="13" t="s">
        <v>1742</v>
      </c>
      <c r="E8508" s="14" t="s">
        <v>1147</v>
      </c>
      <c r="F8508" s="13">
        <v>2401023</v>
      </c>
      <c r="G8508" s="13" t="s">
        <v>841</v>
      </c>
      <c r="H8508" s="12"/>
      <c r="I8508" s="13"/>
      <c r="J8508" s="14"/>
      <c r="K8508" s="14" t="s">
        <v>1073</v>
      </c>
    </row>
    <row r="8509" spans="2:11" ht="31.15" hidden="1" customHeight="1" x14ac:dyDescent="0.25">
      <c r="B8509" s="12" t="s">
        <v>1741</v>
      </c>
      <c r="C8509" s="12">
        <v>2018011000748</v>
      </c>
      <c r="D8509" s="13" t="s">
        <v>1742</v>
      </c>
      <c r="E8509" s="14" t="s">
        <v>1147</v>
      </c>
      <c r="F8509" s="13">
        <v>2401023</v>
      </c>
      <c r="G8509" s="13" t="s">
        <v>841</v>
      </c>
      <c r="H8509" s="12"/>
      <c r="I8509" s="13"/>
      <c r="J8509" s="14"/>
      <c r="K8509" s="14" t="s">
        <v>1074</v>
      </c>
    </row>
    <row r="8510" spans="2:11" ht="31.15" hidden="1" customHeight="1" x14ac:dyDescent="0.25">
      <c r="B8510" s="12" t="s">
        <v>1741</v>
      </c>
      <c r="C8510" s="12">
        <v>2018011000748</v>
      </c>
      <c r="D8510" s="13" t="s">
        <v>1742</v>
      </c>
      <c r="E8510" s="14" t="s">
        <v>1147</v>
      </c>
      <c r="F8510" s="13">
        <v>2401023</v>
      </c>
      <c r="G8510" s="13" t="s">
        <v>841</v>
      </c>
      <c r="H8510" s="12"/>
      <c r="I8510" s="13"/>
      <c r="J8510" s="14"/>
      <c r="K8510" s="14" t="s">
        <v>1075</v>
      </c>
    </row>
    <row r="8511" spans="2:11" ht="31.15" hidden="1" customHeight="1" x14ac:dyDescent="0.25">
      <c r="B8511" s="12" t="s">
        <v>1741</v>
      </c>
      <c r="C8511" s="12">
        <v>2018011000748</v>
      </c>
      <c r="D8511" s="13" t="s">
        <v>1742</v>
      </c>
      <c r="E8511" s="14" t="s">
        <v>1147</v>
      </c>
      <c r="F8511" s="13">
        <v>2401023</v>
      </c>
      <c r="G8511" s="13" t="s">
        <v>841</v>
      </c>
      <c r="H8511" s="12"/>
      <c r="I8511" s="13"/>
      <c r="J8511" s="14"/>
      <c r="K8511" s="14" t="s">
        <v>1076</v>
      </c>
    </row>
    <row r="8512" spans="2:11" ht="31.15" hidden="1" customHeight="1" x14ac:dyDescent="0.25">
      <c r="B8512" s="12" t="s">
        <v>1741</v>
      </c>
      <c r="C8512" s="12">
        <v>2018011000748</v>
      </c>
      <c r="D8512" s="13" t="s">
        <v>1742</v>
      </c>
      <c r="E8512" s="14" t="s">
        <v>1147</v>
      </c>
      <c r="F8512" s="13">
        <v>2401024</v>
      </c>
      <c r="G8512" s="13" t="s">
        <v>853</v>
      </c>
      <c r="H8512" s="12">
        <v>240102400</v>
      </c>
      <c r="I8512" s="13" t="s">
        <v>854</v>
      </c>
      <c r="J8512" s="14" t="s">
        <v>837</v>
      </c>
      <c r="K8512" s="14" t="s">
        <v>1077</v>
      </c>
    </row>
    <row r="8513" spans="2:11" ht="31.15" hidden="1" customHeight="1" x14ac:dyDescent="0.25">
      <c r="B8513" s="12" t="s">
        <v>1741</v>
      </c>
      <c r="C8513" s="12">
        <v>2018011000748</v>
      </c>
      <c r="D8513" s="13" t="s">
        <v>1742</v>
      </c>
      <c r="E8513" s="14" t="s">
        <v>1147</v>
      </c>
      <c r="F8513" s="13">
        <v>2401024</v>
      </c>
      <c r="G8513" s="13" t="s">
        <v>853</v>
      </c>
      <c r="H8513" s="12"/>
      <c r="I8513" s="13"/>
      <c r="J8513" s="14"/>
      <c r="K8513" s="14" t="s">
        <v>1078</v>
      </c>
    </row>
    <row r="8514" spans="2:11" ht="31.15" hidden="1" customHeight="1" x14ac:dyDescent="0.25">
      <c r="B8514" s="12" t="s">
        <v>1741</v>
      </c>
      <c r="C8514" s="12">
        <v>2018011000748</v>
      </c>
      <c r="D8514" s="13" t="s">
        <v>1742</v>
      </c>
      <c r="E8514" s="14" t="s">
        <v>1147</v>
      </c>
      <c r="F8514" s="13">
        <v>2401024</v>
      </c>
      <c r="G8514" s="13" t="s">
        <v>853</v>
      </c>
      <c r="H8514" s="12"/>
      <c r="I8514" s="13"/>
      <c r="J8514" s="14"/>
      <c r="K8514" s="14" t="s">
        <v>1079</v>
      </c>
    </row>
    <row r="8515" spans="2:11" ht="31.15" hidden="1" customHeight="1" x14ac:dyDescent="0.25">
      <c r="B8515" s="12" t="s">
        <v>1741</v>
      </c>
      <c r="C8515" s="12">
        <v>2018011000748</v>
      </c>
      <c r="D8515" s="13" t="s">
        <v>1742</v>
      </c>
      <c r="E8515" s="14" t="s">
        <v>1147</v>
      </c>
      <c r="F8515" s="13">
        <v>2401024</v>
      </c>
      <c r="G8515" s="13" t="s">
        <v>853</v>
      </c>
      <c r="H8515" s="12"/>
      <c r="I8515" s="13"/>
      <c r="J8515" s="14"/>
      <c r="K8515" s="14" t="s">
        <v>1080</v>
      </c>
    </row>
    <row r="8516" spans="2:11" ht="31.15" hidden="1" customHeight="1" x14ac:dyDescent="0.25">
      <c r="B8516" s="12" t="s">
        <v>1741</v>
      </c>
      <c r="C8516" s="12">
        <v>2018011000748</v>
      </c>
      <c r="D8516" s="13" t="s">
        <v>1742</v>
      </c>
      <c r="E8516" s="14" t="s">
        <v>1147</v>
      </c>
      <c r="F8516" s="13">
        <v>2401024</v>
      </c>
      <c r="G8516" s="13" t="s">
        <v>853</v>
      </c>
      <c r="H8516" s="12"/>
      <c r="I8516" s="13"/>
      <c r="J8516" s="14"/>
      <c r="K8516" s="14" t="s">
        <v>1081</v>
      </c>
    </row>
    <row r="8517" spans="2:11" ht="31.15" hidden="1" customHeight="1" x14ac:dyDescent="0.25">
      <c r="B8517" s="12" t="s">
        <v>1741</v>
      </c>
      <c r="C8517" s="12">
        <v>2018011000748</v>
      </c>
      <c r="D8517" s="13" t="s">
        <v>1742</v>
      </c>
      <c r="E8517" s="14" t="s">
        <v>1147</v>
      </c>
      <c r="F8517" s="13">
        <v>2401024</v>
      </c>
      <c r="G8517" s="13" t="s">
        <v>853</v>
      </c>
      <c r="H8517" s="12"/>
      <c r="I8517" s="13"/>
      <c r="J8517" s="14"/>
      <c r="K8517" s="14" t="s">
        <v>859</v>
      </c>
    </row>
    <row r="8518" spans="2:11" ht="31.15" hidden="1" customHeight="1" x14ac:dyDescent="0.25">
      <c r="B8518" s="12" t="s">
        <v>1741</v>
      </c>
      <c r="C8518" s="12">
        <v>2018011000748</v>
      </c>
      <c r="D8518" s="13" t="s">
        <v>1742</v>
      </c>
      <c r="E8518" s="14" t="s">
        <v>1147</v>
      </c>
      <c r="F8518" s="13">
        <v>2401024</v>
      </c>
      <c r="G8518" s="13" t="s">
        <v>853</v>
      </c>
      <c r="H8518" s="12"/>
      <c r="I8518" s="13"/>
      <c r="J8518" s="14"/>
      <c r="K8518" s="14" t="s">
        <v>860</v>
      </c>
    </row>
    <row r="8519" spans="2:11" ht="31.15" hidden="1" customHeight="1" x14ac:dyDescent="0.25">
      <c r="B8519" s="12" t="s">
        <v>1741</v>
      </c>
      <c r="C8519" s="12">
        <v>2018011000748</v>
      </c>
      <c r="D8519" s="13" t="s">
        <v>1742</v>
      </c>
      <c r="E8519" s="14" t="s">
        <v>1147</v>
      </c>
      <c r="F8519" s="13">
        <v>2401024</v>
      </c>
      <c r="G8519" s="13" t="s">
        <v>853</v>
      </c>
      <c r="H8519" s="12"/>
      <c r="I8519" s="13"/>
      <c r="J8519" s="14"/>
      <c r="K8519" s="14" t="s">
        <v>861</v>
      </c>
    </row>
    <row r="8520" spans="2:11" ht="31.15" hidden="1" customHeight="1" x14ac:dyDescent="0.25">
      <c r="B8520" s="12" t="s">
        <v>1741</v>
      </c>
      <c r="C8520" s="12">
        <v>2018011000748</v>
      </c>
      <c r="D8520" s="13" t="s">
        <v>1742</v>
      </c>
      <c r="E8520" s="14" t="s">
        <v>1147</v>
      </c>
      <c r="F8520" s="13">
        <v>2401024</v>
      </c>
      <c r="G8520" s="13" t="s">
        <v>853</v>
      </c>
      <c r="H8520" s="12"/>
      <c r="I8520" s="13"/>
      <c r="J8520" s="14"/>
      <c r="K8520" s="14" t="s">
        <v>862</v>
      </c>
    </row>
    <row r="8521" spans="2:11" ht="31.15" hidden="1" customHeight="1" x14ac:dyDescent="0.25">
      <c r="B8521" s="12" t="s">
        <v>1741</v>
      </c>
      <c r="C8521" s="12">
        <v>2018011000748</v>
      </c>
      <c r="D8521" s="13" t="s">
        <v>1742</v>
      </c>
      <c r="E8521" s="14" t="s">
        <v>1147</v>
      </c>
      <c r="F8521" s="13">
        <v>2401025</v>
      </c>
      <c r="G8521" s="13" t="s">
        <v>1082</v>
      </c>
      <c r="H8521" s="12">
        <v>240102500</v>
      </c>
      <c r="I8521" s="13" t="s">
        <v>1083</v>
      </c>
      <c r="J8521" s="14" t="s">
        <v>837</v>
      </c>
      <c r="K8521" s="14" t="s">
        <v>1084</v>
      </c>
    </row>
    <row r="8522" spans="2:11" ht="31.15" hidden="1" customHeight="1" x14ac:dyDescent="0.25">
      <c r="B8522" s="12" t="s">
        <v>1741</v>
      </c>
      <c r="C8522" s="12">
        <v>2018011000748</v>
      </c>
      <c r="D8522" s="13" t="s">
        <v>1742</v>
      </c>
      <c r="E8522" s="14" t="s">
        <v>1147</v>
      </c>
      <c r="F8522" s="13">
        <v>2401025</v>
      </c>
      <c r="G8522" s="13" t="s">
        <v>1082</v>
      </c>
      <c r="H8522" s="12"/>
      <c r="I8522" s="13"/>
      <c r="J8522" s="14"/>
      <c r="K8522" s="14" t="s">
        <v>1085</v>
      </c>
    </row>
    <row r="8523" spans="2:11" ht="31.15" hidden="1" customHeight="1" x14ac:dyDescent="0.25">
      <c r="B8523" s="12" t="s">
        <v>1741</v>
      </c>
      <c r="C8523" s="12">
        <v>2018011000748</v>
      </c>
      <c r="D8523" s="13" t="s">
        <v>1742</v>
      </c>
      <c r="E8523" s="14" t="s">
        <v>1147</v>
      </c>
      <c r="F8523" s="13">
        <v>2401025</v>
      </c>
      <c r="G8523" s="13" t="s">
        <v>1082</v>
      </c>
      <c r="H8523" s="12"/>
      <c r="I8523" s="13"/>
      <c r="J8523" s="14"/>
      <c r="K8523" s="14" t="s">
        <v>1086</v>
      </c>
    </row>
    <row r="8524" spans="2:11" ht="31.15" hidden="1" customHeight="1" x14ac:dyDescent="0.25">
      <c r="B8524" s="12" t="s">
        <v>1741</v>
      </c>
      <c r="C8524" s="12">
        <v>2018011000748</v>
      </c>
      <c r="D8524" s="13" t="s">
        <v>1742</v>
      </c>
      <c r="E8524" s="14" t="s">
        <v>1147</v>
      </c>
      <c r="F8524" s="13">
        <v>2401025</v>
      </c>
      <c r="G8524" s="13" t="s">
        <v>1082</v>
      </c>
      <c r="H8524" s="12"/>
      <c r="I8524" s="13"/>
      <c r="J8524" s="14"/>
      <c r="K8524" s="14" t="s">
        <v>1087</v>
      </c>
    </row>
    <row r="8525" spans="2:11" ht="31.15" hidden="1" customHeight="1" x14ac:dyDescent="0.25">
      <c r="B8525" s="12" t="s">
        <v>1741</v>
      </c>
      <c r="C8525" s="12">
        <v>2018011000748</v>
      </c>
      <c r="D8525" s="13" t="s">
        <v>1742</v>
      </c>
      <c r="E8525" s="14" t="s">
        <v>1147</v>
      </c>
      <c r="F8525" s="13">
        <v>2401025</v>
      </c>
      <c r="G8525" s="13" t="s">
        <v>1082</v>
      </c>
      <c r="H8525" s="12"/>
      <c r="I8525" s="13"/>
      <c r="J8525" s="14"/>
      <c r="K8525" s="14" t="s">
        <v>1088</v>
      </c>
    </row>
    <row r="8526" spans="2:11" ht="31.15" hidden="1" customHeight="1" x14ac:dyDescent="0.25">
      <c r="B8526" s="12" t="s">
        <v>1741</v>
      </c>
      <c r="C8526" s="12">
        <v>2018011000748</v>
      </c>
      <c r="D8526" s="13" t="s">
        <v>1742</v>
      </c>
      <c r="E8526" s="14" t="s">
        <v>1147</v>
      </c>
      <c r="F8526" s="13">
        <v>2401056</v>
      </c>
      <c r="G8526" s="13" t="s">
        <v>1089</v>
      </c>
      <c r="H8526" s="12">
        <v>240105600</v>
      </c>
      <c r="I8526" s="13" t="s">
        <v>1089</v>
      </c>
      <c r="J8526" s="14" t="s">
        <v>837</v>
      </c>
      <c r="K8526" s="14" t="s">
        <v>1090</v>
      </c>
    </row>
    <row r="8527" spans="2:11" ht="31.15" hidden="1" customHeight="1" x14ac:dyDescent="0.25">
      <c r="B8527" s="12" t="s">
        <v>1741</v>
      </c>
      <c r="C8527" s="12">
        <v>2018011000748</v>
      </c>
      <c r="D8527" s="13" t="s">
        <v>1742</v>
      </c>
      <c r="E8527" s="14" t="s">
        <v>1147</v>
      </c>
      <c r="F8527" s="13">
        <v>2401056</v>
      </c>
      <c r="G8527" s="13" t="s">
        <v>1089</v>
      </c>
      <c r="H8527" s="12"/>
      <c r="I8527" s="13"/>
      <c r="J8527" s="14"/>
      <c r="K8527" s="14" t="s">
        <v>1064</v>
      </c>
    </row>
    <row r="8528" spans="2:11" ht="31.15" hidden="1" customHeight="1" x14ac:dyDescent="0.25">
      <c r="B8528" s="12" t="s">
        <v>1741</v>
      </c>
      <c r="C8528" s="12">
        <v>2018011000748</v>
      </c>
      <c r="D8528" s="13" t="s">
        <v>1742</v>
      </c>
      <c r="E8528" s="14" t="s">
        <v>1147</v>
      </c>
      <c r="F8528" s="13">
        <v>2401056</v>
      </c>
      <c r="G8528" s="13" t="s">
        <v>1089</v>
      </c>
      <c r="H8528" s="12"/>
      <c r="I8528" s="13"/>
      <c r="J8528" s="14"/>
      <c r="K8528" s="14" t="s">
        <v>898</v>
      </c>
    </row>
    <row r="8529" spans="2:11" ht="31.15" hidden="1" customHeight="1" x14ac:dyDescent="0.25">
      <c r="B8529" s="12" t="s">
        <v>1741</v>
      </c>
      <c r="C8529" s="12">
        <v>2018011000748</v>
      </c>
      <c r="D8529" s="13" t="s">
        <v>1742</v>
      </c>
      <c r="E8529" s="14" t="s">
        <v>1147</v>
      </c>
      <c r="F8529" s="13">
        <v>2401056</v>
      </c>
      <c r="G8529" s="13" t="s">
        <v>1089</v>
      </c>
      <c r="H8529" s="12"/>
      <c r="I8529" s="13"/>
      <c r="J8529" s="14"/>
      <c r="K8529" s="14" t="s">
        <v>899</v>
      </c>
    </row>
    <row r="8530" spans="2:11" ht="31.15" hidden="1" customHeight="1" x14ac:dyDescent="0.25">
      <c r="B8530" s="12" t="s">
        <v>1741</v>
      </c>
      <c r="C8530" s="12">
        <v>2018011000748</v>
      </c>
      <c r="D8530" s="13" t="s">
        <v>1742</v>
      </c>
      <c r="E8530" s="14" t="s">
        <v>1147</v>
      </c>
      <c r="F8530" s="13">
        <v>2401056</v>
      </c>
      <c r="G8530" s="13" t="s">
        <v>1089</v>
      </c>
      <c r="H8530" s="12"/>
      <c r="I8530" s="13"/>
      <c r="J8530" s="14"/>
      <c r="K8530" s="14" t="s">
        <v>1091</v>
      </c>
    </row>
    <row r="8531" spans="2:11" ht="31.15" hidden="1" customHeight="1" x14ac:dyDescent="0.25">
      <c r="B8531" s="12" t="s">
        <v>1741</v>
      </c>
      <c r="C8531" s="12">
        <v>2018011000748</v>
      </c>
      <c r="D8531" s="13" t="s">
        <v>1742</v>
      </c>
      <c r="E8531" s="14" t="s">
        <v>1147</v>
      </c>
      <c r="F8531" s="13">
        <v>2401056</v>
      </c>
      <c r="G8531" s="13" t="s">
        <v>1089</v>
      </c>
      <c r="H8531" s="12"/>
      <c r="I8531" s="13"/>
      <c r="J8531" s="14"/>
      <c r="K8531" s="14" t="s">
        <v>1092</v>
      </c>
    </row>
    <row r="8532" spans="2:11" ht="31.15" hidden="1" customHeight="1" x14ac:dyDescent="0.25">
      <c r="B8532" s="12" t="s">
        <v>1741</v>
      </c>
      <c r="C8532" s="12">
        <v>2018011000748</v>
      </c>
      <c r="D8532" s="13" t="s">
        <v>1742</v>
      </c>
      <c r="E8532" s="14" t="s">
        <v>1147</v>
      </c>
      <c r="F8532" s="13">
        <v>2401056</v>
      </c>
      <c r="G8532" s="13" t="s">
        <v>1089</v>
      </c>
      <c r="H8532" s="12"/>
      <c r="I8532" s="13"/>
      <c r="J8532" s="14"/>
      <c r="K8532" s="14" t="s">
        <v>1093</v>
      </c>
    </row>
    <row r="8533" spans="2:11" ht="31.15" hidden="1" customHeight="1" x14ac:dyDescent="0.25">
      <c r="B8533" s="12" t="s">
        <v>1741</v>
      </c>
      <c r="C8533" s="12">
        <v>2018011000748</v>
      </c>
      <c r="D8533" s="13" t="s">
        <v>1742</v>
      </c>
      <c r="E8533" s="14" t="s">
        <v>1147</v>
      </c>
      <c r="F8533" s="13">
        <v>2401056</v>
      </c>
      <c r="G8533" s="13" t="s">
        <v>1089</v>
      </c>
      <c r="H8533" s="12"/>
      <c r="I8533" s="13"/>
      <c r="J8533" s="14"/>
      <c r="K8533" s="14" t="s">
        <v>1094</v>
      </c>
    </row>
    <row r="8534" spans="2:11" ht="31.15" hidden="1" customHeight="1" x14ac:dyDescent="0.25">
      <c r="B8534" s="12" t="s">
        <v>1741</v>
      </c>
      <c r="C8534" s="12">
        <v>2018011000748</v>
      </c>
      <c r="D8534" s="13" t="s">
        <v>1742</v>
      </c>
      <c r="E8534" s="14" t="s">
        <v>1147</v>
      </c>
      <c r="F8534" s="13">
        <v>2401056</v>
      </c>
      <c r="G8534" s="13" t="s">
        <v>1089</v>
      </c>
      <c r="H8534" s="12"/>
      <c r="I8534" s="13"/>
      <c r="J8534" s="14"/>
      <c r="K8534" s="14" t="s">
        <v>1067</v>
      </c>
    </row>
    <row r="8535" spans="2:11" ht="31.15" hidden="1" customHeight="1" x14ac:dyDescent="0.25">
      <c r="B8535" s="12" t="s">
        <v>1741</v>
      </c>
      <c r="C8535" s="12">
        <v>2018011000748</v>
      </c>
      <c r="D8535" s="13" t="s">
        <v>1742</v>
      </c>
      <c r="E8535" s="14" t="s">
        <v>1147</v>
      </c>
      <c r="F8535" s="13">
        <v>2401057</v>
      </c>
      <c r="G8535" s="13" t="s">
        <v>1095</v>
      </c>
      <c r="H8535" s="12">
        <v>240105700</v>
      </c>
      <c r="I8535" s="13" t="s">
        <v>1096</v>
      </c>
      <c r="J8535" s="14" t="s">
        <v>837</v>
      </c>
      <c r="K8535" s="14" t="s">
        <v>1097</v>
      </c>
    </row>
    <row r="8536" spans="2:11" ht="31.15" hidden="1" customHeight="1" x14ac:dyDescent="0.25">
      <c r="B8536" s="12" t="s">
        <v>1741</v>
      </c>
      <c r="C8536" s="12">
        <v>2018011000748</v>
      </c>
      <c r="D8536" s="13" t="s">
        <v>1742</v>
      </c>
      <c r="E8536" s="14" t="s">
        <v>1147</v>
      </c>
      <c r="F8536" s="13">
        <v>2401057</v>
      </c>
      <c r="G8536" s="13" t="s">
        <v>1095</v>
      </c>
      <c r="H8536" s="12"/>
      <c r="I8536" s="13"/>
      <c r="J8536" s="14"/>
      <c r="K8536" s="14" t="s">
        <v>1098</v>
      </c>
    </row>
    <row r="8537" spans="2:11" ht="31.15" hidden="1" customHeight="1" x14ac:dyDescent="0.25">
      <c r="B8537" s="12" t="s">
        <v>1741</v>
      </c>
      <c r="C8537" s="12">
        <v>2018011000748</v>
      </c>
      <c r="D8537" s="13" t="s">
        <v>1742</v>
      </c>
      <c r="E8537" s="14" t="s">
        <v>1147</v>
      </c>
      <c r="F8537" s="13">
        <v>2401057</v>
      </c>
      <c r="G8537" s="13" t="s">
        <v>1095</v>
      </c>
      <c r="H8537" s="12"/>
      <c r="I8537" s="13"/>
      <c r="J8537" s="14"/>
      <c r="K8537" s="14" t="s">
        <v>1099</v>
      </c>
    </row>
    <row r="8538" spans="2:11" ht="31.15" hidden="1" customHeight="1" x14ac:dyDescent="0.25">
      <c r="B8538" s="12" t="s">
        <v>1741</v>
      </c>
      <c r="C8538" s="12">
        <v>2018011000748</v>
      </c>
      <c r="D8538" s="13" t="s">
        <v>1742</v>
      </c>
      <c r="E8538" s="14" t="s">
        <v>1147</v>
      </c>
      <c r="F8538" s="13">
        <v>2401057</v>
      </c>
      <c r="G8538" s="13" t="s">
        <v>1095</v>
      </c>
      <c r="H8538" s="12"/>
      <c r="I8538" s="13"/>
      <c r="J8538" s="14"/>
      <c r="K8538" s="14" t="s">
        <v>1100</v>
      </c>
    </row>
    <row r="8539" spans="2:11" ht="31.15" hidden="1" customHeight="1" x14ac:dyDescent="0.25">
      <c r="B8539" s="12" t="s">
        <v>1741</v>
      </c>
      <c r="C8539" s="12">
        <v>2018011000748</v>
      </c>
      <c r="D8539" s="13" t="s">
        <v>1742</v>
      </c>
      <c r="E8539" s="14" t="s">
        <v>1147</v>
      </c>
      <c r="F8539" s="13">
        <v>2401057</v>
      </c>
      <c r="G8539" s="13" t="s">
        <v>1095</v>
      </c>
      <c r="H8539" s="12"/>
      <c r="I8539" s="13"/>
      <c r="J8539" s="14"/>
      <c r="K8539" s="14" t="s">
        <v>1101</v>
      </c>
    </row>
    <row r="8540" spans="2:11" ht="31.15" hidden="1" customHeight="1" x14ac:dyDescent="0.25">
      <c r="B8540" s="12" t="s">
        <v>1741</v>
      </c>
      <c r="C8540" s="12">
        <v>2018011000748</v>
      </c>
      <c r="D8540" s="13" t="s">
        <v>1742</v>
      </c>
      <c r="E8540" s="14" t="s">
        <v>1147</v>
      </c>
      <c r="F8540" s="13">
        <v>2401057</v>
      </c>
      <c r="G8540" s="13" t="s">
        <v>1095</v>
      </c>
      <c r="H8540" s="12"/>
      <c r="I8540" s="13"/>
      <c r="J8540" s="14"/>
      <c r="K8540" s="14" t="s">
        <v>859</v>
      </c>
    </row>
    <row r="8541" spans="2:11" ht="31.15" hidden="1" customHeight="1" x14ac:dyDescent="0.25">
      <c r="B8541" s="12" t="s">
        <v>1741</v>
      </c>
      <c r="C8541" s="12">
        <v>2018011000748</v>
      </c>
      <c r="D8541" s="13" t="s">
        <v>1742</v>
      </c>
      <c r="E8541" s="14" t="s">
        <v>1147</v>
      </c>
      <c r="F8541" s="13">
        <v>2401057</v>
      </c>
      <c r="G8541" s="13" t="s">
        <v>1095</v>
      </c>
      <c r="H8541" s="12"/>
      <c r="I8541" s="13"/>
      <c r="J8541" s="14"/>
      <c r="K8541" s="14" t="s">
        <v>860</v>
      </c>
    </row>
    <row r="8542" spans="2:11" ht="31.15" hidden="1" customHeight="1" x14ac:dyDescent="0.25">
      <c r="B8542" s="12" t="s">
        <v>1741</v>
      </c>
      <c r="C8542" s="12">
        <v>2018011000748</v>
      </c>
      <c r="D8542" s="13" t="s">
        <v>1742</v>
      </c>
      <c r="E8542" s="14" t="s">
        <v>1147</v>
      </c>
      <c r="F8542" s="13">
        <v>2401057</v>
      </c>
      <c r="G8542" s="13" t="s">
        <v>1095</v>
      </c>
      <c r="H8542" s="12"/>
      <c r="I8542" s="13"/>
      <c r="J8542" s="14"/>
      <c r="K8542" s="14" t="s">
        <v>861</v>
      </c>
    </row>
    <row r="8543" spans="2:11" ht="31.15" hidden="1" customHeight="1" x14ac:dyDescent="0.25">
      <c r="B8543" s="12" t="s">
        <v>1741</v>
      </c>
      <c r="C8543" s="12">
        <v>2018011000748</v>
      </c>
      <c r="D8543" s="13" t="s">
        <v>1742</v>
      </c>
      <c r="E8543" s="14" t="s">
        <v>1147</v>
      </c>
      <c r="F8543" s="13">
        <v>2401057</v>
      </c>
      <c r="G8543" s="13" t="s">
        <v>1095</v>
      </c>
      <c r="H8543" s="12"/>
      <c r="I8543" s="13"/>
      <c r="J8543" s="14"/>
      <c r="K8543" s="14" t="s">
        <v>862</v>
      </c>
    </row>
    <row r="8544" spans="2:11" ht="31.15" hidden="1" customHeight="1" x14ac:dyDescent="0.25">
      <c r="B8544" s="12" t="s">
        <v>1741</v>
      </c>
      <c r="C8544" s="12">
        <v>2018011000748</v>
      </c>
      <c r="D8544" s="13" t="s">
        <v>1742</v>
      </c>
      <c r="E8544" s="14" t="s">
        <v>1745</v>
      </c>
      <c r="F8544" s="13">
        <v>2401031</v>
      </c>
      <c r="G8544" s="13" t="s">
        <v>950</v>
      </c>
      <c r="H8544" s="12">
        <v>240103100</v>
      </c>
      <c r="I8544" s="13" t="s">
        <v>950</v>
      </c>
      <c r="J8544" s="14" t="s">
        <v>837</v>
      </c>
      <c r="K8544" s="14" t="s">
        <v>1116</v>
      </c>
    </row>
    <row r="8545" spans="2:11" ht="31.15" hidden="1" customHeight="1" x14ac:dyDescent="0.25">
      <c r="B8545" s="12" t="s">
        <v>1741</v>
      </c>
      <c r="C8545" s="12">
        <v>2018011000748</v>
      </c>
      <c r="D8545" s="13" t="s">
        <v>1742</v>
      </c>
      <c r="E8545" s="14" t="s">
        <v>1745</v>
      </c>
      <c r="F8545" s="13">
        <v>2401031</v>
      </c>
      <c r="G8545" s="13" t="s">
        <v>950</v>
      </c>
      <c r="H8545" s="12"/>
      <c r="I8545" s="13"/>
      <c r="J8545" s="14"/>
      <c r="K8545" s="14" t="s">
        <v>1117</v>
      </c>
    </row>
    <row r="8546" spans="2:11" ht="31.15" hidden="1" customHeight="1" x14ac:dyDescent="0.25">
      <c r="B8546" s="12" t="s">
        <v>1741</v>
      </c>
      <c r="C8546" s="12">
        <v>2018011000748</v>
      </c>
      <c r="D8546" s="13" t="s">
        <v>1742</v>
      </c>
      <c r="E8546" s="14" t="s">
        <v>1745</v>
      </c>
      <c r="F8546" s="13">
        <v>2401031</v>
      </c>
      <c r="G8546" s="13" t="s">
        <v>950</v>
      </c>
      <c r="H8546" s="12"/>
      <c r="I8546" s="13"/>
      <c r="J8546" s="14"/>
      <c r="K8546" s="14" t="s">
        <v>1118</v>
      </c>
    </row>
    <row r="8547" spans="2:11" ht="31.15" hidden="1" customHeight="1" x14ac:dyDescent="0.25">
      <c r="B8547" s="12" t="s">
        <v>1741</v>
      </c>
      <c r="C8547" s="12">
        <v>2018011000748</v>
      </c>
      <c r="D8547" s="13" t="s">
        <v>1742</v>
      </c>
      <c r="E8547" s="14" t="s">
        <v>1745</v>
      </c>
      <c r="F8547" s="13">
        <v>2401031</v>
      </c>
      <c r="G8547" s="13" t="s">
        <v>950</v>
      </c>
      <c r="H8547" s="12"/>
      <c r="I8547" s="13"/>
      <c r="J8547" s="14"/>
      <c r="K8547" s="14" t="s">
        <v>1119</v>
      </c>
    </row>
    <row r="8548" spans="2:11" ht="31.15" hidden="1" customHeight="1" x14ac:dyDescent="0.25">
      <c r="B8548" s="12" t="s">
        <v>1741</v>
      </c>
      <c r="C8548" s="12">
        <v>2018011000748</v>
      </c>
      <c r="D8548" s="13" t="s">
        <v>1742</v>
      </c>
      <c r="E8548" s="14" t="s">
        <v>1745</v>
      </c>
      <c r="F8548" s="13">
        <v>2401031</v>
      </c>
      <c r="G8548" s="13" t="s">
        <v>950</v>
      </c>
      <c r="H8548" s="12"/>
      <c r="I8548" s="13"/>
      <c r="J8548" s="14"/>
      <c r="K8548" s="14" t="s">
        <v>1120</v>
      </c>
    </row>
    <row r="8549" spans="2:11" ht="31.15" hidden="1" customHeight="1" x14ac:dyDescent="0.25">
      <c r="B8549" s="12" t="s">
        <v>1741</v>
      </c>
      <c r="C8549" s="12">
        <v>2018011000748</v>
      </c>
      <c r="D8549" s="13" t="s">
        <v>1742</v>
      </c>
      <c r="E8549" s="14" t="s">
        <v>1745</v>
      </c>
      <c r="F8549" s="13">
        <v>2401031</v>
      </c>
      <c r="G8549" s="13" t="s">
        <v>950</v>
      </c>
      <c r="H8549" s="12"/>
      <c r="I8549" s="13"/>
      <c r="J8549" s="14"/>
      <c r="K8549" s="14" t="s">
        <v>1121</v>
      </c>
    </row>
    <row r="8550" spans="2:11" ht="31.15" hidden="1" customHeight="1" x14ac:dyDescent="0.25">
      <c r="B8550" s="12" t="s">
        <v>1741</v>
      </c>
      <c r="C8550" s="12">
        <v>2018011000748</v>
      </c>
      <c r="D8550" s="13" t="s">
        <v>1742</v>
      </c>
      <c r="E8550" s="14" t="s">
        <v>1745</v>
      </c>
      <c r="F8550" s="13">
        <v>2401031</v>
      </c>
      <c r="G8550" s="13" t="s">
        <v>950</v>
      </c>
      <c r="H8550" s="12"/>
      <c r="I8550" s="13"/>
      <c r="J8550" s="14"/>
      <c r="K8550" s="14" t="s">
        <v>1122</v>
      </c>
    </row>
    <row r="8551" spans="2:11" ht="31.15" hidden="1" customHeight="1" x14ac:dyDescent="0.25">
      <c r="B8551" s="12" t="s">
        <v>1741</v>
      </c>
      <c r="C8551" s="12">
        <v>2018011000748</v>
      </c>
      <c r="D8551" s="13" t="s">
        <v>1742</v>
      </c>
      <c r="E8551" s="14" t="s">
        <v>1745</v>
      </c>
      <c r="F8551" s="13">
        <v>2401033</v>
      </c>
      <c r="G8551" s="13" t="s">
        <v>963</v>
      </c>
      <c r="H8551" s="12">
        <v>240103300</v>
      </c>
      <c r="I8551" s="13" t="s">
        <v>963</v>
      </c>
      <c r="J8551" s="14" t="s">
        <v>837</v>
      </c>
      <c r="K8551" s="14" t="s">
        <v>1107</v>
      </c>
    </row>
    <row r="8552" spans="2:11" ht="31.15" hidden="1" customHeight="1" x14ac:dyDescent="0.25">
      <c r="B8552" s="12" t="s">
        <v>1741</v>
      </c>
      <c r="C8552" s="12">
        <v>2018011000748</v>
      </c>
      <c r="D8552" s="13" t="s">
        <v>1742</v>
      </c>
      <c r="E8552" s="14" t="s">
        <v>1745</v>
      </c>
      <c r="F8552" s="13">
        <v>2401033</v>
      </c>
      <c r="G8552" s="13" t="s">
        <v>963</v>
      </c>
      <c r="H8552" s="12"/>
      <c r="I8552" s="13"/>
      <c r="J8552" s="14"/>
      <c r="K8552" s="14" t="s">
        <v>1108</v>
      </c>
    </row>
    <row r="8553" spans="2:11" ht="31.15" hidden="1" customHeight="1" x14ac:dyDescent="0.25">
      <c r="B8553" s="12" t="s">
        <v>1741</v>
      </c>
      <c r="C8553" s="12">
        <v>2018011000748</v>
      </c>
      <c r="D8553" s="13" t="s">
        <v>1742</v>
      </c>
      <c r="E8553" s="14" t="s">
        <v>1745</v>
      </c>
      <c r="F8553" s="13">
        <v>2401033</v>
      </c>
      <c r="G8553" s="13" t="s">
        <v>963</v>
      </c>
      <c r="H8553" s="12"/>
      <c r="I8553" s="13"/>
      <c r="J8553" s="14"/>
      <c r="K8553" s="14" t="s">
        <v>1109</v>
      </c>
    </row>
    <row r="8554" spans="2:11" ht="31.15" hidden="1" customHeight="1" x14ac:dyDescent="0.25">
      <c r="B8554" s="12" t="s">
        <v>1741</v>
      </c>
      <c r="C8554" s="12">
        <v>2018011000748</v>
      </c>
      <c r="D8554" s="13" t="s">
        <v>1742</v>
      </c>
      <c r="E8554" s="14" t="s">
        <v>1745</v>
      </c>
      <c r="F8554" s="13">
        <v>2401051</v>
      </c>
      <c r="G8554" s="13" t="s">
        <v>965</v>
      </c>
      <c r="H8554" s="12">
        <v>240105100</v>
      </c>
      <c r="I8554" s="13" t="s">
        <v>966</v>
      </c>
      <c r="J8554" s="14" t="s">
        <v>843</v>
      </c>
      <c r="K8554" s="14" t="s">
        <v>1105</v>
      </c>
    </row>
    <row r="8555" spans="2:11" ht="31.15" hidden="1" customHeight="1" x14ac:dyDescent="0.25">
      <c r="B8555" s="12" t="s">
        <v>1741</v>
      </c>
      <c r="C8555" s="12">
        <v>2018011000748</v>
      </c>
      <c r="D8555" s="13" t="s">
        <v>1742</v>
      </c>
      <c r="E8555" s="14" t="s">
        <v>1745</v>
      </c>
      <c r="F8555" s="13">
        <v>2401051</v>
      </c>
      <c r="G8555" s="13" t="s">
        <v>965</v>
      </c>
      <c r="H8555" s="12"/>
      <c r="I8555" s="13"/>
      <c r="J8555" s="14"/>
      <c r="K8555" s="14" t="s">
        <v>1106</v>
      </c>
    </row>
    <row r="8556" spans="2:11" ht="31.15" hidden="1" customHeight="1" x14ac:dyDescent="0.25">
      <c r="B8556" s="12" t="s">
        <v>1741</v>
      </c>
      <c r="C8556" s="12">
        <v>2018011000748</v>
      </c>
      <c r="D8556" s="13" t="s">
        <v>1742</v>
      </c>
      <c r="E8556" s="14" t="s">
        <v>1745</v>
      </c>
      <c r="F8556" s="13">
        <v>2401053</v>
      </c>
      <c r="G8556" s="13" t="s">
        <v>1110</v>
      </c>
      <c r="H8556" s="12">
        <v>240105300</v>
      </c>
      <c r="I8556" s="13" t="s">
        <v>1111</v>
      </c>
      <c r="J8556" s="14" t="s">
        <v>837</v>
      </c>
      <c r="K8556" s="14" t="s">
        <v>1112</v>
      </c>
    </row>
    <row r="8557" spans="2:11" ht="31.15" hidden="1" customHeight="1" x14ac:dyDescent="0.25">
      <c r="B8557" s="12" t="s">
        <v>1741</v>
      </c>
      <c r="C8557" s="12">
        <v>2018011000748</v>
      </c>
      <c r="D8557" s="13" t="s">
        <v>1742</v>
      </c>
      <c r="E8557" s="14" t="s">
        <v>1745</v>
      </c>
      <c r="F8557" s="13">
        <v>2401053</v>
      </c>
      <c r="G8557" s="13" t="s">
        <v>1110</v>
      </c>
      <c r="H8557" s="12"/>
      <c r="I8557" s="13"/>
      <c r="J8557" s="14"/>
      <c r="K8557" s="14" t="s">
        <v>1113</v>
      </c>
    </row>
    <row r="8558" spans="2:11" ht="31.15" hidden="1" customHeight="1" x14ac:dyDescent="0.25">
      <c r="B8558" s="12" t="s">
        <v>1741</v>
      </c>
      <c r="C8558" s="12">
        <v>2018011000748</v>
      </c>
      <c r="D8558" s="13" t="s">
        <v>1742</v>
      </c>
      <c r="E8558" s="14" t="s">
        <v>1745</v>
      </c>
      <c r="F8558" s="13">
        <v>2401053</v>
      </c>
      <c r="G8558" s="13" t="s">
        <v>1110</v>
      </c>
      <c r="H8558" s="12"/>
      <c r="I8558" s="13"/>
      <c r="J8558" s="14"/>
      <c r="K8558" s="14" t="s">
        <v>1114</v>
      </c>
    </row>
    <row r="8559" spans="2:11" ht="31.15" hidden="1" customHeight="1" x14ac:dyDescent="0.25">
      <c r="B8559" s="12" t="s">
        <v>1741</v>
      </c>
      <c r="C8559" s="12">
        <v>2018011000748</v>
      </c>
      <c r="D8559" s="13" t="s">
        <v>1742</v>
      </c>
      <c r="E8559" s="14" t="s">
        <v>1745</v>
      </c>
      <c r="F8559" s="13">
        <v>2401067</v>
      </c>
      <c r="G8559" s="13" t="s">
        <v>1123</v>
      </c>
      <c r="H8559" s="12">
        <v>240106700</v>
      </c>
      <c r="I8559" s="13" t="s">
        <v>1123</v>
      </c>
      <c r="J8559" s="14" t="s">
        <v>837</v>
      </c>
      <c r="K8559" s="14" t="s">
        <v>1124</v>
      </c>
    </row>
    <row r="8560" spans="2:11" ht="31.15" hidden="1" customHeight="1" x14ac:dyDescent="0.25">
      <c r="B8560" s="12" t="s">
        <v>1741</v>
      </c>
      <c r="C8560" s="12">
        <v>2018011000748</v>
      </c>
      <c r="D8560" s="13" t="s">
        <v>1742</v>
      </c>
      <c r="E8560" s="14" t="s">
        <v>1745</v>
      </c>
      <c r="F8560" s="13">
        <v>2401067</v>
      </c>
      <c r="G8560" s="13" t="s">
        <v>1123</v>
      </c>
      <c r="H8560" s="12"/>
      <c r="I8560" s="13"/>
      <c r="J8560" s="14"/>
      <c r="K8560" s="14" t="s">
        <v>1125</v>
      </c>
    </row>
    <row r="8561" spans="2:11" ht="31.15" hidden="1" customHeight="1" x14ac:dyDescent="0.25">
      <c r="B8561" s="12" t="s">
        <v>1741</v>
      </c>
      <c r="C8561" s="12">
        <v>2018011000748</v>
      </c>
      <c r="D8561" s="13" t="s">
        <v>1742</v>
      </c>
      <c r="E8561" s="14" t="s">
        <v>1745</v>
      </c>
      <c r="F8561" s="13">
        <v>2401067</v>
      </c>
      <c r="G8561" s="13" t="s">
        <v>1123</v>
      </c>
      <c r="H8561" s="12"/>
      <c r="I8561" s="13"/>
      <c r="J8561" s="14"/>
      <c r="K8561" s="14" t="s">
        <v>1126</v>
      </c>
    </row>
    <row r="8562" spans="2:11" ht="31.15" hidden="1" customHeight="1" x14ac:dyDescent="0.25">
      <c r="B8562" s="12" t="s">
        <v>1741</v>
      </c>
      <c r="C8562" s="12">
        <v>2018011000748</v>
      </c>
      <c r="D8562" s="13" t="s">
        <v>1742</v>
      </c>
      <c r="E8562" s="14" t="s">
        <v>1745</v>
      </c>
      <c r="F8562" s="13">
        <v>2401067</v>
      </c>
      <c r="G8562" s="13" t="s">
        <v>1123</v>
      </c>
      <c r="H8562" s="12"/>
      <c r="I8562" s="13"/>
      <c r="J8562" s="14"/>
      <c r="K8562" s="14" t="s">
        <v>1127</v>
      </c>
    </row>
    <row r="8563" spans="2:11" ht="31.15" hidden="1" customHeight="1" x14ac:dyDescent="0.25">
      <c r="B8563" s="12" t="s">
        <v>1741</v>
      </c>
      <c r="C8563" s="12">
        <v>2018011000748</v>
      </c>
      <c r="D8563" s="13" t="s">
        <v>1742</v>
      </c>
      <c r="E8563" s="14" t="s">
        <v>1745</v>
      </c>
      <c r="F8563" s="13">
        <v>2401067</v>
      </c>
      <c r="G8563" s="13" t="s">
        <v>1123</v>
      </c>
      <c r="H8563" s="12"/>
      <c r="I8563" s="13"/>
      <c r="J8563" s="14"/>
      <c r="K8563" s="14" t="s">
        <v>1128</v>
      </c>
    </row>
    <row r="8564" spans="2:11" ht="31.15" hidden="1" customHeight="1" x14ac:dyDescent="0.25">
      <c r="B8564" s="12" t="s">
        <v>1741</v>
      </c>
      <c r="C8564" s="12">
        <v>2018011000748</v>
      </c>
      <c r="D8564" s="13" t="s">
        <v>1742</v>
      </c>
      <c r="E8564" s="14" t="s">
        <v>1745</v>
      </c>
      <c r="F8564" s="13">
        <v>2401067</v>
      </c>
      <c r="G8564" s="13" t="s">
        <v>1123</v>
      </c>
      <c r="H8564" s="12"/>
      <c r="I8564" s="13"/>
      <c r="J8564" s="14"/>
      <c r="K8564" s="14" t="s">
        <v>1129</v>
      </c>
    </row>
    <row r="8565" spans="2:11" ht="31.15" hidden="1" customHeight="1" x14ac:dyDescent="0.25">
      <c r="B8565" s="12" t="s">
        <v>1741</v>
      </c>
      <c r="C8565" s="12">
        <v>2018011000748</v>
      </c>
      <c r="D8565" s="13" t="s">
        <v>1742</v>
      </c>
      <c r="E8565" s="14" t="s">
        <v>1745</v>
      </c>
      <c r="F8565" s="13">
        <v>2401067</v>
      </c>
      <c r="G8565" s="13" t="s">
        <v>1123</v>
      </c>
      <c r="H8565" s="12"/>
      <c r="I8565" s="13"/>
      <c r="J8565" s="14"/>
      <c r="K8565" s="14" t="s">
        <v>1130</v>
      </c>
    </row>
    <row r="8566" spans="2:11" ht="31.15" hidden="1" customHeight="1" x14ac:dyDescent="0.25">
      <c r="B8566" s="12" t="s">
        <v>1746</v>
      </c>
      <c r="C8566" s="12">
        <v>2018011000501</v>
      </c>
      <c r="D8566" s="13" t="s">
        <v>1747</v>
      </c>
      <c r="E8566" s="14" t="s">
        <v>1748</v>
      </c>
      <c r="F8566" s="13">
        <v>2401028</v>
      </c>
      <c r="G8566" s="13" t="s">
        <v>1001</v>
      </c>
      <c r="H8566" s="12">
        <v>240102800</v>
      </c>
      <c r="I8566" s="13" t="s">
        <v>1002</v>
      </c>
      <c r="J8566" s="14" t="s">
        <v>837</v>
      </c>
      <c r="K8566" s="14" t="s">
        <v>996</v>
      </c>
    </row>
    <row r="8567" spans="2:11" ht="31.15" hidden="1" customHeight="1" x14ac:dyDescent="0.25">
      <c r="B8567" s="12" t="s">
        <v>1746</v>
      </c>
      <c r="C8567" s="12">
        <v>2018011000501</v>
      </c>
      <c r="D8567" s="13" t="s">
        <v>1747</v>
      </c>
      <c r="E8567" s="14" t="s">
        <v>1748</v>
      </c>
      <c r="F8567" s="13">
        <v>2401028</v>
      </c>
      <c r="G8567" s="13" t="s">
        <v>1001</v>
      </c>
      <c r="H8567" s="12"/>
      <c r="I8567" s="13"/>
      <c r="J8567" s="14"/>
      <c r="K8567" s="14" t="s">
        <v>1003</v>
      </c>
    </row>
    <row r="8568" spans="2:11" ht="31.15" hidden="1" customHeight="1" x14ac:dyDescent="0.25">
      <c r="B8568" s="12" t="s">
        <v>1746</v>
      </c>
      <c r="C8568" s="12">
        <v>2018011000501</v>
      </c>
      <c r="D8568" s="13" t="s">
        <v>1747</v>
      </c>
      <c r="E8568" s="14" t="s">
        <v>1748</v>
      </c>
      <c r="F8568" s="13">
        <v>2401028</v>
      </c>
      <c r="G8568" s="13" t="s">
        <v>1001</v>
      </c>
      <c r="H8568" s="12"/>
      <c r="I8568" s="13"/>
      <c r="J8568" s="14"/>
      <c r="K8568" s="14" t="s">
        <v>998</v>
      </c>
    </row>
    <row r="8569" spans="2:11" ht="31.15" hidden="1" customHeight="1" x14ac:dyDescent="0.25">
      <c r="B8569" s="12" t="s">
        <v>1746</v>
      </c>
      <c r="C8569" s="12">
        <v>2018011000501</v>
      </c>
      <c r="D8569" s="13" t="s">
        <v>1747</v>
      </c>
      <c r="E8569" s="14" t="s">
        <v>1748</v>
      </c>
      <c r="F8569" s="13">
        <v>2401028</v>
      </c>
      <c r="G8569" s="13" t="s">
        <v>1001</v>
      </c>
      <c r="H8569" s="12"/>
      <c r="I8569" s="13"/>
      <c r="J8569" s="14"/>
      <c r="K8569" s="14" t="s">
        <v>999</v>
      </c>
    </row>
    <row r="8570" spans="2:11" ht="31.15" hidden="1" customHeight="1" x14ac:dyDescent="0.25">
      <c r="B8570" s="12" t="s">
        <v>1746</v>
      </c>
      <c r="C8570" s="12">
        <v>2018011000501</v>
      </c>
      <c r="D8570" s="13" t="s">
        <v>1747</v>
      </c>
      <c r="E8570" s="14" t="s">
        <v>1748</v>
      </c>
      <c r="F8570" s="13">
        <v>2401029</v>
      </c>
      <c r="G8570" s="13" t="s">
        <v>879</v>
      </c>
      <c r="H8570" s="12">
        <v>240102900</v>
      </c>
      <c r="I8570" s="13" t="s">
        <v>879</v>
      </c>
      <c r="J8570" s="14" t="s">
        <v>837</v>
      </c>
      <c r="K8570" s="14" t="s">
        <v>880</v>
      </c>
    </row>
    <row r="8571" spans="2:11" ht="31.15" hidden="1" customHeight="1" x14ac:dyDescent="0.25">
      <c r="B8571" s="12" t="s">
        <v>1746</v>
      </c>
      <c r="C8571" s="12">
        <v>2018011000501</v>
      </c>
      <c r="D8571" s="13" t="s">
        <v>1747</v>
      </c>
      <c r="E8571" s="14" t="s">
        <v>1748</v>
      </c>
      <c r="F8571" s="13">
        <v>2401029</v>
      </c>
      <c r="G8571" s="13" t="s">
        <v>879</v>
      </c>
      <c r="H8571" s="12"/>
      <c r="I8571" s="13"/>
      <c r="J8571" s="14"/>
      <c r="K8571" s="14" t="s">
        <v>1004</v>
      </c>
    </row>
    <row r="8572" spans="2:11" ht="31.15" hidden="1" customHeight="1" x14ac:dyDescent="0.25">
      <c r="B8572" s="12" t="s">
        <v>1746</v>
      </c>
      <c r="C8572" s="12">
        <v>2018011000501</v>
      </c>
      <c r="D8572" s="13" t="s">
        <v>1747</v>
      </c>
      <c r="E8572" s="14" t="s">
        <v>1748</v>
      </c>
      <c r="F8572" s="13">
        <v>2401029</v>
      </c>
      <c r="G8572" s="13" t="s">
        <v>879</v>
      </c>
      <c r="H8572" s="12"/>
      <c r="I8572" s="13"/>
      <c r="J8572" s="14"/>
      <c r="K8572" s="14" t="s">
        <v>883</v>
      </c>
    </row>
    <row r="8573" spans="2:11" ht="31.15" hidden="1" customHeight="1" x14ac:dyDescent="0.25">
      <c r="B8573" s="12" t="s">
        <v>1746</v>
      </c>
      <c r="C8573" s="12">
        <v>2018011000501</v>
      </c>
      <c r="D8573" s="13" t="s">
        <v>1747</v>
      </c>
      <c r="E8573" s="14" t="s">
        <v>1748</v>
      </c>
      <c r="F8573" s="13">
        <v>2401029</v>
      </c>
      <c r="G8573" s="13" t="s">
        <v>879</v>
      </c>
      <c r="H8573" s="12"/>
      <c r="I8573" s="13"/>
      <c r="J8573" s="14"/>
      <c r="K8573" s="14" t="s">
        <v>884</v>
      </c>
    </row>
    <row r="8574" spans="2:11" ht="31.15" hidden="1" customHeight="1" x14ac:dyDescent="0.25">
      <c r="B8574" s="12" t="s">
        <v>1746</v>
      </c>
      <c r="C8574" s="12">
        <v>2018011000501</v>
      </c>
      <c r="D8574" s="13" t="s">
        <v>1747</v>
      </c>
      <c r="E8574" s="14" t="s">
        <v>1748</v>
      </c>
      <c r="F8574" s="13">
        <v>2401029</v>
      </c>
      <c r="G8574" s="13" t="s">
        <v>879</v>
      </c>
      <c r="H8574" s="12"/>
      <c r="I8574" s="13"/>
      <c r="J8574" s="14"/>
      <c r="K8574" s="14" t="s">
        <v>885</v>
      </c>
    </row>
    <row r="8575" spans="2:11" ht="31.15" hidden="1" customHeight="1" x14ac:dyDescent="0.25">
      <c r="B8575" s="12" t="s">
        <v>1746</v>
      </c>
      <c r="C8575" s="12">
        <v>2018011000501</v>
      </c>
      <c r="D8575" s="13" t="s">
        <v>1747</v>
      </c>
      <c r="E8575" s="14" t="s">
        <v>1748</v>
      </c>
      <c r="F8575" s="13">
        <v>2401029</v>
      </c>
      <c r="G8575" s="13" t="s">
        <v>879</v>
      </c>
      <c r="H8575" s="12"/>
      <c r="I8575" s="13"/>
      <c r="J8575" s="14"/>
      <c r="K8575" s="14" t="s">
        <v>1006</v>
      </c>
    </row>
    <row r="8576" spans="2:11" ht="31.15" hidden="1" customHeight="1" x14ac:dyDescent="0.25">
      <c r="B8576" s="12" t="s">
        <v>1746</v>
      </c>
      <c r="C8576" s="12">
        <v>2018011000501</v>
      </c>
      <c r="D8576" s="13" t="s">
        <v>1747</v>
      </c>
      <c r="E8576" s="14" t="s">
        <v>1748</v>
      </c>
      <c r="F8576" s="13">
        <v>2401029</v>
      </c>
      <c r="G8576" s="13" t="s">
        <v>879</v>
      </c>
      <c r="H8576" s="12"/>
      <c r="I8576" s="13"/>
      <c r="J8576" s="14"/>
      <c r="K8576" s="14" t="s">
        <v>1007</v>
      </c>
    </row>
    <row r="8577" spans="2:11" ht="31.15" hidden="1" customHeight="1" x14ac:dyDescent="0.25">
      <c r="B8577" s="12" t="s">
        <v>1746</v>
      </c>
      <c r="C8577" s="12">
        <v>2018011000501</v>
      </c>
      <c r="D8577" s="13" t="s">
        <v>1747</v>
      </c>
      <c r="E8577" s="14" t="s">
        <v>1748</v>
      </c>
      <c r="F8577" s="13">
        <v>2401060</v>
      </c>
      <c r="G8577" s="13" t="s">
        <v>1134</v>
      </c>
      <c r="H8577" s="12">
        <v>240106000</v>
      </c>
      <c r="I8577" s="13" t="s">
        <v>1135</v>
      </c>
      <c r="J8577" s="14" t="s">
        <v>843</v>
      </c>
      <c r="K8577" s="14" t="s">
        <v>996</v>
      </c>
    </row>
    <row r="8578" spans="2:11" ht="31.15" hidden="1" customHeight="1" x14ac:dyDescent="0.25">
      <c r="B8578" s="12" t="s">
        <v>1746</v>
      </c>
      <c r="C8578" s="12">
        <v>2018011000501</v>
      </c>
      <c r="D8578" s="13" t="s">
        <v>1747</v>
      </c>
      <c r="E8578" s="14" t="s">
        <v>1748</v>
      </c>
      <c r="F8578" s="13">
        <v>2401060</v>
      </c>
      <c r="G8578" s="13" t="s">
        <v>1134</v>
      </c>
      <c r="H8578" s="12"/>
      <c r="I8578" s="13"/>
      <c r="J8578" s="14"/>
      <c r="K8578" s="14" t="s">
        <v>866</v>
      </c>
    </row>
    <row r="8579" spans="2:11" ht="31.15" hidden="1" customHeight="1" x14ac:dyDescent="0.25">
      <c r="B8579" s="12" t="s">
        <v>1746</v>
      </c>
      <c r="C8579" s="12">
        <v>2018011000501</v>
      </c>
      <c r="D8579" s="13" t="s">
        <v>1747</v>
      </c>
      <c r="E8579" s="14" t="s">
        <v>1748</v>
      </c>
      <c r="F8579" s="13">
        <v>2401060</v>
      </c>
      <c r="G8579" s="13" t="s">
        <v>1134</v>
      </c>
      <c r="H8579" s="12"/>
      <c r="I8579" s="13"/>
      <c r="J8579" s="14"/>
      <c r="K8579" s="14" t="s">
        <v>997</v>
      </c>
    </row>
    <row r="8580" spans="2:11" ht="31.15" hidden="1" customHeight="1" x14ac:dyDescent="0.25">
      <c r="B8580" s="12" t="s">
        <v>1746</v>
      </c>
      <c r="C8580" s="12">
        <v>2018011000501</v>
      </c>
      <c r="D8580" s="13" t="s">
        <v>1747</v>
      </c>
      <c r="E8580" s="14" t="s">
        <v>1748</v>
      </c>
      <c r="F8580" s="13">
        <v>2401060</v>
      </c>
      <c r="G8580" s="13" t="s">
        <v>1134</v>
      </c>
      <c r="H8580" s="12"/>
      <c r="I8580" s="13"/>
      <c r="J8580" s="14"/>
      <c r="K8580" s="14" t="s">
        <v>998</v>
      </c>
    </row>
    <row r="8581" spans="2:11" ht="31.15" hidden="1" customHeight="1" x14ac:dyDescent="0.25">
      <c r="B8581" s="12" t="s">
        <v>1746</v>
      </c>
      <c r="C8581" s="12">
        <v>2018011000501</v>
      </c>
      <c r="D8581" s="13" t="s">
        <v>1747</v>
      </c>
      <c r="E8581" s="14" t="s">
        <v>1748</v>
      </c>
      <c r="F8581" s="13">
        <v>2401060</v>
      </c>
      <c r="G8581" s="13" t="s">
        <v>1134</v>
      </c>
      <c r="H8581" s="12"/>
      <c r="I8581" s="13"/>
      <c r="J8581" s="14"/>
      <c r="K8581" s="14" t="s">
        <v>999</v>
      </c>
    </row>
    <row r="8582" spans="2:11" ht="31.15" hidden="1" customHeight="1" x14ac:dyDescent="0.25">
      <c r="B8582" s="12" t="s">
        <v>1746</v>
      </c>
      <c r="C8582" s="12">
        <v>2018011000501</v>
      </c>
      <c r="D8582" s="13" t="s">
        <v>1747</v>
      </c>
      <c r="E8582" s="14" t="s">
        <v>1749</v>
      </c>
      <c r="F8582" s="13">
        <v>2401008</v>
      </c>
      <c r="G8582" s="13" t="s">
        <v>907</v>
      </c>
      <c r="H8582" s="12">
        <v>240100800</v>
      </c>
      <c r="I8582" s="13" t="s">
        <v>908</v>
      </c>
      <c r="J8582" s="14" t="s">
        <v>843</v>
      </c>
      <c r="K8582" s="14" t="s">
        <v>909</v>
      </c>
    </row>
    <row r="8583" spans="2:11" ht="31.15" hidden="1" customHeight="1" x14ac:dyDescent="0.25">
      <c r="B8583" s="12" t="s">
        <v>1746</v>
      </c>
      <c r="C8583" s="12">
        <v>2018011000501</v>
      </c>
      <c r="D8583" s="13" t="s">
        <v>1747</v>
      </c>
      <c r="E8583" s="14" t="s">
        <v>1749</v>
      </c>
      <c r="F8583" s="13">
        <v>2401008</v>
      </c>
      <c r="G8583" s="13" t="s">
        <v>907</v>
      </c>
      <c r="H8583" s="12"/>
      <c r="I8583" s="13"/>
      <c r="J8583" s="14"/>
      <c r="K8583" s="14" t="s">
        <v>911</v>
      </c>
    </row>
    <row r="8584" spans="2:11" ht="31.15" hidden="1" customHeight="1" x14ac:dyDescent="0.25">
      <c r="B8584" s="12" t="s">
        <v>1746</v>
      </c>
      <c r="C8584" s="12">
        <v>2018011000501</v>
      </c>
      <c r="D8584" s="13" t="s">
        <v>1747</v>
      </c>
      <c r="E8584" s="14" t="s">
        <v>1749</v>
      </c>
      <c r="F8584" s="13">
        <v>2401008</v>
      </c>
      <c r="G8584" s="13" t="s">
        <v>907</v>
      </c>
      <c r="H8584" s="12"/>
      <c r="I8584" s="13"/>
      <c r="J8584" s="14"/>
      <c r="K8584" s="14" t="s">
        <v>914</v>
      </c>
    </row>
    <row r="8585" spans="2:11" ht="31.15" hidden="1" customHeight="1" x14ac:dyDescent="0.25">
      <c r="B8585" s="12" t="s">
        <v>1746</v>
      </c>
      <c r="C8585" s="12">
        <v>2018011000501</v>
      </c>
      <c r="D8585" s="13" t="s">
        <v>1747</v>
      </c>
      <c r="E8585" s="14" t="s">
        <v>1749</v>
      </c>
      <c r="F8585" s="13">
        <v>2401008</v>
      </c>
      <c r="G8585" s="13" t="s">
        <v>907</v>
      </c>
      <c r="H8585" s="12"/>
      <c r="I8585" s="13"/>
      <c r="J8585" s="14"/>
      <c r="K8585" s="14" t="s">
        <v>915</v>
      </c>
    </row>
    <row r="8586" spans="2:11" ht="31.15" hidden="1" customHeight="1" x14ac:dyDescent="0.25">
      <c r="B8586" s="12" t="s">
        <v>1746</v>
      </c>
      <c r="C8586" s="12">
        <v>2018011000501</v>
      </c>
      <c r="D8586" s="13" t="s">
        <v>1747</v>
      </c>
      <c r="E8586" s="14" t="s">
        <v>1749</v>
      </c>
      <c r="F8586" s="13">
        <v>2401008</v>
      </c>
      <c r="G8586" s="13" t="s">
        <v>907</v>
      </c>
      <c r="H8586" s="12"/>
      <c r="I8586" s="13"/>
      <c r="J8586" s="14"/>
      <c r="K8586" s="14" t="s">
        <v>916</v>
      </c>
    </row>
    <row r="8587" spans="2:11" ht="31.15" hidden="1" customHeight="1" x14ac:dyDescent="0.25">
      <c r="B8587" s="12" t="s">
        <v>1746</v>
      </c>
      <c r="C8587" s="12">
        <v>2018011000501</v>
      </c>
      <c r="D8587" s="13" t="s">
        <v>1747</v>
      </c>
      <c r="E8587" s="14" t="s">
        <v>1749</v>
      </c>
      <c r="F8587" s="13">
        <v>2401008</v>
      </c>
      <c r="G8587" s="13" t="s">
        <v>907</v>
      </c>
      <c r="H8587" s="12"/>
      <c r="I8587" s="13"/>
      <c r="J8587" s="14"/>
      <c r="K8587" s="14" t="s">
        <v>919</v>
      </c>
    </row>
    <row r="8588" spans="2:11" ht="31.15" hidden="1" customHeight="1" x14ac:dyDescent="0.25">
      <c r="B8588" s="12" t="s">
        <v>1746</v>
      </c>
      <c r="C8588" s="12">
        <v>2018011000501</v>
      </c>
      <c r="D8588" s="13" t="s">
        <v>1747</v>
      </c>
      <c r="E8588" s="14" t="s">
        <v>1749</v>
      </c>
      <c r="F8588" s="13">
        <v>2401008</v>
      </c>
      <c r="G8588" s="13" t="s">
        <v>907</v>
      </c>
      <c r="H8588" s="12"/>
      <c r="I8588" s="13"/>
      <c r="J8588" s="14"/>
      <c r="K8588" s="14" t="s">
        <v>1750</v>
      </c>
    </row>
    <row r="8589" spans="2:11" ht="31.15" hidden="1" customHeight="1" x14ac:dyDescent="0.25">
      <c r="B8589" s="12" t="s">
        <v>1746</v>
      </c>
      <c r="C8589" s="12">
        <v>2018011000501</v>
      </c>
      <c r="D8589" s="13" t="s">
        <v>1747</v>
      </c>
      <c r="E8589" s="14" t="s">
        <v>1749</v>
      </c>
      <c r="F8589" s="13">
        <v>2401008</v>
      </c>
      <c r="G8589" s="13" t="s">
        <v>907</v>
      </c>
      <c r="H8589" s="12"/>
      <c r="I8589" s="13"/>
      <c r="J8589" s="14"/>
      <c r="K8589" s="14" t="s">
        <v>1010</v>
      </c>
    </row>
    <row r="8590" spans="2:11" ht="31.15" hidden="1" customHeight="1" x14ac:dyDescent="0.25">
      <c r="B8590" s="12" t="s">
        <v>1746</v>
      </c>
      <c r="C8590" s="12">
        <v>2018011000501</v>
      </c>
      <c r="D8590" s="13" t="s">
        <v>1747</v>
      </c>
      <c r="E8590" s="14" t="s">
        <v>1749</v>
      </c>
      <c r="F8590" s="13">
        <v>2401008</v>
      </c>
      <c r="G8590" s="13" t="s">
        <v>907</v>
      </c>
      <c r="H8590" s="12"/>
      <c r="I8590" s="13"/>
      <c r="J8590" s="14"/>
      <c r="K8590" s="14" t="s">
        <v>922</v>
      </c>
    </row>
    <row r="8591" spans="2:11" ht="31.15" hidden="1" customHeight="1" x14ac:dyDescent="0.25">
      <c r="B8591" s="12" t="s">
        <v>1746</v>
      </c>
      <c r="C8591" s="12">
        <v>2018011000501</v>
      </c>
      <c r="D8591" s="13" t="s">
        <v>1747</v>
      </c>
      <c r="E8591" s="14" t="s">
        <v>1749</v>
      </c>
      <c r="F8591" s="13">
        <v>2401008</v>
      </c>
      <c r="G8591" s="13" t="s">
        <v>907</v>
      </c>
      <c r="H8591" s="12"/>
      <c r="I8591" s="13"/>
      <c r="J8591" s="14"/>
      <c r="K8591" s="14" t="s">
        <v>1011</v>
      </c>
    </row>
    <row r="8592" spans="2:11" ht="31.15" hidden="1" customHeight="1" x14ac:dyDescent="0.25">
      <c r="B8592" s="12" t="s">
        <v>1746</v>
      </c>
      <c r="C8592" s="12">
        <v>2018011000501</v>
      </c>
      <c r="D8592" s="13" t="s">
        <v>1747</v>
      </c>
      <c r="E8592" s="14" t="s">
        <v>1749</v>
      </c>
      <c r="F8592" s="13">
        <v>2401008</v>
      </c>
      <c r="G8592" s="13" t="s">
        <v>907</v>
      </c>
      <c r="H8592" s="12"/>
      <c r="I8592" s="13"/>
      <c r="J8592" s="14"/>
      <c r="K8592" s="14" t="s">
        <v>1012</v>
      </c>
    </row>
    <row r="8593" spans="2:11" ht="31.15" hidden="1" customHeight="1" x14ac:dyDescent="0.25">
      <c r="B8593" s="12" t="s">
        <v>1746</v>
      </c>
      <c r="C8593" s="12">
        <v>2018011000501</v>
      </c>
      <c r="D8593" s="13" t="s">
        <v>1747</v>
      </c>
      <c r="E8593" s="14" t="s">
        <v>1749</v>
      </c>
      <c r="F8593" s="13">
        <v>2401008</v>
      </c>
      <c r="G8593" s="13" t="s">
        <v>907</v>
      </c>
      <c r="H8593" s="12"/>
      <c r="I8593" s="13"/>
      <c r="J8593" s="14"/>
      <c r="K8593" s="14" t="s">
        <v>926</v>
      </c>
    </row>
    <row r="8594" spans="2:11" ht="31.15" hidden="1" customHeight="1" x14ac:dyDescent="0.25">
      <c r="B8594" s="12" t="s">
        <v>1746</v>
      </c>
      <c r="C8594" s="12">
        <v>2018011000501</v>
      </c>
      <c r="D8594" s="13" t="s">
        <v>1747</v>
      </c>
      <c r="E8594" s="14" t="s">
        <v>1749</v>
      </c>
      <c r="F8594" s="13">
        <v>2401008</v>
      </c>
      <c r="G8594" s="13" t="s">
        <v>907</v>
      </c>
      <c r="H8594" s="12"/>
      <c r="I8594" s="13"/>
      <c r="J8594" s="14"/>
      <c r="K8594" s="14" t="s">
        <v>1013</v>
      </c>
    </row>
    <row r="8595" spans="2:11" ht="31.15" hidden="1" customHeight="1" x14ac:dyDescent="0.25">
      <c r="B8595" s="12" t="s">
        <v>1746</v>
      </c>
      <c r="C8595" s="12">
        <v>2018011000501</v>
      </c>
      <c r="D8595" s="13" t="s">
        <v>1747</v>
      </c>
      <c r="E8595" s="14" t="s">
        <v>1749</v>
      </c>
      <c r="F8595" s="13">
        <v>2401008</v>
      </c>
      <c r="G8595" s="13" t="s">
        <v>907</v>
      </c>
      <c r="H8595" s="12"/>
      <c r="I8595" s="13"/>
      <c r="J8595" s="14"/>
      <c r="K8595" s="14" t="s">
        <v>1014</v>
      </c>
    </row>
    <row r="8596" spans="2:11" ht="31.15" hidden="1" customHeight="1" x14ac:dyDescent="0.25">
      <c r="B8596" s="12" t="s">
        <v>1746</v>
      </c>
      <c r="C8596" s="12">
        <v>2018011000501</v>
      </c>
      <c r="D8596" s="13" t="s">
        <v>1747</v>
      </c>
      <c r="E8596" s="14" t="s">
        <v>1749</v>
      </c>
      <c r="F8596" s="13">
        <v>2401013</v>
      </c>
      <c r="G8596" s="13" t="s">
        <v>1016</v>
      </c>
      <c r="H8596" s="12">
        <v>240101300</v>
      </c>
      <c r="I8596" s="13" t="s">
        <v>1017</v>
      </c>
      <c r="J8596" s="14" t="s">
        <v>837</v>
      </c>
      <c r="K8596" s="14" t="s">
        <v>1018</v>
      </c>
    </row>
    <row r="8597" spans="2:11" ht="31.15" hidden="1" customHeight="1" x14ac:dyDescent="0.25">
      <c r="B8597" s="12" t="s">
        <v>1746</v>
      </c>
      <c r="C8597" s="12">
        <v>2018011000501</v>
      </c>
      <c r="D8597" s="13" t="s">
        <v>1747</v>
      </c>
      <c r="E8597" s="14" t="s">
        <v>1749</v>
      </c>
      <c r="F8597" s="13">
        <v>2401013</v>
      </c>
      <c r="G8597" s="13" t="s">
        <v>1016</v>
      </c>
      <c r="H8597" s="12"/>
      <c r="I8597" s="13"/>
      <c r="J8597" s="14"/>
      <c r="K8597" s="14" t="s">
        <v>1019</v>
      </c>
    </row>
    <row r="8598" spans="2:11" ht="31.15" hidden="1" customHeight="1" x14ac:dyDescent="0.25">
      <c r="B8598" s="12" t="s">
        <v>1746</v>
      </c>
      <c r="C8598" s="12">
        <v>2018011000501</v>
      </c>
      <c r="D8598" s="13" t="s">
        <v>1747</v>
      </c>
      <c r="E8598" s="14" t="s">
        <v>1749</v>
      </c>
      <c r="F8598" s="13">
        <v>2401013</v>
      </c>
      <c r="G8598" s="13" t="s">
        <v>1016</v>
      </c>
      <c r="H8598" s="12"/>
      <c r="I8598" s="13"/>
      <c r="J8598" s="14"/>
      <c r="K8598" s="14" t="s">
        <v>1020</v>
      </c>
    </row>
    <row r="8599" spans="2:11" ht="31.15" hidden="1" customHeight="1" x14ac:dyDescent="0.25">
      <c r="B8599" s="12" t="s">
        <v>1746</v>
      </c>
      <c r="C8599" s="12">
        <v>2018011000501</v>
      </c>
      <c r="D8599" s="13" t="s">
        <v>1747</v>
      </c>
      <c r="E8599" s="14" t="s">
        <v>1749</v>
      </c>
      <c r="F8599" s="13">
        <v>2401013</v>
      </c>
      <c r="G8599" s="13" t="s">
        <v>1016</v>
      </c>
      <c r="H8599" s="12"/>
      <c r="I8599" s="13"/>
      <c r="J8599" s="14"/>
      <c r="K8599" s="14" t="s">
        <v>1021</v>
      </c>
    </row>
    <row r="8600" spans="2:11" ht="31.15" hidden="1" customHeight="1" x14ac:dyDescent="0.25">
      <c r="B8600" s="12" t="s">
        <v>1746</v>
      </c>
      <c r="C8600" s="12">
        <v>2018011000501</v>
      </c>
      <c r="D8600" s="13" t="s">
        <v>1747</v>
      </c>
      <c r="E8600" s="14" t="s">
        <v>1749</v>
      </c>
      <c r="F8600" s="13">
        <v>2401013</v>
      </c>
      <c r="G8600" s="13" t="s">
        <v>1016</v>
      </c>
      <c r="H8600" s="12"/>
      <c r="I8600" s="13"/>
      <c r="J8600" s="14"/>
      <c r="K8600" s="14" t="s">
        <v>1022</v>
      </c>
    </row>
    <row r="8601" spans="2:11" ht="31.15" hidden="1" customHeight="1" x14ac:dyDescent="0.25">
      <c r="B8601" s="12" t="s">
        <v>1746</v>
      </c>
      <c r="C8601" s="12">
        <v>2018011000501</v>
      </c>
      <c r="D8601" s="13" t="s">
        <v>1747</v>
      </c>
      <c r="E8601" s="14" t="s">
        <v>1749</v>
      </c>
      <c r="F8601" s="13">
        <v>2401013</v>
      </c>
      <c r="G8601" s="13" t="s">
        <v>1016</v>
      </c>
      <c r="H8601" s="12"/>
      <c r="I8601" s="13"/>
      <c r="J8601" s="14"/>
      <c r="K8601" s="14" t="s">
        <v>1023</v>
      </c>
    </row>
    <row r="8602" spans="2:11" ht="31.15" hidden="1" customHeight="1" x14ac:dyDescent="0.25">
      <c r="B8602" s="12" t="s">
        <v>1746</v>
      </c>
      <c r="C8602" s="12">
        <v>2018011000501</v>
      </c>
      <c r="D8602" s="13" t="s">
        <v>1747</v>
      </c>
      <c r="E8602" s="14" t="s">
        <v>1749</v>
      </c>
      <c r="F8602" s="13">
        <v>2401013</v>
      </c>
      <c r="G8602" s="13" t="s">
        <v>1016</v>
      </c>
      <c r="H8602" s="12"/>
      <c r="I8602" s="13"/>
      <c r="J8602" s="14"/>
      <c r="K8602" s="14" t="s">
        <v>1024</v>
      </c>
    </row>
    <row r="8603" spans="2:11" ht="31.15" hidden="1" customHeight="1" x14ac:dyDescent="0.25">
      <c r="B8603" s="12" t="s">
        <v>1746</v>
      </c>
      <c r="C8603" s="12">
        <v>2018011000501</v>
      </c>
      <c r="D8603" s="13" t="s">
        <v>1747</v>
      </c>
      <c r="E8603" s="14" t="s">
        <v>1749</v>
      </c>
      <c r="F8603" s="13">
        <v>2401013</v>
      </c>
      <c r="G8603" s="13" t="s">
        <v>1016</v>
      </c>
      <c r="H8603" s="12"/>
      <c r="I8603" s="13"/>
      <c r="J8603" s="14"/>
      <c r="K8603" s="14" t="s">
        <v>1025</v>
      </c>
    </row>
    <row r="8604" spans="2:11" ht="31.15" hidden="1" customHeight="1" x14ac:dyDescent="0.25">
      <c r="B8604" s="12" t="s">
        <v>1746</v>
      </c>
      <c r="C8604" s="12">
        <v>2018011000501</v>
      </c>
      <c r="D8604" s="13" t="s">
        <v>1747</v>
      </c>
      <c r="E8604" s="14" t="s">
        <v>1749</v>
      </c>
      <c r="F8604" s="13">
        <v>2401013</v>
      </c>
      <c r="G8604" s="13" t="s">
        <v>1016</v>
      </c>
      <c r="H8604" s="12"/>
      <c r="I8604" s="13"/>
      <c r="J8604" s="14"/>
      <c r="K8604" s="14" t="s">
        <v>1026</v>
      </c>
    </row>
    <row r="8605" spans="2:11" ht="31.15" hidden="1" customHeight="1" x14ac:dyDescent="0.25">
      <c r="B8605" s="12" t="s">
        <v>1746</v>
      </c>
      <c r="C8605" s="12">
        <v>2018011000501</v>
      </c>
      <c r="D8605" s="13" t="s">
        <v>1747</v>
      </c>
      <c r="E8605" s="14" t="s">
        <v>1749</v>
      </c>
      <c r="F8605" s="13">
        <v>2401015</v>
      </c>
      <c r="G8605" s="13" t="s">
        <v>1027</v>
      </c>
      <c r="H8605" s="12">
        <v>240101500</v>
      </c>
      <c r="I8605" s="13" t="s">
        <v>1028</v>
      </c>
      <c r="J8605" s="14" t="s">
        <v>837</v>
      </c>
      <c r="K8605" s="14" t="s">
        <v>1029</v>
      </c>
    </row>
    <row r="8606" spans="2:11" ht="31.15" hidden="1" customHeight="1" x14ac:dyDescent="0.25">
      <c r="B8606" s="12" t="s">
        <v>1746</v>
      </c>
      <c r="C8606" s="12">
        <v>2018011000501</v>
      </c>
      <c r="D8606" s="13" t="s">
        <v>1747</v>
      </c>
      <c r="E8606" s="14" t="s">
        <v>1749</v>
      </c>
      <c r="F8606" s="13">
        <v>2401015</v>
      </c>
      <c r="G8606" s="13" t="s">
        <v>1027</v>
      </c>
      <c r="H8606" s="12"/>
      <c r="I8606" s="13"/>
      <c r="J8606" s="14"/>
      <c r="K8606" s="14" t="s">
        <v>1030</v>
      </c>
    </row>
    <row r="8607" spans="2:11" ht="31.15" hidden="1" customHeight="1" x14ac:dyDescent="0.25">
      <c r="B8607" s="12" t="s">
        <v>1746</v>
      </c>
      <c r="C8607" s="12">
        <v>2018011000501</v>
      </c>
      <c r="D8607" s="13" t="s">
        <v>1747</v>
      </c>
      <c r="E8607" s="14" t="s">
        <v>1749</v>
      </c>
      <c r="F8607" s="13">
        <v>2401015</v>
      </c>
      <c r="G8607" s="13" t="s">
        <v>1027</v>
      </c>
      <c r="H8607" s="12"/>
      <c r="I8607" s="13"/>
      <c r="J8607" s="14"/>
      <c r="K8607" s="14" t="s">
        <v>1031</v>
      </c>
    </row>
    <row r="8608" spans="2:11" ht="31.15" hidden="1" customHeight="1" x14ac:dyDescent="0.25">
      <c r="B8608" s="12" t="s">
        <v>1746</v>
      </c>
      <c r="C8608" s="12">
        <v>2018011000501</v>
      </c>
      <c r="D8608" s="13" t="s">
        <v>1747</v>
      </c>
      <c r="E8608" s="14" t="s">
        <v>1749</v>
      </c>
      <c r="F8608" s="13">
        <v>2401015</v>
      </c>
      <c r="G8608" s="13" t="s">
        <v>1027</v>
      </c>
      <c r="H8608" s="12"/>
      <c r="I8608" s="13"/>
      <c r="J8608" s="14"/>
      <c r="K8608" s="14" t="s">
        <v>1032</v>
      </c>
    </row>
    <row r="8609" spans="2:11" ht="31.15" hidden="1" customHeight="1" x14ac:dyDescent="0.25">
      <c r="B8609" s="12" t="s">
        <v>1746</v>
      </c>
      <c r="C8609" s="12">
        <v>2018011000501</v>
      </c>
      <c r="D8609" s="13" t="s">
        <v>1747</v>
      </c>
      <c r="E8609" s="14" t="s">
        <v>1749</v>
      </c>
      <c r="F8609" s="13">
        <v>2401015</v>
      </c>
      <c r="G8609" s="13" t="s">
        <v>1027</v>
      </c>
      <c r="H8609" s="12"/>
      <c r="I8609" s="13"/>
      <c r="J8609" s="14"/>
      <c r="K8609" s="14" t="s">
        <v>921</v>
      </c>
    </row>
    <row r="8610" spans="2:11" ht="31.15" hidden="1" customHeight="1" x14ac:dyDescent="0.25">
      <c r="B8610" s="12" t="s">
        <v>1746</v>
      </c>
      <c r="C8610" s="12">
        <v>2018011000501</v>
      </c>
      <c r="D8610" s="13" t="s">
        <v>1747</v>
      </c>
      <c r="E8610" s="14" t="s">
        <v>1749</v>
      </c>
      <c r="F8610" s="13">
        <v>2401015</v>
      </c>
      <c r="G8610" s="13" t="s">
        <v>1027</v>
      </c>
      <c r="H8610" s="12"/>
      <c r="I8610" s="13"/>
      <c r="J8610" s="14"/>
      <c r="K8610" s="14" t="s">
        <v>1033</v>
      </c>
    </row>
    <row r="8611" spans="2:11" ht="31.15" hidden="1" customHeight="1" x14ac:dyDescent="0.25">
      <c r="B8611" s="12" t="s">
        <v>1746</v>
      </c>
      <c r="C8611" s="12">
        <v>2018011000501</v>
      </c>
      <c r="D8611" s="13" t="s">
        <v>1747</v>
      </c>
      <c r="E8611" s="14" t="s">
        <v>1749</v>
      </c>
      <c r="F8611" s="13">
        <v>2401015</v>
      </c>
      <c r="G8611" s="13" t="s">
        <v>1027</v>
      </c>
      <c r="H8611" s="12"/>
      <c r="I8611" s="13"/>
      <c r="J8611" s="14"/>
      <c r="K8611" s="14" t="s">
        <v>1034</v>
      </c>
    </row>
    <row r="8612" spans="2:11" ht="31.15" hidden="1" customHeight="1" x14ac:dyDescent="0.25">
      <c r="B8612" s="12" t="s">
        <v>1746</v>
      </c>
      <c r="C8612" s="12">
        <v>2018011000501</v>
      </c>
      <c r="D8612" s="13" t="s">
        <v>1747</v>
      </c>
      <c r="E8612" s="14" t="s">
        <v>1749</v>
      </c>
      <c r="F8612" s="13">
        <v>2401015</v>
      </c>
      <c r="G8612" s="13" t="s">
        <v>1027</v>
      </c>
      <c r="H8612" s="12"/>
      <c r="I8612" s="13"/>
      <c r="J8612" s="14"/>
      <c r="K8612" s="14" t="s">
        <v>1035</v>
      </c>
    </row>
    <row r="8613" spans="2:11" ht="31.15" hidden="1" customHeight="1" x14ac:dyDescent="0.25">
      <c r="B8613" s="12" t="s">
        <v>1746</v>
      </c>
      <c r="C8613" s="12">
        <v>2018011000501</v>
      </c>
      <c r="D8613" s="13" t="s">
        <v>1747</v>
      </c>
      <c r="E8613" s="14" t="s">
        <v>1749</v>
      </c>
      <c r="F8613" s="13">
        <v>2401015</v>
      </c>
      <c r="G8613" s="13" t="s">
        <v>1027</v>
      </c>
      <c r="H8613" s="12"/>
      <c r="I8613" s="13"/>
      <c r="J8613" s="14"/>
      <c r="K8613" s="14" t="s">
        <v>1036</v>
      </c>
    </row>
    <row r="8614" spans="2:11" ht="31.15" hidden="1" customHeight="1" x14ac:dyDescent="0.25">
      <c r="B8614" s="12" t="s">
        <v>1746</v>
      </c>
      <c r="C8614" s="12">
        <v>2018011000501</v>
      </c>
      <c r="D8614" s="13" t="s">
        <v>1747</v>
      </c>
      <c r="E8614" s="14" t="s">
        <v>1749</v>
      </c>
      <c r="F8614" s="13">
        <v>2401015</v>
      </c>
      <c r="G8614" s="13" t="s">
        <v>1027</v>
      </c>
      <c r="H8614" s="12"/>
      <c r="I8614" s="13"/>
      <c r="J8614" s="14"/>
      <c r="K8614" s="14" t="s">
        <v>1037</v>
      </c>
    </row>
    <row r="8615" spans="2:11" ht="31.15" hidden="1" customHeight="1" x14ac:dyDescent="0.25">
      <c r="B8615" s="12" t="s">
        <v>1746</v>
      </c>
      <c r="C8615" s="12">
        <v>2018011000501</v>
      </c>
      <c r="D8615" s="13" t="s">
        <v>1747</v>
      </c>
      <c r="E8615" s="14" t="s">
        <v>1749</v>
      </c>
      <c r="F8615" s="13">
        <v>2401015</v>
      </c>
      <c r="G8615" s="13" t="s">
        <v>1027</v>
      </c>
      <c r="H8615" s="12"/>
      <c r="I8615" s="13"/>
      <c r="J8615" s="14"/>
      <c r="K8615" s="14" t="s">
        <v>1038</v>
      </c>
    </row>
    <row r="8616" spans="2:11" ht="31.15" hidden="1" customHeight="1" x14ac:dyDescent="0.25">
      <c r="B8616" s="12" t="s">
        <v>1746</v>
      </c>
      <c r="C8616" s="12">
        <v>2018011000501</v>
      </c>
      <c r="D8616" s="13" t="s">
        <v>1747</v>
      </c>
      <c r="E8616" s="14" t="s">
        <v>1749</v>
      </c>
      <c r="F8616" s="13">
        <v>2401017</v>
      </c>
      <c r="G8616" s="13" t="s">
        <v>930</v>
      </c>
      <c r="H8616" s="12">
        <v>240101700</v>
      </c>
      <c r="I8616" s="13" t="s">
        <v>931</v>
      </c>
      <c r="J8616" s="14" t="s">
        <v>837</v>
      </c>
      <c r="K8616" s="14" t="s">
        <v>1039</v>
      </c>
    </row>
    <row r="8617" spans="2:11" ht="31.15" hidden="1" customHeight="1" x14ac:dyDescent="0.25">
      <c r="B8617" s="12" t="s">
        <v>1746</v>
      </c>
      <c r="C8617" s="12">
        <v>2018011000501</v>
      </c>
      <c r="D8617" s="13" t="s">
        <v>1747</v>
      </c>
      <c r="E8617" s="14" t="s">
        <v>1749</v>
      </c>
      <c r="F8617" s="13">
        <v>2401017</v>
      </c>
      <c r="G8617" s="13" t="s">
        <v>930</v>
      </c>
      <c r="H8617" s="12"/>
      <c r="I8617" s="13"/>
      <c r="J8617" s="14"/>
      <c r="K8617" s="14" t="s">
        <v>1040</v>
      </c>
    </row>
    <row r="8618" spans="2:11" ht="31.15" hidden="1" customHeight="1" x14ac:dyDescent="0.25">
      <c r="B8618" s="12" t="s">
        <v>1746</v>
      </c>
      <c r="C8618" s="12">
        <v>2018011000501</v>
      </c>
      <c r="D8618" s="13" t="s">
        <v>1747</v>
      </c>
      <c r="E8618" s="14" t="s">
        <v>1749</v>
      </c>
      <c r="F8618" s="13">
        <v>2401017</v>
      </c>
      <c r="G8618" s="13" t="s">
        <v>930</v>
      </c>
      <c r="H8618" s="12"/>
      <c r="I8618" s="13"/>
      <c r="J8618" s="14"/>
      <c r="K8618" s="14" t="s">
        <v>1041</v>
      </c>
    </row>
    <row r="8619" spans="2:11" ht="31.15" hidden="1" customHeight="1" x14ac:dyDescent="0.25">
      <c r="B8619" s="12" t="s">
        <v>1746</v>
      </c>
      <c r="C8619" s="12">
        <v>2018011000501</v>
      </c>
      <c r="D8619" s="13" t="s">
        <v>1747</v>
      </c>
      <c r="E8619" s="14" t="s">
        <v>1749</v>
      </c>
      <c r="F8619" s="13">
        <v>2401017</v>
      </c>
      <c r="G8619" s="13" t="s">
        <v>930</v>
      </c>
      <c r="H8619" s="12"/>
      <c r="I8619" s="13"/>
      <c r="J8619" s="14"/>
      <c r="K8619" s="14" t="s">
        <v>1042</v>
      </c>
    </row>
    <row r="8620" spans="2:11" ht="31.15" hidden="1" customHeight="1" x14ac:dyDescent="0.25">
      <c r="B8620" s="12" t="s">
        <v>1746</v>
      </c>
      <c r="C8620" s="12">
        <v>2018011000501</v>
      </c>
      <c r="D8620" s="13" t="s">
        <v>1747</v>
      </c>
      <c r="E8620" s="14" t="s">
        <v>1749</v>
      </c>
      <c r="F8620" s="13">
        <v>2401017</v>
      </c>
      <c r="G8620" s="13" t="s">
        <v>930</v>
      </c>
      <c r="H8620" s="12"/>
      <c r="I8620" s="13"/>
      <c r="J8620" s="14"/>
      <c r="K8620" s="14" t="s">
        <v>1043</v>
      </c>
    </row>
    <row r="8621" spans="2:11" ht="31.15" hidden="1" customHeight="1" x14ac:dyDescent="0.25">
      <c r="B8621" s="12" t="s">
        <v>1746</v>
      </c>
      <c r="C8621" s="12">
        <v>2018011000501</v>
      </c>
      <c r="D8621" s="13" t="s">
        <v>1747</v>
      </c>
      <c r="E8621" s="14" t="s">
        <v>1749</v>
      </c>
      <c r="F8621" s="13">
        <v>2401017</v>
      </c>
      <c r="G8621" s="13" t="s">
        <v>930</v>
      </c>
      <c r="H8621" s="12"/>
      <c r="I8621" s="13"/>
      <c r="J8621" s="14"/>
      <c r="K8621" s="14" t="s">
        <v>1044</v>
      </c>
    </row>
    <row r="8622" spans="2:11" ht="31.15" hidden="1" customHeight="1" x14ac:dyDescent="0.25">
      <c r="B8622" s="12" t="s">
        <v>1746</v>
      </c>
      <c r="C8622" s="12">
        <v>2018011000501</v>
      </c>
      <c r="D8622" s="13" t="s">
        <v>1747</v>
      </c>
      <c r="E8622" s="14" t="s">
        <v>1749</v>
      </c>
      <c r="F8622" s="13">
        <v>2401017</v>
      </c>
      <c r="G8622" s="13" t="s">
        <v>930</v>
      </c>
      <c r="H8622" s="12"/>
      <c r="I8622" s="13"/>
      <c r="J8622" s="14"/>
      <c r="K8622" s="14" t="s">
        <v>1045</v>
      </c>
    </row>
    <row r="8623" spans="2:11" ht="31.15" hidden="1" customHeight="1" x14ac:dyDescent="0.25">
      <c r="B8623" s="12" t="s">
        <v>1746</v>
      </c>
      <c r="C8623" s="12">
        <v>2018011000501</v>
      </c>
      <c r="D8623" s="13" t="s">
        <v>1747</v>
      </c>
      <c r="E8623" s="14" t="s">
        <v>1749</v>
      </c>
      <c r="F8623" s="13">
        <v>2401017</v>
      </c>
      <c r="G8623" s="13" t="s">
        <v>930</v>
      </c>
      <c r="H8623" s="12"/>
      <c r="I8623" s="13"/>
      <c r="J8623" s="14"/>
      <c r="K8623" s="14" t="s">
        <v>1046</v>
      </c>
    </row>
    <row r="8624" spans="2:11" ht="31.15" hidden="1" customHeight="1" x14ac:dyDescent="0.25">
      <c r="B8624" s="12" t="s">
        <v>1746</v>
      </c>
      <c r="C8624" s="12">
        <v>2018011000501</v>
      </c>
      <c r="D8624" s="13" t="s">
        <v>1747</v>
      </c>
      <c r="E8624" s="14" t="s">
        <v>1749</v>
      </c>
      <c r="F8624" s="13">
        <v>2401017</v>
      </c>
      <c r="G8624" s="13" t="s">
        <v>930</v>
      </c>
      <c r="H8624" s="12"/>
      <c r="I8624" s="13"/>
      <c r="J8624" s="14"/>
      <c r="K8624" s="14" t="s">
        <v>1047</v>
      </c>
    </row>
    <row r="8625" spans="2:11" ht="31.15" hidden="1" customHeight="1" x14ac:dyDescent="0.25">
      <c r="B8625" s="12" t="s">
        <v>1746</v>
      </c>
      <c r="C8625" s="12">
        <v>2018011000501</v>
      </c>
      <c r="D8625" s="13" t="s">
        <v>1747</v>
      </c>
      <c r="E8625" s="14" t="s">
        <v>1749</v>
      </c>
      <c r="F8625" s="13">
        <v>2401061</v>
      </c>
      <c r="G8625" s="13" t="s">
        <v>1048</v>
      </c>
      <c r="H8625" s="12">
        <v>240106100</v>
      </c>
      <c r="I8625" s="13" t="s">
        <v>1049</v>
      </c>
      <c r="J8625" s="14" t="s">
        <v>837</v>
      </c>
      <c r="K8625" s="14" t="s">
        <v>1050</v>
      </c>
    </row>
    <row r="8626" spans="2:11" ht="31.15" hidden="1" customHeight="1" x14ac:dyDescent="0.25">
      <c r="B8626" s="12" t="s">
        <v>1746</v>
      </c>
      <c r="C8626" s="12">
        <v>2018011000501</v>
      </c>
      <c r="D8626" s="13" t="s">
        <v>1747</v>
      </c>
      <c r="E8626" s="14" t="s">
        <v>1749</v>
      </c>
      <c r="F8626" s="13">
        <v>2401061</v>
      </c>
      <c r="G8626" s="13" t="s">
        <v>1048</v>
      </c>
      <c r="H8626" s="12"/>
      <c r="I8626" s="13"/>
      <c r="J8626" s="14"/>
      <c r="K8626" s="14" t="s">
        <v>1051</v>
      </c>
    </row>
    <row r="8627" spans="2:11" ht="31.15" hidden="1" customHeight="1" x14ac:dyDescent="0.25">
      <c r="B8627" s="12" t="s">
        <v>1746</v>
      </c>
      <c r="C8627" s="12">
        <v>2018011000501</v>
      </c>
      <c r="D8627" s="13" t="s">
        <v>1747</v>
      </c>
      <c r="E8627" s="14" t="s">
        <v>1749</v>
      </c>
      <c r="F8627" s="13">
        <v>2401061</v>
      </c>
      <c r="G8627" s="13" t="s">
        <v>1048</v>
      </c>
      <c r="H8627" s="12"/>
      <c r="I8627" s="13"/>
      <c r="J8627" s="14"/>
      <c r="K8627" s="14" t="s">
        <v>913</v>
      </c>
    </row>
    <row r="8628" spans="2:11" ht="31.15" hidden="1" customHeight="1" x14ac:dyDescent="0.25">
      <c r="B8628" s="12" t="s">
        <v>1746</v>
      </c>
      <c r="C8628" s="12">
        <v>2018011000501</v>
      </c>
      <c r="D8628" s="13" t="s">
        <v>1747</v>
      </c>
      <c r="E8628" s="14" t="s">
        <v>1749</v>
      </c>
      <c r="F8628" s="13">
        <v>2401061</v>
      </c>
      <c r="G8628" s="13" t="s">
        <v>1048</v>
      </c>
      <c r="H8628" s="12"/>
      <c r="I8628" s="13"/>
      <c r="J8628" s="14"/>
      <c r="K8628" s="14" t="s">
        <v>1052</v>
      </c>
    </row>
    <row r="8629" spans="2:11" ht="31.15" hidden="1" customHeight="1" x14ac:dyDescent="0.25">
      <c r="B8629" s="12" t="s">
        <v>1746</v>
      </c>
      <c r="C8629" s="12">
        <v>2018011000501</v>
      </c>
      <c r="D8629" s="13" t="s">
        <v>1747</v>
      </c>
      <c r="E8629" s="14" t="s">
        <v>1749</v>
      </c>
      <c r="F8629" s="13">
        <v>2401061</v>
      </c>
      <c r="G8629" s="13" t="s">
        <v>1048</v>
      </c>
      <c r="H8629" s="12"/>
      <c r="I8629" s="13"/>
      <c r="J8629" s="14"/>
      <c r="K8629" s="14" t="s">
        <v>1053</v>
      </c>
    </row>
    <row r="8630" spans="2:11" ht="31.15" hidden="1" customHeight="1" x14ac:dyDescent="0.25">
      <c r="B8630" s="12" t="s">
        <v>1746</v>
      </c>
      <c r="C8630" s="12">
        <v>2018011000501</v>
      </c>
      <c r="D8630" s="13" t="s">
        <v>1747</v>
      </c>
      <c r="E8630" s="14" t="s">
        <v>1749</v>
      </c>
      <c r="F8630" s="13">
        <v>2401061</v>
      </c>
      <c r="G8630" s="13" t="s">
        <v>1048</v>
      </c>
      <c r="H8630" s="12"/>
      <c r="I8630" s="13"/>
      <c r="J8630" s="14"/>
      <c r="K8630" s="14" t="s">
        <v>1054</v>
      </c>
    </row>
    <row r="8631" spans="2:11" ht="31.15" hidden="1" customHeight="1" x14ac:dyDescent="0.25">
      <c r="B8631" s="12" t="s">
        <v>1746</v>
      </c>
      <c r="C8631" s="12">
        <v>2018011000501</v>
      </c>
      <c r="D8631" s="13" t="s">
        <v>1747</v>
      </c>
      <c r="E8631" s="14" t="s">
        <v>1749</v>
      </c>
      <c r="F8631" s="13">
        <v>2401061</v>
      </c>
      <c r="G8631" s="13" t="s">
        <v>1048</v>
      </c>
      <c r="H8631" s="12"/>
      <c r="I8631" s="13"/>
      <c r="J8631" s="14"/>
      <c r="K8631" s="14" t="s">
        <v>1055</v>
      </c>
    </row>
    <row r="8632" spans="2:11" ht="31.15" hidden="1" customHeight="1" x14ac:dyDescent="0.25">
      <c r="B8632" s="12" t="s">
        <v>1746</v>
      </c>
      <c r="C8632" s="12">
        <v>2018011000501</v>
      </c>
      <c r="D8632" s="13" t="s">
        <v>1747</v>
      </c>
      <c r="E8632" s="14" t="s">
        <v>1749</v>
      </c>
      <c r="F8632" s="13">
        <v>2401061</v>
      </c>
      <c r="G8632" s="13" t="s">
        <v>1048</v>
      </c>
      <c r="H8632" s="12"/>
      <c r="I8632" s="13"/>
      <c r="J8632" s="14"/>
      <c r="K8632" s="14" t="s">
        <v>1056</v>
      </c>
    </row>
    <row r="8633" spans="2:11" ht="31.15" hidden="1" customHeight="1" x14ac:dyDescent="0.25">
      <c r="B8633" s="12" t="s">
        <v>1746</v>
      </c>
      <c r="C8633" s="12">
        <v>2018011000501</v>
      </c>
      <c r="D8633" s="13" t="s">
        <v>1747</v>
      </c>
      <c r="E8633" s="14" t="s">
        <v>1147</v>
      </c>
      <c r="F8633" s="13">
        <v>2401020</v>
      </c>
      <c r="G8633" s="13" t="s">
        <v>887</v>
      </c>
      <c r="H8633" s="12">
        <v>240102000</v>
      </c>
      <c r="I8633" s="13" t="s">
        <v>888</v>
      </c>
      <c r="J8633" s="14" t="s">
        <v>843</v>
      </c>
      <c r="K8633" s="14" t="s">
        <v>1058</v>
      </c>
    </row>
    <row r="8634" spans="2:11" ht="31.15" hidden="1" customHeight="1" x14ac:dyDescent="0.25">
      <c r="B8634" s="12" t="s">
        <v>1746</v>
      </c>
      <c r="C8634" s="12">
        <v>2018011000501</v>
      </c>
      <c r="D8634" s="13" t="s">
        <v>1747</v>
      </c>
      <c r="E8634" s="14" t="s">
        <v>1147</v>
      </c>
      <c r="F8634" s="13">
        <v>2401020</v>
      </c>
      <c r="G8634" s="13" t="s">
        <v>887</v>
      </c>
      <c r="H8634" s="12"/>
      <c r="I8634" s="13"/>
      <c r="J8634" s="14"/>
      <c r="K8634" s="14" t="s">
        <v>1149</v>
      </c>
    </row>
    <row r="8635" spans="2:11" ht="31.15" hidden="1" customHeight="1" x14ac:dyDescent="0.25">
      <c r="B8635" s="12" t="s">
        <v>1746</v>
      </c>
      <c r="C8635" s="12">
        <v>2018011000501</v>
      </c>
      <c r="D8635" s="13" t="s">
        <v>1747</v>
      </c>
      <c r="E8635" s="14" t="s">
        <v>1147</v>
      </c>
      <c r="F8635" s="13">
        <v>2401020</v>
      </c>
      <c r="G8635" s="13" t="s">
        <v>887</v>
      </c>
      <c r="H8635" s="12"/>
      <c r="I8635" s="13"/>
      <c r="J8635" s="14"/>
      <c r="K8635" s="14" t="s">
        <v>1150</v>
      </c>
    </row>
    <row r="8636" spans="2:11" ht="31.15" hidden="1" customHeight="1" x14ac:dyDescent="0.25">
      <c r="B8636" s="12" t="s">
        <v>1746</v>
      </c>
      <c r="C8636" s="12">
        <v>2018011000501</v>
      </c>
      <c r="D8636" s="13" t="s">
        <v>1747</v>
      </c>
      <c r="E8636" s="14" t="s">
        <v>1147</v>
      </c>
      <c r="F8636" s="13">
        <v>2401020</v>
      </c>
      <c r="G8636" s="13" t="s">
        <v>887</v>
      </c>
      <c r="H8636" s="12"/>
      <c r="I8636" s="13"/>
      <c r="J8636" s="14"/>
      <c r="K8636" s="14" t="s">
        <v>1061</v>
      </c>
    </row>
    <row r="8637" spans="2:11" ht="31.15" hidden="1" customHeight="1" x14ac:dyDescent="0.25">
      <c r="B8637" s="12" t="s">
        <v>1746</v>
      </c>
      <c r="C8637" s="12">
        <v>2018011000501</v>
      </c>
      <c r="D8637" s="13" t="s">
        <v>1747</v>
      </c>
      <c r="E8637" s="14" t="s">
        <v>1147</v>
      </c>
      <c r="F8637" s="13">
        <v>2401020</v>
      </c>
      <c r="G8637" s="13" t="s">
        <v>887</v>
      </c>
      <c r="H8637" s="12"/>
      <c r="I8637" s="13"/>
      <c r="J8637" s="14"/>
      <c r="K8637" s="14" t="s">
        <v>1062</v>
      </c>
    </row>
    <row r="8638" spans="2:11" ht="31.15" hidden="1" customHeight="1" x14ac:dyDescent="0.25">
      <c r="B8638" s="12" t="s">
        <v>1746</v>
      </c>
      <c r="C8638" s="12">
        <v>2018011000501</v>
      </c>
      <c r="D8638" s="13" t="s">
        <v>1747</v>
      </c>
      <c r="E8638" s="14" t="s">
        <v>1147</v>
      </c>
      <c r="F8638" s="13">
        <v>2401020</v>
      </c>
      <c r="G8638" s="13" t="s">
        <v>887</v>
      </c>
      <c r="H8638" s="12"/>
      <c r="I8638" s="13"/>
      <c r="J8638" s="14"/>
      <c r="K8638" s="14" t="s">
        <v>1063</v>
      </c>
    </row>
    <row r="8639" spans="2:11" ht="31.15" hidden="1" customHeight="1" x14ac:dyDescent="0.25">
      <c r="B8639" s="12" t="s">
        <v>1746</v>
      </c>
      <c r="C8639" s="12">
        <v>2018011000501</v>
      </c>
      <c r="D8639" s="13" t="s">
        <v>1747</v>
      </c>
      <c r="E8639" s="14" t="s">
        <v>1147</v>
      </c>
      <c r="F8639" s="13">
        <v>2401020</v>
      </c>
      <c r="G8639" s="13" t="s">
        <v>887</v>
      </c>
      <c r="H8639" s="12"/>
      <c r="I8639" s="13"/>
      <c r="J8639" s="14"/>
      <c r="K8639" s="14" t="s">
        <v>893</v>
      </c>
    </row>
    <row r="8640" spans="2:11" ht="31.15" hidden="1" customHeight="1" x14ac:dyDescent="0.25">
      <c r="B8640" s="12" t="s">
        <v>1746</v>
      </c>
      <c r="C8640" s="12">
        <v>2018011000501</v>
      </c>
      <c r="D8640" s="13" t="s">
        <v>1747</v>
      </c>
      <c r="E8640" s="14" t="s">
        <v>1147</v>
      </c>
      <c r="F8640" s="13">
        <v>2401021</v>
      </c>
      <c r="G8640" s="13" t="s">
        <v>894</v>
      </c>
      <c r="H8640" s="12">
        <v>240102100</v>
      </c>
      <c r="I8640" s="13" t="s">
        <v>895</v>
      </c>
      <c r="J8640" s="14" t="s">
        <v>837</v>
      </c>
      <c r="K8640" s="14" t="s">
        <v>896</v>
      </c>
    </row>
    <row r="8641" spans="2:11" ht="31.15" hidden="1" customHeight="1" x14ac:dyDescent="0.25">
      <c r="B8641" s="12" t="s">
        <v>1746</v>
      </c>
      <c r="C8641" s="12">
        <v>2018011000501</v>
      </c>
      <c r="D8641" s="13" t="s">
        <v>1747</v>
      </c>
      <c r="E8641" s="14" t="s">
        <v>1147</v>
      </c>
      <c r="F8641" s="13">
        <v>2401021</v>
      </c>
      <c r="G8641" s="13" t="s">
        <v>894</v>
      </c>
      <c r="H8641" s="12"/>
      <c r="I8641" s="13"/>
      <c r="J8641" s="14"/>
      <c r="K8641" s="14" t="s">
        <v>1064</v>
      </c>
    </row>
    <row r="8642" spans="2:11" ht="31.15" hidden="1" customHeight="1" x14ac:dyDescent="0.25">
      <c r="B8642" s="12" t="s">
        <v>1746</v>
      </c>
      <c r="C8642" s="12">
        <v>2018011000501</v>
      </c>
      <c r="D8642" s="13" t="s">
        <v>1747</v>
      </c>
      <c r="E8642" s="14" t="s">
        <v>1147</v>
      </c>
      <c r="F8642" s="13">
        <v>2401021</v>
      </c>
      <c r="G8642" s="13" t="s">
        <v>894</v>
      </c>
      <c r="H8642" s="12"/>
      <c r="I8642" s="13"/>
      <c r="J8642" s="14"/>
      <c r="K8642" s="14" t="s">
        <v>898</v>
      </c>
    </row>
    <row r="8643" spans="2:11" ht="31.15" hidden="1" customHeight="1" x14ac:dyDescent="0.25">
      <c r="B8643" s="12" t="s">
        <v>1746</v>
      </c>
      <c r="C8643" s="12">
        <v>2018011000501</v>
      </c>
      <c r="D8643" s="13" t="s">
        <v>1747</v>
      </c>
      <c r="E8643" s="14" t="s">
        <v>1147</v>
      </c>
      <c r="F8643" s="13">
        <v>2401021</v>
      </c>
      <c r="G8643" s="13" t="s">
        <v>894</v>
      </c>
      <c r="H8643" s="12"/>
      <c r="I8643" s="13"/>
      <c r="J8643" s="14"/>
      <c r="K8643" s="14" t="s">
        <v>899</v>
      </c>
    </row>
    <row r="8644" spans="2:11" ht="31.15" hidden="1" customHeight="1" x14ac:dyDescent="0.25">
      <c r="B8644" s="12" t="s">
        <v>1746</v>
      </c>
      <c r="C8644" s="12">
        <v>2018011000501</v>
      </c>
      <c r="D8644" s="13" t="s">
        <v>1747</v>
      </c>
      <c r="E8644" s="14" t="s">
        <v>1147</v>
      </c>
      <c r="F8644" s="13">
        <v>2401021</v>
      </c>
      <c r="G8644" s="13" t="s">
        <v>894</v>
      </c>
      <c r="H8644" s="12"/>
      <c r="I8644" s="13"/>
      <c r="J8644" s="14"/>
      <c r="K8644" s="14" t="s">
        <v>1065</v>
      </c>
    </row>
    <row r="8645" spans="2:11" ht="31.15" hidden="1" customHeight="1" x14ac:dyDescent="0.25">
      <c r="B8645" s="12" t="s">
        <v>1746</v>
      </c>
      <c r="C8645" s="12">
        <v>2018011000501</v>
      </c>
      <c r="D8645" s="13" t="s">
        <v>1747</v>
      </c>
      <c r="E8645" s="14" t="s">
        <v>1147</v>
      </c>
      <c r="F8645" s="13">
        <v>2401021</v>
      </c>
      <c r="G8645" s="13" t="s">
        <v>894</v>
      </c>
      <c r="H8645" s="12"/>
      <c r="I8645" s="13"/>
      <c r="J8645" s="14"/>
      <c r="K8645" s="14" t="s">
        <v>902</v>
      </c>
    </row>
    <row r="8646" spans="2:11" ht="31.15" hidden="1" customHeight="1" x14ac:dyDescent="0.25">
      <c r="B8646" s="12" t="s">
        <v>1746</v>
      </c>
      <c r="C8646" s="12">
        <v>2018011000501</v>
      </c>
      <c r="D8646" s="13" t="s">
        <v>1747</v>
      </c>
      <c r="E8646" s="14" t="s">
        <v>1147</v>
      </c>
      <c r="F8646" s="13">
        <v>2401021</v>
      </c>
      <c r="G8646" s="13" t="s">
        <v>894</v>
      </c>
      <c r="H8646" s="12"/>
      <c r="I8646" s="13"/>
      <c r="J8646" s="14"/>
      <c r="K8646" s="14" t="s">
        <v>1066</v>
      </c>
    </row>
    <row r="8647" spans="2:11" ht="31.15" hidden="1" customHeight="1" x14ac:dyDescent="0.25">
      <c r="B8647" s="12" t="s">
        <v>1746</v>
      </c>
      <c r="C8647" s="12">
        <v>2018011000501</v>
      </c>
      <c r="D8647" s="13" t="s">
        <v>1747</v>
      </c>
      <c r="E8647" s="14" t="s">
        <v>1147</v>
      </c>
      <c r="F8647" s="13">
        <v>2401021</v>
      </c>
      <c r="G8647" s="13" t="s">
        <v>894</v>
      </c>
      <c r="H8647" s="12"/>
      <c r="I8647" s="13"/>
      <c r="J8647" s="14"/>
      <c r="K8647" s="14" t="s">
        <v>903</v>
      </c>
    </row>
    <row r="8648" spans="2:11" ht="31.15" hidden="1" customHeight="1" x14ac:dyDescent="0.25">
      <c r="B8648" s="12" t="s">
        <v>1746</v>
      </c>
      <c r="C8648" s="12">
        <v>2018011000501</v>
      </c>
      <c r="D8648" s="13" t="s">
        <v>1747</v>
      </c>
      <c r="E8648" s="14" t="s">
        <v>1147</v>
      </c>
      <c r="F8648" s="13">
        <v>2401021</v>
      </c>
      <c r="G8648" s="13" t="s">
        <v>894</v>
      </c>
      <c r="H8648" s="12"/>
      <c r="I8648" s="13"/>
      <c r="J8648" s="14"/>
      <c r="K8648" s="14" t="s">
        <v>1067</v>
      </c>
    </row>
    <row r="8649" spans="2:11" ht="31.15" hidden="1" customHeight="1" x14ac:dyDescent="0.25">
      <c r="B8649" s="12" t="s">
        <v>1746</v>
      </c>
      <c r="C8649" s="12">
        <v>2018011000501</v>
      </c>
      <c r="D8649" s="13" t="s">
        <v>1747</v>
      </c>
      <c r="E8649" s="14" t="s">
        <v>1147</v>
      </c>
      <c r="F8649" s="13">
        <v>2401023</v>
      </c>
      <c r="G8649" s="13" t="s">
        <v>841</v>
      </c>
      <c r="H8649" s="12">
        <v>240102300</v>
      </c>
      <c r="I8649" s="13" t="s">
        <v>842</v>
      </c>
      <c r="J8649" s="14" t="s">
        <v>843</v>
      </c>
      <c r="K8649" s="14" t="s">
        <v>1068</v>
      </c>
    </row>
    <row r="8650" spans="2:11" ht="31.15" hidden="1" customHeight="1" x14ac:dyDescent="0.25">
      <c r="B8650" s="12" t="s">
        <v>1746</v>
      </c>
      <c r="C8650" s="12">
        <v>2018011000501</v>
      </c>
      <c r="D8650" s="13" t="s">
        <v>1747</v>
      </c>
      <c r="E8650" s="14" t="s">
        <v>1147</v>
      </c>
      <c r="F8650" s="13">
        <v>2401023</v>
      </c>
      <c r="G8650" s="13" t="s">
        <v>841</v>
      </c>
      <c r="H8650" s="12"/>
      <c r="I8650" s="13"/>
      <c r="J8650" s="14"/>
      <c r="K8650" s="14" t="s">
        <v>1069</v>
      </c>
    </row>
    <row r="8651" spans="2:11" ht="31.15" hidden="1" customHeight="1" x14ac:dyDescent="0.25">
      <c r="B8651" s="12" t="s">
        <v>1746</v>
      </c>
      <c r="C8651" s="12">
        <v>2018011000501</v>
      </c>
      <c r="D8651" s="13" t="s">
        <v>1747</v>
      </c>
      <c r="E8651" s="14" t="s">
        <v>1147</v>
      </c>
      <c r="F8651" s="13">
        <v>2401023</v>
      </c>
      <c r="G8651" s="13" t="s">
        <v>841</v>
      </c>
      <c r="H8651" s="12"/>
      <c r="I8651" s="13"/>
      <c r="J8651" s="14"/>
      <c r="K8651" s="14" t="s">
        <v>1617</v>
      </c>
    </row>
    <row r="8652" spans="2:11" ht="31.15" hidden="1" customHeight="1" x14ac:dyDescent="0.25">
      <c r="B8652" s="12" t="s">
        <v>1746</v>
      </c>
      <c r="C8652" s="12">
        <v>2018011000501</v>
      </c>
      <c r="D8652" s="13" t="s">
        <v>1747</v>
      </c>
      <c r="E8652" s="14" t="s">
        <v>1147</v>
      </c>
      <c r="F8652" s="13">
        <v>2401023</v>
      </c>
      <c r="G8652" s="13" t="s">
        <v>841</v>
      </c>
      <c r="H8652" s="12"/>
      <c r="I8652" s="13"/>
      <c r="J8652" s="14"/>
      <c r="K8652" s="14" t="s">
        <v>1070</v>
      </c>
    </row>
    <row r="8653" spans="2:11" ht="31.15" hidden="1" customHeight="1" x14ac:dyDescent="0.25">
      <c r="B8653" s="12" t="s">
        <v>1746</v>
      </c>
      <c r="C8653" s="12">
        <v>2018011000501</v>
      </c>
      <c r="D8653" s="13" t="s">
        <v>1747</v>
      </c>
      <c r="E8653" s="14" t="s">
        <v>1147</v>
      </c>
      <c r="F8653" s="13">
        <v>2401023</v>
      </c>
      <c r="G8653" s="13" t="s">
        <v>841</v>
      </c>
      <c r="H8653" s="12"/>
      <c r="I8653" s="13"/>
      <c r="J8653" s="14"/>
      <c r="K8653" s="14" t="s">
        <v>1071</v>
      </c>
    </row>
    <row r="8654" spans="2:11" ht="31.15" hidden="1" customHeight="1" x14ac:dyDescent="0.25">
      <c r="B8654" s="12" t="s">
        <v>1746</v>
      </c>
      <c r="C8654" s="12">
        <v>2018011000501</v>
      </c>
      <c r="D8654" s="13" t="s">
        <v>1747</v>
      </c>
      <c r="E8654" s="14" t="s">
        <v>1147</v>
      </c>
      <c r="F8654" s="13">
        <v>2401023</v>
      </c>
      <c r="G8654" s="13" t="s">
        <v>841</v>
      </c>
      <c r="H8654" s="12"/>
      <c r="I8654" s="13"/>
      <c r="J8654" s="14"/>
      <c r="K8654" s="14" t="s">
        <v>1198</v>
      </c>
    </row>
    <row r="8655" spans="2:11" ht="31.15" hidden="1" customHeight="1" x14ac:dyDescent="0.25">
      <c r="B8655" s="12" t="s">
        <v>1746</v>
      </c>
      <c r="C8655" s="12">
        <v>2018011000501</v>
      </c>
      <c r="D8655" s="13" t="s">
        <v>1747</v>
      </c>
      <c r="E8655" s="14" t="s">
        <v>1147</v>
      </c>
      <c r="F8655" s="13">
        <v>2401023</v>
      </c>
      <c r="G8655" s="13" t="s">
        <v>841</v>
      </c>
      <c r="H8655" s="12"/>
      <c r="I8655" s="13"/>
      <c r="J8655" s="14"/>
      <c r="K8655" s="14" t="s">
        <v>1073</v>
      </c>
    </row>
    <row r="8656" spans="2:11" ht="31.15" hidden="1" customHeight="1" x14ac:dyDescent="0.25">
      <c r="B8656" s="12" t="s">
        <v>1746</v>
      </c>
      <c r="C8656" s="12">
        <v>2018011000501</v>
      </c>
      <c r="D8656" s="13" t="s">
        <v>1747</v>
      </c>
      <c r="E8656" s="14" t="s">
        <v>1147</v>
      </c>
      <c r="F8656" s="13">
        <v>2401023</v>
      </c>
      <c r="G8656" s="13" t="s">
        <v>841</v>
      </c>
      <c r="H8656" s="12"/>
      <c r="I8656" s="13"/>
      <c r="J8656" s="14"/>
      <c r="K8656" s="14" t="s">
        <v>1074</v>
      </c>
    </row>
    <row r="8657" spans="2:11" ht="31.15" hidden="1" customHeight="1" x14ac:dyDescent="0.25">
      <c r="B8657" s="12" t="s">
        <v>1746</v>
      </c>
      <c r="C8657" s="12">
        <v>2018011000501</v>
      </c>
      <c r="D8657" s="13" t="s">
        <v>1747</v>
      </c>
      <c r="E8657" s="14" t="s">
        <v>1147</v>
      </c>
      <c r="F8657" s="13">
        <v>2401023</v>
      </c>
      <c r="G8657" s="13" t="s">
        <v>841</v>
      </c>
      <c r="H8657" s="12"/>
      <c r="I8657" s="13"/>
      <c r="J8657" s="14"/>
      <c r="K8657" s="14" t="s">
        <v>1075</v>
      </c>
    </row>
    <row r="8658" spans="2:11" ht="31.15" hidden="1" customHeight="1" x14ac:dyDescent="0.25">
      <c r="B8658" s="12" t="s">
        <v>1746</v>
      </c>
      <c r="C8658" s="12">
        <v>2018011000501</v>
      </c>
      <c r="D8658" s="13" t="s">
        <v>1747</v>
      </c>
      <c r="E8658" s="14" t="s">
        <v>1147</v>
      </c>
      <c r="F8658" s="13">
        <v>2401023</v>
      </c>
      <c r="G8658" s="13" t="s">
        <v>841</v>
      </c>
      <c r="H8658" s="12"/>
      <c r="I8658" s="13"/>
      <c r="J8658" s="14"/>
      <c r="K8658" s="14" t="s">
        <v>1076</v>
      </c>
    </row>
    <row r="8659" spans="2:11" ht="31.15" hidden="1" customHeight="1" x14ac:dyDescent="0.25">
      <c r="B8659" s="12" t="s">
        <v>1746</v>
      </c>
      <c r="C8659" s="12">
        <v>2018011000501</v>
      </c>
      <c r="D8659" s="13" t="s">
        <v>1747</v>
      </c>
      <c r="E8659" s="14" t="s">
        <v>1147</v>
      </c>
      <c r="F8659" s="13">
        <v>2401024</v>
      </c>
      <c r="G8659" s="13" t="s">
        <v>853</v>
      </c>
      <c r="H8659" s="12">
        <v>240102400</v>
      </c>
      <c r="I8659" s="13" t="s">
        <v>854</v>
      </c>
      <c r="J8659" s="14" t="s">
        <v>837</v>
      </c>
      <c r="K8659" s="14" t="s">
        <v>1077</v>
      </c>
    </row>
    <row r="8660" spans="2:11" ht="31.15" hidden="1" customHeight="1" x14ac:dyDescent="0.25">
      <c r="B8660" s="12" t="s">
        <v>1746</v>
      </c>
      <c r="C8660" s="12">
        <v>2018011000501</v>
      </c>
      <c r="D8660" s="13" t="s">
        <v>1747</v>
      </c>
      <c r="E8660" s="14" t="s">
        <v>1147</v>
      </c>
      <c r="F8660" s="13">
        <v>2401024</v>
      </c>
      <c r="G8660" s="13" t="s">
        <v>853</v>
      </c>
      <c r="H8660" s="12"/>
      <c r="I8660" s="13"/>
      <c r="J8660" s="14"/>
      <c r="K8660" s="14" t="s">
        <v>1078</v>
      </c>
    </row>
    <row r="8661" spans="2:11" ht="31.15" hidden="1" customHeight="1" x14ac:dyDescent="0.25">
      <c r="B8661" s="12" t="s">
        <v>1746</v>
      </c>
      <c r="C8661" s="12">
        <v>2018011000501</v>
      </c>
      <c r="D8661" s="13" t="s">
        <v>1747</v>
      </c>
      <c r="E8661" s="14" t="s">
        <v>1147</v>
      </c>
      <c r="F8661" s="13">
        <v>2401024</v>
      </c>
      <c r="G8661" s="13" t="s">
        <v>853</v>
      </c>
      <c r="H8661" s="12"/>
      <c r="I8661" s="13"/>
      <c r="J8661" s="14"/>
      <c r="K8661" s="14" t="s">
        <v>1079</v>
      </c>
    </row>
    <row r="8662" spans="2:11" ht="31.15" hidden="1" customHeight="1" x14ac:dyDescent="0.25">
      <c r="B8662" s="12" t="s">
        <v>1746</v>
      </c>
      <c r="C8662" s="12">
        <v>2018011000501</v>
      </c>
      <c r="D8662" s="13" t="s">
        <v>1747</v>
      </c>
      <c r="E8662" s="14" t="s">
        <v>1147</v>
      </c>
      <c r="F8662" s="13">
        <v>2401024</v>
      </c>
      <c r="G8662" s="13" t="s">
        <v>853</v>
      </c>
      <c r="H8662" s="12"/>
      <c r="I8662" s="13"/>
      <c r="J8662" s="14"/>
      <c r="K8662" s="14" t="s">
        <v>1080</v>
      </c>
    </row>
    <row r="8663" spans="2:11" ht="31.15" hidden="1" customHeight="1" x14ac:dyDescent="0.25">
      <c r="B8663" s="12" t="s">
        <v>1746</v>
      </c>
      <c r="C8663" s="12">
        <v>2018011000501</v>
      </c>
      <c r="D8663" s="13" t="s">
        <v>1747</v>
      </c>
      <c r="E8663" s="14" t="s">
        <v>1147</v>
      </c>
      <c r="F8663" s="13">
        <v>2401024</v>
      </c>
      <c r="G8663" s="13" t="s">
        <v>853</v>
      </c>
      <c r="H8663" s="12"/>
      <c r="I8663" s="13"/>
      <c r="J8663" s="14"/>
      <c r="K8663" s="14" t="s">
        <v>1081</v>
      </c>
    </row>
    <row r="8664" spans="2:11" ht="31.15" hidden="1" customHeight="1" x14ac:dyDescent="0.25">
      <c r="B8664" s="12" t="s">
        <v>1746</v>
      </c>
      <c r="C8664" s="12">
        <v>2018011000501</v>
      </c>
      <c r="D8664" s="13" t="s">
        <v>1747</v>
      </c>
      <c r="E8664" s="14" t="s">
        <v>1147</v>
      </c>
      <c r="F8664" s="13">
        <v>2401024</v>
      </c>
      <c r="G8664" s="13" t="s">
        <v>853</v>
      </c>
      <c r="H8664" s="12"/>
      <c r="I8664" s="13"/>
      <c r="J8664" s="14"/>
      <c r="K8664" s="14" t="s">
        <v>859</v>
      </c>
    </row>
    <row r="8665" spans="2:11" ht="31.15" hidden="1" customHeight="1" x14ac:dyDescent="0.25">
      <c r="B8665" s="12" t="s">
        <v>1746</v>
      </c>
      <c r="C8665" s="12">
        <v>2018011000501</v>
      </c>
      <c r="D8665" s="13" t="s">
        <v>1747</v>
      </c>
      <c r="E8665" s="14" t="s">
        <v>1147</v>
      </c>
      <c r="F8665" s="13">
        <v>2401024</v>
      </c>
      <c r="G8665" s="13" t="s">
        <v>853</v>
      </c>
      <c r="H8665" s="12"/>
      <c r="I8665" s="13"/>
      <c r="J8665" s="14"/>
      <c r="K8665" s="14" t="s">
        <v>860</v>
      </c>
    </row>
    <row r="8666" spans="2:11" ht="31.15" hidden="1" customHeight="1" x14ac:dyDescent="0.25">
      <c r="B8666" s="12" t="s">
        <v>1746</v>
      </c>
      <c r="C8666" s="12">
        <v>2018011000501</v>
      </c>
      <c r="D8666" s="13" t="s">
        <v>1747</v>
      </c>
      <c r="E8666" s="14" t="s">
        <v>1147</v>
      </c>
      <c r="F8666" s="13">
        <v>2401024</v>
      </c>
      <c r="G8666" s="13" t="s">
        <v>853</v>
      </c>
      <c r="H8666" s="12"/>
      <c r="I8666" s="13"/>
      <c r="J8666" s="14"/>
      <c r="K8666" s="14" t="s">
        <v>861</v>
      </c>
    </row>
    <row r="8667" spans="2:11" ht="31.15" hidden="1" customHeight="1" x14ac:dyDescent="0.25">
      <c r="B8667" s="12" t="s">
        <v>1746</v>
      </c>
      <c r="C8667" s="12">
        <v>2018011000501</v>
      </c>
      <c r="D8667" s="13" t="s">
        <v>1747</v>
      </c>
      <c r="E8667" s="14" t="s">
        <v>1147</v>
      </c>
      <c r="F8667" s="13">
        <v>2401024</v>
      </c>
      <c r="G8667" s="13" t="s">
        <v>853</v>
      </c>
      <c r="H8667" s="12"/>
      <c r="I8667" s="13"/>
      <c r="J8667" s="14"/>
      <c r="K8667" s="14" t="s">
        <v>862</v>
      </c>
    </row>
    <row r="8668" spans="2:11" ht="31.15" hidden="1" customHeight="1" x14ac:dyDescent="0.25">
      <c r="B8668" s="12" t="s">
        <v>1746</v>
      </c>
      <c r="C8668" s="12">
        <v>2018011000501</v>
      </c>
      <c r="D8668" s="13" t="s">
        <v>1747</v>
      </c>
      <c r="E8668" s="14" t="s">
        <v>1147</v>
      </c>
      <c r="F8668" s="13">
        <v>2401025</v>
      </c>
      <c r="G8668" s="13" t="s">
        <v>1082</v>
      </c>
      <c r="H8668" s="12">
        <v>240102500</v>
      </c>
      <c r="I8668" s="13" t="s">
        <v>1083</v>
      </c>
      <c r="J8668" s="14" t="s">
        <v>837</v>
      </c>
      <c r="K8668" s="14" t="s">
        <v>1084</v>
      </c>
    </row>
    <row r="8669" spans="2:11" ht="31.15" hidden="1" customHeight="1" x14ac:dyDescent="0.25">
      <c r="B8669" s="12" t="s">
        <v>1746</v>
      </c>
      <c r="C8669" s="12">
        <v>2018011000501</v>
      </c>
      <c r="D8669" s="13" t="s">
        <v>1747</v>
      </c>
      <c r="E8669" s="14" t="s">
        <v>1147</v>
      </c>
      <c r="F8669" s="13">
        <v>2401025</v>
      </c>
      <c r="G8669" s="13" t="s">
        <v>1082</v>
      </c>
      <c r="H8669" s="12"/>
      <c r="I8669" s="13"/>
      <c r="J8669" s="14"/>
      <c r="K8669" s="14" t="s">
        <v>1085</v>
      </c>
    </row>
    <row r="8670" spans="2:11" ht="31.15" hidden="1" customHeight="1" x14ac:dyDescent="0.25">
      <c r="B8670" s="12" t="s">
        <v>1746</v>
      </c>
      <c r="C8670" s="12">
        <v>2018011000501</v>
      </c>
      <c r="D8670" s="13" t="s">
        <v>1747</v>
      </c>
      <c r="E8670" s="14" t="s">
        <v>1147</v>
      </c>
      <c r="F8670" s="13">
        <v>2401025</v>
      </c>
      <c r="G8670" s="13" t="s">
        <v>1082</v>
      </c>
      <c r="H8670" s="12"/>
      <c r="I8670" s="13"/>
      <c r="J8670" s="14"/>
      <c r="K8670" s="14" t="s">
        <v>1086</v>
      </c>
    </row>
    <row r="8671" spans="2:11" ht="31.15" hidden="1" customHeight="1" x14ac:dyDescent="0.25">
      <c r="B8671" s="12" t="s">
        <v>1746</v>
      </c>
      <c r="C8671" s="12">
        <v>2018011000501</v>
      </c>
      <c r="D8671" s="13" t="s">
        <v>1747</v>
      </c>
      <c r="E8671" s="14" t="s">
        <v>1147</v>
      </c>
      <c r="F8671" s="13">
        <v>2401025</v>
      </c>
      <c r="G8671" s="13" t="s">
        <v>1082</v>
      </c>
      <c r="H8671" s="12"/>
      <c r="I8671" s="13"/>
      <c r="J8671" s="14"/>
      <c r="K8671" s="14" t="s">
        <v>1087</v>
      </c>
    </row>
    <row r="8672" spans="2:11" ht="31.15" hidden="1" customHeight="1" x14ac:dyDescent="0.25">
      <c r="B8672" s="12" t="s">
        <v>1746</v>
      </c>
      <c r="C8672" s="12">
        <v>2018011000501</v>
      </c>
      <c r="D8672" s="13" t="s">
        <v>1747</v>
      </c>
      <c r="E8672" s="14" t="s">
        <v>1147</v>
      </c>
      <c r="F8672" s="13">
        <v>2401025</v>
      </c>
      <c r="G8672" s="13" t="s">
        <v>1082</v>
      </c>
      <c r="H8672" s="12"/>
      <c r="I8672" s="13"/>
      <c r="J8672" s="14"/>
      <c r="K8672" s="14" t="s">
        <v>1088</v>
      </c>
    </row>
    <row r="8673" spans="2:11" ht="31.15" hidden="1" customHeight="1" x14ac:dyDescent="0.25">
      <c r="B8673" s="12" t="s">
        <v>1746</v>
      </c>
      <c r="C8673" s="12">
        <v>2018011000501</v>
      </c>
      <c r="D8673" s="13" t="s">
        <v>1747</v>
      </c>
      <c r="E8673" s="14" t="s">
        <v>1147</v>
      </c>
      <c r="F8673" s="13">
        <v>2401056</v>
      </c>
      <c r="G8673" s="13" t="s">
        <v>1089</v>
      </c>
      <c r="H8673" s="12">
        <v>240105600</v>
      </c>
      <c r="I8673" s="13" t="s">
        <v>1089</v>
      </c>
      <c r="J8673" s="14" t="s">
        <v>837</v>
      </c>
      <c r="K8673" s="14" t="s">
        <v>1090</v>
      </c>
    </row>
    <row r="8674" spans="2:11" ht="31.15" hidden="1" customHeight="1" x14ac:dyDescent="0.25">
      <c r="B8674" s="12" t="s">
        <v>1746</v>
      </c>
      <c r="C8674" s="12">
        <v>2018011000501</v>
      </c>
      <c r="D8674" s="13" t="s">
        <v>1747</v>
      </c>
      <c r="E8674" s="14" t="s">
        <v>1147</v>
      </c>
      <c r="F8674" s="13">
        <v>2401056</v>
      </c>
      <c r="G8674" s="13" t="s">
        <v>1089</v>
      </c>
      <c r="H8674" s="12"/>
      <c r="I8674" s="13"/>
      <c r="J8674" s="14"/>
      <c r="K8674" s="14" t="s">
        <v>1064</v>
      </c>
    </row>
    <row r="8675" spans="2:11" ht="31.15" hidden="1" customHeight="1" x14ac:dyDescent="0.25">
      <c r="B8675" s="12" t="s">
        <v>1746</v>
      </c>
      <c r="C8675" s="12">
        <v>2018011000501</v>
      </c>
      <c r="D8675" s="13" t="s">
        <v>1747</v>
      </c>
      <c r="E8675" s="14" t="s">
        <v>1147</v>
      </c>
      <c r="F8675" s="13">
        <v>2401056</v>
      </c>
      <c r="G8675" s="13" t="s">
        <v>1089</v>
      </c>
      <c r="H8675" s="12"/>
      <c r="I8675" s="13"/>
      <c r="J8675" s="14"/>
      <c r="K8675" s="14" t="s">
        <v>898</v>
      </c>
    </row>
    <row r="8676" spans="2:11" ht="31.15" hidden="1" customHeight="1" x14ac:dyDescent="0.25">
      <c r="B8676" s="12" t="s">
        <v>1746</v>
      </c>
      <c r="C8676" s="12">
        <v>2018011000501</v>
      </c>
      <c r="D8676" s="13" t="s">
        <v>1747</v>
      </c>
      <c r="E8676" s="14" t="s">
        <v>1147</v>
      </c>
      <c r="F8676" s="13">
        <v>2401056</v>
      </c>
      <c r="G8676" s="13" t="s">
        <v>1089</v>
      </c>
      <c r="H8676" s="12"/>
      <c r="I8676" s="13"/>
      <c r="J8676" s="14"/>
      <c r="K8676" s="14" t="s">
        <v>899</v>
      </c>
    </row>
    <row r="8677" spans="2:11" ht="31.15" hidden="1" customHeight="1" x14ac:dyDescent="0.25">
      <c r="B8677" s="12" t="s">
        <v>1746</v>
      </c>
      <c r="C8677" s="12">
        <v>2018011000501</v>
      </c>
      <c r="D8677" s="13" t="s">
        <v>1747</v>
      </c>
      <c r="E8677" s="14" t="s">
        <v>1147</v>
      </c>
      <c r="F8677" s="13">
        <v>2401056</v>
      </c>
      <c r="G8677" s="13" t="s">
        <v>1089</v>
      </c>
      <c r="H8677" s="12"/>
      <c r="I8677" s="13"/>
      <c r="J8677" s="14"/>
      <c r="K8677" s="14" t="s">
        <v>1091</v>
      </c>
    </row>
    <row r="8678" spans="2:11" ht="31.15" hidden="1" customHeight="1" x14ac:dyDescent="0.25">
      <c r="B8678" s="12" t="s">
        <v>1746</v>
      </c>
      <c r="C8678" s="12">
        <v>2018011000501</v>
      </c>
      <c r="D8678" s="13" t="s">
        <v>1747</v>
      </c>
      <c r="E8678" s="14" t="s">
        <v>1147</v>
      </c>
      <c r="F8678" s="13">
        <v>2401056</v>
      </c>
      <c r="G8678" s="13" t="s">
        <v>1089</v>
      </c>
      <c r="H8678" s="12"/>
      <c r="I8678" s="13"/>
      <c r="J8678" s="14"/>
      <c r="K8678" s="14" t="s">
        <v>1092</v>
      </c>
    </row>
    <row r="8679" spans="2:11" ht="31.15" hidden="1" customHeight="1" x14ac:dyDescent="0.25">
      <c r="B8679" s="12" t="s">
        <v>1746</v>
      </c>
      <c r="C8679" s="12">
        <v>2018011000501</v>
      </c>
      <c r="D8679" s="13" t="s">
        <v>1747</v>
      </c>
      <c r="E8679" s="14" t="s">
        <v>1147</v>
      </c>
      <c r="F8679" s="13">
        <v>2401056</v>
      </c>
      <c r="G8679" s="13" t="s">
        <v>1089</v>
      </c>
      <c r="H8679" s="12"/>
      <c r="I8679" s="13"/>
      <c r="J8679" s="14"/>
      <c r="K8679" s="14" t="s">
        <v>1093</v>
      </c>
    </row>
    <row r="8680" spans="2:11" ht="31.15" hidden="1" customHeight="1" x14ac:dyDescent="0.25">
      <c r="B8680" s="12" t="s">
        <v>1746</v>
      </c>
      <c r="C8680" s="12">
        <v>2018011000501</v>
      </c>
      <c r="D8680" s="13" t="s">
        <v>1747</v>
      </c>
      <c r="E8680" s="14" t="s">
        <v>1147</v>
      </c>
      <c r="F8680" s="13">
        <v>2401056</v>
      </c>
      <c r="G8680" s="13" t="s">
        <v>1089</v>
      </c>
      <c r="H8680" s="12"/>
      <c r="I8680" s="13"/>
      <c r="J8680" s="14"/>
      <c r="K8680" s="14" t="s">
        <v>1094</v>
      </c>
    </row>
    <row r="8681" spans="2:11" ht="31.15" hidden="1" customHeight="1" x14ac:dyDescent="0.25">
      <c r="B8681" s="12" t="s">
        <v>1746</v>
      </c>
      <c r="C8681" s="12">
        <v>2018011000501</v>
      </c>
      <c r="D8681" s="13" t="s">
        <v>1747</v>
      </c>
      <c r="E8681" s="14" t="s">
        <v>1147</v>
      </c>
      <c r="F8681" s="13">
        <v>2401056</v>
      </c>
      <c r="G8681" s="13" t="s">
        <v>1089</v>
      </c>
      <c r="H8681" s="12"/>
      <c r="I8681" s="13"/>
      <c r="J8681" s="14"/>
      <c r="K8681" s="14" t="s">
        <v>1067</v>
      </c>
    </row>
    <row r="8682" spans="2:11" ht="31.15" hidden="1" customHeight="1" x14ac:dyDescent="0.25">
      <c r="B8682" s="12" t="s">
        <v>1746</v>
      </c>
      <c r="C8682" s="12">
        <v>2018011000501</v>
      </c>
      <c r="D8682" s="13" t="s">
        <v>1747</v>
      </c>
      <c r="E8682" s="14" t="s">
        <v>1147</v>
      </c>
      <c r="F8682" s="13">
        <v>2401057</v>
      </c>
      <c r="G8682" s="13" t="s">
        <v>1095</v>
      </c>
      <c r="H8682" s="12">
        <v>240105700</v>
      </c>
      <c r="I8682" s="13" t="s">
        <v>1096</v>
      </c>
      <c r="J8682" s="14" t="s">
        <v>837</v>
      </c>
      <c r="K8682" s="14" t="s">
        <v>1097</v>
      </c>
    </row>
    <row r="8683" spans="2:11" ht="31.15" hidden="1" customHeight="1" x14ac:dyDescent="0.25">
      <c r="B8683" s="12" t="s">
        <v>1746</v>
      </c>
      <c r="C8683" s="12">
        <v>2018011000501</v>
      </c>
      <c r="D8683" s="13" t="s">
        <v>1747</v>
      </c>
      <c r="E8683" s="14" t="s">
        <v>1147</v>
      </c>
      <c r="F8683" s="13">
        <v>2401057</v>
      </c>
      <c r="G8683" s="13" t="s">
        <v>1095</v>
      </c>
      <c r="H8683" s="12"/>
      <c r="I8683" s="13"/>
      <c r="J8683" s="14"/>
      <c r="K8683" s="14" t="s">
        <v>1098</v>
      </c>
    </row>
    <row r="8684" spans="2:11" ht="31.15" hidden="1" customHeight="1" x14ac:dyDescent="0.25">
      <c r="B8684" s="12" t="s">
        <v>1746</v>
      </c>
      <c r="C8684" s="12">
        <v>2018011000501</v>
      </c>
      <c r="D8684" s="13" t="s">
        <v>1747</v>
      </c>
      <c r="E8684" s="14" t="s">
        <v>1147</v>
      </c>
      <c r="F8684" s="13">
        <v>2401057</v>
      </c>
      <c r="G8684" s="13" t="s">
        <v>1095</v>
      </c>
      <c r="H8684" s="12"/>
      <c r="I8684" s="13"/>
      <c r="J8684" s="14"/>
      <c r="K8684" s="14" t="s">
        <v>1099</v>
      </c>
    </row>
    <row r="8685" spans="2:11" ht="31.15" hidden="1" customHeight="1" x14ac:dyDescent="0.25">
      <c r="B8685" s="12" t="s">
        <v>1746</v>
      </c>
      <c r="C8685" s="12">
        <v>2018011000501</v>
      </c>
      <c r="D8685" s="13" t="s">
        <v>1747</v>
      </c>
      <c r="E8685" s="14" t="s">
        <v>1147</v>
      </c>
      <c r="F8685" s="13">
        <v>2401057</v>
      </c>
      <c r="G8685" s="13" t="s">
        <v>1095</v>
      </c>
      <c r="H8685" s="12"/>
      <c r="I8685" s="13"/>
      <c r="J8685" s="14"/>
      <c r="K8685" s="14" t="s">
        <v>1100</v>
      </c>
    </row>
    <row r="8686" spans="2:11" ht="31.15" hidden="1" customHeight="1" x14ac:dyDescent="0.25">
      <c r="B8686" s="12" t="s">
        <v>1746</v>
      </c>
      <c r="C8686" s="12">
        <v>2018011000501</v>
      </c>
      <c r="D8686" s="13" t="s">
        <v>1747</v>
      </c>
      <c r="E8686" s="14" t="s">
        <v>1147</v>
      </c>
      <c r="F8686" s="13">
        <v>2401057</v>
      </c>
      <c r="G8686" s="13" t="s">
        <v>1095</v>
      </c>
      <c r="H8686" s="12"/>
      <c r="I8686" s="13"/>
      <c r="J8686" s="14"/>
      <c r="K8686" s="14" t="s">
        <v>1101</v>
      </c>
    </row>
    <row r="8687" spans="2:11" ht="31.15" hidden="1" customHeight="1" x14ac:dyDescent="0.25">
      <c r="B8687" s="12" t="s">
        <v>1746</v>
      </c>
      <c r="C8687" s="12">
        <v>2018011000501</v>
      </c>
      <c r="D8687" s="13" t="s">
        <v>1747</v>
      </c>
      <c r="E8687" s="14" t="s">
        <v>1147</v>
      </c>
      <c r="F8687" s="13">
        <v>2401057</v>
      </c>
      <c r="G8687" s="13" t="s">
        <v>1095</v>
      </c>
      <c r="H8687" s="12"/>
      <c r="I8687" s="13"/>
      <c r="J8687" s="14"/>
      <c r="K8687" s="14" t="s">
        <v>859</v>
      </c>
    </row>
    <row r="8688" spans="2:11" ht="31.15" hidden="1" customHeight="1" x14ac:dyDescent="0.25">
      <c r="B8688" s="12" t="s">
        <v>1746</v>
      </c>
      <c r="C8688" s="12">
        <v>2018011000501</v>
      </c>
      <c r="D8688" s="13" t="s">
        <v>1747</v>
      </c>
      <c r="E8688" s="14" t="s">
        <v>1147</v>
      </c>
      <c r="F8688" s="13">
        <v>2401057</v>
      </c>
      <c r="G8688" s="13" t="s">
        <v>1095</v>
      </c>
      <c r="H8688" s="12"/>
      <c r="I8688" s="13"/>
      <c r="J8688" s="14"/>
      <c r="K8688" s="14" t="s">
        <v>860</v>
      </c>
    </row>
    <row r="8689" spans="2:11" ht="31.15" hidden="1" customHeight="1" x14ac:dyDescent="0.25">
      <c r="B8689" s="12" t="s">
        <v>1746</v>
      </c>
      <c r="C8689" s="12">
        <v>2018011000501</v>
      </c>
      <c r="D8689" s="13" t="s">
        <v>1747</v>
      </c>
      <c r="E8689" s="14" t="s">
        <v>1147</v>
      </c>
      <c r="F8689" s="13">
        <v>2401057</v>
      </c>
      <c r="G8689" s="13" t="s">
        <v>1095</v>
      </c>
      <c r="H8689" s="12"/>
      <c r="I8689" s="13"/>
      <c r="J8689" s="14"/>
      <c r="K8689" s="14" t="s">
        <v>861</v>
      </c>
    </row>
    <row r="8690" spans="2:11" ht="31.15" hidden="1" customHeight="1" x14ac:dyDescent="0.25">
      <c r="B8690" s="12" t="s">
        <v>1746</v>
      </c>
      <c r="C8690" s="12">
        <v>2018011000501</v>
      </c>
      <c r="D8690" s="13" t="s">
        <v>1747</v>
      </c>
      <c r="E8690" s="14" t="s">
        <v>1147</v>
      </c>
      <c r="F8690" s="13">
        <v>2401057</v>
      </c>
      <c r="G8690" s="13" t="s">
        <v>1095</v>
      </c>
      <c r="H8690" s="12"/>
      <c r="I8690" s="13"/>
      <c r="J8690" s="14"/>
      <c r="K8690" s="14" t="s">
        <v>862</v>
      </c>
    </row>
    <row r="8691" spans="2:11" ht="31.15" hidden="1" customHeight="1" x14ac:dyDescent="0.25">
      <c r="B8691" s="12" t="s">
        <v>1746</v>
      </c>
      <c r="C8691" s="12">
        <v>2018011000501</v>
      </c>
      <c r="D8691" s="13" t="s">
        <v>1747</v>
      </c>
      <c r="E8691" s="14" t="s">
        <v>1751</v>
      </c>
      <c r="F8691" s="13">
        <v>2401031</v>
      </c>
      <c r="G8691" s="13" t="s">
        <v>950</v>
      </c>
      <c r="H8691" s="12">
        <v>240103100</v>
      </c>
      <c r="I8691" s="13" t="s">
        <v>950</v>
      </c>
      <c r="J8691" s="14" t="s">
        <v>837</v>
      </c>
      <c r="K8691" s="14" t="s">
        <v>1116</v>
      </c>
    </row>
    <row r="8692" spans="2:11" ht="31.15" hidden="1" customHeight="1" x14ac:dyDescent="0.25">
      <c r="B8692" s="12" t="s">
        <v>1746</v>
      </c>
      <c r="C8692" s="12">
        <v>2018011000501</v>
      </c>
      <c r="D8692" s="13" t="s">
        <v>1747</v>
      </c>
      <c r="E8692" s="14" t="s">
        <v>1751</v>
      </c>
      <c r="F8692" s="13">
        <v>2401031</v>
      </c>
      <c r="G8692" s="13" t="s">
        <v>950</v>
      </c>
      <c r="H8692" s="12"/>
      <c r="I8692" s="13"/>
      <c r="J8692" s="14"/>
      <c r="K8692" s="14" t="s">
        <v>1117</v>
      </c>
    </row>
    <row r="8693" spans="2:11" ht="31.15" hidden="1" customHeight="1" x14ac:dyDescent="0.25">
      <c r="B8693" s="12" t="s">
        <v>1746</v>
      </c>
      <c r="C8693" s="12">
        <v>2018011000501</v>
      </c>
      <c r="D8693" s="13" t="s">
        <v>1747</v>
      </c>
      <c r="E8693" s="14" t="s">
        <v>1751</v>
      </c>
      <c r="F8693" s="13">
        <v>2401031</v>
      </c>
      <c r="G8693" s="13" t="s">
        <v>950</v>
      </c>
      <c r="H8693" s="12"/>
      <c r="I8693" s="13"/>
      <c r="J8693" s="14"/>
      <c r="K8693" s="14" t="s">
        <v>1118</v>
      </c>
    </row>
    <row r="8694" spans="2:11" ht="31.15" hidden="1" customHeight="1" x14ac:dyDescent="0.25">
      <c r="B8694" s="12" t="s">
        <v>1746</v>
      </c>
      <c r="C8694" s="12">
        <v>2018011000501</v>
      </c>
      <c r="D8694" s="13" t="s">
        <v>1747</v>
      </c>
      <c r="E8694" s="14" t="s">
        <v>1751</v>
      </c>
      <c r="F8694" s="13">
        <v>2401031</v>
      </c>
      <c r="G8694" s="13" t="s">
        <v>950</v>
      </c>
      <c r="H8694" s="12"/>
      <c r="I8694" s="13"/>
      <c r="J8694" s="14"/>
      <c r="K8694" s="14" t="s">
        <v>1119</v>
      </c>
    </row>
    <row r="8695" spans="2:11" ht="31.15" hidden="1" customHeight="1" x14ac:dyDescent="0.25">
      <c r="B8695" s="12" t="s">
        <v>1746</v>
      </c>
      <c r="C8695" s="12">
        <v>2018011000501</v>
      </c>
      <c r="D8695" s="13" t="s">
        <v>1747</v>
      </c>
      <c r="E8695" s="14" t="s">
        <v>1751</v>
      </c>
      <c r="F8695" s="13">
        <v>2401031</v>
      </c>
      <c r="G8695" s="13" t="s">
        <v>950</v>
      </c>
      <c r="H8695" s="12"/>
      <c r="I8695" s="13"/>
      <c r="J8695" s="14"/>
      <c r="K8695" s="14" t="s">
        <v>1120</v>
      </c>
    </row>
    <row r="8696" spans="2:11" ht="31.15" hidden="1" customHeight="1" x14ac:dyDescent="0.25">
      <c r="B8696" s="12" t="s">
        <v>1746</v>
      </c>
      <c r="C8696" s="12">
        <v>2018011000501</v>
      </c>
      <c r="D8696" s="13" t="s">
        <v>1747</v>
      </c>
      <c r="E8696" s="14" t="s">
        <v>1751</v>
      </c>
      <c r="F8696" s="13">
        <v>2401031</v>
      </c>
      <c r="G8696" s="13" t="s">
        <v>950</v>
      </c>
      <c r="H8696" s="12"/>
      <c r="I8696" s="13"/>
      <c r="J8696" s="14"/>
      <c r="K8696" s="14" t="s">
        <v>1121</v>
      </c>
    </row>
    <row r="8697" spans="2:11" ht="31.15" hidden="1" customHeight="1" x14ac:dyDescent="0.25">
      <c r="B8697" s="12" t="s">
        <v>1746</v>
      </c>
      <c r="C8697" s="12">
        <v>2018011000501</v>
      </c>
      <c r="D8697" s="13" t="s">
        <v>1747</v>
      </c>
      <c r="E8697" s="14" t="s">
        <v>1751</v>
      </c>
      <c r="F8697" s="13">
        <v>2401031</v>
      </c>
      <c r="G8697" s="13" t="s">
        <v>950</v>
      </c>
      <c r="H8697" s="12"/>
      <c r="I8697" s="13"/>
      <c r="J8697" s="14"/>
      <c r="K8697" s="14" t="s">
        <v>1122</v>
      </c>
    </row>
    <row r="8698" spans="2:11" ht="31.15" hidden="1" customHeight="1" x14ac:dyDescent="0.25">
      <c r="B8698" s="12" t="s">
        <v>1746</v>
      </c>
      <c r="C8698" s="12">
        <v>2018011000501</v>
      </c>
      <c r="D8698" s="13" t="s">
        <v>1747</v>
      </c>
      <c r="E8698" s="14" t="s">
        <v>1751</v>
      </c>
      <c r="F8698" s="13">
        <v>2401033</v>
      </c>
      <c r="G8698" s="13" t="s">
        <v>963</v>
      </c>
      <c r="H8698" s="12">
        <v>240103300</v>
      </c>
      <c r="I8698" s="13" t="s">
        <v>963</v>
      </c>
      <c r="J8698" s="14" t="s">
        <v>837</v>
      </c>
      <c r="K8698" s="14" t="s">
        <v>1107</v>
      </c>
    </row>
    <row r="8699" spans="2:11" ht="31.15" hidden="1" customHeight="1" x14ac:dyDescent="0.25">
      <c r="B8699" s="12" t="s">
        <v>1746</v>
      </c>
      <c r="C8699" s="12">
        <v>2018011000501</v>
      </c>
      <c r="D8699" s="13" t="s">
        <v>1747</v>
      </c>
      <c r="E8699" s="14" t="s">
        <v>1751</v>
      </c>
      <c r="F8699" s="13">
        <v>2401033</v>
      </c>
      <c r="G8699" s="13" t="s">
        <v>963</v>
      </c>
      <c r="H8699" s="12"/>
      <c r="I8699" s="13"/>
      <c r="J8699" s="14"/>
      <c r="K8699" s="14" t="s">
        <v>1108</v>
      </c>
    </row>
    <row r="8700" spans="2:11" ht="31.15" hidden="1" customHeight="1" x14ac:dyDescent="0.25">
      <c r="B8700" s="12" t="s">
        <v>1746</v>
      </c>
      <c r="C8700" s="12">
        <v>2018011000501</v>
      </c>
      <c r="D8700" s="13" t="s">
        <v>1747</v>
      </c>
      <c r="E8700" s="14" t="s">
        <v>1751</v>
      </c>
      <c r="F8700" s="13">
        <v>2401033</v>
      </c>
      <c r="G8700" s="13" t="s">
        <v>963</v>
      </c>
      <c r="H8700" s="12"/>
      <c r="I8700" s="13"/>
      <c r="J8700" s="14"/>
      <c r="K8700" s="14" t="s">
        <v>1109</v>
      </c>
    </row>
    <row r="8701" spans="2:11" ht="31.15" hidden="1" customHeight="1" x14ac:dyDescent="0.25">
      <c r="B8701" s="12" t="s">
        <v>1746</v>
      </c>
      <c r="C8701" s="12">
        <v>2018011000501</v>
      </c>
      <c r="D8701" s="13" t="s">
        <v>1747</v>
      </c>
      <c r="E8701" s="14" t="s">
        <v>1751</v>
      </c>
      <c r="F8701" s="13">
        <v>2401051</v>
      </c>
      <c r="G8701" s="13" t="s">
        <v>965</v>
      </c>
      <c r="H8701" s="12">
        <v>240105100</v>
      </c>
      <c r="I8701" s="13" t="s">
        <v>966</v>
      </c>
      <c r="J8701" s="14" t="s">
        <v>843</v>
      </c>
      <c r="K8701" s="14" t="s">
        <v>1105</v>
      </c>
    </row>
    <row r="8702" spans="2:11" ht="31.15" hidden="1" customHeight="1" x14ac:dyDescent="0.25">
      <c r="B8702" s="12" t="s">
        <v>1746</v>
      </c>
      <c r="C8702" s="12">
        <v>2018011000501</v>
      </c>
      <c r="D8702" s="13" t="s">
        <v>1747</v>
      </c>
      <c r="E8702" s="14" t="s">
        <v>1751</v>
      </c>
      <c r="F8702" s="13">
        <v>2401051</v>
      </c>
      <c r="G8702" s="13" t="s">
        <v>965</v>
      </c>
      <c r="H8702" s="12"/>
      <c r="I8702" s="13"/>
      <c r="J8702" s="14"/>
      <c r="K8702" s="14" t="s">
        <v>1106</v>
      </c>
    </row>
    <row r="8703" spans="2:11" ht="31.15" hidden="1" customHeight="1" x14ac:dyDescent="0.25">
      <c r="B8703" s="12" t="s">
        <v>1746</v>
      </c>
      <c r="C8703" s="12">
        <v>2018011000501</v>
      </c>
      <c r="D8703" s="13" t="s">
        <v>1747</v>
      </c>
      <c r="E8703" s="14" t="s">
        <v>1751</v>
      </c>
      <c r="F8703" s="13">
        <v>2401053</v>
      </c>
      <c r="G8703" s="13" t="s">
        <v>1110</v>
      </c>
      <c r="H8703" s="12">
        <v>240105300</v>
      </c>
      <c r="I8703" s="13" t="s">
        <v>1111</v>
      </c>
      <c r="J8703" s="14" t="s">
        <v>837</v>
      </c>
      <c r="K8703" s="14" t="s">
        <v>1112</v>
      </c>
    </row>
    <row r="8704" spans="2:11" ht="31.15" hidden="1" customHeight="1" x14ac:dyDescent="0.25">
      <c r="B8704" s="12" t="s">
        <v>1746</v>
      </c>
      <c r="C8704" s="12">
        <v>2018011000501</v>
      </c>
      <c r="D8704" s="13" t="s">
        <v>1747</v>
      </c>
      <c r="E8704" s="14" t="s">
        <v>1751</v>
      </c>
      <c r="F8704" s="13">
        <v>2401053</v>
      </c>
      <c r="G8704" s="13" t="s">
        <v>1110</v>
      </c>
      <c r="H8704" s="12"/>
      <c r="I8704" s="13"/>
      <c r="J8704" s="14"/>
      <c r="K8704" s="14" t="s">
        <v>1113</v>
      </c>
    </row>
    <row r="8705" spans="2:11" ht="31.15" hidden="1" customHeight="1" x14ac:dyDescent="0.25">
      <c r="B8705" s="12" t="s">
        <v>1746</v>
      </c>
      <c r="C8705" s="12">
        <v>2018011000501</v>
      </c>
      <c r="D8705" s="13" t="s">
        <v>1747</v>
      </c>
      <c r="E8705" s="14" t="s">
        <v>1751</v>
      </c>
      <c r="F8705" s="13">
        <v>2401053</v>
      </c>
      <c r="G8705" s="13" t="s">
        <v>1110</v>
      </c>
      <c r="H8705" s="12"/>
      <c r="I8705" s="13"/>
      <c r="J8705" s="14"/>
      <c r="K8705" s="14" t="s">
        <v>1114</v>
      </c>
    </row>
    <row r="8706" spans="2:11" ht="31.15" hidden="1" customHeight="1" x14ac:dyDescent="0.25">
      <c r="B8706" s="12" t="s">
        <v>1746</v>
      </c>
      <c r="C8706" s="12">
        <v>2018011000501</v>
      </c>
      <c r="D8706" s="13" t="s">
        <v>1747</v>
      </c>
      <c r="E8706" s="14" t="s">
        <v>1751</v>
      </c>
      <c r="F8706" s="13">
        <v>2401067</v>
      </c>
      <c r="G8706" s="13" t="s">
        <v>1123</v>
      </c>
      <c r="H8706" s="12">
        <v>240106700</v>
      </c>
      <c r="I8706" s="13" t="s">
        <v>1123</v>
      </c>
      <c r="J8706" s="14" t="s">
        <v>837</v>
      </c>
      <c r="K8706" s="14" t="s">
        <v>1124</v>
      </c>
    </row>
    <row r="8707" spans="2:11" ht="31.15" hidden="1" customHeight="1" x14ac:dyDescent="0.25">
      <c r="B8707" s="12" t="s">
        <v>1746</v>
      </c>
      <c r="C8707" s="12">
        <v>2018011000501</v>
      </c>
      <c r="D8707" s="13" t="s">
        <v>1747</v>
      </c>
      <c r="E8707" s="14" t="s">
        <v>1751</v>
      </c>
      <c r="F8707" s="13">
        <v>2401067</v>
      </c>
      <c r="G8707" s="13" t="s">
        <v>1123</v>
      </c>
      <c r="H8707" s="12"/>
      <c r="I8707" s="13"/>
      <c r="J8707" s="14"/>
      <c r="K8707" s="14" t="s">
        <v>1125</v>
      </c>
    </row>
    <row r="8708" spans="2:11" ht="31.15" hidden="1" customHeight="1" x14ac:dyDescent="0.25">
      <c r="B8708" s="12" t="s">
        <v>1746</v>
      </c>
      <c r="C8708" s="12">
        <v>2018011000501</v>
      </c>
      <c r="D8708" s="13" t="s">
        <v>1747</v>
      </c>
      <c r="E8708" s="14" t="s">
        <v>1751</v>
      </c>
      <c r="F8708" s="13">
        <v>2401067</v>
      </c>
      <c r="G8708" s="13" t="s">
        <v>1123</v>
      </c>
      <c r="H8708" s="12"/>
      <c r="I8708" s="13"/>
      <c r="J8708" s="14"/>
      <c r="K8708" s="14" t="s">
        <v>1126</v>
      </c>
    </row>
    <row r="8709" spans="2:11" ht="31.15" hidden="1" customHeight="1" x14ac:dyDescent="0.25">
      <c r="B8709" s="12" t="s">
        <v>1746</v>
      </c>
      <c r="C8709" s="12">
        <v>2018011000501</v>
      </c>
      <c r="D8709" s="13" t="s">
        <v>1747</v>
      </c>
      <c r="E8709" s="14" t="s">
        <v>1751</v>
      </c>
      <c r="F8709" s="13">
        <v>2401067</v>
      </c>
      <c r="G8709" s="13" t="s">
        <v>1123</v>
      </c>
      <c r="H8709" s="12"/>
      <c r="I8709" s="13"/>
      <c r="J8709" s="14"/>
      <c r="K8709" s="14" t="s">
        <v>1127</v>
      </c>
    </row>
    <row r="8710" spans="2:11" ht="31.15" hidden="1" customHeight="1" x14ac:dyDescent="0.25">
      <c r="B8710" s="12" t="s">
        <v>1746</v>
      </c>
      <c r="C8710" s="12">
        <v>2018011000501</v>
      </c>
      <c r="D8710" s="13" t="s">
        <v>1747</v>
      </c>
      <c r="E8710" s="14" t="s">
        <v>1751</v>
      </c>
      <c r="F8710" s="13">
        <v>2401067</v>
      </c>
      <c r="G8710" s="13" t="s">
        <v>1123</v>
      </c>
      <c r="H8710" s="12"/>
      <c r="I8710" s="13"/>
      <c r="J8710" s="14"/>
      <c r="K8710" s="14" t="s">
        <v>1128</v>
      </c>
    </row>
    <row r="8711" spans="2:11" ht="31.15" hidden="1" customHeight="1" x14ac:dyDescent="0.25">
      <c r="B8711" s="12" t="s">
        <v>1746</v>
      </c>
      <c r="C8711" s="12">
        <v>2018011000501</v>
      </c>
      <c r="D8711" s="13" t="s">
        <v>1747</v>
      </c>
      <c r="E8711" s="14" t="s">
        <v>1751</v>
      </c>
      <c r="F8711" s="13">
        <v>2401067</v>
      </c>
      <c r="G8711" s="13" t="s">
        <v>1123</v>
      </c>
      <c r="H8711" s="12"/>
      <c r="I8711" s="13"/>
      <c r="J8711" s="14"/>
      <c r="K8711" s="14" t="s">
        <v>1129</v>
      </c>
    </row>
    <row r="8712" spans="2:11" ht="31.15" hidden="1" customHeight="1" x14ac:dyDescent="0.25">
      <c r="B8712" s="12" t="s">
        <v>1746</v>
      </c>
      <c r="C8712" s="12">
        <v>2018011000501</v>
      </c>
      <c r="D8712" s="13" t="s">
        <v>1747</v>
      </c>
      <c r="E8712" s="14" t="s">
        <v>1751</v>
      </c>
      <c r="F8712" s="13">
        <v>2401067</v>
      </c>
      <c r="G8712" s="13" t="s">
        <v>1123</v>
      </c>
      <c r="H8712" s="12"/>
      <c r="I8712" s="13"/>
      <c r="J8712" s="14"/>
      <c r="K8712" s="14" t="s">
        <v>1130</v>
      </c>
    </row>
    <row r="8713" spans="2:11" ht="31.15" hidden="1" customHeight="1" x14ac:dyDescent="0.25">
      <c r="B8713" s="12" t="s">
        <v>1752</v>
      </c>
      <c r="C8713" s="12">
        <v>2018011000481</v>
      </c>
      <c r="D8713" s="13" t="s">
        <v>1753</v>
      </c>
      <c r="E8713" s="14" t="s">
        <v>1754</v>
      </c>
      <c r="F8713" s="13">
        <v>2401028</v>
      </c>
      <c r="G8713" s="13" t="s">
        <v>1001</v>
      </c>
      <c r="H8713" s="12">
        <v>240102800</v>
      </c>
      <c r="I8713" s="13" t="s">
        <v>1002</v>
      </c>
      <c r="J8713" s="14" t="s">
        <v>837</v>
      </c>
      <c r="K8713" s="14" t="s">
        <v>996</v>
      </c>
    </row>
    <row r="8714" spans="2:11" ht="31.15" hidden="1" customHeight="1" x14ac:dyDescent="0.25">
      <c r="B8714" s="12" t="s">
        <v>1752</v>
      </c>
      <c r="C8714" s="12">
        <v>2018011000481</v>
      </c>
      <c r="D8714" s="13" t="s">
        <v>1753</v>
      </c>
      <c r="E8714" s="14" t="s">
        <v>1754</v>
      </c>
      <c r="F8714" s="13">
        <v>2401028</v>
      </c>
      <c r="G8714" s="13" t="s">
        <v>1001</v>
      </c>
      <c r="H8714" s="12"/>
      <c r="I8714" s="13"/>
      <c r="J8714" s="14"/>
      <c r="K8714" s="14" t="s">
        <v>1003</v>
      </c>
    </row>
    <row r="8715" spans="2:11" ht="31.15" hidden="1" customHeight="1" x14ac:dyDescent="0.25">
      <c r="B8715" s="12" t="s">
        <v>1752</v>
      </c>
      <c r="C8715" s="12">
        <v>2018011000481</v>
      </c>
      <c r="D8715" s="13" t="s">
        <v>1753</v>
      </c>
      <c r="E8715" s="14" t="s">
        <v>1754</v>
      </c>
      <c r="F8715" s="13">
        <v>2401028</v>
      </c>
      <c r="G8715" s="13" t="s">
        <v>1001</v>
      </c>
      <c r="H8715" s="12"/>
      <c r="I8715" s="13"/>
      <c r="J8715" s="14"/>
      <c r="K8715" s="14" t="s">
        <v>998</v>
      </c>
    </row>
    <row r="8716" spans="2:11" ht="31.15" hidden="1" customHeight="1" x14ac:dyDescent="0.25">
      <c r="B8716" s="12" t="s">
        <v>1752</v>
      </c>
      <c r="C8716" s="12">
        <v>2018011000481</v>
      </c>
      <c r="D8716" s="13" t="s">
        <v>1753</v>
      </c>
      <c r="E8716" s="14" t="s">
        <v>1754</v>
      </c>
      <c r="F8716" s="13">
        <v>2401028</v>
      </c>
      <c r="G8716" s="13" t="s">
        <v>1001</v>
      </c>
      <c r="H8716" s="12"/>
      <c r="I8716" s="13"/>
      <c r="J8716" s="14"/>
      <c r="K8716" s="14" t="s">
        <v>999</v>
      </c>
    </row>
    <row r="8717" spans="2:11" ht="31.15" hidden="1" customHeight="1" x14ac:dyDescent="0.25">
      <c r="B8717" s="12" t="s">
        <v>1752</v>
      </c>
      <c r="C8717" s="12">
        <v>2018011000481</v>
      </c>
      <c r="D8717" s="13" t="s">
        <v>1753</v>
      </c>
      <c r="E8717" s="14" t="s">
        <v>1754</v>
      </c>
      <c r="F8717" s="13">
        <v>2401029</v>
      </c>
      <c r="G8717" s="13" t="s">
        <v>879</v>
      </c>
      <c r="H8717" s="12">
        <v>240102900</v>
      </c>
      <c r="I8717" s="13" t="s">
        <v>879</v>
      </c>
      <c r="J8717" s="14" t="s">
        <v>837</v>
      </c>
      <c r="K8717" s="14" t="s">
        <v>880</v>
      </c>
    </row>
    <row r="8718" spans="2:11" ht="31.15" hidden="1" customHeight="1" x14ac:dyDescent="0.25">
      <c r="B8718" s="12" t="s">
        <v>1752</v>
      </c>
      <c r="C8718" s="12">
        <v>2018011000481</v>
      </c>
      <c r="D8718" s="13" t="s">
        <v>1753</v>
      </c>
      <c r="E8718" s="14" t="s">
        <v>1754</v>
      </c>
      <c r="F8718" s="13">
        <v>2401029</v>
      </c>
      <c r="G8718" s="13" t="s">
        <v>879</v>
      </c>
      <c r="H8718" s="12"/>
      <c r="I8718" s="13"/>
      <c r="J8718" s="14"/>
      <c r="K8718" s="14" t="s">
        <v>1004</v>
      </c>
    </row>
    <row r="8719" spans="2:11" ht="31.15" hidden="1" customHeight="1" x14ac:dyDescent="0.25">
      <c r="B8719" s="12" t="s">
        <v>1752</v>
      </c>
      <c r="C8719" s="12">
        <v>2018011000481</v>
      </c>
      <c r="D8719" s="13" t="s">
        <v>1753</v>
      </c>
      <c r="E8719" s="14" t="s">
        <v>1754</v>
      </c>
      <c r="F8719" s="13">
        <v>2401029</v>
      </c>
      <c r="G8719" s="13" t="s">
        <v>879</v>
      </c>
      <c r="H8719" s="12"/>
      <c r="I8719" s="13"/>
      <c r="J8719" s="14"/>
      <c r="K8719" s="14" t="s">
        <v>883</v>
      </c>
    </row>
    <row r="8720" spans="2:11" ht="31.15" hidden="1" customHeight="1" x14ac:dyDescent="0.25">
      <c r="B8720" s="12" t="s">
        <v>1752</v>
      </c>
      <c r="C8720" s="12">
        <v>2018011000481</v>
      </c>
      <c r="D8720" s="13" t="s">
        <v>1753</v>
      </c>
      <c r="E8720" s="14" t="s">
        <v>1754</v>
      </c>
      <c r="F8720" s="13">
        <v>2401029</v>
      </c>
      <c r="G8720" s="13" t="s">
        <v>879</v>
      </c>
      <c r="H8720" s="12"/>
      <c r="I8720" s="13"/>
      <c r="J8720" s="14"/>
      <c r="K8720" s="14" t="s">
        <v>884</v>
      </c>
    </row>
    <row r="8721" spans="2:11" ht="31.15" hidden="1" customHeight="1" x14ac:dyDescent="0.25">
      <c r="B8721" s="12" t="s">
        <v>1752</v>
      </c>
      <c r="C8721" s="12">
        <v>2018011000481</v>
      </c>
      <c r="D8721" s="13" t="s">
        <v>1753</v>
      </c>
      <c r="E8721" s="14" t="s">
        <v>1754</v>
      </c>
      <c r="F8721" s="13">
        <v>2401029</v>
      </c>
      <c r="G8721" s="13" t="s">
        <v>879</v>
      </c>
      <c r="H8721" s="12"/>
      <c r="I8721" s="13"/>
      <c r="J8721" s="14"/>
      <c r="K8721" s="14" t="s">
        <v>885</v>
      </c>
    </row>
    <row r="8722" spans="2:11" ht="31.15" hidden="1" customHeight="1" x14ac:dyDescent="0.25">
      <c r="B8722" s="12" t="s">
        <v>1752</v>
      </c>
      <c r="C8722" s="12">
        <v>2018011000481</v>
      </c>
      <c r="D8722" s="13" t="s">
        <v>1753</v>
      </c>
      <c r="E8722" s="14" t="s">
        <v>1754</v>
      </c>
      <c r="F8722" s="13">
        <v>2401029</v>
      </c>
      <c r="G8722" s="13" t="s">
        <v>879</v>
      </c>
      <c r="H8722" s="12"/>
      <c r="I8722" s="13"/>
      <c r="J8722" s="14"/>
      <c r="K8722" s="14" t="s">
        <v>1006</v>
      </c>
    </row>
    <row r="8723" spans="2:11" ht="31.15" hidden="1" customHeight="1" x14ac:dyDescent="0.25">
      <c r="B8723" s="12" t="s">
        <v>1752</v>
      </c>
      <c r="C8723" s="12">
        <v>2018011000481</v>
      </c>
      <c r="D8723" s="13" t="s">
        <v>1753</v>
      </c>
      <c r="E8723" s="14" t="s">
        <v>1754</v>
      </c>
      <c r="F8723" s="13">
        <v>2401029</v>
      </c>
      <c r="G8723" s="13" t="s">
        <v>879</v>
      </c>
      <c r="H8723" s="12"/>
      <c r="I8723" s="13"/>
      <c r="J8723" s="14"/>
      <c r="K8723" s="14" t="s">
        <v>1007</v>
      </c>
    </row>
    <row r="8724" spans="2:11" ht="31.15" hidden="1" customHeight="1" x14ac:dyDescent="0.25">
      <c r="B8724" s="12" t="s">
        <v>1752</v>
      </c>
      <c r="C8724" s="12">
        <v>2018011000481</v>
      </c>
      <c r="D8724" s="13" t="s">
        <v>1753</v>
      </c>
      <c r="E8724" s="14" t="s">
        <v>1754</v>
      </c>
      <c r="F8724" s="13">
        <v>2401060</v>
      </c>
      <c r="G8724" s="13" t="s">
        <v>1134</v>
      </c>
      <c r="H8724" s="12">
        <v>240106000</v>
      </c>
      <c r="I8724" s="13" t="s">
        <v>1135</v>
      </c>
      <c r="J8724" s="14" t="s">
        <v>843</v>
      </c>
      <c r="K8724" s="14" t="s">
        <v>996</v>
      </c>
    </row>
    <row r="8725" spans="2:11" ht="31.15" hidden="1" customHeight="1" x14ac:dyDescent="0.25">
      <c r="B8725" s="12" t="s">
        <v>1752</v>
      </c>
      <c r="C8725" s="12">
        <v>2018011000481</v>
      </c>
      <c r="D8725" s="13" t="s">
        <v>1753</v>
      </c>
      <c r="E8725" s="14" t="s">
        <v>1754</v>
      </c>
      <c r="F8725" s="13">
        <v>2401060</v>
      </c>
      <c r="G8725" s="13" t="s">
        <v>1134</v>
      </c>
      <c r="H8725" s="12"/>
      <c r="I8725" s="13"/>
      <c r="J8725" s="14"/>
      <c r="K8725" s="14" t="s">
        <v>866</v>
      </c>
    </row>
    <row r="8726" spans="2:11" ht="31.15" hidden="1" customHeight="1" x14ac:dyDescent="0.25">
      <c r="B8726" s="12" t="s">
        <v>1752</v>
      </c>
      <c r="C8726" s="12">
        <v>2018011000481</v>
      </c>
      <c r="D8726" s="13" t="s">
        <v>1753</v>
      </c>
      <c r="E8726" s="14" t="s">
        <v>1754</v>
      </c>
      <c r="F8726" s="13">
        <v>2401060</v>
      </c>
      <c r="G8726" s="13" t="s">
        <v>1134</v>
      </c>
      <c r="H8726" s="12"/>
      <c r="I8726" s="13"/>
      <c r="J8726" s="14"/>
      <c r="K8726" s="14" t="s">
        <v>1716</v>
      </c>
    </row>
    <row r="8727" spans="2:11" ht="31.15" hidden="1" customHeight="1" x14ac:dyDescent="0.25">
      <c r="B8727" s="12" t="s">
        <v>1752</v>
      </c>
      <c r="C8727" s="12">
        <v>2018011000481</v>
      </c>
      <c r="D8727" s="13" t="s">
        <v>1753</v>
      </c>
      <c r="E8727" s="14" t="s">
        <v>1754</v>
      </c>
      <c r="F8727" s="13">
        <v>2401060</v>
      </c>
      <c r="G8727" s="13" t="s">
        <v>1134</v>
      </c>
      <c r="H8727" s="12"/>
      <c r="I8727" s="13"/>
      <c r="J8727" s="14"/>
      <c r="K8727" s="14" t="s">
        <v>997</v>
      </c>
    </row>
    <row r="8728" spans="2:11" ht="31.15" hidden="1" customHeight="1" x14ac:dyDescent="0.25">
      <c r="B8728" s="12" t="s">
        <v>1752</v>
      </c>
      <c r="C8728" s="12">
        <v>2018011000481</v>
      </c>
      <c r="D8728" s="13" t="s">
        <v>1753</v>
      </c>
      <c r="E8728" s="14" t="s">
        <v>1754</v>
      </c>
      <c r="F8728" s="13">
        <v>2401060</v>
      </c>
      <c r="G8728" s="13" t="s">
        <v>1134</v>
      </c>
      <c r="H8728" s="12"/>
      <c r="I8728" s="13"/>
      <c r="J8728" s="14"/>
      <c r="K8728" s="14" t="s">
        <v>998</v>
      </c>
    </row>
    <row r="8729" spans="2:11" ht="31.15" hidden="1" customHeight="1" x14ac:dyDescent="0.25">
      <c r="B8729" s="12" t="s">
        <v>1752</v>
      </c>
      <c r="C8729" s="12">
        <v>2018011000481</v>
      </c>
      <c r="D8729" s="13" t="s">
        <v>1753</v>
      </c>
      <c r="E8729" s="14" t="s">
        <v>1754</v>
      </c>
      <c r="F8729" s="13">
        <v>2401060</v>
      </c>
      <c r="G8729" s="13" t="s">
        <v>1134</v>
      </c>
      <c r="H8729" s="12"/>
      <c r="I8729" s="13"/>
      <c r="J8729" s="14"/>
      <c r="K8729" s="14" t="s">
        <v>999</v>
      </c>
    </row>
    <row r="8730" spans="2:11" ht="31.15" hidden="1" customHeight="1" x14ac:dyDescent="0.25">
      <c r="B8730" s="12" t="s">
        <v>1752</v>
      </c>
      <c r="C8730" s="12">
        <v>2018011000481</v>
      </c>
      <c r="D8730" s="13" t="s">
        <v>1753</v>
      </c>
      <c r="E8730" s="14" t="s">
        <v>1755</v>
      </c>
      <c r="F8730" s="13">
        <v>2401008</v>
      </c>
      <c r="G8730" s="13" t="s">
        <v>907</v>
      </c>
      <c r="H8730" s="12">
        <v>240100800</v>
      </c>
      <c r="I8730" s="13" t="s">
        <v>908</v>
      </c>
      <c r="J8730" s="14" t="s">
        <v>843</v>
      </c>
      <c r="K8730" s="14" t="s">
        <v>909</v>
      </c>
    </row>
    <row r="8731" spans="2:11" ht="31.15" hidden="1" customHeight="1" x14ac:dyDescent="0.25">
      <c r="B8731" s="12" t="s">
        <v>1752</v>
      </c>
      <c r="C8731" s="12">
        <v>2018011000481</v>
      </c>
      <c r="D8731" s="13" t="s">
        <v>1753</v>
      </c>
      <c r="E8731" s="14" t="s">
        <v>1755</v>
      </c>
      <c r="F8731" s="13">
        <v>2401008</v>
      </c>
      <c r="G8731" s="13" t="s">
        <v>907</v>
      </c>
      <c r="H8731" s="12"/>
      <c r="I8731" s="13"/>
      <c r="J8731" s="14"/>
      <c r="K8731" s="14" t="s">
        <v>911</v>
      </c>
    </row>
    <row r="8732" spans="2:11" ht="31.15" hidden="1" customHeight="1" x14ac:dyDescent="0.25">
      <c r="B8732" s="12" t="s">
        <v>1752</v>
      </c>
      <c r="C8732" s="12">
        <v>2018011000481</v>
      </c>
      <c r="D8732" s="13" t="s">
        <v>1753</v>
      </c>
      <c r="E8732" s="14" t="s">
        <v>1755</v>
      </c>
      <c r="F8732" s="13">
        <v>2401008</v>
      </c>
      <c r="G8732" s="13" t="s">
        <v>907</v>
      </c>
      <c r="H8732" s="12"/>
      <c r="I8732" s="13"/>
      <c r="J8732" s="14"/>
      <c r="K8732" s="14" t="s">
        <v>914</v>
      </c>
    </row>
    <row r="8733" spans="2:11" ht="31.15" hidden="1" customHeight="1" x14ac:dyDescent="0.25">
      <c r="B8733" s="12" t="s">
        <v>1752</v>
      </c>
      <c r="C8733" s="12">
        <v>2018011000481</v>
      </c>
      <c r="D8733" s="13" t="s">
        <v>1753</v>
      </c>
      <c r="E8733" s="14" t="s">
        <v>1755</v>
      </c>
      <c r="F8733" s="13">
        <v>2401008</v>
      </c>
      <c r="G8733" s="13" t="s">
        <v>907</v>
      </c>
      <c r="H8733" s="12"/>
      <c r="I8733" s="13"/>
      <c r="J8733" s="14"/>
      <c r="K8733" s="14" t="s">
        <v>915</v>
      </c>
    </row>
    <row r="8734" spans="2:11" ht="31.15" hidden="1" customHeight="1" x14ac:dyDescent="0.25">
      <c r="B8734" s="12" t="s">
        <v>1752</v>
      </c>
      <c r="C8734" s="12">
        <v>2018011000481</v>
      </c>
      <c r="D8734" s="13" t="s">
        <v>1753</v>
      </c>
      <c r="E8734" s="14" t="s">
        <v>1755</v>
      </c>
      <c r="F8734" s="13">
        <v>2401008</v>
      </c>
      <c r="G8734" s="13" t="s">
        <v>907</v>
      </c>
      <c r="H8734" s="12"/>
      <c r="I8734" s="13"/>
      <c r="J8734" s="14"/>
      <c r="K8734" s="14" t="s">
        <v>916</v>
      </c>
    </row>
    <row r="8735" spans="2:11" ht="31.15" hidden="1" customHeight="1" x14ac:dyDescent="0.25">
      <c r="B8735" s="12" t="s">
        <v>1752</v>
      </c>
      <c r="C8735" s="12">
        <v>2018011000481</v>
      </c>
      <c r="D8735" s="13" t="s">
        <v>1753</v>
      </c>
      <c r="E8735" s="14" t="s">
        <v>1755</v>
      </c>
      <c r="F8735" s="13">
        <v>2401008</v>
      </c>
      <c r="G8735" s="13" t="s">
        <v>907</v>
      </c>
      <c r="H8735" s="12"/>
      <c r="I8735" s="13"/>
      <c r="J8735" s="14"/>
      <c r="K8735" s="14" t="s">
        <v>919</v>
      </c>
    </row>
    <row r="8736" spans="2:11" ht="31.15" hidden="1" customHeight="1" x14ac:dyDescent="0.25">
      <c r="B8736" s="12" t="s">
        <v>1752</v>
      </c>
      <c r="C8736" s="12">
        <v>2018011000481</v>
      </c>
      <c r="D8736" s="13" t="s">
        <v>1753</v>
      </c>
      <c r="E8736" s="14" t="s">
        <v>1755</v>
      </c>
      <c r="F8736" s="13">
        <v>2401008</v>
      </c>
      <c r="G8736" s="13" t="s">
        <v>907</v>
      </c>
      <c r="H8736" s="12"/>
      <c r="I8736" s="13"/>
      <c r="J8736" s="14"/>
      <c r="K8736" s="14" t="s">
        <v>1010</v>
      </c>
    </row>
    <row r="8737" spans="2:11" ht="31.15" hidden="1" customHeight="1" x14ac:dyDescent="0.25">
      <c r="B8737" s="12" t="s">
        <v>1752</v>
      </c>
      <c r="C8737" s="12">
        <v>2018011000481</v>
      </c>
      <c r="D8737" s="13" t="s">
        <v>1753</v>
      </c>
      <c r="E8737" s="14" t="s">
        <v>1755</v>
      </c>
      <c r="F8737" s="13">
        <v>2401008</v>
      </c>
      <c r="G8737" s="13" t="s">
        <v>907</v>
      </c>
      <c r="H8737" s="12"/>
      <c r="I8737" s="13"/>
      <c r="J8737" s="14"/>
      <c r="K8737" s="14" t="s">
        <v>1483</v>
      </c>
    </row>
    <row r="8738" spans="2:11" ht="31.15" hidden="1" customHeight="1" x14ac:dyDescent="0.25">
      <c r="B8738" s="12" t="s">
        <v>1752</v>
      </c>
      <c r="C8738" s="12">
        <v>2018011000481</v>
      </c>
      <c r="D8738" s="13" t="s">
        <v>1753</v>
      </c>
      <c r="E8738" s="14" t="s">
        <v>1755</v>
      </c>
      <c r="F8738" s="13">
        <v>2401008</v>
      </c>
      <c r="G8738" s="13" t="s">
        <v>907</v>
      </c>
      <c r="H8738" s="12"/>
      <c r="I8738" s="13"/>
      <c r="J8738" s="14"/>
      <c r="K8738" s="14" t="s">
        <v>922</v>
      </c>
    </row>
    <row r="8739" spans="2:11" ht="31.15" hidden="1" customHeight="1" x14ac:dyDescent="0.25">
      <c r="B8739" s="12" t="s">
        <v>1752</v>
      </c>
      <c r="C8739" s="12">
        <v>2018011000481</v>
      </c>
      <c r="D8739" s="13" t="s">
        <v>1753</v>
      </c>
      <c r="E8739" s="14" t="s">
        <v>1755</v>
      </c>
      <c r="F8739" s="13">
        <v>2401008</v>
      </c>
      <c r="G8739" s="13" t="s">
        <v>907</v>
      </c>
      <c r="H8739" s="12"/>
      <c r="I8739" s="13"/>
      <c r="J8739" s="14"/>
      <c r="K8739" s="14" t="s">
        <v>1011</v>
      </c>
    </row>
    <row r="8740" spans="2:11" ht="31.15" hidden="1" customHeight="1" x14ac:dyDescent="0.25">
      <c r="B8740" s="12" t="s">
        <v>1752</v>
      </c>
      <c r="C8740" s="12">
        <v>2018011000481</v>
      </c>
      <c r="D8740" s="13" t="s">
        <v>1753</v>
      </c>
      <c r="E8740" s="14" t="s">
        <v>1755</v>
      </c>
      <c r="F8740" s="13">
        <v>2401008</v>
      </c>
      <c r="G8740" s="13" t="s">
        <v>907</v>
      </c>
      <c r="H8740" s="12"/>
      <c r="I8740" s="13"/>
      <c r="J8740" s="14"/>
      <c r="K8740" s="14" t="s">
        <v>1012</v>
      </c>
    </row>
    <row r="8741" spans="2:11" ht="31.15" hidden="1" customHeight="1" x14ac:dyDescent="0.25">
      <c r="B8741" s="12" t="s">
        <v>1752</v>
      </c>
      <c r="C8741" s="12">
        <v>2018011000481</v>
      </c>
      <c r="D8741" s="13" t="s">
        <v>1753</v>
      </c>
      <c r="E8741" s="14" t="s">
        <v>1755</v>
      </c>
      <c r="F8741" s="13">
        <v>2401008</v>
      </c>
      <c r="G8741" s="13" t="s">
        <v>907</v>
      </c>
      <c r="H8741" s="12"/>
      <c r="I8741" s="13"/>
      <c r="J8741" s="14"/>
      <c r="K8741" s="14" t="s">
        <v>926</v>
      </c>
    </row>
    <row r="8742" spans="2:11" ht="31.15" hidden="1" customHeight="1" x14ac:dyDescent="0.25">
      <c r="B8742" s="12" t="s">
        <v>1752</v>
      </c>
      <c r="C8742" s="12">
        <v>2018011000481</v>
      </c>
      <c r="D8742" s="13" t="s">
        <v>1753</v>
      </c>
      <c r="E8742" s="14" t="s">
        <v>1755</v>
      </c>
      <c r="F8742" s="13">
        <v>2401008</v>
      </c>
      <c r="G8742" s="13" t="s">
        <v>907</v>
      </c>
      <c r="H8742" s="12"/>
      <c r="I8742" s="13"/>
      <c r="J8742" s="14"/>
      <c r="K8742" s="14" t="s">
        <v>1630</v>
      </c>
    </row>
    <row r="8743" spans="2:11" ht="31.15" hidden="1" customHeight="1" x14ac:dyDescent="0.25">
      <c r="B8743" s="12" t="s">
        <v>1752</v>
      </c>
      <c r="C8743" s="12">
        <v>2018011000481</v>
      </c>
      <c r="D8743" s="13" t="s">
        <v>1753</v>
      </c>
      <c r="E8743" s="14" t="s">
        <v>1755</v>
      </c>
      <c r="F8743" s="13">
        <v>2401008</v>
      </c>
      <c r="G8743" s="13" t="s">
        <v>907</v>
      </c>
      <c r="H8743" s="12"/>
      <c r="I8743" s="13"/>
      <c r="J8743" s="14"/>
      <c r="K8743" s="14" t="s">
        <v>1013</v>
      </c>
    </row>
    <row r="8744" spans="2:11" ht="31.15" hidden="1" customHeight="1" x14ac:dyDescent="0.25">
      <c r="B8744" s="12" t="s">
        <v>1752</v>
      </c>
      <c r="C8744" s="12">
        <v>2018011000481</v>
      </c>
      <c r="D8744" s="13" t="s">
        <v>1753</v>
      </c>
      <c r="E8744" s="14" t="s">
        <v>1755</v>
      </c>
      <c r="F8744" s="13">
        <v>2401008</v>
      </c>
      <c r="G8744" s="13" t="s">
        <v>907</v>
      </c>
      <c r="H8744" s="12"/>
      <c r="I8744" s="13"/>
      <c r="J8744" s="14"/>
      <c r="K8744" s="14" t="s">
        <v>1014</v>
      </c>
    </row>
    <row r="8745" spans="2:11" ht="31.15" hidden="1" customHeight="1" x14ac:dyDescent="0.25">
      <c r="B8745" s="12" t="s">
        <v>1752</v>
      </c>
      <c r="C8745" s="12">
        <v>2018011000481</v>
      </c>
      <c r="D8745" s="13" t="s">
        <v>1753</v>
      </c>
      <c r="E8745" s="14" t="s">
        <v>1755</v>
      </c>
      <c r="F8745" s="13">
        <v>2401013</v>
      </c>
      <c r="G8745" s="13" t="s">
        <v>1016</v>
      </c>
      <c r="H8745" s="12">
        <v>240101300</v>
      </c>
      <c r="I8745" s="13" t="s">
        <v>1017</v>
      </c>
      <c r="J8745" s="14" t="s">
        <v>837</v>
      </c>
      <c r="K8745" s="14" t="s">
        <v>1018</v>
      </c>
    </row>
    <row r="8746" spans="2:11" ht="31.15" hidden="1" customHeight="1" x14ac:dyDescent="0.25">
      <c r="B8746" s="12" t="s">
        <v>1752</v>
      </c>
      <c r="C8746" s="12">
        <v>2018011000481</v>
      </c>
      <c r="D8746" s="13" t="s">
        <v>1753</v>
      </c>
      <c r="E8746" s="14" t="s">
        <v>1755</v>
      </c>
      <c r="F8746" s="13">
        <v>2401013</v>
      </c>
      <c r="G8746" s="13" t="s">
        <v>1016</v>
      </c>
      <c r="H8746" s="12"/>
      <c r="I8746" s="13"/>
      <c r="J8746" s="14"/>
      <c r="K8746" s="14" t="s">
        <v>1019</v>
      </c>
    </row>
    <row r="8747" spans="2:11" ht="31.15" hidden="1" customHeight="1" x14ac:dyDescent="0.25">
      <c r="B8747" s="12" t="s">
        <v>1752</v>
      </c>
      <c r="C8747" s="12">
        <v>2018011000481</v>
      </c>
      <c r="D8747" s="13" t="s">
        <v>1753</v>
      </c>
      <c r="E8747" s="14" t="s">
        <v>1755</v>
      </c>
      <c r="F8747" s="13">
        <v>2401013</v>
      </c>
      <c r="G8747" s="13" t="s">
        <v>1016</v>
      </c>
      <c r="H8747" s="12"/>
      <c r="I8747" s="13"/>
      <c r="J8747" s="14"/>
      <c r="K8747" s="14" t="s">
        <v>1020</v>
      </c>
    </row>
    <row r="8748" spans="2:11" ht="31.15" hidden="1" customHeight="1" x14ac:dyDescent="0.25">
      <c r="B8748" s="12" t="s">
        <v>1752</v>
      </c>
      <c r="C8748" s="12">
        <v>2018011000481</v>
      </c>
      <c r="D8748" s="13" t="s">
        <v>1753</v>
      </c>
      <c r="E8748" s="14" t="s">
        <v>1755</v>
      </c>
      <c r="F8748" s="13">
        <v>2401013</v>
      </c>
      <c r="G8748" s="13" t="s">
        <v>1016</v>
      </c>
      <c r="H8748" s="12"/>
      <c r="I8748" s="13"/>
      <c r="J8748" s="14"/>
      <c r="K8748" s="14" t="s">
        <v>1021</v>
      </c>
    </row>
    <row r="8749" spans="2:11" ht="31.15" hidden="1" customHeight="1" x14ac:dyDescent="0.25">
      <c r="B8749" s="12" t="s">
        <v>1752</v>
      </c>
      <c r="C8749" s="12">
        <v>2018011000481</v>
      </c>
      <c r="D8749" s="13" t="s">
        <v>1753</v>
      </c>
      <c r="E8749" s="14" t="s">
        <v>1755</v>
      </c>
      <c r="F8749" s="13">
        <v>2401013</v>
      </c>
      <c r="G8749" s="13" t="s">
        <v>1016</v>
      </c>
      <c r="H8749" s="12"/>
      <c r="I8749" s="13"/>
      <c r="J8749" s="14"/>
      <c r="K8749" s="14" t="s">
        <v>1022</v>
      </c>
    </row>
    <row r="8750" spans="2:11" ht="31.15" hidden="1" customHeight="1" x14ac:dyDescent="0.25">
      <c r="B8750" s="12" t="s">
        <v>1752</v>
      </c>
      <c r="C8750" s="12">
        <v>2018011000481</v>
      </c>
      <c r="D8750" s="13" t="s">
        <v>1753</v>
      </c>
      <c r="E8750" s="14" t="s">
        <v>1755</v>
      </c>
      <c r="F8750" s="13">
        <v>2401013</v>
      </c>
      <c r="G8750" s="13" t="s">
        <v>1016</v>
      </c>
      <c r="H8750" s="12"/>
      <c r="I8750" s="13"/>
      <c r="J8750" s="14"/>
      <c r="K8750" s="14" t="s">
        <v>1023</v>
      </c>
    </row>
    <row r="8751" spans="2:11" ht="31.15" hidden="1" customHeight="1" x14ac:dyDescent="0.25">
      <c r="B8751" s="12" t="s">
        <v>1752</v>
      </c>
      <c r="C8751" s="12">
        <v>2018011000481</v>
      </c>
      <c r="D8751" s="13" t="s">
        <v>1753</v>
      </c>
      <c r="E8751" s="14" t="s">
        <v>1755</v>
      </c>
      <c r="F8751" s="13">
        <v>2401013</v>
      </c>
      <c r="G8751" s="13" t="s">
        <v>1016</v>
      </c>
      <c r="H8751" s="12"/>
      <c r="I8751" s="13"/>
      <c r="J8751" s="14"/>
      <c r="K8751" s="14" t="s">
        <v>1024</v>
      </c>
    </row>
    <row r="8752" spans="2:11" ht="31.15" hidden="1" customHeight="1" x14ac:dyDescent="0.25">
      <c r="B8752" s="12" t="s">
        <v>1752</v>
      </c>
      <c r="C8752" s="12">
        <v>2018011000481</v>
      </c>
      <c r="D8752" s="13" t="s">
        <v>1753</v>
      </c>
      <c r="E8752" s="14" t="s">
        <v>1755</v>
      </c>
      <c r="F8752" s="13">
        <v>2401013</v>
      </c>
      <c r="G8752" s="13" t="s">
        <v>1016</v>
      </c>
      <c r="H8752" s="12"/>
      <c r="I8752" s="13"/>
      <c r="J8752" s="14"/>
      <c r="K8752" s="14" t="s">
        <v>1025</v>
      </c>
    </row>
    <row r="8753" spans="2:11" ht="31.15" hidden="1" customHeight="1" x14ac:dyDescent="0.25">
      <c r="B8753" s="12" t="s">
        <v>1752</v>
      </c>
      <c r="C8753" s="12">
        <v>2018011000481</v>
      </c>
      <c r="D8753" s="13" t="s">
        <v>1753</v>
      </c>
      <c r="E8753" s="14" t="s">
        <v>1755</v>
      </c>
      <c r="F8753" s="13">
        <v>2401013</v>
      </c>
      <c r="G8753" s="13" t="s">
        <v>1016</v>
      </c>
      <c r="H8753" s="12"/>
      <c r="I8753" s="13"/>
      <c r="J8753" s="14"/>
      <c r="K8753" s="14" t="s">
        <v>1026</v>
      </c>
    </row>
    <row r="8754" spans="2:11" ht="31.15" hidden="1" customHeight="1" x14ac:dyDescent="0.25">
      <c r="B8754" s="12" t="s">
        <v>1752</v>
      </c>
      <c r="C8754" s="12">
        <v>2018011000481</v>
      </c>
      <c r="D8754" s="13" t="s">
        <v>1753</v>
      </c>
      <c r="E8754" s="14" t="s">
        <v>1755</v>
      </c>
      <c r="F8754" s="13">
        <v>2401015</v>
      </c>
      <c r="G8754" s="13" t="s">
        <v>1027</v>
      </c>
      <c r="H8754" s="12">
        <v>240101500</v>
      </c>
      <c r="I8754" s="13" t="s">
        <v>1028</v>
      </c>
      <c r="J8754" s="14" t="s">
        <v>837</v>
      </c>
      <c r="K8754" s="14" t="s">
        <v>1029</v>
      </c>
    </row>
    <row r="8755" spans="2:11" ht="31.15" hidden="1" customHeight="1" x14ac:dyDescent="0.25">
      <c r="B8755" s="12" t="s">
        <v>1752</v>
      </c>
      <c r="C8755" s="12">
        <v>2018011000481</v>
      </c>
      <c r="D8755" s="13" t="s">
        <v>1753</v>
      </c>
      <c r="E8755" s="14" t="s">
        <v>1755</v>
      </c>
      <c r="F8755" s="13">
        <v>2401015</v>
      </c>
      <c r="G8755" s="13" t="s">
        <v>1027</v>
      </c>
      <c r="H8755" s="12"/>
      <c r="I8755" s="13"/>
      <c r="J8755" s="14"/>
      <c r="K8755" s="14" t="s">
        <v>1030</v>
      </c>
    </row>
    <row r="8756" spans="2:11" ht="31.15" hidden="1" customHeight="1" x14ac:dyDescent="0.25">
      <c r="B8756" s="12" t="s">
        <v>1752</v>
      </c>
      <c r="C8756" s="12">
        <v>2018011000481</v>
      </c>
      <c r="D8756" s="13" t="s">
        <v>1753</v>
      </c>
      <c r="E8756" s="14" t="s">
        <v>1755</v>
      </c>
      <c r="F8756" s="13">
        <v>2401015</v>
      </c>
      <c r="G8756" s="13" t="s">
        <v>1027</v>
      </c>
      <c r="H8756" s="12"/>
      <c r="I8756" s="13"/>
      <c r="J8756" s="14"/>
      <c r="K8756" s="14" t="s">
        <v>1031</v>
      </c>
    </row>
    <row r="8757" spans="2:11" ht="31.15" hidden="1" customHeight="1" x14ac:dyDescent="0.25">
      <c r="B8757" s="12" t="s">
        <v>1752</v>
      </c>
      <c r="C8757" s="12">
        <v>2018011000481</v>
      </c>
      <c r="D8757" s="13" t="s">
        <v>1753</v>
      </c>
      <c r="E8757" s="14" t="s">
        <v>1755</v>
      </c>
      <c r="F8757" s="13">
        <v>2401015</v>
      </c>
      <c r="G8757" s="13" t="s">
        <v>1027</v>
      </c>
      <c r="H8757" s="12"/>
      <c r="I8757" s="13"/>
      <c r="J8757" s="14"/>
      <c r="K8757" s="14" t="s">
        <v>1032</v>
      </c>
    </row>
    <row r="8758" spans="2:11" ht="31.15" hidden="1" customHeight="1" x14ac:dyDescent="0.25">
      <c r="B8758" s="12" t="s">
        <v>1752</v>
      </c>
      <c r="C8758" s="12">
        <v>2018011000481</v>
      </c>
      <c r="D8758" s="13" t="s">
        <v>1753</v>
      </c>
      <c r="E8758" s="14" t="s">
        <v>1755</v>
      </c>
      <c r="F8758" s="13">
        <v>2401015</v>
      </c>
      <c r="G8758" s="13" t="s">
        <v>1027</v>
      </c>
      <c r="H8758" s="12"/>
      <c r="I8758" s="13"/>
      <c r="J8758" s="14"/>
      <c r="K8758" s="14" t="s">
        <v>921</v>
      </c>
    </row>
    <row r="8759" spans="2:11" ht="31.15" hidden="1" customHeight="1" x14ac:dyDescent="0.25">
      <c r="B8759" s="12" t="s">
        <v>1752</v>
      </c>
      <c r="C8759" s="12">
        <v>2018011000481</v>
      </c>
      <c r="D8759" s="13" t="s">
        <v>1753</v>
      </c>
      <c r="E8759" s="14" t="s">
        <v>1755</v>
      </c>
      <c r="F8759" s="13">
        <v>2401015</v>
      </c>
      <c r="G8759" s="13" t="s">
        <v>1027</v>
      </c>
      <c r="H8759" s="12"/>
      <c r="I8759" s="13"/>
      <c r="J8759" s="14"/>
      <c r="K8759" s="14" t="s">
        <v>1033</v>
      </c>
    </row>
    <row r="8760" spans="2:11" ht="31.15" hidden="1" customHeight="1" x14ac:dyDescent="0.25">
      <c r="B8760" s="12" t="s">
        <v>1752</v>
      </c>
      <c r="C8760" s="12">
        <v>2018011000481</v>
      </c>
      <c r="D8760" s="13" t="s">
        <v>1753</v>
      </c>
      <c r="E8760" s="14" t="s">
        <v>1755</v>
      </c>
      <c r="F8760" s="13">
        <v>2401015</v>
      </c>
      <c r="G8760" s="13" t="s">
        <v>1027</v>
      </c>
      <c r="H8760" s="12"/>
      <c r="I8760" s="13"/>
      <c r="J8760" s="14"/>
      <c r="K8760" s="14" t="s">
        <v>1034</v>
      </c>
    </row>
    <row r="8761" spans="2:11" ht="31.15" hidden="1" customHeight="1" x14ac:dyDescent="0.25">
      <c r="B8761" s="12" t="s">
        <v>1752</v>
      </c>
      <c r="C8761" s="12">
        <v>2018011000481</v>
      </c>
      <c r="D8761" s="13" t="s">
        <v>1753</v>
      </c>
      <c r="E8761" s="14" t="s">
        <v>1755</v>
      </c>
      <c r="F8761" s="13">
        <v>2401015</v>
      </c>
      <c r="G8761" s="13" t="s">
        <v>1027</v>
      </c>
      <c r="H8761" s="12"/>
      <c r="I8761" s="13"/>
      <c r="J8761" s="14"/>
      <c r="K8761" s="14" t="s">
        <v>1035</v>
      </c>
    </row>
    <row r="8762" spans="2:11" ht="31.15" hidden="1" customHeight="1" x14ac:dyDescent="0.25">
      <c r="B8762" s="12" t="s">
        <v>1752</v>
      </c>
      <c r="C8762" s="12">
        <v>2018011000481</v>
      </c>
      <c r="D8762" s="13" t="s">
        <v>1753</v>
      </c>
      <c r="E8762" s="14" t="s">
        <v>1755</v>
      </c>
      <c r="F8762" s="13">
        <v>2401015</v>
      </c>
      <c r="G8762" s="13" t="s">
        <v>1027</v>
      </c>
      <c r="H8762" s="12"/>
      <c r="I8762" s="13"/>
      <c r="J8762" s="14"/>
      <c r="K8762" s="14" t="s">
        <v>1036</v>
      </c>
    </row>
    <row r="8763" spans="2:11" ht="31.15" hidden="1" customHeight="1" x14ac:dyDescent="0.25">
      <c r="B8763" s="12" t="s">
        <v>1752</v>
      </c>
      <c r="C8763" s="12">
        <v>2018011000481</v>
      </c>
      <c r="D8763" s="13" t="s">
        <v>1753</v>
      </c>
      <c r="E8763" s="14" t="s">
        <v>1755</v>
      </c>
      <c r="F8763" s="13">
        <v>2401015</v>
      </c>
      <c r="G8763" s="13" t="s">
        <v>1027</v>
      </c>
      <c r="H8763" s="12"/>
      <c r="I8763" s="13"/>
      <c r="J8763" s="14"/>
      <c r="K8763" s="14" t="s">
        <v>1037</v>
      </c>
    </row>
    <row r="8764" spans="2:11" ht="31.15" hidden="1" customHeight="1" x14ac:dyDescent="0.25">
      <c r="B8764" s="12" t="s">
        <v>1752</v>
      </c>
      <c r="C8764" s="12">
        <v>2018011000481</v>
      </c>
      <c r="D8764" s="13" t="s">
        <v>1753</v>
      </c>
      <c r="E8764" s="14" t="s">
        <v>1755</v>
      </c>
      <c r="F8764" s="13">
        <v>2401015</v>
      </c>
      <c r="G8764" s="13" t="s">
        <v>1027</v>
      </c>
      <c r="H8764" s="12"/>
      <c r="I8764" s="13"/>
      <c r="J8764" s="14"/>
      <c r="K8764" s="14" t="s">
        <v>1038</v>
      </c>
    </row>
    <row r="8765" spans="2:11" ht="31.15" hidden="1" customHeight="1" x14ac:dyDescent="0.25">
      <c r="B8765" s="12" t="s">
        <v>1752</v>
      </c>
      <c r="C8765" s="12">
        <v>2018011000481</v>
      </c>
      <c r="D8765" s="13" t="s">
        <v>1753</v>
      </c>
      <c r="E8765" s="14" t="s">
        <v>1755</v>
      </c>
      <c r="F8765" s="13">
        <v>2401017</v>
      </c>
      <c r="G8765" s="13" t="s">
        <v>930</v>
      </c>
      <c r="H8765" s="12">
        <v>240101700</v>
      </c>
      <c r="I8765" s="13" t="s">
        <v>931</v>
      </c>
      <c r="J8765" s="14" t="s">
        <v>837</v>
      </c>
      <c r="K8765" s="14" t="s">
        <v>1039</v>
      </c>
    </row>
    <row r="8766" spans="2:11" ht="31.15" hidden="1" customHeight="1" x14ac:dyDescent="0.25">
      <c r="B8766" s="12" t="s">
        <v>1752</v>
      </c>
      <c r="C8766" s="12">
        <v>2018011000481</v>
      </c>
      <c r="D8766" s="13" t="s">
        <v>1753</v>
      </c>
      <c r="E8766" s="14" t="s">
        <v>1755</v>
      </c>
      <c r="F8766" s="13">
        <v>2401017</v>
      </c>
      <c r="G8766" s="13" t="s">
        <v>930</v>
      </c>
      <c r="H8766" s="12"/>
      <c r="I8766" s="13"/>
      <c r="J8766" s="14"/>
      <c r="K8766" s="14" t="s">
        <v>1040</v>
      </c>
    </row>
    <row r="8767" spans="2:11" ht="31.15" hidden="1" customHeight="1" x14ac:dyDescent="0.25">
      <c r="B8767" s="12" t="s">
        <v>1752</v>
      </c>
      <c r="C8767" s="12">
        <v>2018011000481</v>
      </c>
      <c r="D8767" s="13" t="s">
        <v>1753</v>
      </c>
      <c r="E8767" s="14" t="s">
        <v>1755</v>
      </c>
      <c r="F8767" s="13">
        <v>2401017</v>
      </c>
      <c r="G8767" s="13" t="s">
        <v>930</v>
      </c>
      <c r="H8767" s="12"/>
      <c r="I8767" s="13"/>
      <c r="J8767" s="14"/>
      <c r="K8767" s="14" t="s">
        <v>1041</v>
      </c>
    </row>
    <row r="8768" spans="2:11" ht="31.15" hidden="1" customHeight="1" x14ac:dyDescent="0.25">
      <c r="B8768" s="12" t="s">
        <v>1752</v>
      </c>
      <c r="C8768" s="12">
        <v>2018011000481</v>
      </c>
      <c r="D8768" s="13" t="s">
        <v>1753</v>
      </c>
      <c r="E8768" s="14" t="s">
        <v>1755</v>
      </c>
      <c r="F8768" s="13">
        <v>2401017</v>
      </c>
      <c r="G8768" s="13" t="s">
        <v>930</v>
      </c>
      <c r="H8768" s="12"/>
      <c r="I8768" s="13"/>
      <c r="J8768" s="14"/>
      <c r="K8768" s="14" t="s">
        <v>1042</v>
      </c>
    </row>
    <row r="8769" spans="2:11" ht="31.15" hidden="1" customHeight="1" x14ac:dyDescent="0.25">
      <c r="B8769" s="12" t="s">
        <v>1752</v>
      </c>
      <c r="C8769" s="12">
        <v>2018011000481</v>
      </c>
      <c r="D8769" s="13" t="s">
        <v>1753</v>
      </c>
      <c r="E8769" s="14" t="s">
        <v>1755</v>
      </c>
      <c r="F8769" s="13">
        <v>2401017</v>
      </c>
      <c r="G8769" s="13" t="s">
        <v>930</v>
      </c>
      <c r="H8769" s="12"/>
      <c r="I8769" s="13"/>
      <c r="J8769" s="14"/>
      <c r="K8769" s="14" t="s">
        <v>1756</v>
      </c>
    </row>
    <row r="8770" spans="2:11" ht="31.15" hidden="1" customHeight="1" x14ac:dyDescent="0.25">
      <c r="B8770" s="12" t="s">
        <v>1752</v>
      </c>
      <c r="C8770" s="12">
        <v>2018011000481</v>
      </c>
      <c r="D8770" s="13" t="s">
        <v>1753</v>
      </c>
      <c r="E8770" s="14" t="s">
        <v>1755</v>
      </c>
      <c r="F8770" s="13">
        <v>2401017</v>
      </c>
      <c r="G8770" s="13" t="s">
        <v>930</v>
      </c>
      <c r="H8770" s="12"/>
      <c r="I8770" s="13"/>
      <c r="J8770" s="14"/>
      <c r="K8770" s="14" t="s">
        <v>1043</v>
      </c>
    </row>
    <row r="8771" spans="2:11" ht="31.15" hidden="1" customHeight="1" x14ac:dyDescent="0.25">
      <c r="B8771" s="12" t="s">
        <v>1752</v>
      </c>
      <c r="C8771" s="12">
        <v>2018011000481</v>
      </c>
      <c r="D8771" s="13" t="s">
        <v>1753</v>
      </c>
      <c r="E8771" s="14" t="s">
        <v>1755</v>
      </c>
      <c r="F8771" s="13">
        <v>2401017</v>
      </c>
      <c r="G8771" s="13" t="s">
        <v>930</v>
      </c>
      <c r="H8771" s="12"/>
      <c r="I8771" s="13"/>
      <c r="J8771" s="14"/>
      <c r="K8771" s="14" t="s">
        <v>1044</v>
      </c>
    </row>
    <row r="8772" spans="2:11" ht="31.15" hidden="1" customHeight="1" x14ac:dyDescent="0.25">
      <c r="B8772" s="12" t="s">
        <v>1752</v>
      </c>
      <c r="C8772" s="12">
        <v>2018011000481</v>
      </c>
      <c r="D8772" s="13" t="s">
        <v>1753</v>
      </c>
      <c r="E8772" s="14" t="s">
        <v>1755</v>
      </c>
      <c r="F8772" s="13">
        <v>2401017</v>
      </c>
      <c r="G8772" s="13" t="s">
        <v>930</v>
      </c>
      <c r="H8772" s="12"/>
      <c r="I8772" s="13"/>
      <c r="J8772" s="14"/>
      <c r="K8772" s="14" t="s">
        <v>1045</v>
      </c>
    </row>
    <row r="8773" spans="2:11" ht="31.15" hidden="1" customHeight="1" x14ac:dyDescent="0.25">
      <c r="B8773" s="12" t="s">
        <v>1752</v>
      </c>
      <c r="C8773" s="12">
        <v>2018011000481</v>
      </c>
      <c r="D8773" s="13" t="s">
        <v>1753</v>
      </c>
      <c r="E8773" s="14" t="s">
        <v>1755</v>
      </c>
      <c r="F8773" s="13">
        <v>2401017</v>
      </c>
      <c r="G8773" s="13" t="s">
        <v>930</v>
      </c>
      <c r="H8773" s="12"/>
      <c r="I8773" s="13"/>
      <c r="J8773" s="14"/>
      <c r="K8773" s="14" t="s">
        <v>1046</v>
      </c>
    </row>
    <row r="8774" spans="2:11" ht="31.15" hidden="1" customHeight="1" x14ac:dyDescent="0.25">
      <c r="B8774" s="12" t="s">
        <v>1752</v>
      </c>
      <c r="C8774" s="12">
        <v>2018011000481</v>
      </c>
      <c r="D8774" s="13" t="s">
        <v>1753</v>
      </c>
      <c r="E8774" s="14" t="s">
        <v>1755</v>
      </c>
      <c r="F8774" s="13">
        <v>2401017</v>
      </c>
      <c r="G8774" s="13" t="s">
        <v>930</v>
      </c>
      <c r="H8774" s="12"/>
      <c r="I8774" s="13"/>
      <c r="J8774" s="14"/>
      <c r="K8774" s="14" t="s">
        <v>1047</v>
      </c>
    </row>
    <row r="8775" spans="2:11" ht="31.15" hidden="1" customHeight="1" x14ac:dyDescent="0.25">
      <c r="B8775" s="12" t="s">
        <v>1752</v>
      </c>
      <c r="C8775" s="12">
        <v>2018011000481</v>
      </c>
      <c r="D8775" s="13" t="s">
        <v>1753</v>
      </c>
      <c r="E8775" s="14" t="s">
        <v>1755</v>
      </c>
      <c r="F8775" s="13">
        <v>2401061</v>
      </c>
      <c r="G8775" s="13" t="s">
        <v>1048</v>
      </c>
      <c r="H8775" s="12">
        <v>240106100</v>
      </c>
      <c r="I8775" s="13" t="s">
        <v>1049</v>
      </c>
      <c r="J8775" s="14" t="s">
        <v>837</v>
      </c>
      <c r="K8775" s="14" t="s">
        <v>1050</v>
      </c>
    </row>
    <row r="8776" spans="2:11" ht="31.15" hidden="1" customHeight="1" x14ac:dyDescent="0.25">
      <c r="B8776" s="12" t="s">
        <v>1752</v>
      </c>
      <c r="C8776" s="12">
        <v>2018011000481</v>
      </c>
      <c r="D8776" s="13" t="s">
        <v>1753</v>
      </c>
      <c r="E8776" s="14" t="s">
        <v>1755</v>
      </c>
      <c r="F8776" s="13">
        <v>2401061</v>
      </c>
      <c r="G8776" s="13" t="s">
        <v>1048</v>
      </c>
      <c r="H8776" s="12"/>
      <c r="I8776" s="13"/>
      <c r="J8776" s="14"/>
      <c r="K8776" s="14" t="s">
        <v>1051</v>
      </c>
    </row>
    <row r="8777" spans="2:11" ht="31.15" hidden="1" customHeight="1" x14ac:dyDescent="0.25">
      <c r="B8777" s="12" t="s">
        <v>1752</v>
      </c>
      <c r="C8777" s="12">
        <v>2018011000481</v>
      </c>
      <c r="D8777" s="13" t="s">
        <v>1753</v>
      </c>
      <c r="E8777" s="14" t="s">
        <v>1755</v>
      </c>
      <c r="F8777" s="13">
        <v>2401061</v>
      </c>
      <c r="G8777" s="13" t="s">
        <v>1048</v>
      </c>
      <c r="H8777" s="12"/>
      <c r="I8777" s="13"/>
      <c r="J8777" s="14"/>
      <c r="K8777" s="14" t="s">
        <v>913</v>
      </c>
    </row>
    <row r="8778" spans="2:11" ht="31.15" hidden="1" customHeight="1" x14ac:dyDescent="0.25">
      <c r="B8778" s="12" t="s">
        <v>1752</v>
      </c>
      <c r="C8778" s="12">
        <v>2018011000481</v>
      </c>
      <c r="D8778" s="13" t="s">
        <v>1753</v>
      </c>
      <c r="E8778" s="14" t="s">
        <v>1755</v>
      </c>
      <c r="F8778" s="13">
        <v>2401061</v>
      </c>
      <c r="G8778" s="13" t="s">
        <v>1048</v>
      </c>
      <c r="H8778" s="12"/>
      <c r="I8778" s="13"/>
      <c r="J8778" s="14"/>
      <c r="K8778" s="14" t="s">
        <v>1052</v>
      </c>
    </row>
    <row r="8779" spans="2:11" ht="31.15" hidden="1" customHeight="1" x14ac:dyDescent="0.25">
      <c r="B8779" s="12" t="s">
        <v>1752</v>
      </c>
      <c r="C8779" s="12">
        <v>2018011000481</v>
      </c>
      <c r="D8779" s="13" t="s">
        <v>1753</v>
      </c>
      <c r="E8779" s="14" t="s">
        <v>1755</v>
      </c>
      <c r="F8779" s="13">
        <v>2401061</v>
      </c>
      <c r="G8779" s="13" t="s">
        <v>1048</v>
      </c>
      <c r="H8779" s="12"/>
      <c r="I8779" s="13"/>
      <c r="J8779" s="14"/>
      <c r="K8779" s="14" t="s">
        <v>1053</v>
      </c>
    </row>
    <row r="8780" spans="2:11" ht="31.15" hidden="1" customHeight="1" x14ac:dyDescent="0.25">
      <c r="B8780" s="12" t="s">
        <v>1752</v>
      </c>
      <c r="C8780" s="12">
        <v>2018011000481</v>
      </c>
      <c r="D8780" s="13" t="s">
        <v>1753</v>
      </c>
      <c r="E8780" s="14" t="s">
        <v>1755</v>
      </c>
      <c r="F8780" s="13">
        <v>2401061</v>
      </c>
      <c r="G8780" s="13" t="s">
        <v>1048</v>
      </c>
      <c r="H8780" s="12"/>
      <c r="I8780" s="13"/>
      <c r="J8780" s="14"/>
      <c r="K8780" s="14" t="s">
        <v>1054</v>
      </c>
    </row>
    <row r="8781" spans="2:11" ht="31.15" hidden="1" customHeight="1" x14ac:dyDescent="0.25">
      <c r="B8781" s="12" t="s">
        <v>1752</v>
      </c>
      <c r="C8781" s="12">
        <v>2018011000481</v>
      </c>
      <c r="D8781" s="13" t="s">
        <v>1753</v>
      </c>
      <c r="E8781" s="14" t="s">
        <v>1755</v>
      </c>
      <c r="F8781" s="13">
        <v>2401061</v>
      </c>
      <c r="G8781" s="13" t="s">
        <v>1048</v>
      </c>
      <c r="H8781" s="12"/>
      <c r="I8781" s="13"/>
      <c r="J8781" s="14"/>
      <c r="K8781" s="14" t="s">
        <v>1055</v>
      </c>
    </row>
    <row r="8782" spans="2:11" ht="31.15" hidden="1" customHeight="1" x14ac:dyDescent="0.25">
      <c r="B8782" s="12" t="s">
        <v>1752</v>
      </c>
      <c r="C8782" s="12">
        <v>2018011000481</v>
      </c>
      <c r="D8782" s="13" t="s">
        <v>1753</v>
      </c>
      <c r="E8782" s="14" t="s">
        <v>1755</v>
      </c>
      <c r="F8782" s="13">
        <v>2401061</v>
      </c>
      <c r="G8782" s="13" t="s">
        <v>1048</v>
      </c>
      <c r="H8782" s="12"/>
      <c r="I8782" s="13"/>
      <c r="J8782" s="14"/>
      <c r="K8782" s="14" t="s">
        <v>1056</v>
      </c>
    </row>
    <row r="8783" spans="2:11" ht="31.15" hidden="1" customHeight="1" x14ac:dyDescent="0.25">
      <c r="B8783" s="12" t="s">
        <v>1752</v>
      </c>
      <c r="C8783" s="12">
        <v>2018011000481</v>
      </c>
      <c r="D8783" s="13" t="s">
        <v>1753</v>
      </c>
      <c r="E8783" s="14" t="s">
        <v>1757</v>
      </c>
      <c r="F8783" s="13">
        <v>2401020</v>
      </c>
      <c r="G8783" s="13" t="s">
        <v>887</v>
      </c>
      <c r="H8783" s="12">
        <v>240102000</v>
      </c>
      <c r="I8783" s="13" t="s">
        <v>888</v>
      </c>
      <c r="J8783" s="14" t="s">
        <v>843</v>
      </c>
      <c r="K8783" s="14" t="s">
        <v>1058</v>
      </c>
    </row>
    <row r="8784" spans="2:11" ht="31.15" hidden="1" customHeight="1" x14ac:dyDescent="0.25">
      <c r="B8784" s="12" t="s">
        <v>1752</v>
      </c>
      <c r="C8784" s="12">
        <v>2018011000481</v>
      </c>
      <c r="D8784" s="13" t="s">
        <v>1753</v>
      </c>
      <c r="E8784" s="14" t="s">
        <v>1757</v>
      </c>
      <c r="F8784" s="13">
        <v>2401020</v>
      </c>
      <c r="G8784" s="13" t="s">
        <v>887</v>
      </c>
      <c r="H8784" s="12"/>
      <c r="I8784" s="13"/>
      <c r="J8784" s="14"/>
      <c r="K8784" s="14" t="s">
        <v>1667</v>
      </c>
    </row>
    <row r="8785" spans="2:11" ht="31.15" hidden="1" customHeight="1" x14ac:dyDescent="0.25">
      <c r="B8785" s="12" t="s">
        <v>1752</v>
      </c>
      <c r="C8785" s="12">
        <v>2018011000481</v>
      </c>
      <c r="D8785" s="13" t="s">
        <v>1753</v>
      </c>
      <c r="E8785" s="14" t="s">
        <v>1757</v>
      </c>
      <c r="F8785" s="13">
        <v>2401020</v>
      </c>
      <c r="G8785" s="13" t="s">
        <v>887</v>
      </c>
      <c r="H8785" s="12"/>
      <c r="I8785" s="13"/>
      <c r="J8785" s="14"/>
      <c r="K8785" s="14" t="s">
        <v>1059</v>
      </c>
    </row>
    <row r="8786" spans="2:11" ht="31.15" hidden="1" customHeight="1" x14ac:dyDescent="0.25">
      <c r="B8786" s="12" t="s">
        <v>1752</v>
      </c>
      <c r="C8786" s="12">
        <v>2018011000481</v>
      </c>
      <c r="D8786" s="13" t="s">
        <v>1753</v>
      </c>
      <c r="E8786" s="14" t="s">
        <v>1757</v>
      </c>
      <c r="F8786" s="13">
        <v>2401020</v>
      </c>
      <c r="G8786" s="13" t="s">
        <v>887</v>
      </c>
      <c r="H8786" s="12"/>
      <c r="I8786" s="13"/>
      <c r="J8786" s="14"/>
      <c r="K8786" s="14" t="s">
        <v>1060</v>
      </c>
    </row>
    <row r="8787" spans="2:11" ht="31.15" hidden="1" customHeight="1" x14ac:dyDescent="0.25">
      <c r="B8787" s="12" t="s">
        <v>1752</v>
      </c>
      <c r="C8787" s="12">
        <v>2018011000481</v>
      </c>
      <c r="D8787" s="13" t="s">
        <v>1753</v>
      </c>
      <c r="E8787" s="14" t="s">
        <v>1757</v>
      </c>
      <c r="F8787" s="13">
        <v>2401020</v>
      </c>
      <c r="G8787" s="13" t="s">
        <v>887</v>
      </c>
      <c r="H8787" s="12"/>
      <c r="I8787" s="13"/>
      <c r="J8787" s="14"/>
      <c r="K8787" s="14" t="s">
        <v>1061</v>
      </c>
    </row>
    <row r="8788" spans="2:11" ht="31.15" hidden="1" customHeight="1" x14ac:dyDescent="0.25">
      <c r="B8788" s="12" t="s">
        <v>1752</v>
      </c>
      <c r="C8788" s="12">
        <v>2018011000481</v>
      </c>
      <c r="D8788" s="13" t="s">
        <v>1753</v>
      </c>
      <c r="E8788" s="14" t="s">
        <v>1757</v>
      </c>
      <c r="F8788" s="13">
        <v>2401020</v>
      </c>
      <c r="G8788" s="13" t="s">
        <v>887</v>
      </c>
      <c r="H8788" s="12"/>
      <c r="I8788" s="13"/>
      <c r="J8788" s="14"/>
      <c r="K8788" s="14" t="s">
        <v>1062</v>
      </c>
    </row>
    <row r="8789" spans="2:11" ht="31.15" hidden="1" customHeight="1" x14ac:dyDescent="0.25">
      <c r="B8789" s="12" t="s">
        <v>1752</v>
      </c>
      <c r="C8789" s="12">
        <v>2018011000481</v>
      </c>
      <c r="D8789" s="13" t="s">
        <v>1753</v>
      </c>
      <c r="E8789" s="14" t="s">
        <v>1757</v>
      </c>
      <c r="F8789" s="13">
        <v>2401020</v>
      </c>
      <c r="G8789" s="13" t="s">
        <v>887</v>
      </c>
      <c r="H8789" s="12"/>
      <c r="I8789" s="13"/>
      <c r="J8789" s="14"/>
      <c r="K8789" s="14" t="s">
        <v>1063</v>
      </c>
    </row>
    <row r="8790" spans="2:11" ht="31.15" hidden="1" customHeight="1" x14ac:dyDescent="0.25">
      <c r="B8790" s="12" t="s">
        <v>1752</v>
      </c>
      <c r="C8790" s="12">
        <v>2018011000481</v>
      </c>
      <c r="D8790" s="13" t="s">
        <v>1753</v>
      </c>
      <c r="E8790" s="14" t="s">
        <v>1757</v>
      </c>
      <c r="F8790" s="13">
        <v>2401020</v>
      </c>
      <c r="G8790" s="13" t="s">
        <v>887</v>
      </c>
      <c r="H8790" s="12"/>
      <c r="I8790" s="13"/>
      <c r="J8790" s="14"/>
      <c r="K8790" s="14" t="s">
        <v>893</v>
      </c>
    </row>
    <row r="8791" spans="2:11" ht="31.15" hidden="1" customHeight="1" x14ac:dyDescent="0.25">
      <c r="B8791" s="12" t="s">
        <v>1752</v>
      </c>
      <c r="C8791" s="12">
        <v>2018011000481</v>
      </c>
      <c r="D8791" s="13" t="s">
        <v>1753</v>
      </c>
      <c r="E8791" s="14" t="s">
        <v>1757</v>
      </c>
      <c r="F8791" s="13">
        <v>2401021</v>
      </c>
      <c r="G8791" s="13" t="s">
        <v>894</v>
      </c>
      <c r="H8791" s="12">
        <v>240102100</v>
      </c>
      <c r="I8791" s="13" t="s">
        <v>895</v>
      </c>
      <c r="J8791" s="14" t="s">
        <v>837</v>
      </c>
      <c r="K8791" s="14" t="s">
        <v>896</v>
      </c>
    </row>
    <row r="8792" spans="2:11" ht="31.15" hidden="1" customHeight="1" x14ac:dyDescent="0.25">
      <c r="B8792" s="12" t="s">
        <v>1752</v>
      </c>
      <c r="C8792" s="12">
        <v>2018011000481</v>
      </c>
      <c r="D8792" s="13" t="s">
        <v>1753</v>
      </c>
      <c r="E8792" s="14" t="s">
        <v>1757</v>
      </c>
      <c r="F8792" s="13">
        <v>2401021</v>
      </c>
      <c r="G8792" s="13" t="s">
        <v>894</v>
      </c>
      <c r="H8792" s="12"/>
      <c r="I8792" s="13"/>
      <c r="J8792" s="14"/>
      <c r="K8792" s="14" t="s">
        <v>1064</v>
      </c>
    </row>
    <row r="8793" spans="2:11" ht="31.15" hidden="1" customHeight="1" x14ac:dyDescent="0.25">
      <c r="B8793" s="12" t="s">
        <v>1752</v>
      </c>
      <c r="C8793" s="12">
        <v>2018011000481</v>
      </c>
      <c r="D8793" s="13" t="s">
        <v>1753</v>
      </c>
      <c r="E8793" s="14" t="s">
        <v>1757</v>
      </c>
      <c r="F8793" s="13">
        <v>2401021</v>
      </c>
      <c r="G8793" s="13" t="s">
        <v>894</v>
      </c>
      <c r="H8793" s="12"/>
      <c r="I8793" s="13"/>
      <c r="J8793" s="14"/>
      <c r="K8793" s="14" t="s">
        <v>898</v>
      </c>
    </row>
    <row r="8794" spans="2:11" ht="31.15" hidden="1" customHeight="1" x14ac:dyDescent="0.25">
      <c r="B8794" s="12" t="s">
        <v>1752</v>
      </c>
      <c r="C8794" s="12">
        <v>2018011000481</v>
      </c>
      <c r="D8794" s="13" t="s">
        <v>1753</v>
      </c>
      <c r="E8794" s="14" t="s">
        <v>1757</v>
      </c>
      <c r="F8794" s="13">
        <v>2401021</v>
      </c>
      <c r="G8794" s="13" t="s">
        <v>894</v>
      </c>
      <c r="H8794" s="12"/>
      <c r="I8794" s="13"/>
      <c r="J8794" s="14"/>
      <c r="K8794" s="14" t="s">
        <v>899</v>
      </c>
    </row>
    <row r="8795" spans="2:11" ht="31.15" hidden="1" customHeight="1" x14ac:dyDescent="0.25">
      <c r="B8795" s="12" t="s">
        <v>1752</v>
      </c>
      <c r="C8795" s="12">
        <v>2018011000481</v>
      </c>
      <c r="D8795" s="13" t="s">
        <v>1753</v>
      </c>
      <c r="E8795" s="14" t="s">
        <v>1757</v>
      </c>
      <c r="F8795" s="13">
        <v>2401021</v>
      </c>
      <c r="G8795" s="13" t="s">
        <v>894</v>
      </c>
      <c r="H8795" s="12"/>
      <c r="I8795" s="13"/>
      <c r="J8795" s="14"/>
      <c r="K8795" s="14" t="s">
        <v>1065</v>
      </c>
    </row>
    <row r="8796" spans="2:11" ht="31.15" hidden="1" customHeight="1" x14ac:dyDescent="0.25">
      <c r="B8796" s="12" t="s">
        <v>1752</v>
      </c>
      <c r="C8796" s="12">
        <v>2018011000481</v>
      </c>
      <c r="D8796" s="13" t="s">
        <v>1753</v>
      </c>
      <c r="E8796" s="14" t="s">
        <v>1757</v>
      </c>
      <c r="F8796" s="13">
        <v>2401021</v>
      </c>
      <c r="G8796" s="13" t="s">
        <v>894</v>
      </c>
      <c r="H8796" s="12"/>
      <c r="I8796" s="13"/>
      <c r="J8796" s="14"/>
      <c r="K8796" s="14" t="s">
        <v>902</v>
      </c>
    </row>
    <row r="8797" spans="2:11" ht="31.15" hidden="1" customHeight="1" x14ac:dyDescent="0.25">
      <c r="B8797" s="12" t="s">
        <v>1752</v>
      </c>
      <c r="C8797" s="12">
        <v>2018011000481</v>
      </c>
      <c r="D8797" s="13" t="s">
        <v>1753</v>
      </c>
      <c r="E8797" s="14" t="s">
        <v>1757</v>
      </c>
      <c r="F8797" s="13">
        <v>2401021</v>
      </c>
      <c r="G8797" s="13" t="s">
        <v>894</v>
      </c>
      <c r="H8797" s="12"/>
      <c r="I8797" s="13"/>
      <c r="J8797" s="14"/>
      <c r="K8797" s="14" t="s">
        <v>1066</v>
      </c>
    </row>
    <row r="8798" spans="2:11" ht="31.15" hidden="1" customHeight="1" x14ac:dyDescent="0.25">
      <c r="B8798" s="12" t="s">
        <v>1752</v>
      </c>
      <c r="C8798" s="12">
        <v>2018011000481</v>
      </c>
      <c r="D8798" s="13" t="s">
        <v>1753</v>
      </c>
      <c r="E8798" s="14" t="s">
        <v>1757</v>
      </c>
      <c r="F8798" s="13">
        <v>2401021</v>
      </c>
      <c r="G8798" s="13" t="s">
        <v>894</v>
      </c>
      <c r="H8798" s="12"/>
      <c r="I8798" s="13"/>
      <c r="J8798" s="14"/>
      <c r="K8798" s="14" t="s">
        <v>903</v>
      </c>
    </row>
    <row r="8799" spans="2:11" ht="31.15" hidden="1" customHeight="1" x14ac:dyDescent="0.25">
      <c r="B8799" s="12" t="s">
        <v>1752</v>
      </c>
      <c r="C8799" s="12">
        <v>2018011000481</v>
      </c>
      <c r="D8799" s="13" t="s">
        <v>1753</v>
      </c>
      <c r="E8799" s="14" t="s">
        <v>1757</v>
      </c>
      <c r="F8799" s="13">
        <v>2401021</v>
      </c>
      <c r="G8799" s="13" t="s">
        <v>894</v>
      </c>
      <c r="H8799" s="12"/>
      <c r="I8799" s="13"/>
      <c r="J8799" s="14"/>
      <c r="K8799" s="14" t="s">
        <v>1067</v>
      </c>
    </row>
    <row r="8800" spans="2:11" ht="31.15" hidden="1" customHeight="1" x14ac:dyDescent="0.25">
      <c r="B8800" s="12" t="s">
        <v>1752</v>
      </c>
      <c r="C8800" s="12">
        <v>2018011000481</v>
      </c>
      <c r="D8800" s="13" t="s">
        <v>1753</v>
      </c>
      <c r="E8800" s="14" t="s">
        <v>1757</v>
      </c>
      <c r="F8800" s="13">
        <v>2401021</v>
      </c>
      <c r="G8800" s="13" t="s">
        <v>894</v>
      </c>
      <c r="H8800" s="12"/>
      <c r="I8800" s="13"/>
      <c r="J8800" s="14"/>
      <c r="K8800" s="14" t="s">
        <v>859</v>
      </c>
    </row>
    <row r="8801" spans="2:11" ht="31.15" hidden="1" customHeight="1" x14ac:dyDescent="0.25">
      <c r="B8801" s="12" t="s">
        <v>1752</v>
      </c>
      <c r="C8801" s="12">
        <v>2018011000481</v>
      </c>
      <c r="D8801" s="13" t="s">
        <v>1753</v>
      </c>
      <c r="E8801" s="14" t="s">
        <v>1757</v>
      </c>
      <c r="F8801" s="13">
        <v>2401021</v>
      </c>
      <c r="G8801" s="13" t="s">
        <v>894</v>
      </c>
      <c r="H8801" s="12"/>
      <c r="I8801" s="13"/>
      <c r="J8801" s="14"/>
      <c r="K8801" s="14" t="s">
        <v>861</v>
      </c>
    </row>
    <row r="8802" spans="2:11" ht="31.15" hidden="1" customHeight="1" x14ac:dyDescent="0.25">
      <c r="B8802" s="12" t="s">
        <v>1752</v>
      </c>
      <c r="C8802" s="12">
        <v>2018011000481</v>
      </c>
      <c r="D8802" s="13" t="s">
        <v>1753</v>
      </c>
      <c r="E8802" s="14" t="s">
        <v>1757</v>
      </c>
      <c r="F8802" s="13">
        <v>2401023</v>
      </c>
      <c r="G8802" s="13" t="s">
        <v>841</v>
      </c>
      <c r="H8802" s="12">
        <v>240102300</v>
      </c>
      <c r="I8802" s="13" t="s">
        <v>842</v>
      </c>
      <c r="J8802" s="14" t="s">
        <v>843</v>
      </c>
      <c r="K8802" s="14" t="s">
        <v>1068</v>
      </c>
    </row>
    <row r="8803" spans="2:11" ht="31.15" hidden="1" customHeight="1" x14ac:dyDescent="0.25">
      <c r="B8803" s="12" t="s">
        <v>1752</v>
      </c>
      <c r="C8803" s="12">
        <v>2018011000481</v>
      </c>
      <c r="D8803" s="13" t="s">
        <v>1753</v>
      </c>
      <c r="E8803" s="14" t="s">
        <v>1757</v>
      </c>
      <c r="F8803" s="13">
        <v>2401023</v>
      </c>
      <c r="G8803" s="13" t="s">
        <v>841</v>
      </c>
      <c r="H8803" s="12"/>
      <c r="I8803" s="13"/>
      <c r="J8803" s="14"/>
      <c r="K8803" s="14" t="s">
        <v>845</v>
      </c>
    </row>
    <row r="8804" spans="2:11" ht="31.15" hidden="1" customHeight="1" x14ac:dyDescent="0.25">
      <c r="B8804" s="12" t="s">
        <v>1752</v>
      </c>
      <c r="C8804" s="12">
        <v>2018011000481</v>
      </c>
      <c r="D8804" s="13" t="s">
        <v>1753</v>
      </c>
      <c r="E8804" s="14" t="s">
        <v>1757</v>
      </c>
      <c r="F8804" s="13">
        <v>2401023</v>
      </c>
      <c r="G8804" s="13" t="s">
        <v>841</v>
      </c>
      <c r="H8804" s="12"/>
      <c r="I8804" s="13"/>
      <c r="J8804" s="14"/>
      <c r="K8804" s="14" t="s">
        <v>1483</v>
      </c>
    </row>
    <row r="8805" spans="2:11" ht="31.15" hidden="1" customHeight="1" x14ac:dyDescent="0.25">
      <c r="B8805" s="12" t="s">
        <v>1752</v>
      </c>
      <c r="C8805" s="12">
        <v>2018011000481</v>
      </c>
      <c r="D8805" s="13" t="s">
        <v>1753</v>
      </c>
      <c r="E8805" s="14" t="s">
        <v>1757</v>
      </c>
      <c r="F8805" s="13">
        <v>2401023</v>
      </c>
      <c r="G8805" s="13" t="s">
        <v>841</v>
      </c>
      <c r="H8805" s="12"/>
      <c r="I8805" s="13"/>
      <c r="J8805" s="14"/>
      <c r="K8805" s="14" t="s">
        <v>1070</v>
      </c>
    </row>
    <row r="8806" spans="2:11" ht="31.15" hidden="1" customHeight="1" x14ac:dyDescent="0.25">
      <c r="B8806" s="12" t="s">
        <v>1752</v>
      </c>
      <c r="C8806" s="12">
        <v>2018011000481</v>
      </c>
      <c r="D8806" s="13" t="s">
        <v>1753</v>
      </c>
      <c r="E8806" s="14" t="s">
        <v>1757</v>
      </c>
      <c r="F8806" s="13">
        <v>2401023</v>
      </c>
      <c r="G8806" s="13" t="s">
        <v>841</v>
      </c>
      <c r="H8806" s="12"/>
      <c r="I8806" s="13"/>
      <c r="J8806" s="14"/>
      <c r="K8806" s="14" t="s">
        <v>980</v>
      </c>
    </row>
    <row r="8807" spans="2:11" ht="31.15" hidden="1" customHeight="1" x14ac:dyDescent="0.25">
      <c r="B8807" s="12" t="s">
        <v>1752</v>
      </c>
      <c r="C8807" s="12">
        <v>2018011000481</v>
      </c>
      <c r="D8807" s="13" t="s">
        <v>1753</v>
      </c>
      <c r="E8807" s="14" t="s">
        <v>1757</v>
      </c>
      <c r="F8807" s="13">
        <v>2401023</v>
      </c>
      <c r="G8807" s="13" t="s">
        <v>841</v>
      </c>
      <c r="H8807" s="12"/>
      <c r="I8807" s="13"/>
      <c r="J8807" s="14"/>
      <c r="K8807" s="14" t="s">
        <v>1071</v>
      </c>
    </row>
    <row r="8808" spans="2:11" ht="31.15" hidden="1" customHeight="1" x14ac:dyDescent="0.25">
      <c r="B8808" s="12" t="s">
        <v>1752</v>
      </c>
      <c r="C8808" s="12">
        <v>2018011000481</v>
      </c>
      <c r="D8808" s="13" t="s">
        <v>1753</v>
      </c>
      <c r="E8808" s="14" t="s">
        <v>1757</v>
      </c>
      <c r="F8808" s="13">
        <v>2401023</v>
      </c>
      <c r="G8808" s="13" t="s">
        <v>841</v>
      </c>
      <c r="H8808" s="12"/>
      <c r="I8808" s="13"/>
      <c r="J8808" s="14"/>
      <c r="K8808" s="14" t="s">
        <v>1172</v>
      </c>
    </row>
    <row r="8809" spans="2:11" ht="31.15" hidden="1" customHeight="1" x14ac:dyDescent="0.25">
      <c r="B8809" s="12" t="s">
        <v>1752</v>
      </c>
      <c r="C8809" s="12">
        <v>2018011000481</v>
      </c>
      <c r="D8809" s="13" t="s">
        <v>1753</v>
      </c>
      <c r="E8809" s="14" t="s">
        <v>1757</v>
      </c>
      <c r="F8809" s="13">
        <v>2401023</v>
      </c>
      <c r="G8809" s="13" t="s">
        <v>841</v>
      </c>
      <c r="H8809" s="12"/>
      <c r="I8809" s="13"/>
      <c r="J8809" s="14"/>
      <c r="K8809" s="14" t="s">
        <v>1073</v>
      </c>
    </row>
    <row r="8810" spans="2:11" ht="31.15" hidden="1" customHeight="1" x14ac:dyDescent="0.25">
      <c r="B8810" s="12" t="s">
        <v>1752</v>
      </c>
      <c r="C8810" s="12">
        <v>2018011000481</v>
      </c>
      <c r="D8810" s="13" t="s">
        <v>1753</v>
      </c>
      <c r="E8810" s="14" t="s">
        <v>1757</v>
      </c>
      <c r="F8810" s="13">
        <v>2401023</v>
      </c>
      <c r="G8810" s="13" t="s">
        <v>841</v>
      </c>
      <c r="H8810" s="12"/>
      <c r="I8810" s="13"/>
      <c r="J8810" s="14"/>
      <c r="K8810" s="14" t="s">
        <v>1074</v>
      </c>
    </row>
    <row r="8811" spans="2:11" ht="31.15" hidden="1" customHeight="1" x14ac:dyDescent="0.25">
      <c r="B8811" s="12" t="s">
        <v>1752</v>
      </c>
      <c r="C8811" s="12">
        <v>2018011000481</v>
      </c>
      <c r="D8811" s="13" t="s">
        <v>1753</v>
      </c>
      <c r="E8811" s="14" t="s">
        <v>1757</v>
      </c>
      <c r="F8811" s="13">
        <v>2401023</v>
      </c>
      <c r="G8811" s="13" t="s">
        <v>841</v>
      </c>
      <c r="H8811" s="12"/>
      <c r="I8811" s="13"/>
      <c r="J8811" s="14"/>
      <c r="K8811" s="14" t="s">
        <v>1075</v>
      </c>
    </row>
    <row r="8812" spans="2:11" ht="31.15" hidden="1" customHeight="1" x14ac:dyDescent="0.25">
      <c r="B8812" s="12" t="s">
        <v>1752</v>
      </c>
      <c r="C8812" s="12">
        <v>2018011000481</v>
      </c>
      <c r="D8812" s="13" t="s">
        <v>1753</v>
      </c>
      <c r="E8812" s="14" t="s">
        <v>1757</v>
      </c>
      <c r="F8812" s="13">
        <v>2401023</v>
      </c>
      <c r="G8812" s="13" t="s">
        <v>841</v>
      </c>
      <c r="H8812" s="12"/>
      <c r="I8812" s="13"/>
      <c r="J8812" s="14"/>
      <c r="K8812" s="14" t="s">
        <v>1076</v>
      </c>
    </row>
    <row r="8813" spans="2:11" ht="31.15" hidden="1" customHeight="1" x14ac:dyDescent="0.25">
      <c r="B8813" s="12" t="s">
        <v>1752</v>
      </c>
      <c r="C8813" s="12">
        <v>2018011000481</v>
      </c>
      <c r="D8813" s="13" t="s">
        <v>1753</v>
      </c>
      <c r="E8813" s="14" t="s">
        <v>1757</v>
      </c>
      <c r="F8813" s="13">
        <v>2401024</v>
      </c>
      <c r="G8813" s="13" t="s">
        <v>853</v>
      </c>
      <c r="H8813" s="12">
        <v>240102400</v>
      </c>
      <c r="I8813" s="13" t="s">
        <v>854</v>
      </c>
      <c r="J8813" s="14" t="s">
        <v>837</v>
      </c>
      <c r="K8813" s="14" t="s">
        <v>1077</v>
      </c>
    </row>
    <row r="8814" spans="2:11" ht="31.15" hidden="1" customHeight="1" x14ac:dyDescent="0.25">
      <c r="B8814" s="12" t="s">
        <v>1752</v>
      </c>
      <c r="C8814" s="12">
        <v>2018011000481</v>
      </c>
      <c r="D8814" s="13" t="s">
        <v>1753</v>
      </c>
      <c r="E8814" s="14" t="s">
        <v>1757</v>
      </c>
      <c r="F8814" s="13">
        <v>2401024</v>
      </c>
      <c r="G8814" s="13" t="s">
        <v>853</v>
      </c>
      <c r="H8814" s="12"/>
      <c r="I8814" s="13"/>
      <c r="J8814" s="14"/>
      <c r="K8814" s="14" t="s">
        <v>1078</v>
      </c>
    </row>
    <row r="8815" spans="2:11" ht="31.15" hidden="1" customHeight="1" x14ac:dyDescent="0.25">
      <c r="B8815" s="12" t="s">
        <v>1752</v>
      </c>
      <c r="C8815" s="12">
        <v>2018011000481</v>
      </c>
      <c r="D8815" s="13" t="s">
        <v>1753</v>
      </c>
      <c r="E8815" s="14" t="s">
        <v>1757</v>
      </c>
      <c r="F8815" s="13">
        <v>2401024</v>
      </c>
      <c r="G8815" s="13" t="s">
        <v>853</v>
      </c>
      <c r="H8815" s="12"/>
      <c r="I8815" s="13"/>
      <c r="J8815" s="14"/>
      <c r="K8815" s="14" t="s">
        <v>1079</v>
      </c>
    </row>
    <row r="8816" spans="2:11" ht="31.15" hidden="1" customHeight="1" x14ac:dyDescent="0.25">
      <c r="B8816" s="12" t="s">
        <v>1752</v>
      </c>
      <c r="C8816" s="12">
        <v>2018011000481</v>
      </c>
      <c r="D8816" s="13" t="s">
        <v>1753</v>
      </c>
      <c r="E8816" s="14" t="s">
        <v>1757</v>
      </c>
      <c r="F8816" s="13">
        <v>2401024</v>
      </c>
      <c r="G8816" s="13" t="s">
        <v>853</v>
      </c>
      <c r="H8816" s="12"/>
      <c r="I8816" s="13"/>
      <c r="J8816" s="14"/>
      <c r="K8816" s="14" t="s">
        <v>1080</v>
      </c>
    </row>
    <row r="8817" spans="2:11" ht="31.15" hidden="1" customHeight="1" x14ac:dyDescent="0.25">
      <c r="B8817" s="12" t="s">
        <v>1752</v>
      </c>
      <c r="C8817" s="12">
        <v>2018011000481</v>
      </c>
      <c r="D8817" s="13" t="s">
        <v>1753</v>
      </c>
      <c r="E8817" s="14" t="s">
        <v>1757</v>
      </c>
      <c r="F8817" s="13">
        <v>2401024</v>
      </c>
      <c r="G8817" s="13" t="s">
        <v>853</v>
      </c>
      <c r="H8817" s="12"/>
      <c r="I8817" s="13"/>
      <c r="J8817" s="14"/>
      <c r="K8817" s="14" t="s">
        <v>1081</v>
      </c>
    </row>
    <row r="8818" spans="2:11" ht="31.15" hidden="1" customHeight="1" x14ac:dyDescent="0.25">
      <c r="B8818" s="12" t="s">
        <v>1752</v>
      </c>
      <c r="C8818" s="12">
        <v>2018011000481</v>
      </c>
      <c r="D8818" s="13" t="s">
        <v>1753</v>
      </c>
      <c r="E8818" s="14" t="s">
        <v>1757</v>
      </c>
      <c r="F8818" s="13">
        <v>2401024</v>
      </c>
      <c r="G8818" s="13" t="s">
        <v>853</v>
      </c>
      <c r="H8818" s="12"/>
      <c r="I8818" s="13"/>
      <c r="J8818" s="14"/>
      <c r="K8818" s="14" t="s">
        <v>859</v>
      </c>
    </row>
    <row r="8819" spans="2:11" ht="31.15" hidden="1" customHeight="1" x14ac:dyDescent="0.25">
      <c r="B8819" s="12" t="s">
        <v>1752</v>
      </c>
      <c r="C8819" s="12">
        <v>2018011000481</v>
      </c>
      <c r="D8819" s="13" t="s">
        <v>1753</v>
      </c>
      <c r="E8819" s="14" t="s">
        <v>1757</v>
      </c>
      <c r="F8819" s="13">
        <v>2401024</v>
      </c>
      <c r="G8819" s="13" t="s">
        <v>853</v>
      </c>
      <c r="H8819" s="12"/>
      <c r="I8819" s="13"/>
      <c r="J8819" s="14"/>
      <c r="K8819" s="14" t="s">
        <v>860</v>
      </c>
    </row>
    <row r="8820" spans="2:11" ht="31.15" hidden="1" customHeight="1" x14ac:dyDescent="0.25">
      <c r="B8820" s="12" t="s">
        <v>1752</v>
      </c>
      <c r="C8820" s="12">
        <v>2018011000481</v>
      </c>
      <c r="D8820" s="13" t="s">
        <v>1753</v>
      </c>
      <c r="E8820" s="14" t="s">
        <v>1757</v>
      </c>
      <c r="F8820" s="13">
        <v>2401024</v>
      </c>
      <c r="G8820" s="13" t="s">
        <v>853</v>
      </c>
      <c r="H8820" s="12"/>
      <c r="I8820" s="13"/>
      <c r="J8820" s="14"/>
      <c r="K8820" s="14" t="s">
        <v>861</v>
      </c>
    </row>
    <row r="8821" spans="2:11" ht="31.15" hidden="1" customHeight="1" x14ac:dyDescent="0.25">
      <c r="B8821" s="12" t="s">
        <v>1752</v>
      </c>
      <c r="C8821" s="12">
        <v>2018011000481</v>
      </c>
      <c r="D8821" s="13" t="s">
        <v>1753</v>
      </c>
      <c r="E8821" s="14" t="s">
        <v>1757</v>
      </c>
      <c r="F8821" s="13">
        <v>2401024</v>
      </c>
      <c r="G8821" s="13" t="s">
        <v>853</v>
      </c>
      <c r="H8821" s="12"/>
      <c r="I8821" s="13"/>
      <c r="J8821" s="14"/>
      <c r="K8821" s="14" t="s">
        <v>862</v>
      </c>
    </row>
    <row r="8822" spans="2:11" ht="31.15" hidden="1" customHeight="1" x14ac:dyDescent="0.25">
      <c r="B8822" s="12" t="s">
        <v>1752</v>
      </c>
      <c r="C8822" s="12">
        <v>2018011000481</v>
      </c>
      <c r="D8822" s="13" t="s">
        <v>1753</v>
      </c>
      <c r="E8822" s="14" t="s">
        <v>1757</v>
      </c>
      <c r="F8822" s="13">
        <v>2401025</v>
      </c>
      <c r="G8822" s="13" t="s">
        <v>1082</v>
      </c>
      <c r="H8822" s="12">
        <v>240102500</v>
      </c>
      <c r="I8822" s="13" t="s">
        <v>1083</v>
      </c>
      <c r="J8822" s="14" t="s">
        <v>837</v>
      </c>
      <c r="K8822" s="14" t="s">
        <v>1084</v>
      </c>
    </row>
    <row r="8823" spans="2:11" ht="31.15" hidden="1" customHeight="1" x14ac:dyDescent="0.25">
      <c r="B8823" s="12" t="s">
        <v>1752</v>
      </c>
      <c r="C8823" s="12">
        <v>2018011000481</v>
      </c>
      <c r="D8823" s="13" t="s">
        <v>1753</v>
      </c>
      <c r="E8823" s="14" t="s">
        <v>1757</v>
      </c>
      <c r="F8823" s="13">
        <v>2401025</v>
      </c>
      <c r="G8823" s="13" t="s">
        <v>1082</v>
      </c>
      <c r="H8823" s="12"/>
      <c r="I8823" s="13"/>
      <c r="J8823" s="14"/>
      <c r="K8823" s="14" t="s">
        <v>1085</v>
      </c>
    </row>
    <row r="8824" spans="2:11" ht="31.15" hidden="1" customHeight="1" x14ac:dyDescent="0.25">
      <c r="B8824" s="12" t="s">
        <v>1752</v>
      </c>
      <c r="C8824" s="12">
        <v>2018011000481</v>
      </c>
      <c r="D8824" s="13" t="s">
        <v>1753</v>
      </c>
      <c r="E8824" s="14" t="s">
        <v>1757</v>
      </c>
      <c r="F8824" s="13">
        <v>2401025</v>
      </c>
      <c r="G8824" s="13" t="s">
        <v>1082</v>
      </c>
      <c r="H8824" s="12"/>
      <c r="I8824" s="13"/>
      <c r="J8824" s="14"/>
      <c r="K8824" s="14" t="s">
        <v>1086</v>
      </c>
    </row>
    <row r="8825" spans="2:11" ht="31.15" hidden="1" customHeight="1" x14ac:dyDescent="0.25">
      <c r="B8825" s="12" t="s">
        <v>1752</v>
      </c>
      <c r="C8825" s="12">
        <v>2018011000481</v>
      </c>
      <c r="D8825" s="13" t="s">
        <v>1753</v>
      </c>
      <c r="E8825" s="14" t="s">
        <v>1757</v>
      </c>
      <c r="F8825" s="13">
        <v>2401025</v>
      </c>
      <c r="G8825" s="13" t="s">
        <v>1082</v>
      </c>
      <c r="H8825" s="12"/>
      <c r="I8825" s="13"/>
      <c r="J8825" s="14"/>
      <c r="K8825" s="14" t="s">
        <v>1087</v>
      </c>
    </row>
    <row r="8826" spans="2:11" ht="31.15" hidden="1" customHeight="1" x14ac:dyDescent="0.25">
      <c r="B8826" s="12" t="s">
        <v>1752</v>
      </c>
      <c r="C8826" s="12">
        <v>2018011000481</v>
      </c>
      <c r="D8826" s="13" t="s">
        <v>1753</v>
      </c>
      <c r="E8826" s="14" t="s">
        <v>1757</v>
      </c>
      <c r="F8826" s="13">
        <v>2401025</v>
      </c>
      <c r="G8826" s="13" t="s">
        <v>1082</v>
      </c>
      <c r="H8826" s="12"/>
      <c r="I8826" s="13"/>
      <c r="J8826" s="14"/>
      <c r="K8826" s="14" t="s">
        <v>1088</v>
      </c>
    </row>
    <row r="8827" spans="2:11" ht="31.15" hidden="1" customHeight="1" x14ac:dyDescent="0.25">
      <c r="B8827" s="12" t="s">
        <v>1752</v>
      </c>
      <c r="C8827" s="12">
        <v>2018011000481</v>
      </c>
      <c r="D8827" s="13" t="s">
        <v>1753</v>
      </c>
      <c r="E8827" s="14" t="s">
        <v>1757</v>
      </c>
      <c r="F8827" s="13">
        <v>2401056</v>
      </c>
      <c r="G8827" s="13" t="s">
        <v>1089</v>
      </c>
      <c r="H8827" s="12">
        <v>240105600</v>
      </c>
      <c r="I8827" s="13" t="s">
        <v>1089</v>
      </c>
      <c r="J8827" s="14" t="s">
        <v>837</v>
      </c>
      <c r="K8827" s="14" t="s">
        <v>1090</v>
      </c>
    </row>
    <row r="8828" spans="2:11" ht="31.15" hidden="1" customHeight="1" x14ac:dyDescent="0.25">
      <c r="B8828" s="12" t="s">
        <v>1752</v>
      </c>
      <c r="C8828" s="12">
        <v>2018011000481</v>
      </c>
      <c r="D8828" s="13" t="s">
        <v>1753</v>
      </c>
      <c r="E8828" s="14" t="s">
        <v>1757</v>
      </c>
      <c r="F8828" s="13">
        <v>2401056</v>
      </c>
      <c r="G8828" s="13" t="s">
        <v>1089</v>
      </c>
      <c r="H8828" s="12"/>
      <c r="I8828" s="13"/>
      <c r="J8828" s="14"/>
      <c r="K8828" s="14" t="s">
        <v>1064</v>
      </c>
    </row>
    <row r="8829" spans="2:11" ht="31.15" hidden="1" customHeight="1" x14ac:dyDescent="0.25">
      <c r="B8829" s="12" t="s">
        <v>1752</v>
      </c>
      <c r="C8829" s="12">
        <v>2018011000481</v>
      </c>
      <c r="D8829" s="13" t="s">
        <v>1753</v>
      </c>
      <c r="E8829" s="14" t="s">
        <v>1757</v>
      </c>
      <c r="F8829" s="13">
        <v>2401056</v>
      </c>
      <c r="G8829" s="13" t="s">
        <v>1089</v>
      </c>
      <c r="H8829" s="12"/>
      <c r="I8829" s="13"/>
      <c r="J8829" s="14"/>
      <c r="K8829" s="14" t="s">
        <v>898</v>
      </c>
    </row>
    <row r="8830" spans="2:11" ht="31.15" hidden="1" customHeight="1" x14ac:dyDescent="0.25">
      <c r="B8830" s="12" t="s">
        <v>1752</v>
      </c>
      <c r="C8830" s="12">
        <v>2018011000481</v>
      </c>
      <c r="D8830" s="13" t="s">
        <v>1753</v>
      </c>
      <c r="E8830" s="14" t="s">
        <v>1757</v>
      </c>
      <c r="F8830" s="13">
        <v>2401056</v>
      </c>
      <c r="G8830" s="13" t="s">
        <v>1089</v>
      </c>
      <c r="H8830" s="12"/>
      <c r="I8830" s="13"/>
      <c r="J8830" s="14"/>
      <c r="K8830" s="14" t="s">
        <v>899</v>
      </c>
    </row>
    <row r="8831" spans="2:11" ht="31.15" hidden="1" customHeight="1" x14ac:dyDescent="0.25">
      <c r="B8831" s="12" t="s">
        <v>1752</v>
      </c>
      <c r="C8831" s="12">
        <v>2018011000481</v>
      </c>
      <c r="D8831" s="13" t="s">
        <v>1753</v>
      </c>
      <c r="E8831" s="14" t="s">
        <v>1757</v>
      </c>
      <c r="F8831" s="13">
        <v>2401056</v>
      </c>
      <c r="G8831" s="13" t="s">
        <v>1089</v>
      </c>
      <c r="H8831" s="12"/>
      <c r="I8831" s="13"/>
      <c r="J8831" s="14"/>
      <c r="K8831" s="14" t="s">
        <v>1091</v>
      </c>
    </row>
    <row r="8832" spans="2:11" ht="31.15" hidden="1" customHeight="1" x14ac:dyDescent="0.25">
      <c r="B8832" s="12" t="s">
        <v>1752</v>
      </c>
      <c r="C8832" s="12">
        <v>2018011000481</v>
      </c>
      <c r="D8832" s="13" t="s">
        <v>1753</v>
      </c>
      <c r="E8832" s="14" t="s">
        <v>1757</v>
      </c>
      <c r="F8832" s="13">
        <v>2401056</v>
      </c>
      <c r="G8832" s="13" t="s">
        <v>1089</v>
      </c>
      <c r="H8832" s="12"/>
      <c r="I8832" s="13"/>
      <c r="J8832" s="14"/>
      <c r="K8832" s="14" t="s">
        <v>1092</v>
      </c>
    </row>
    <row r="8833" spans="2:11" ht="31.15" hidden="1" customHeight="1" x14ac:dyDescent="0.25">
      <c r="B8833" s="12" t="s">
        <v>1752</v>
      </c>
      <c r="C8833" s="12">
        <v>2018011000481</v>
      </c>
      <c r="D8833" s="13" t="s">
        <v>1753</v>
      </c>
      <c r="E8833" s="14" t="s">
        <v>1757</v>
      </c>
      <c r="F8833" s="13">
        <v>2401056</v>
      </c>
      <c r="G8833" s="13" t="s">
        <v>1089</v>
      </c>
      <c r="H8833" s="12"/>
      <c r="I8833" s="13"/>
      <c r="J8833" s="14"/>
      <c r="K8833" s="14" t="s">
        <v>1093</v>
      </c>
    </row>
    <row r="8834" spans="2:11" ht="31.15" hidden="1" customHeight="1" x14ac:dyDescent="0.25">
      <c r="B8834" s="12" t="s">
        <v>1752</v>
      </c>
      <c r="C8834" s="12">
        <v>2018011000481</v>
      </c>
      <c r="D8834" s="13" t="s">
        <v>1753</v>
      </c>
      <c r="E8834" s="14" t="s">
        <v>1757</v>
      </c>
      <c r="F8834" s="13">
        <v>2401056</v>
      </c>
      <c r="G8834" s="13" t="s">
        <v>1089</v>
      </c>
      <c r="H8834" s="12"/>
      <c r="I8834" s="13"/>
      <c r="J8834" s="14"/>
      <c r="K8834" s="14" t="s">
        <v>1094</v>
      </c>
    </row>
    <row r="8835" spans="2:11" ht="31.15" hidden="1" customHeight="1" x14ac:dyDescent="0.25">
      <c r="B8835" s="12" t="s">
        <v>1752</v>
      </c>
      <c r="C8835" s="12">
        <v>2018011000481</v>
      </c>
      <c r="D8835" s="13" t="s">
        <v>1753</v>
      </c>
      <c r="E8835" s="14" t="s">
        <v>1757</v>
      </c>
      <c r="F8835" s="13">
        <v>2401056</v>
      </c>
      <c r="G8835" s="13" t="s">
        <v>1089</v>
      </c>
      <c r="H8835" s="12"/>
      <c r="I8835" s="13"/>
      <c r="J8835" s="14"/>
      <c r="K8835" s="14" t="s">
        <v>1067</v>
      </c>
    </row>
    <row r="8836" spans="2:11" ht="31.15" hidden="1" customHeight="1" x14ac:dyDescent="0.25">
      <c r="B8836" s="12" t="s">
        <v>1752</v>
      </c>
      <c r="C8836" s="12">
        <v>2018011000481</v>
      </c>
      <c r="D8836" s="13" t="s">
        <v>1753</v>
      </c>
      <c r="E8836" s="14" t="s">
        <v>1757</v>
      </c>
      <c r="F8836" s="13">
        <v>2401057</v>
      </c>
      <c r="G8836" s="13" t="s">
        <v>1095</v>
      </c>
      <c r="H8836" s="12">
        <v>240105700</v>
      </c>
      <c r="I8836" s="13" t="s">
        <v>1096</v>
      </c>
      <c r="J8836" s="14" t="s">
        <v>837</v>
      </c>
      <c r="K8836" s="14" t="s">
        <v>1097</v>
      </c>
    </row>
    <row r="8837" spans="2:11" ht="31.15" hidden="1" customHeight="1" x14ac:dyDescent="0.25">
      <c r="B8837" s="12" t="s">
        <v>1752</v>
      </c>
      <c r="C8837" s="12">
        <v>2018011000481</v>
      </c>
      <c r="D8837" s="13" t="s">
        <v>1753</v>
      </c>
      <c r="E8837" s="14" t="s">
        <v>1757</v>
      </c>
      <c r="F8837" s="13">
        <v>2401057</v>
      </c>
      <c r="G8837" s="13" t="s">
        <v>1095</v>
      </c>
      <c r="H8837" s="12"/>
      <c r="I8837" s="13"/>
      <c r="J8837" s="14"/>
      <c r="K8837" s="14" t="s">
        <v>1098</v>
      </c>
    </row>
    <row r="8838" spans="2:11" ht="31.15" hidden="1" customHeight="1" x14ac:dyDescent="0.25">
      <c r="B8838" s="12" t="s">
        <v>1752</v>
      </c>
      <c r="C8838" s="12">
        <v>2018011000481</v>
      </c>
      <c r="D8838" s="13" t="s">
        <v>1753</v>
      </c>
      <c r="E8838" s="14" t="s">
        <v>1757</v>
      </c>
      <c r="F8838" s="13">
        <v>2401057</v>
      </c>
      <c r="G8838" s="13" t="s">
        <v>1095</v>
      </c>
      <c r="H8838" s="12"/>
      <c r="I8838" s="13"/>
      <c r="J8838" s="14"/>
      <c r="K8838" s="14" t="s">
        <v>1099</v>
      </c>
    </row>
    <row r="8839" spans="2:11" ht="31.15" hidden="1" customHeight="1" x14ac:dyDescent="0.25">
      <c r="B8839" s="12" t="s">
        <v>1752</v>
      </c>
      <c r="C8839" s="12">
        <v>2018011000481</v>
      </c>
      <c r="D8839" s="13" t="s">
        <v>1753</v>
      </c>
      <c r="E8839" s="14" t="s">
        <v>1757</v>
      </c>
      <c r="F8839" s="13">
        <v>2401057</v>
      </c>
      <c r="G8839" s="13" t="s">
        <v>1095</v>
      </c>
      <c r="H8839" s="12"/>
      <c r="I8839" s="13"/>
      <c r="J8839" s="14"/>
      <c r="K8839" s="14" t="s">
        <v>1100</v>
      </c>
    </row>
    <row r="8840" spans="2:11" ht="31.15" hidden="1" customHeight="1" x14ac:dyDescent="0.25">
      <c r="B8840" s="12" t="s">
        <v>1752</v>
      </c>
      <c r="C8840" s="12">
        <v>2018011000481</v>
      </c>
      <c r="D8840" s="13" t="s">
        <v>1753</v>
      </c>
      <c r="E8840" s="14" t="s">
        <v>1757</v>
      </c>
      <c r="F8840" s="13">
        <v>2401057</v>
      </c>
      <c r="G8840" s="13" t="s">
        <v>1095</v>
      </c>
      <c r="H8840" s="12"/>
      <c r="I8840" s="13"/>
      <c r="J8840" s="14"/>
      <c r="K8840" s="14" t="s">
        <v>1101</v>
      </c>
    </row>
    <row r="8841" spans="2:11" ht="31.15" hidden="1" customHeight="1" x14ac:dyDescent="0.25">
      <c r="B8841" s="12" t="s">
        <v>1752</v>
      </c>
      <c r="C8841" s="12">
        <v>2018011000481</v>
      </c>
      <c r="D8841" s="13" t="s">
        <v>1753</v>
      </c>
      <c r="E8841" s="14" t="s">
        <v>1757</v>
      </c>
      <c r="F8841" s="13">
        <v>2401057</v>
      </c>
      <c r="G8841" s="13" t="s">
        <v>1095</v>
      </c>
      <c r="H8841" s="12"/>
      <c r="I8841" s="13"/>
      <c r="J8841" s="14"/>
      <c r="K8841" s="14" t="s">
        <v>859</v>
      </c>
    </row>
    <row r="8842" spans="2:11" ht="31.15" hidden="1" customHeight="1" x14ac:dyDescent="0.25">
      <c r="B8842" s="12" t="s">
        <v>1752</v>
      </c>
      <c r="C8842" s="12">
        <v>2018011000481</v>
      </c>
      <c r="D8842" s="13" t="s">
        <v>1753</v>
      </c>
      <c r="E8842" s="14" t="s">
        <v>1757</v>
      </c>
      <c r="F8842" s="13">
        <v>2401057</v>
      </c>
      <c r="G8842" s="13" t="s">
        <v>1095</v>
      </c>
      <c r="H8842" s="12"/>
      <c r="I8842" s="13"/>
      <c r="J8842" s="14"/>
      <c r="K8842" s="14" t="s">
        <v>860</v>
      </c>
    </row>
    <row r="8843" spans="2:11" ht="31.15" hidden="1" customHeight="1" x14ac:dyDescent="0.25">
      <c r="B8843" s="12" t="s">
        <v>1752</v>
      </c>
      <c r="C8843" s="12">
        <v>2018011000481</v>
      </c>
      <c r="D8843" s="13" t="s">
        <v>1753</v>
      </c>
      <c r="E8843" s="14" t="s">
        <v>1757</v>
      </c>
      <c r="F8843" s="13">
        <v>2401057</v>
      </c>
      <c r="G8843" s="13" t="s">
        <v>1095</v>
      </c>
      <c r="H8843" s="12"/>
      <c r="I8843" s="13"/>
      <c r="J8843" s="14"/>
      <c r="K8843" s="14" t="s">
        <v>861</v>
      </c>
    </row>
    <row r="8844" spans="2:11" ht="31.15" hidden="1" customHeight="1" x14ac:dyDescent="0.25">
      <c r="B8844" s="12" t="s">
        <v>1752</v>
      </c>
      <c r="C8844" s="12">
        <v>2018011000481</v>
      </c>
      <c r="D8844" s="13" t="s">
        <v>1753</v>
      </c>
      <c r="E8844" s="14" t="s">
        <v>1757</v>
      </c>
      <c r="F8844" s="13">
        <v>2401057</v>
      </c>
      <c r="G8844" s="13" t="s">
        <v>1095</v>
      </c>
      <c r="H8844" s="12"/>
      <c r="I8844" s="13"/>
      <c r="J8844" s="14"/>
      <c r="K8844" s="14" t="s">
        <v>862</v>
      </c>
    </row>
    <row r="8845" spans="2:11" ht="31.15" hidden="1" customHeight="1" x14ac:dyDescent="0.25">
      <c r="B8845" s="12" t="s">
        <v>1752</v>
      </c>
      <c r="C8845" s="12">
        <v>2018011000481</v>
      </c>
      <c r="D8845" s="13" t="s">
        <v>1753</v>
      </c>
      <c r="E8845" s="14" t="s">
        <v>1758</v>
      </c>
      <c r="F8845" s="13">
        <v>2401030</v>
      </c>
      <c r="G8845" s="13" t="s">
        <v>1103</v>
      </c>
      <c r="H8845" s="12">
        <v>240103000</v>
      </c>
      <c r="I8845" s="13" t="s">
        <v>1104</v>
      </c>
      <c r="J8845" s="14" t="s">
        <v>843</v>
      </c>
      <c r="K8845" s="14" t="s">
        <v>1105</v>
      </c>
    </row>
    <row r="8846" spans="2:11" ht="31.15" hidden="1" customHeight="1" x14ac:dyDescent="0.25">
      <c r="B8846" s="12" t="s">
        <v>1752</v>
      </c>
      <c r="C8846" s="12">
        <v>2018011000481</v>
      </c>
      <c r="D8846" s="13" t="s">
        <v>1753</v>
      </c>
      <c r="E8846" s="14" t="s">
        <v>1758</v>
      </c>
      <c r="F8846" s="13">
        <v>2401030</v>
      </c>
      <c r="G8846" s="13" t="s">
        <v>1103</v>
      </c>
      <c r="H8846" s="12"/>
      <c r="I8846" s="13"/>
      <c r="J8846" s="14"/>
      <c r="K8846" s="14" t="s">
        <v>1106</v>
      </c>
    </row>
    <row r="8847" spans="2:11" ht="31.15" hidden="1" customHeight="1" x14ac:dyDescent="0.25">
      <c r="B8847" s="12" t="s">
        <v>1752</v>
      </c>
      <c r="C8847" s="12">
        <v>2018011000481</v>
      </c>
      <c r="D8847" s="13" t="s">
        <v>1753</v>
      </c>
      <c r="E8847" s="14" t="s">
        <v>1758</v>
      </c>
      <c r="F8847" s="13">
        <v>2401030</v>
      </c>
      <c r="G8847" s="13" t="s">
        <v>1103</v>
      </c>
      <c r="H8847" s="12"/>
      <c r="I8847" s="13"/>
      <c r="J8847" s="14"/>
      <c r="K8847" s="14" t="s">
        <v>1273</v>
      </c>
    </row>
    <row r="8848" spans="2:11" ht="31.15" hidden="1" customHeight="1" x14ac:dyDescent="0.25">
      <c r="B8848" s="12" t="s">
        <v>1752</v>
      </c>
      <c r="C8848" s="12">
        <v>2018011000481</v>
      </c>
      <c r="D8848" s="13" t="s">
        <v>1753</v>
      </c>
      <c r="E8848" s="14" t="s">
        <v>1758</v>
      </c>
      <c r="F8848" s="13">
        <v>2401031</v>
      </c>
      <c r="G8848" s="13" t="s">
        <v>950</v>
      </c>
      <c r="H8848" s="12">
        <v>240103100</v>
      </c>
      <c r="I8848" s="13" t="s">
        <v>950</v>
      </c>
      <c r="J8848" s="14" t="s">
        <v>837</v>
      </c>
      <c r="K8848" s="14" t="s">
        <v>1116</v>
      </c>
    </row>
    <row r="8849" spans="2:11" ht="31.15" hidden="1" customHeight="1" x14ac:dyDescent="0.25">
      <c r="B8849" s="12" t="s">
        <v>1752</v>
      </c>
      <c r="C8849" s="12">
        <v>2018011000481</v>
      </c>
      <c r="D8849" s="13" t="s">
        <v>1753</v>
      </c>
      <c r="E8849" s="14" t="s">
        <v>1758</v>
      </c>
      <c r="F8849" s="13">
        <v>2401031</v>
      </c>
      <c r="G8849" s="13" t="s">
        <v>950</v>
      </c>
      <c r="H8849" s="12"/>
      <c r="I8849" s="13"/>
      <c r="J8849" s="14"/>
      <c r="K8849" s="14" t="s">
        <v>1117</v>
      </c>
    </row>
    <row r="8850" spans="2:11" ht="31.15" hidden="1" customHeight="1" x14ac:dyDescent="0.25">
      <c r="B8850" s="12" t="s">
        <v>1752</v>
      </c>
      <c r="C8850" s="12">
        <v>2018011000481</v>
      </c>
      <c r="D8850" s="13" t="s">
        <v>1753</v>
      </c>
      <c r="E8850" s="14" t="s">
        <v>1758</v>
      </c>
      <c r="F8850" s="13">
        <v>2401031</v>
      </c>
      <c r="G8850" s="13" t="s">
        <v>950</v>
      </c>
      <c r="H8850" s="12"/>
      <c r="I8850" s="13"/>
      <c r="J8850" s="14"/>
      <c r="K8850" s="14" t="s">
        <v>1118</v>
      </c>
    </row>
    <row r="8851" spans="2:11" ht="31.15" hidden="1" customHeight="1" x14ac:dyDescent="0.25">
      <c r="B8851" s="12" t="s">
        <v>1752</v>
      </c>
      <c r="C8851" s="12">
        <v>2018011000481</v>
      </c>
      <c r="D8851" s="13" t="s">
        <v>1753</v>
      </c>
      <c r="E8851" s="14" t="s">
        <v>1758</v>
      </c>
      <c r="F8851" s="13">
        <v>2401031</v>
      </c>
      <c r="G8851" s="13" t="s">
        <v>950</v>
      </c>
      <c r="H8851" s="12"/>
      <c r="I8851" s="13"/>
      <c r="J8851" s="14"/>
      <c r="K8851" s="14" t="s">
        <v>1119</v>
      </c>
    </row>
    <row r="8852" spans="2:11" ht="31.15" hidden="1" customHeight="1" x14ac:dyDescent="0.25">
      <c r="B8852" s="12" t="s">
        <v>1752</v>
      </c>
      <c r="C8852" s="12">
        <v>2018011000481</v>
      </c>
      <c r="D8852" s="13" t="s">
        <v>1753</v>
      </c>
      <c r="E8852" s="14" t="s">
        <v>1758</v>
      </c>
      <c r="F8852" s="13">
        <v>2401031</v>
      </c>
      <c r="G8852" s="13" t="s">
        <v>950</v>
      </c>
      <c r="H8852" s="12"/>
      <c r="I8852" s="13"/>
      <c r="J8852" s="14"/>
      <c r="K8852" s="14" t="s">
        <v>1120</v>
      </c>
    </row>
    <row r="8853" spans="2:11" ht="31.15" hidden="1" customHeight="1" x14ac:dyDescent="0.25">
      <c r="B8853" s="12" t="s">
        <v>1752</v>
      </c>
      <c r="C8853" s="12">
        <v>2018011000481</v>
      </c>
      <c r="D8853" s="13" t="s">
        <v>1753</v>
      </c>
      <c r="E8853" s="14" t="s">
        <v>1758</v>
      </c>
      <c r="F8853" s="13">
        <v>2401031</v>
      </c>
      <c r="G8853" s="13" t="s">
        <v>950</v>
      </c>
      <c r="H8853" s="12"/>
      <c r="I8853" s="13"/>
      <c r="J8853" s="14"/>
      <c r="K8853" s="14" t="s">
        <v>1121</v>
      </c>
    </row>
    <row r="8854" spans="2:11" ht="31.15" hidden="1" customHeight="1" x14ac:dyDescent="0.25">
      <c r="B8854" s="12" t="s">
        <v>1752</v>
      </c>
      <c r="C8854" s="12">
        <v>2018011000481</v>
      </c>
      <c r="D8854" s="13" t="s">
        <v>1753</v>
      </c>
      <c r="E8854" s="14" t="s">
        <v>1758</v>
      </c>
      <c r="F8854" s="13">
        <v>2401031</v>
      </c>
      <c r="G8854" s="13" t="s">
        <v>950</v>
      </c>
      <c r="H8854" s="12"/>
      <c r="I8854" s="13"/>
      <c r="J8854" s="14"/>
      <c r="K8854" s="14" t="s">
        <v>1122</v>
      </c>
    </row>
    <row r="8855" spans="2:11" ht="31.15" hidden="1" customHeight="1" x14ac:dyDescent="0.25">
      <c r="B8855" s="12" t="s">
        <v>1752</v>
      </c>
      <c r="C8855" s="12">
        <v>2018011000481</v>
      </c>
      <c r="D8855" s="13" t="s">
        <v>1753</v>
      </c>
      <c r="E8855" s="14" t="s">
        <v>1758</v>
      </c>
      <c r="F8855" s="13">
        <v>2401033</v>
      </c>
      <c r="G8855" s="13" t="s">
        <v>963</v>
      </c>
      <c r="H8855" s="12">
        <v>240103300</v>
      </c>
      <c r="I8855" s="13" t="s">
        <v>963</v>
      </c>
      <c r="J8855" s="14" t="s">
        <v>837</v>
      </c>
      <c r="K8855" s="14" t="s">
        <v>1107</v>
      </c>
    </row>
    <row r="8856" spans="2:11" ht="31.15" hidden="1" customHeight="1" x14ac:dyDescent="0.25">
      <c r="B8856" s="12" t="s">
        <v>1752</v>
      </c>
      <c r="C8856" s="12">
        <v>2018011000481</v>
      </c>
      <c r="D8856" s="13" t="s">
        <v>1753</v>
      </c>
      <c r="E8856" s="14" t="s">
        <v>1758</v>
      </c>
      <c r="F8856" s="13">
        <v>2401033</v>
      </c>
      <c r="G8856" s="13" t="s">
        <v>963</v>
      </c>
      <c r="H8856" s="12"/>
      <c r="I8856" s="13"/>
      <c r="J8856" s="14"/>
      <c r="K8856" s="14" t="s">
        <v>1108</v>
      </c>
    </row>
    <row r="8857" spans="2:11" ht="31.15" hidden="1" customHeight="1" x14ac:dyDescent="0.25">
      <c r="B8857" s="12" t="s">
        <v>1752</v>
      </c>
      <c r="C8857" s="12">
        <v>2018011000481</v>
      </c>
      <c r="D8857" s="13" t="s">
        <v>1753</v>
      </c>
      <c r="E8857" s="14" t="s">
        <v>1758</v>
      </c>
      <c r="F8857" s="13">
        <v>2401033</v>
      </c>
      <c r="G8857" s="13" t="s">
        <v>963</v>
      </c>
      <c r="H8857" s="12"/>
      <c r="I8857" s="13"/>
      <c r="J8857" s="14"/>
      <c r="K8857" s="14" t="s">
        <v>1109</v>
      </c>
    </row>
    <row r="8858" spans="2:11" ht="31.15" hidden="1" customHeight="1" x14ac:dyDescent="0.25">
      <c r="B8858" s="12" t="s">
        <v>1752</v>
      </c>
      <c r="C8858" s="12">
        <v>2018011000481</v>
      </c>
      <c r="D8858" s="13" t="s">
        <v>1753</v>
      </c>
      <c r="E8858" s="14" t="s">
        <v>1758</v>
      </c>
      <c r="F8858" s="13">
        <v>2401053</v>
      </c>
      <c r="G8858" s="13" t="s">
        <v>1110</v>
      </c>
      <c r="H8858" s="12">
        <v>240105300</v>
      </c>
      <c r="I8858" s="13" t="s">
        <v>1111</v>
      </c>
      <c r="J8858" s="14" t="s">
        <v>837</v>
      </c>
      <c r="K8858" s="14" t="s">
        <v>1112</v>
      </c>
    </row>
    <row r="8859" spans="2:11" ht="31.15" hidden="1" customHeight="1" x14ac:dyDescent="0.25">
      <c r="B8859" s="12" t="s">
        <v>1752</v>
      </c>
      <c r="C8859" s="12">
        <v>2018011000481</v>
      </c>
      <c r="D8859" s="13" t="s">
        <v>1753</v>
      </c>
      <c r="E8859" s="14" t="s">
        <v>1758</v>
      </c>
      <c r="F8859" s="13">
        <v>2401053</v>
      </c>
      <c r="G8859" s="13" t="s">
        <v>1110</v>
      </c>
      <c r="H8859" s="12"/>
      <c r="I8859" s="13"/>
      <c r="J8859" s="14"/>
      <c r="K8859" s="14" t="s">
        <v>1113</v>
      </c>
    </row>
    <row r="8860" spans="2:11" ht="31.15" hidden="1" customHeight="1" x14ac:dyDescent="0.25">
      <c r="B8860" s="12" t="s">
        <v>1752</v>
      </c>
      <c r="C8860" s="12">
        <v>2018011000481</v>
      </c>
      <c r="D8860" s="13" t="s">
        <v>1753</v>
      </c>
      <c r="E8860" s="14" t="s">
        <v>1758</v>
      </c>
      <c r="F8860" s="13">
        <v>2401053</v>
      </c>
      <c r="G8860" s="13" t="s">
        <v>1110</v>
      </c>
      <c r="H8860" s="12"/>
      <c r="I8860" s="13"/>
      <c r="J8860" s="14"/>
      <c r="K8860" s="14" t="s">
        <v>1114</v>
      </c>
    </row>
    <row r="8861" spans="2:11" ht="31.15" hidden="1" customHeight="1" x14ac:dyDescent="0.25">
      <c r="B8861" s="12" t="s">
        <v>1752</v>
      </c>
      <c r="C8861" s="12">
        <v>2018011000481</v>
      </c>
      <c r="D8861" s="13" t="s">
        <v>1753</v>
      </c>
      <c r="E8861" s="14" t="s">
        <v>1758</v>
      </c>
      <c r="F8861" s="13">
        <v>2401067</v>
      </c>
      <c r="G8861" s="13" t="s">
        <v>1123</v>
      </c>
      <c r="H8861" s="12">
        <v>240106700</v>
      </c>
      <c r="I8861" s="13" t="s">
        <v>1123</v>
      </c>
      <c r="J8861" s="14" t="s">
        <v>837</v>
      </c>
      <c r="K8861" s="14" t="s">
        <v>1124</v>
      </c>
    </row>
    <row r="8862" spans="2:11" ht="31.15" hidden="1" customHeight="1" x14ac:dyDescent="0.25">
      <c r="B8862" s="12" t="s">
        <v>1752</v>
      </c>
      <c r="C8862" s="12">
        <v>2018011000481</v>
      </c>
      <c r="D8862" s="13" t="s">
        <v>1753</v>
      </c>
      <c r="E8862" s="14" t="s">
        <v>1758</v>
      </c>
      <c r="F8862" s="13">
        <v>2401067</v>
      </c>
      <c r="G8862" s="13" t="s">
        <v>1123</v>
      </c>
      <c r="H8862" s="12"/>
      <c r="I8862" s="13"/>
      <c r="J8862" s="14"/>
      <c r="K8862" s="14" t="s">
        <v>1125</v>
      </c>
    </row>
    <row r="8863" spans="2:11" ht="31.15" hidden="1" customHeight="1" x14ac:dyDescent="0.25">
      <c r="B8863" s="12" t="s">
        <v>1752</v>
      </c>
      <c r="C8863" s="12">
        <v>2018011000481</v>
      </c>
      <c r="D8863" s="13" t="s">
        <v>1753</v>
      </c>
      <c r="E8863" s="14" t="s">
        <v>1758</v>
      </c>
      <c r="F8863" s="13">
        <v>2401067</v>
      </c>
      <c r="G8863" s="13" t="s">
        <v>1123</v>
      </c>
      <c r="H8863" s="12"/>
      <c r="I8863" s="13"/>
      <c r="J8863" s="14"/>
      <c r="K8863" s="14" t="s">
        <v>1126</v>
      </c>
    </row>
    <row r="8864" spans="2:11" ht="31.15" hidden="1" customHeight="1" x14ac:dyDescent="0.25">
      <c r="B8864" s="12" t="s">
        <v>1752</v>
      </c>
      <c r="C8864" s="12">
        <v>2018011000481</v>
      </c>
      <c r="D8864" s="13" t="s">
        <v>1753</v>
      </c>
      <c r="E8864" s="14" t="s">
        <v>1758</v>
      </c>
      <c r="F8864" s="13">
        <v>2401067</v>
      </c>
      <c r="G8864" s="13" t="s">
        <v>1123</v>
      </c>
      <c r="H8864" s="12"/>
      <c r="I8864" s="13"/>
      <c r="J8864" s="14"/>
      <c r="K8864" s="14" t="s">
        <v>1127</v>
      </c>
    </row>
    <row r="8865" spans="2:11" ht="31.15" hidden="1" customHeight="1" x14ac:dyDescent="0.25">
      <c r="B8865" s="12" t="s">
        <v>1752</v>
      </c>
      <c r="C8865" s="12">
        <v>2018011000481</v>
      </c>
      <c r="D8865" s="13" t="s">
        <v>1753</v>
      </c>
      <c r="E8865" s="14" t="s">
        <v>1758</v>
      </c>
      <c r="F8865" s="13">
        <v>2401067</v>
      </c>
      <c r="G8865" s="13" t="s">
        <v>1123</v>
      </c>
      <c r="H8865" s="12"/>
      <c r="I8865" s="13"/>
      <c r="J8865" s="14"/>
      <c r="K8865" s="14" t="s">
        <v>1128</v>
      </c>
    </row>
    <row r="8866" spans="2:11" ht="31.15" hidden="1" customHeight="1" x14ac:dyDescent="0.25">
      <c r="B8866" s="12" t="s">
        <v>1752</v>
      </c>
      <c r="C8866" s="12">
        <v>2018011000481</v>
      </c>
      <c r="D8866" s="13" t="s">
        <v>1753</v>
      </c>
      <c r="E8866" s="14" t="s">
        <v>1758</v>
      </c>
      <c r="F8866" s="13">
        <v>2401067</v>
      </c>
      <c r="G8866" s="13" t="s">
        <v>1123</v>
      </c>
      <c r="H8866" s="12"/>
      <c r="I8866" s="13"/>
      <c r="J8866" s="14"/>
      <c r="K8866" s="14" t="s">
        <v>1129</v>
      </c>
    </row>
    <row r="8867" spans="2:11" ht="31.15" hidden="1" customHeight="1" x14ac:dyDescent="0.25">
      <c r="B8867" s="12" t="s">
        <v>1752</v>
      </c>
      <c r="C8867" s="12">
        <v>2018011000481</v>
      </c>
      <c r="D8867" s="13" t="s">
        <v>1753</v>
      </c>
      <c r="E8867" s="14" t="s">
        <v>1758</v>
      </c>
      <c r="F8867" s="13">
        <v>2401067</v>
      </c>
      <c r="G8867" s="13" t="s">
        <v>1123</v>
      </c>
      <c r="H8867" s="12"/>
      <c r="I8867" s="13"/>
      <c r="J8867" s="14"/>
      <c r="K8867" s="14" t="s">
        <v>1130</v>
      </c>
    </row>
    <row r="8868" spans="2:11" ht="31.15" hidden="1" customHeight="1" x14ac:dyDescent="0.25">
      <c r="B8868" s="12" t="s">
        <v>1759</v>
      </c>
      <c r="C8868" s="12">
        <v>2019011000238</v>
      </c>
      <c r="D8868" s="13" t="s">
        <v>1760</v>
      </c>
      <c r="E8868" s="14" t="s">
        <v>1761</v>
      </c>
      <c r="F8868" s="13">
        <v>2401029</v>
      </c>
      <c r="G8868" s="13" t="s">
        <v>879</v>
      </c>
      <c r="H8868" s="12">
        <v>240102900</v>
      </c>
      <c r="I8868" s="13" t="s">
        <v>879</v>
      </c>
      <c r="J8868" s="14" t="s">
        <v>837</v>
      </c>
      <c r="K8868" s="14" t="s">
        <v>1762</v>
      </c>
    </row>
    <row r="8869" spans="2:11" ht="31.15" hidden="1" customHeight="1" x14ac:dyDescent="0.25">
      <c r="B8869" s="12" t="s">
        <v>1759</v>
      </c>
      <c r="C8869" s="12">
        <v>2019011000238</v>
      </c>
      <c r="D8869" s="13" t="s">
        <v>1760</v>
      </c>
      <c r="E8869" s="14" t="s">
        <v>1761</v>
      </c>
      <c r="F8869" s="13">
        <v>2401029</v>
      </c>
      <c r="G8869" s="13" t="s">
        <v>879</v>
      </c>
      <c r="H8869" s="12"/>
      <c r="I8869" s="13"/>
      <c r="J8869" s="14"/>
      <c r="K8869" s="14" t="s">
        <v>1763</v>
      </c>
    </row>
    <row r="8870" spans="2:11" ht="31.15" hidden="1" customHeight="1" x14ac:dyDescent="0.25">
      <c r="B8870" s="12" t="s">
        <v>1759</v>
      </c>
      <c r="C8870" s="12">
        <v>2019011000238</v>
      </c>
      <c r="D8870" s="13" t="s">
        <v>1760</v>
      </c>
      <c r="E8870" s="14" t="s">
        <v>1761</v>
      </c>
      <c r="F8870" s="13">
        <v>2401029</v>
      </c>
      <c r="G8870" s="13" t="s">
        <v>879</v>
      </c>
      <c r="H8870" s="12"/>
      <c r="I8870" s="13"/>
      <c r="J8870" s="14"/>
      <c r="K8870" s="14" t="s">
        <v>883</v>
      </c>
    </row>
    <row r="8871" spans="2:11" ht="31.15" hidden="1" customHeight="1" x14ac:dyDescent="0.25">
      <c r="B8871" s="12" t="s">
        <v>1759</v>
      </c>
      <c r="C8871" s="12">
        <v>2019011000238</v>
      </c>
      <c r="D8871" s="13" t="s">
        <v>1760</v>
      </c>
      <c r="E8871" s="14" t="s">
        <v>1761</v>
      </c>
      <c r="F8871" s="13">
        <v>2401029</v>
      </c>
      <c r="G8871" s="13" t="s">
        <v>879</v>
      </c>
      <c r="H8871" s="12"/>
      <c r="I8871" s="13"/>
      <c r="J8871" s="14"/>
      <c r="K8871" s="14" t="s">
        <v>1764</v>
      </c>
    </row>
    <row r="8872" spans="2:11" ht="31.15" hidden="1" customHeight="1" x14ac:dyDescent="0.25">
      <c r="B8872" s="12" t="s">
        <v>1759</v>
      </c>
      <c r="C8872" s="12">
        <v>2019011000238</v>
      </c>
      <c r="D8872" s="13" t="s">
        <v>1760</v>
      </c>
      <c r="E8872" s="14" t="s">
        <v>1761</v>
      </c>
      <c r="F8872" s="13">
        <v>2401029</v>
      </c>
      <c r="G8872" s="13" t="s">
        <v>879</v>
      </c>
      <c r="H8872" s="12"/>
      <c r="I8872" s="13"/>
      <c r="J8872" s="14"/>
      <c r="K8872" s="14" t="s">
        <v>1765</v>
      </c>
    </row>
    <row r="8873" spans="2:11" ht="31.15" hidden="1" customHeight="1" x14ac:dyDescent="0.25">
      <c r="B8873" s="12" t="s">
        <v>1759</v>
      </c>
      <c r="C8873" s="12">
        <v>2019011000238</v>
      </c>
      <c r="D8873" s="13" t="s">
        <v>1760</v>
      </c>
      <c r="E8873" s="14" t="s">
        <v>1761</v>
      </c>
      <c r="F8873" s="13">
        <v>2401029</v>
      </c>
      <c r="G8873" s="13" t="s">
        <v>879</v>
      </c>
      <c r="H8873" s="12"/>
      <c r="I8873" s="13"/>
      <c r="J8873" s="14"/>
      <c r="K8873" s="14" t="s">
        <v>1766</v>
      </c>
    </row>
    <row r="8874" spans="2:11" ht="31.15" hidden="1" customHeight="1" x14ac:dyDescent="0.25">
      <c r="B8874" s="12" t="s">
        <v>1759</v>
      </c>
      <c r="C8874" s="12">
        <v>2019011000238</v>
      </c>
      <c r="D8874" s="13" t="s">
        <v>1760</v>
      </c>
      <c r="E8874" s="14" t="s">
        <v>1767</v>
      </c>
      <c r="F8874" s="13">
        <v>2401018</v>
      </c>
      <c r="G8874" s="13" t="s">
        <v>1768</v>
      </c>
      <c r="H8874" s="12">
        <v>240101800</v>
      </c>
      <c r="I8874" s="13" t="s">
        <v>1769</v>
      </c>
      <c r="J8874" s="14" t="s">
        <v>837</v>
      </c>
      <c r="K8874" s="14" t="s">
        <v>1770</v>
      </c>
    </row>
    <row r="8875" spans="2:11" ht="31.15" hidden="1" customHeight="1" x14ac:dyDescent="0.25">
      <c r="B8875" s="12" t="s">
        <v>1759</v>
      </c>
      <c r="C8875" s="12">
        <v>2019011000238</v>
      </c>
      <c r="D8875" s="13" t="s">
        <v>1760</v>
      </c>
      <c r="E8875" s="14" t="s">
        <v>1767</v>
      </c>
      <c r="F8875" s="13">
        <v>2401018</v>
      </c>
      <c r="G8875" s="13" t="s">
        <v>1768</v>
      </c>
      <c r="H8875" s="12"/>
      <c r="I8875" s="13"/>
      <c r="J8875" s="14"/>
      <c r="K8875" s="14" t="s">
        <v>1771</v>
      </c>
    </row>
    <row r="8876" spans="2:11" ht="31.15" hidden="1" customHeight="1" x14ac:dyDescent="0.25">
      <c r="B8876" s="12" t="s">
        <v>1759</v>
      </c>
      <c r="C8876" s="12">
        <v>2019011000238</v>
      </c>
      <c r="D8876" s="13" t="s">
        <v>1760</v>
      </c>
      <c r="E8876" s="14" t="s">
        <v>1767</v>
      </c>
      <c r="F8876" s="13">
        <v>2401018</v>
      </c>
      <c r="G8876" s="13" t="s">
        <v>1768</v>
      </c>
      <c r="H8876" s="12"/>
      <c r="I8876" s="13"/>
      <c r="J8876" s="14"/>
      <c r="K8876" s="14" t="s">
        <v>1772</v>
      </c>
    </row>
    <row r="8877" spans="2:11" ht="31.15" hidden="1" customHeight="1" x14ac:dyDescent="0.25">
      <c r="B8877" s="12" t="s">
        <v>1759</v>
      </c>
      <c r="C8877" s="12">
        <v>2019011000238</v>
      </c>
      <c r="D8877" s="13" t="s">
        <v>1760</v>
      </c>
      <c r="E8877" s="14" t="s">
        <v>1767</v>
      </c>
      <c r="F8877" s="13">
        <v>2401018</v>
      </c>
      <c r="G8877" s="13" t="s">
        <v>1768</v>
      </c>
      <c r="H8877" s="12"/>
      <c r="I8877" s="13"/>
      <c r="J8877" s="14"/>
      <c r="K8877" s="14" t="s">
        <v>1773</v>
      </c>
    </row>
    <row r="8878" spans="2:11" ht="31.15" hidden="1" customHeight="1" x14ac:dyDescent="0.25">
      <c r="B8878" s="12" t="s">
        <v>1759</v>
      </c>
      <c r="C8878" s="12">
        <v>2019011000238</v>
      </c>
      <c r="D8878" s="13" t="s">
        <v>1760</v>
      </c>
      <c r="E8878" s="14" t="s">
        <v>1767</v>
      </c>
      <c r="F8878" s="13">
        <v>2401018</v>
      </c>
      <c r="G8878" s="13" t="s">
        <v>1768</v>
      </c>
      <c r="H8878" s="12"/>
      <c r="I8878" s="13"/>
      <c r="J8878" s="14"/>
      <c r="K8878" s="14" t="s">
        <v>1774</v>
      </c>
    </row>
    <row r="8879" spans="2:11" ht="31.15" hidden="1" customHeight="1" x14ac:dyDescent="0.25">
      <c r="B8879" s="12" t="s">
        <v>1759</v>
      </c>
      <c r="C8879" s="12">
        <v>2019011000238</v>
      </c>
      <c r="D8879" s="13" t="s">
        <v>1760</v>
      </c>
      <c r="E8879" s="14" t="s">
        <v>1767</v>
      </c>
      <c r="F8879" s="13">
        <v>2401018</v>
      </c>
      <c r="G8879" s="13" t="s">
        <v>1768</v>
      </c>
      <c r="H8879" s="12"/>
      <c r="I8879" s="13"/>
      <c r="J8879" s="14"/>
      <c r="K8879" s="14" t="s">
        <v>1775</v>
      </c>
    </row>
    <row r="8880" spans="2:11" ht="31.15" hidden="1" customHeight="1" x14ac:dyDescent="0.25">
      <c r="B8880" s="12" t="s">
        <v>1759</v>
      </c>
      <c r="C8880" s="12">
        <v>2019011000238</v>
      </c>
      <c r="D8880" s="13" t="s">
        <v>1760</v>
      </c>
      <c r="E8880" s="14" t="s">
        <v>1767</v>
      </c>
      <c r="F8880" s="13">
        <v>2401026</v>
      </c>
      <c r="G8880" s="13" t="s">
        <v>863</v>
      </c>
      <c r="H8880" s="12">
        <v>240102600</v>
      </c>
      <c r="I8880" s="13" t="s">
        <v>864</v>
      </c>
      <c r="J8880" s="14" t="s">
        <v>843</v>
      </c>
      <c r="K8880" s="14" t="s">
        <v>1776</v>
      </c>
    </row>
    <row r="8881" spans="2:11" ht="31.15" hidden="1" customHeight="1" x14ac:dyDescent="0.25">
      <c r="B8881" s="12" t="s">
        <v>1759</v>
      </c>
      <c r="C8881" s="12">
        <v>2019011000238</v>
      </c>
      <c r="D8881" s="13" t="s">
        <v>1760</v>
      </c>
      <c r="E8881" s="14" t="s">
        <v>1767</v>
      </c>
      <c r="F8881" s="13">
        <v>2401026</v>
      </c>
      <c r="G8881" s="13" t="s">
        <v>863</v>
      </c>
      <c r="H8881" s="12"/>
      <c r="I8881" s="13"/>
      <c r="J8881" s="14"/>
      <c r="K8881" s="14" t="s">
        <v>1777</v>
      </c>
    </row>
    <row r="8882" spans="2:11" ht="31.15" hidden="1" customHeight="1" x14ac:dyDescent="0.25">
      <c r="B8882" s="12" t="s">
        <v>1759</v>
      </c>
      <c r="C8882" s="12">
        <v>2019011000238</v>
      </c>
      <c r="D8882" s="13" t="s">
        <v>1760</v>
      </c>
      <c r="E8882" s="14" t="s">
        <v>1767</v>
      </c>
      <c r="F8882" s="13">
        <v>2401026</v>
      </c>
      <c r="G8882" s="13" t="s">
        <v>863</v>
      </c>
      <c r="H8882" s="12"/>
      <c r="I8882" s="13"/>
      <c r="J8882" s="14"/>
      <c r="K8882" s="14" t="s">
        <v>1778</v>
      </c>
    </row>
    <row r="8883" spans="2:11" ht="31.15" hidden="1" customHeight="1" x14ac:dyDescent="0.25">
      <c r="B8883" s="12" t="s">
        <v>1759</v>
      </c>
      <c r="C8883" s="12">
        <v>2019011000238</v>
      </c>
      <c r="D8883" s="13" t="s">
        <v>1760</v>
      </c>
      <c r="E8883" s="14" t="s">
        <v>1767</v>
      </c>
      <c r="F8883" s="13">
        <v>2401026</v>
      </c>
      <c r="G8883" s="13" t="s">
        <v>863</v>
      </c>
      <c r="H8883" s="12"/>
      <c r="I8883" s="13"/>
      <c r="J8883" s="14"/>
      <c r="K8883" s="14" t="s">
        <v>845</v>
      </c>
    </row>
    <row r="8884" spans="2:11" ht="31.15" hidden="1" customHeight="1" x14ac:dyDescent="0.25">
      <c r="B8884" s="12" t="s">
        <v>1759</v>
      </c>
      <c r="C8884" s="12">
        <v>2019011000238</v>
      </c>
      <c r="D8884" s="13" t="s">
        <v>1760</v>
      </c>
      <c r="E8884" s="14" t="s">
        <v>1767</v>
      </c>
      <c r="F8884" s="13">
        <v>2401026</v>
      </c>
      <c r="G8884" s="13" t="s">
        <v>863</v>
      </c>
      <c r="H8884" s="12"/>
      <c r="I8884" s="13"/>
      <c r="J8884" s="14"/>
      <c r="K8884" s="14" t="s">
        <v>997</v>
      </c>
    </row>
    <row r="8885" spans="2:11" ht="31.15" hidden="1" customHeight="1" x14ac:dyDescent="0.25">
      <c r="B8885" s="12" t="s">
        <v>1759</v>
      </c>
      <c r="C8885" s="12">
        <v>2019011000238</v>
      </c>
      <c r="D8885" s="13" t="s">
        <v>1760</v>
      </c>
      <c r="E8885" s="14" t="s">
        <v>1767</v>
      </c>
      <c r="F8885" s="13">
        <v>2401026</v>
      </c>
      <c r="G8885" s="13" t="s">
        <v>863</v>
      </c>
      <c r="H8885" s="12"/>
      <c r="I8885" s="13"/>
      <c r="J8885" s="14"/>
      <c r="K8885" s="14" t="s">
        <v>1779</v>
      </c>
    </row>
    <row r="8886" spans="2:11" ht="31.15" hidden="1" customHeight="1" x14ac:dyDescent="0.25">
      <c r="B8886" s="12" t="s">
        <v>1759</v>
      </c>
      <c r="C8886" s="12">
        <v>2019011000238</v>
      </c>
      <c r="D8886" s="13" t="s">
        <v>1760</v>
      </c>
      <c r="E8886" s="14" t="s">
        <v>1767</v>
      </c>
      <c r="F8886" s="13">
        <v>2401026</v>
      </c>
      <c r="G8886" s="13" t="s">
        <v>863</v>
      </c>
      <c r="H8886" s="12"/>
      <c r="I8886" s="13"/>
      <c r="J8886" s="14"/>
      <c r="K8886" s="14" t="s">
        <v>1780</v>
      </c>
    </row>
    <row r="8887" spans="2:11" ht="31.15" hidden="1" customHeight="1" x14ac:dyDescent="0.25">
      <c r="B8887" s="12" t="s">
        <v>1759</v>
      </c>
      <c r="C8887" s="12">
        <v>2019011000238</v>
      </c>
      <c r="D8887" s="13" t="s">
        <v>1760</v>
      </c>
      <c r="E8887" s="14" t="s">
        <v>1767</v>
      </c>
      <c r="F8887" s="13">
        <v>2401026</v>
      </c>
      <c r="G8887" s="13" t="s">
        <v>863</v>
      </c>
      <c r="H8887" s="12"/>
      <c r="I8887" s="13"/>
      <c r="J8887" s="14"/>
      <c r="K8887" s="14" t="s">
        <v>1781</v>
      </c>
    </row>
    <row r="8888" spans="2:11" ht="31.15" hidden="1" customHeight="1" x14ac:dyDescent="0.25">
      <c r="B8888" s="12" t="s">
        <v>1759</v>
      </c>
      <c r="C8888" s="12">
        <v>2019011000238</v>
      </c>
      <c r="D8888" s="13" t="s">
        <v>1760</v>
      </c>
      <c r="E8888" s="14" t="s">
        <v>1767</v>
      </c>
      <c r="F8888" s="13">
        <v>2401026</v>
      </c>
      <c r="G8888" s="13" t="s">
        <v>863</v>
      </c>
      <c r="H8888" s="12"/>
      <c r="I8888" s="13"/>
      <c r="J8888" s="14"/>
      <c r="K8888" s="14" t="s">
        <v>1782</v>
      </c>
    </row>
    <row r="8889" spans="2:11" ht="31.15" hidden="1" customHeight="1" x14ac:dyDescent="0.25">
      <c r="B8889" s="12" t="s">
        <v>1759</v>
      </c>
      <c r="C8889" s="12">
        <v>2019011000238</v>
      </c>
      <c r="D8889" s="13" t="s">
        <v>1760</v>
      </c>
      <c r="E8889" s="14" t="s">
        <v>1767</v>
      </c>
      <c r="F8889" s="13">
        <v>2401026</v>
      </c>
      <c r="G8889" s="13" t="s">
        <v>863</v>
      </c>
      <c r="H8889" s="12"/>
      <c r="I8889" s="13"/>
      <c r="J8889" s="14"/>
      <c r="K8889" s="14" t="s">
        <v>1783</v>
      </c>
    </row>
    <row r="8890" spans="2:11" ht="31.15" hidden="1" customHeight="1" x14ac:dyDescent="0.25">
      <c r="B8890" s="12" t="s">
        <v>1759</v>
      </c>
      <c r="C8890" s="12">
        <v>2019011000238</v>
      </c>
      <c r="D8890" s="13" t="s">
        <v>1760</v>
      </c>
      <c r="E8890" s="14" t="s">
        <v>1767</v>
      </c>
      <c r="F8890" s="13">
        <v>2401027</v>
      </c>
      <c r="G8890" s="13" t="s">
        <v>873</v>
      </c>
      <c r="H8890" s="12">
        <v>240102700</v>
      </c>
      <c r="I8890" s="13" t="s">
        <v>874</v>
      </c>
      <c r="J8890" s="14" t="s">
        <v>837</v>
      </c>
      <c r="K8890" s="14" t="s">
        <v>1784</v>
      </c>
    </row>
    <row r="8891" spans="2:11" ht="31.15" hidden="1" customHeight="1" x14ac:dyDescent="0.25">
      <c r="B8891" s="12" t="s">
        <v>1759</v>
      </c>
      <c r="C8891" s="12">
        <v>2019011000238</v>
      </c>
      <c r="D8891" s="13" t="s">
        <v>1760</v>
      </c>
      <c r="E8891" s="14" t="s">
        <v>1767</v>
      </c>
      <c r="F8891" s="13">
        <v>2401027</v>
      </c>
      <c r="G8891" s="13" t="s">
        <v>873</v>
      </c>
      <c r="H8891" s="12"/>
      <c r="I8891" s="13"/>
      <c r="J8891" s="14"/>
      <c r="K8891" s="14" t="s">
        <v>1785</v>
      </c>
    </row>
    <row r="8892" spans="2:11" ht="31.15" hidden="1" customHeight="1" x14ac:dyDescent="0.25">
      <c r="B8892" s="12" t="s">
        <v>1759</v>
      </c>
      <c r="C8892" s="12">
        <v>2019011000238</v>
      </c>
      <c r="D8892" s="13" t="s">
        <v>1760</v>
      </c>
      <c r="E8892" s="14" t="s">
        <v>1767</v>
      </c>
      <c r="F8892" s="13">
        <v>2401027</v>
      </c>
      <c r="G8892" s="13" t="s">
        <v>873</v>
      </c>
      <c r="H8892" s="12"/>
      <c r="I8892" s="13"/>
      <c r="J8892" s="14"/>
      <c r="K8892" s="14" t="s">
        <v>898</v>
      </c>
    </row>
    <row r="8893" spans="2:11" ht="31.15" hidden="1" customHeight="1" x14ac:dyDescent="0.25">
      <c r="B8893" s="12" t="s">
        <v>1759</v>
      </c>
      <c r="C8893" s="12">
        <v>2019011000238</v>
      </c>
      <c r="D8893" s="13" t="s">
        <v>1760</v>
      </c>
      <c r="E8893" s="14" t="s">
        <v>1767</v>
      </c>
      <c r="F8893" s="13">
        <v>2401027</v>
      </c>
      <c r="G8893" s="13" t="s">
        <v>873</v>
      </c>
      <c r="H8893" s="12"/>
      <c r="I8893" s="13"/>
      <c r="J8893" s="14"/>
      <c r="K8893" s="14" t="s">
        <v>1786</v>
      </c>
    </row>
    <row r="8894" spans="2:11" ht="31.15" hidden="1" customHeight="1" x14ac:dyDescent="0.25">
      <c r="B8894" s="12" t="s">
        <v>1759</v>
      </c>
      <c r="C8894" s="12">
        <v>2019011000238</v>
      </c>
      <c r="D8894" s="13" t="s">
        <v>1760</v>
      </c>
      <c r="E8894" s="14" t="s">
        <v>1767</v>
      </c>
      <c r="F8894" s="13">
        <v>2401027</v>
      </c>
      <c r="G8894" s="13" t="s">
        <v>873</v>
      </c>
      <c r="H8894" s="12"/>
      <c r="I8894" s="13"/>
      <c r="J8894" s="14"/>
      <c r="K8894" s="14" t="s">
        <v>1787</v>
      </c>
    </row>
    <row r="8895" spans="2:11" ht="31.15" hidden="1" customHeight="1" x14ac:dyDescent="0.25">
      <c r="B8895" s="12" t="s">
        <v>1759</v>
      </c>
      <c r="C8895" s="12">
        <v>2019011000238</v>
      </c>
      <c r="D8895" s="13" t="s">
        <v>1760</v>
      </c>
      <c r="E8895" s="14" t="s">
        <v>1767</v>
      </c>
      <c r="F8895" s="13">
        <v>2401027</v>
      </c>
      <c r="G8895" s="13" t="s">
        <v>873</v>
      </c>
      <c r="H8895" s="12"/>
      <c r="I8895" s="13"/>
      <c r="J8895" s="14"/>
      <c r="K8895" s="14" t="s">
        <v>1788</v>
      </c>
    </row>
    <row r="8896" spans="2:11" ht="31.15" hidden="1" customHeight="1" x14ac:dyDescent="0.25">
      <c r="B8896" s="12" t="s">
        <v>1759</v>
      </c>
      <c r="C8896" s="12">
        <v>2019011000238</v>
      </c>
      <c r="D8896" s="13" t="s">
        <v>1760</v>
      </c>
      <c r="E8896" s="14" t="s">
        <v>1767</v>
      </c>
      <c r="F8896" s="13">
        <v>2401027</v>
      </c>
      <c r="G8896" s="13" t="s">
        <v>873</v>
      </c>
      <c r="H8896" s="12"/>
      <c r="I8896" s="13"/>
      <c r="J8896" s="14"/>
      <c r="K8896" s="14" t="s">
        <v>1789</v>
      </c>
    </row>
    <row r="8897" spans="2:11" ht="31.15" hidden="1" customHeight="1" x14ac:dyDescent="0.25">
      <c r="B8897" s="12" t="s">
        <v>1759</v>
      </c>
      <c r="C8897" s="12">
        <v>2019011000238</v>
      </c>
      <c r="D8897" s="13" t="s">
        <v>1760</v>
      </c>
      <c r="E8897" s="14" t="s">
        <v>1767</v>
      </c>
      <c r="F8897" s="13">
        <v>2401027</v>
      </c>
      <c r="G8897" s="13" t="s">
        <v>873</v>
      </c>
      <c r="H8897" s="12"/>
      <c r="I8897" s="13"/>
      <c r="J8897" s="14"/>
      <c r="K8897" s="14" t="s">
        <v>1790</v>
      </c>
    </row>
    <row r="8898" spans="2:11" ht="31.15" hidden="1" customHeight="1" x14ac:dyDescent="0.25">
      <c r="B8898" s="12" t="s">
        <v>1759</v>
      </c>
      <c r="C8898" s="12">
        <v>2019011000238</v>
      </c>
      <c r="D8898" s="13" t="s">
        <v>1760</v>
      </c>
      <c r="E8898" s="14" t="s">
        <v>1767</v>
      </c>
      <c r="F8898" s="13">
        <v>2401027</v>
      </c>
      <c r="G8898" s="13" t="s">
        <v>873</v>
      </c>
      <c r="H8898" s="12"/>
      <c r="I8898" s="13"/>
      <c r="J8898" s="14"/>
      <c r="K8898" s="14" t="s">
        <v>1791</v>
      </c>
    </row>
    <row r="8899" spans="2:11" ht="31.15" hidden="1" customHeight="1" x14ac:dyDescent="0.25">
      <c r="B8899" s="12" t="s">
        <v>1759</v>
      </c>
      <c r="C8899" s="12">
        <v>2019011000238</v>
      </c>
      <c r="D8899" s="13" t="s">
        <v>1760</v>
      </c>
      <c r="E8899" s="14" t="s">
        <v>1767</v>
      </c>
      <c r="F8899" s="13">
        <v>2401027</v>
      </c>
      <c r="G8899" s="13" t="s">
        <v>873</v>
      </c>
      <c r="H8899" s="12"/>
      <c r="I8899" s="13"/>
      <c r="J8899" s="14"/>
      <c r="K8899" s="14" t="s">
        <v>1792</v>
      </c>
    </row>
    <row r="8900" spans="2:11" ht="31.15" hidden="1" customHeight="1" x14ac:dyDescent="0.25">
      <c r="B8900" s="12" t="s">
        <v>1759</v>
      </c>
      <c r="C8900" s="12">
        <v>2019011000238</v>
      </c>
      <c r="D8900" s="13" t="s">
        <v>1760</v>
      </c>
      <c r="E8900" s="14" t="s">
        <v>1767</v>
      </c>
      <c r="F8900" s="13">
        <v>2401027</v>
      </c>
      <c r="G8900" s="13" t="s">
        <v>873</v>
      </c>
      <c r="H8900" s="12"/>
      <c r="I8900" s="13"/>
      <c r="J8900" s="14"/>
      <c r="K8900" s="14" t="s">
        <v>1793</v>
      </c>
    </row>
    <row r="8901" spans="2:11" ht="31.15" hidden="1" customHeight="1" x14ac:dyDescent="0.25">
      <c r="B8901" s="12" t="s">
        <v>1759</v>
      </c>
      <c r="C8901" s="12">
        <v>2019011000238</v>
      </c>
      <c r="D8901" s="13" t="s">
        <v>1760</v>
      </c>
      <c r="E8901" s="14" t="s">
        <v>1767</v>
      </c>
      <c r="F8901" s="13">
        <v>2401028</v>
      </c>
      <c r="G8901" s="13" t="s">
        <v>1001</v>
      </c>
      <c r="H8901" s="12">
        <v>240102800</v>
      </c>
      <c r="I8901" s="13" t="s">
        <v>1002</v>
      </c>
      <c r="J8901" s="14" t="s">
        <v>837</v>
      </c>
      <c r="K8901" s="14" t="s">
        <v>1794</v>
      </c>
    </row>
    <row r="8902" spans="2:11" ht="31.15" hidden="1" customHeight="1" x14ac:dyDescent="0.25">
      <c r="B8902" s="12" t="s">
        <v>1759</v>
      </c>
      <c r="C8902" s="12">
        <v>2019011000238</v>
      </c>
      <c r="D8902" s="13" t="s">
        <v>1760</v>
      </c>
      <c r="E8902" s="14" t="s">
        <v>1767</v>
      </c>
      <c r="F8902" s="13">
        <v>2401028</v>
      </c>
      <c r="G8902" s="13" t="s">
        <v>1001</v>
      </c>
      <c r="H8902" s="12"/>
      <c r="I8902" s="13"/>
      <c r="J8902" s="14"/>
      <c r="K8902" s="14" t="s">
        <v>1795</v>
      </c>
    </row>
    <row r="8903" spans="2:11" ht="31.15" hidden="1" customHeight="1" x14ac:dyDescent="0.25">
      <c r="B8903" s="12" t="s">
        <v>1759</v>
      </c>
      <c r="C8903" s="12">
        <v>2019011000238</v>
      </c>
      <c r="D8903" s="13" t="s">
        <v>1760</v>
      </c>
      <c r="E8903" s="14" t="s">
        <v>1767</v>
      </c>
      <c r="F8903" s="13">
        <v>2401028</v>
      </c>
      <c r="G8903" s="13" t="s">
        <v>1001</v>
      </c>
      <c r="H8903" s="12"/>
      <c r="I8903" s="13"/>
      <c r="J8903" s="14"/>
      <c r="K8903" s="14" t="s">
        <v>1777</v>
      </c>
    </row>
    <row r="8904" spans="2:11" ht="31.15" hidden="1" customHeight="1" x14ac:dyDescent="0.25">
      <c r="B8904" s="12" t="s">
        <v>1759</v>
      </c>
      <c r="C8904" s="12">
        <v>2019011000238</v>
      </c>
      <c r="D8904" s="13" t="s">
        <v>1760</v>
      </c>
      <c r="E8904" s="14" t="s">
        <v>1767</v>
      </c>
      <c r="F8904" s="13">
        <v>2401028</v>
      </c>
      <c r="G8904" s="13" t="s">
        <v>1001</v>
      </c>
      <c r="H8904" s="12"/>
      <c r="I8904" s="13"/>
      <c r="J8904" s="14"/>
      <c r="K8904" s="14" t="s">
        <v>1796</v>
      </c>
    </row>
    <row r="8905" spans="2:11" ht="31.15" hidden="1" customHeight="1" x14ac:dyDescent="0.25">
      <c r="B8905" s="12" t="s">
        <v>1759</v>
      </c>
      <c r="C8905" s="12">
        <v>2019011000238</v>
      </c>
      <c r="D8905" s="13" t="s">
        <v>1760</v>
      </c>
      <c r="E8905" s="14" t="s">
        <v>1767</v>
      </c>
      <c r="F8905" s="13">
        <v>2401028</v>
      </c>
      <c r="G8905" s="13" t="s">
        <v>1001</v>
      </c>
      <c r="H8905" s="12"/>
      <c r="I8905" s="13"/>
      <c r="J8905" s="14"/>
      <c r="K8905" s="14" t="s">
        <v>1797</v>
      </c>
    </row>
    <row r="8906" spans="2:11" ht="31.15" hidden="1" customHeight="1" x14ac:dyDescent="0.25">
      <c r="B8906" s="12" t="s">
        <v>1759</v>
      </c>
      <c r="C8906" s="12">
        <v>2019011000238</v>
      </c>
      <c r="D8906" s="13" t="s">
        <v>1760</v>
      </c>
      <c r="E8906" s="14" t="s">
        <v>1767</v>
      </c>
      <c r="F8906" s="13">
        <v>2401028</v>
      </c>
      <c r="G8906" s="13" t="s">
        <v>1001</v>
      </c>
      <c r="H8906" s="12"/>
      <c r="I8906" s="13"/>
      <c r="J8906" s="14"/>
      <c r="K8906" s="14" t="s">
        <v>1798</v>
      </c>
    </row>
    <row r="8907" spans="2:11" ht="31.15" hidden="1" customHeight="1" x14ac:dyDescent="0.25">
      <c r="B8907" s="12" t="s">
        <v>1759</v>
      </c>
      <c r="C8907" s="12">
        <v>2019011000238</v>
      </c>
      <c r="D8907" s="13" t="s">
        <v>1760</v>
      </c>
      <c r="E8907" s="14" t="s">
        <v>1767</v>
      </c>
      <c r="F8907" s="13">
        <v>2401028</v>
      </c>
      <c r="G8907" s="13" t="s">
        <v>1001</v>
      </c>
      <c r="H8907" s="12"/>
      <c r="I8907" s="13"/>
      <c r="J8907" s="14"/>
      <c r="K8907" s="14" t="s">
        <v>1782</v>
      </c>
    </row>
    <row r="8908" spans="2:11" ht="31.15" hidden="1" customHeight="1" x14ac:dyDescent="0.25">
      <c r="B8908" s="12" t="s">
        <v>1759</v>
      </c>
      <c r="C8908" s="12">
        <v>2019011000238</v>
      </c>
      <c r="D8908" s="13" t="s">
        <v>1760</v>
      </c>
      <c r="E8908" s="14" t="s">
        <v>1767</v>
      </c>
      <c r="F8908" s="13">
        <v>2401028</v>
      </c>
      <c r="G8908" s="13" t="s">
        <v>1001</v>
      </c>
      <c r="H8908" s="12"/>
      <c r="I8908" s="13"/>
      <c r="J8908" s="14"/>
      <c r="K8908" s="14" t="s">
        <v>1799</v>
      </c>
    </row>
    <row r="8909" spans="2:11" ht="31.15" hidden="1" customHeight="1" x14ac:dyDescent="0.25">
      <c r="B8909" s="12" t="s">
        <v>1759</v>
      </c>
      <c r="C8909" s="12">
        <v>2019011000238</v>
      </c>
      <c r="D8909" s="13" t="s">
        <v>1760</v>
      </c>
      <c r="E8909" s="14" t="s">
        <v>1767</v>
      </c>
      <c r="F8909" s="13">
        <v>2401028</v>
      </c>
      <c r="G8909" s="13" t="s">
        <v>1001</v>
      </c>
      <c r="H8909" s="12"/>
      <c r="I8909" s="13"/>
      <c r="J8909" s="14"/>
      <c r="K8909" s="14" t="s">
        <v>1800</v>
      </c>
    </row>
    <row r="8910" spans="2:11" ht="31.15" hidden="1" customHeight="1" x14ac:dyDescent="0.25">
      <c r="B8910" s="12" t="s">
        <v>1801</v>
      </c>
      <c r="C8910" s="12">
        <v>2019011000202</v>
      </c>
      <c r="D8910" s="13" t="s">
        <v>1802</v>
      </c>
      <c r="E8910" s="14" t="s">
        <v>1803</v>
      </c>
      <c r="F8910" s="13">
        <v>2401028</v>
      </c>
      <c r="G8910" s="13" t="s">
        <v>1001</v>
      </c>
      <c r="H8910" s="12">
        <v>240102800</v>
      </c>
      <c r="I8910" s="13" t="s">
        <v>1002</v>
      </c>
      <c r="J8910" s="14" t="s">
        <v>837</v>
      </c>
      <c r="K8910" s="14" t="s">
        <v>996</v>
      </c>
    </row>
    <row r="8911" spans="2:11" ht="31.15" hidden="1" customHeight="1" x14ac:dyDescent="0.25">
      <c r="B8911" s="12" t="s">
        <v>1801</v>
      </c>
      <c r="C8911" s="12">
        <v>2019011000202</v>
      </c>
      <c r="D8911" s="13" t="s">
        <v>1802</v>
      </c>
      <c r="E8911" s="14" t="s">
        <v>1803</v>
      </c>
      <c r="F8911" s="13">
        <v>2401028</v>
      </c>
      <c r="G8911" s="13" t="s">
        <v>1001</v>
      </c>
      <c r="H8911" s="12"/>
      <c r="I8911" s="13"/>
      <c r="J8911" s="14"/>
      <c r="K8911" s="14" t="s">
        <v>1003</v>
      </c>
    </row>
    <row r="8912" spans="2:11" ht="31.15" hidden="1" customHeight="1" x14ac:dyDescent="0.25">
      <c r="B8912" s="12" t="s">
        <v>1801</v>
      </c>
      <c r="C8912" s="12">
        <v>2019011000202</v>
      </c>
      <c r="D8912" s="13" t="s">
        <v>1802</v>
      </c>
      <c r="E8912" s="14" t="s">
        <v>1803</v>
      </c>
      <c r="F8912" s="13">
        <v>2401028</v>
      </c>
      <c r="G8912" s="13" t="s">
        <v>1001</v>
      </c>
      <c r="H8912" s="12"/>
      <c r="I8912" s="13"/>
      <c r="J8912" s="14"/>
      <c r="K8912" s="14" t="s">
        <v>998</v>
      </c>
    </row>
    <row r="8913" spans="2:11" ht="31.15" hidden="1" customHeight="1" x14ac:dyDescent="0.25">
      <c r="B8913" s="12" t="s">
        <v>1801</v>
      </c>
      <c r="C8913" s="12">
        <v>2019011000202</v>
      </c>
      <c r="D8913" s="13" t="s">
        <v>1802</v>
      </c>
      <c r="E8913" s="14" t="s">
        <v>1803</v>
      </c>
      <c r="F8913" s="13">
        <v>2401028</v>
      </c>
      <c r="G8913" s="13" t="s">
        <v>1001</v>
      </c>
      <c r="H8913" s="12"/>
      <c r="I8913" s="13"/>
      <c r="J8913" s="14"/>
      <c r="K8913" s="14" t="s">
        <v>999</v>
      </c>
    </row>
    <row r="8914" spans="2:11" ht="31.15" hidden="1" customHeight="1" x14ac:dyDescent="0.25">
      <c r="B8914" s="12" t="s">
        <v>1801</v>
      </c>
      <c r="C8914" s="12">
        <v>2019011000202</v>
      </c>
      <c r="D8914" s="13" t="s">
        <v>1802</v>
      </c>
      <c r="E8914" s="14" t="s">
        <v>1803</v>
      </c>
      <c r="F8914" s="13">
        <v>2401029</v>
      </c>
      <c r="G8914" s="13" t="s">
        <v>879</v>
      </c>
      <c r="H8914" s="12">
        <v>240102900</v>
      </c>
      <c r="I8914" s="13" t="s">
        <v>879</v>
      </c>
      <c r="J8914" s="14" t="s">
        <v>837</v>
      </c>
      <c r="K8914" s="14" t="s">
        <v>880</v>
      </c>
    </row>
    <row r="8915" spans="2:11" ht="31.15" hidden="1" customHeight="1" x14ac:dyDescent="0.25">
      <c r="B8915" s="12" t="s">
        <v>1801</v>
      </c>
      <c r="C8915" s="12">
        <v>2019011000202</v>
      </c>
      <c r="D8915" s="13" t="s">
        <v>1802</v>
      </c>
      <c r="E8915" s="14" t="s">
        <v>1803</v>
      </c>
      <c r="F8915" s="13">
        <v>2401029</v>
      </c>
      <c r="G8915" s="13" t="s">
        <v>879</v>
      </c>
      <c r="H8915" s="12"/>
      <c r="I8915" s="13"/>
      <c r="J8915" s="14"/>
      <c r="K8915" s="14" t="s">
        <v>1004</v>
      </c>
    </row>
    <row r="8916" spans="2:11" ht="31.15" hidden="1" customHeight="1" x14ac:dyDescent="0.25">
      <c r="B8916" s="12" t="s">
        <v>1801</v>
      </c>
      <c r="C8916" s="12">
        <v>2019011000202</v>
      </c>
      <c r="D8916" s="13" t="s">
        <v>1802</v>
      </c>
      <c r="E8916" s="14" t="s">
        <v>1803</v>
      </c>
      <c r="F8916" s="13">
        <v>2401029</v>
      </c>
      <c r="G8916" s="13" t="s">
        <v>879</v>
      </c>
      <c r="H8916" s="12"/>
      <c r="I8916" s="13"/>
      <c r="J8916" s="14"/>
      <c r="K8916" s="14" t="s">
        <v>883</v>
      </c>
    </row>
    <row r="8917" spans="2:11" ht="31.15" hidden="1" customHeight="1" x14ac:dyDescent="0.25">
      <c r="B8917" s="12" t="s">
        <v>1801</v>
      </c>
      <c r="C8917" s="12">
        <v>2019011000202</v>
      </c>
      <c r="D8917" s="13" t="s">
        <v>1802</v>
      </c>
      <c r="E8917" s="14" t="s">
        <v>1803</v>
      </c>
      <c r="F8917" s="13">
        <v>2401029</v>
      </c>
      <c r="G8917" s="13" t="s">
        <v>879</v>
      </c>
      <c r="H8917" s="12"/>
      <c r="I8917" s="13"/>
      <c r="J8917" s="14"/>
      <c r="K8917" s="14" t="s">
        <v>884</v>
      </c>
    </row>
    <row r="8918" spans="2:11" ht="31.15" hidden="1" customHeight="1" x14ac:dyDescent="0.25">
      <c r="B8918" s="12" t="s">
        <v>1801</v>
      </c>
      <c r="C8918" s="12">
        <v>2019011000202</v>
      </c>
      <c r="D8918" s="13" t="s">
        <v>1802</v>
      </c>
      <c r="E8918" s="14" t="s">
        <v>1803</v>
      </c>
      <c r="F8918" s="13">
        <v>2401029</v>
      </c>
      <c r="G8918" s="13" t="s">
        <v>879</v>
      </c>
      <c r="H8918" s="12"/>
      <c r="I8918" s="13"/>
      <c r="J8918" s="14"/>
      <c r="K8918" s="14" t="s">
        <v>885</v>
      </c>
    </row>
    <row r="8919" spans="2:11" ht="31.15" hidden="1" customHeight="1" x14ac:dyDescent="0.25">
      <c r="B8919" s="12" t="s">
        <v>1801</v>
      </c>
      <c r="C8919" s="12">
        <v>2019011000202</v>
      </c>
      <c r="D8919" s="13" t="s">
        <v>1802</v>
      </c>
      <c r="E8919" s="14" t="s">
        <v>1803</v>
      </c>
      <c r="F8919" s="13">
        <v>2401029</v>
      </c>
      <c r="G8919" s="13" t="s">
        <v>879</v>
      </c>
      <c r="H8919" s="12"/>
      <c r="I8919" s="13"/>
      <c r="J8919" s="14"/>
      <c r="K8919" s="14" t="s">
        <v>1006</v>
      </c>
    </row>
    <row r="8920" spans="2:11" ht="31.15" hidden="1" customHeight="1" x14ac:dyDescent="0.25">
      <c r="B8920" s="12" t="s">
        <v>1801</v>
      </c>
      <c r="C8920" s="12">
        <v>2019011000202</v>
      </c>
      <c r="D8920" s="13" t="s">
        <v>1802</v>
      </c>
      <c r="E8920" s="14" t="s">
        <v>1803</v>
      </c>
      <c r="F8920" s="13">
        <v>2401029</v>
      </c>
      <c r="G8920" s="13" t="s">
        <v>879</v>
      </c>
      <c r="H8920" s="12"/>
      <c r="I8920" s="13"/>
      <c r="J8920" s="14"/>
      <c r="K8920" s="14" t="s">
        <v>1007</v>
      </c>
    </row>
    <row r="8921" spans="2:11" ht="31.15" hidden="1" customHeight="1" x14ac:dyDescent="0.25">
      <c r="B8921" s="12" t="s">
        <v>1801</v>
      </c>
      <c r="C8921" s="12">
        <v>2019011000202</v>
      </c>
      <c r="D8921" s="13" t="s">
        <v>1802</v>
      </c>
      <c r="E8921" s="14" t="s">
        <v>1803</v>
      </c>
      <c r="F8921" s="13">
        <v>2401060</v>
      </c>
      <c r="G8921" s="13" t="s">
        <v>1134</v>
      </c>
      <c r="H8921" s="12">
        <v>240106000</v>
      </c>
      <c r="I8921" s="13" t="s">
        <v>1135</v>
      </c>
      <c r="J8921" s="14" t="s">
        <v>843</v>
      </c>
      <c r="K8921" s="14" t="s">
        <v>996</v>
      </c>
    </row>
    <row r="8922" spans="2:11" ht="31.15" hidden="1" customHeight="1" x14ac:dyDescent="0.25">
      <c r="B8922" s="12" t="s">
        <v>1801</v>
      </c>
      <c r="C8922" s="12">
        <v>2019011000202</v>
      </c>
      <c r="D8922" s="13" t="s">
        <v>1802</v>
      </c>
      <c r="E8922" s="14" t="s">
        <v>1803</v>
      </c>
      <c r="F8922" s="13">
        <v>2401060</v>
      </c>
      <c r="G8922" s="13" t="s">
        <v>1134</v>
      </c>
      <c r="H8922" s="12"/>
      <c r="I8922" s="13"/>
      <c r="J8922" s="14"/>
      <c r="K8922" s="14" t="s">
        <v>866</v>
      </c>
    </row>
    <row r="8923" spans="2:11" ht="31.15" hidden="1" customHeight="1" x14ac:dyDescent="0.25">
      <c r="B8923" s="12" t="s">
        <v>1801</v>
      </c>
      <c r="C8923" s="12">
        <v>2019011000202</v>
      </c>
      <c r="D8923" s="13" t="s">
        <v>1802</v>
      </c>
      <c r="E8923" s="14" t="s">
        <v>1803</v>
      </c>
      <c r="F8923" s="13">
        <v>2401060</v>
      </c>
      <c r="G8923" s="13" t="s">
        <v>1134</v>
      </c>
      <c r="H8923" s="12"/>
      <c r="I8923" s="13"/>
      <c r="J8923" s="14"/>
      <c r="K8923" s="14" t="s">
        <v>997</v>
      </c>
    </row>
    <row r="8924" spans="2:11" ht="31.15" hidden="1" customHeight="1" x14ac:dyDescent="0.25">
      <c r="B8924" s="12" t="s">
        <v>1801</v>
      </c>
      <c r="C8924" s="12">
        <v>2019011000202</v>
      </c>
      <c r="D8924" s="13" t="s">
        <v>1802</v>
      </c>
      <c r="E8924" s="14" t="s">
        <v>1803</v>
      </c>
      <c r="F8924" s="13">
        <v>2401060</v>
      </c>
      <c r="G8924" s="13" t="s">
        <v>1134</v>
      </c>
      <c r="H8924" s="12"/>
      <c r="I8924" s="13"/>
      <c r="J8924" s="14"/>
      <c r="K8924" s="14" t="s">
        <v>998</v>
      </c>
    </row>
    <row r="8925" spans="2:11" ht="31.15" hidden="1" customHeight="1" x14ac:dyDescent="0.25">
      <c r="B8925" s="12" t="s">
        <v>1801</v>
      </c>
      <c r="C8925" s="12">
        <v>2019011000202</v>
      </c>
      <c r="D8925" s="13" t="s">
        <v>1802</v>
      </c>
      <c r="E8925" s="14" t="s">
        <v>1803</v>
      </c>
      <c r="F8925" s="13">
        <v>2401060</v>
      </c>
      <c r="G8925" s="13" t="s">
        <v>1134</v>
      </c>
      <c r="H8925" s="12"/>
      <c r="I8925" s="13"/>
      <c r="J8925" s="14"/>
      <c r="K8925" s="14" t="s">
        <v>999</v>
      </c>
    </row>
    <row r="8926" spans="2:11" ht="31.15" hidden="1" customHeight="1" x14ac:dyDescent="0.25">
      <c r="B8926" s="12" t="s">
        <v>1801</v>
      </c>
      <c r="C8926" s="12">
        <v>2019011000202</v>
      </c>
      <c r="D8926" s="13" t="s">
        <v>1802</v>
      </c>
      <c r="E8926" s="14" t="s">
        <v>1804</v>
      </c>
      <c r="F8926" s="13">
        <v>2401008</v>
      </c>
      <c r="G8926" s="13" t="s">
        <v>907</v>
      </c>
      <c r="H8926" s="12">
        <v>240100800</v>
      </c>
      <c r="I8926" s="13" t="s">
        <v>908</v>
      </c>
      <c r="J8926" s="14" t="s">
        <v>843</v>
      </c>
      <c r="K8926" s="14" t="s">
        <v>909</v>
      </c>
    </row>
    <row r="8927" spans="2:11" ht="31.15" hidden="1" customHeight="1" x14ac:dyDescent="0.25">
      <c r="B8927" s="12" t="s">
        <v>1801</v>
      </c>
      <c r="C8927" s="12">
        <v>2019011000202</v>
      </c>
      <c r="D8927" s="13" t="s">
        <v>1802</v>
      </c>
      <c r="E8927" s="14" t="s">
        <v>1804</v>
      </c>
      <c r="F8927" s="13">
        <v>2401008</v>
      </c>
      <c r="G8927" s="13" t="s">
        <v>907</v>
      </c>
      <c r="H8927" s="12"/>
      <c r="I8927" s="13"/>
      <c r="J8927" s="14"/>
      <c r="K8927" s="14" t="s">
        <v>911</v>
      </c>
    </row>
    <row r="8928" spans="2:11" ht="31.15" hidden="1" customHeight="1" x14ac:dyDescent="0.25">
      <c r="B8928" s="12" t="s">
        <v>1801</v>
      </c>
      <c r="C8928" s="12">
        <v>2019011000202</v>
      </c>
      <c r="D8928" s="13" t="s">
        <v>1802</v>
      </c>
      <c r="E8928" s="14" t="s">
        <v>1804</v>
      </c>
      <c r="F8928" s="13">
        <v>2401008</v>
      </c>
      <c r="G8928" s="13" t="s">
        <v>907</v>
      </c>
      <c r="H8928" s="12"/>
      <c r="I8928" s="13"/>
      <c r="J8928" s="14"/>
      <c r="K8928" s="14" t="s">
        <v>914</v>
      </c>
    </row>
    <row r="8929" spans="2:11" ht="31.15" hidden="1" customHeight="1" x14ac:dyDescent="0.25">
      <c r="B8929" s="12" t="s">
        <v>1801</v>
      </c>
      <c r="C8929" s="12">
        <v>2019011000202</v>
      </c>
      <c r="D8929" s="13" t="s">
        <v>1802</v>
      </c>
      <c r="E8929" s="14" t="s">
        <v>1804</v>
      </c>
      <c r="F8929" s="13">
        <v>2401008</v>
      </c>
      <c r="G8929" s="13" t="s">
        <v>907</v>
      </c>
      <c r="H8929" s="12"/>
      <c r="I8929" s="13"/>
      <c r="J8929" s="14"/>
      <c r="K8929" s="14" t="s">
        <v>915</v>
      </c>
    </row>
    <row r="8930" spans="2:11" ht="31.15" hidden="1" customHeight="1" x14ac:dyDescent="0.25">
      <c r="B8930" s="12" t="s">
        <v>1801</v>
      </c>
      <c r="C8930" s="12">
        <v>2019011000202</v>
      </c>
      <c r="D8930" s="13" t="s">
        <v>1802</v>
      </c>
      <c r="E8930" s="14" t="s">
        <v>1804</v>
      </c>
      <c r="F8930" s="13">
        <v>2401008</v>
      </c>
      <c r="G8930" s="13" t="s">
        <v>907</v>
      </c>
      <c r="H8930" s="12"/>
      <c r="I8930" s="13"/>
      <c r="J8930" s="14"/>
      <c r="K8930" s="14" t="s">
        <v>916</v>
      </c>
    </row>
    <row r="8931" spans="2:11" ht="31.15" hidden="1" customHeight="1" x14ac:dyDescent="0.25">
      <c r="B8931" s="12" t="s">
        <v>1801</v>
      </c>
      <c r="C8931" s="12">
        <v>2019011000202</v>
      </c>
      <c r="D8931" s="13" t="s">
        <v>1802</v>
      </c>
      <c r="E8931" s="14" t="s">
        <v>1804</v>
      </c>
      <c r="F8931" s="13">
        <v>2401008</v>
      </c>
      <c r="G8931" s="13" t="s">
        <v>907</v>
      </c>
      <c r="H8931" s="12"/>
      <c r="I8931" s="13"/>
      <c r="J8931" s="14"/>
      <c r="K8931" s="14" t="s">
        <v>919</v>
      </c>
    </row>
    <row r="8932" spans="2:11" ht="31.15" hidden="1" customHeight="1" x14ac:dyDescent="0.25">
      <c r="B8932" s="12" t="s">
        <v>1801</v>
      </c>
      <c r="C8932" s="12">
        <v>2019011000202</v>
      </c>
      <c r="D8932" s="13" t="s">
        <v>1802</v>
      </c>
      <c r="E8932" s="14" t="s">
        <v>1804</v>
      </c>
      <c r="F8932" s="13">
        <v>2401008</v>
      </c>
      <c r="G8932" s="13" t="s">
        <v>907</v>
      </c>
      <c r="H8932" s="12"/>
      <c r="I8932" s="13"/>
      <c r="J8932" s="14"/>
      <c r="K8932" s="14" t="s">
        <v>1010</v>
      </c>
    </row>
    <row r="8933" spans="2:11" ht="31.15" hidden="1" customHeight="1" x14ac:dyDescent="0.25">
      <c r="B8933" s="12" t="s">
        <v>1801</v>
      </c>
      <c r="C8933" s="12">
        <v>2019011000202</v>
      </c>
      <c r="D8933" s="13" t="s">
        <v>1802</v>
      </c>
      <c r="E8933" s="14" t="s">
        <v>1804</v>
      </c>
      <c r="F8933" s="13">
        <v>2401008</v>
      </c>
      <c r="G8933" s="13" t="s">
        <v>907</v>
      </c>
      <c r="H8933" s="12"/>
      <c r="I8933" s="13"/>
      <c r="J8933" s="14"/>
      <c r="K8933" s="14" t="s">
        <v>922</v>
      </c>
    </row>
    <row r="8934" spans="2:11" ht="31.15" hidden="1" customHeight="1" x14ac:dyDescent="0.25">
      <c r="B8934" s="12" t="s">
        <v>1801</v>
      </c>
      <c r="C8934" s="12">
        <v>2019011000202</v>
      </c>
      <c r="D8934" s="13" t="s">
        <v>1802</v>
      </c>
      <c r="E8934" s="14" t="s">
        <v>1804</v>
      </c>
      <c r="F8934" s="13">
        <v>2401008</v>
      </c>
      <c r="G8934" s="13" t="s">
        <v>907</v>
      </c>
      <c r="H8934" s="12"/>
      <c r="I8934" s="13"/>
      <c r="J8934" s="14"/>
      <c r="K8934" s="14" t="s">
        <v>1011</v>
      </c>
    </row>
    <row r="8935" spans="2:11" ht="31.15" hidden="1" customHeight="1" x14ac:dyDescent="0.25">
      <c r="B8935" s="12" t="s">
        <v>1801</v>
      </c>
      <c r="C8935" s="12">
        <v>2019011000202</v>
      </c>
      <c r="D8935" s="13" t="s">
        <v>1802</v>
      </c>
      <c r="E8935" s="14" t="s">
        <v>1804</v>
      </c>
      <c r="F8935" s="13">
        <v>2401008</v>
      </c>
      <c r="G8935" s="13" t="s">
        <v>907</v>
      </c>
      <c r="H8935" s="12"/>
      <c r="I8935" s="13"/>
      <c r="J8935" s="14"/>
      <c r="K8935" s="14" t="s">
        <v>1012</v>
      </c>
    </row>
    <row r="8936" spans="2:11" ht="31.15" hidden="1" customHeight="1" x14ac:dyDescent="0.25">
      <c r="B8936" s="12" t="s">
        <v>1801</v>
      </c>
      <c r="C8936" s="12">
        <v>2019011000202</v>
      </c>
      <c r="D8936" s="13" t="s">
        <v>1802</v>
      </c>
      <c r="E8936" s="14" t="s">
        <v>1804</v>
      </c>
      <c r="F8936" s="13">
        <v>2401008</v>
      </c>
      <c r="G8936" s="13" t="s">
        <v>907</v>
      </c>
      <c r="H8936" s="12"/>
      <c r="I8936" s="13"/>
      <c r="J8936" s="14"/>
      <c r="K8936" s="14" t="s">
        <v>926</v>
      </c>
    </row>
    <row r="8937" spans="2:11" ht="31.15" hidden="1" customHeight="1" x14ac:dyDescent="0.25">
      <c r="B8937" s="12" t="s">
        <v>1801</v>
      </c>
      <c r="C8937" s="12">
        <v>2019011000202</v>
      </c>
      <c r="D8937" s="13" t="s">
        <v>1802</v>
      </c>
      <c r="E8937" s="14" t="s">
        <v>1804</v>
      </c>
      <c r="F8937" s="13">
        <v>2401008</v>
      </c>
      <c r="G8937" s="13" t="s">
        <v>907</v>
      </c>
      <c r="H8937" s="12"/>
      <c r="I8937" s="13"/>
      <c r="J8937" s="14"/>
      <c r="K8937" s="14" t="s">
        <v>1013</v>
      </c>
    </row>
    <row r="8938" spans="2:11" ht="31.15" hidden="1" customHeight="1" x14ac:dyDescent="0.25">
      <c r="B8938" s="12" t="s">
        <v>1801</v>
      </c>
      <c r="C8938" s="12">
        <v>2019011000202</v>
      </c>
      <c r="D8938" s="13" t="s">
        <v>1802</v>
      </c>
      <c r="E8938" s="14" t="s">
        <v>1804</v>
      </c>
      <c r="F8938" s="13">
        <v>2401008</v>
      </c>
      <c r="G8938" s="13" t="s">
        <v>907</v>
      </c>
      <c r="H8938" s="12"/>
      <c r="I8938" s="13"/>
      <c r="J8938" s="14"/>
      <c r="K8938" s="14" t="s">
        <v>1014</v>
      </c>
    </row>
    <row r="8939" spans="2:11" ht="31.15" hidden="1" customHeight="1" x14ac:dyDescent="0.25">
      <c r="B8939" s="12" t="s">
        <v>1801</v>
      </c>
      <c r="C8939" s="12">
        <v>2019011000202</v>
      </c>
      <c r="D8939" s="13" t="s">
        <v>1802</v>
      </c>
      <c r="E8939" s="14" t="s">
        <v>1804</v>
      </c>
      <c r="F8939" s="13">
        <v>2401013</v>
      </c>
      <c r="G8939" s="13" t="s">
        <v>1016</v>
      </c>
      <c r="H8939" s="12">
        <v>240101300</v>
      </c>
      <c r="I8939" s="13" t="s">
        <v>1017</v>
      </c>
      <c r="J8939" s="14" t="s">
        <v>837</v>
      </c>
      <c r="K8939" s="14" t="s">
        <v>1018</v>
      </c>
    </row>
    <row r="8940" spans="2:11" ht="31.15" hidden="1" customHeight="1" x14ac:dyDescent="0.25">
      <c r="B8940" s="12" t="s">
        <v>1801</v>
      </c>
      <c r="C8940" s="12">
        <v>2019011000202</v>
      </c>
      <c r="D8940" s="13" t="s">
        <v>1802</v>
      </c>
      <c r="E8940" s="14" t="s">
        <v>1804</v>
      </c>
      <c r="F8940" s="13">
        <v>2401013</v>
      </c>
      <c r="G8940" s="13" t="s">
        <v>1016</v>
      </c>
      <c r="H8940" s="12"/>
      <c r="I8940" s="13"/>
      <c r="J8940" s="14"/>
      <c r="K8940" s="14" t="s">
        <v>1019</v>
      </c>
    </row>
    <row r="8941" spans="2:11" ht="31.15" hidden="1" customHeight="1" x14ac:dyDescent="0.25">
      <c r="B8941" s="12" t="s">
        <v>1801</v>
      </c>
      <c r="C8941" s="12">
        <v>2019011000202</v>
      </c>
      <c r="D8941" s="13" t="s">
        <v>1802</v>
      </c>
      <c r="E8941" s="14" t="s">
        <v>1804</v>
      </c>
      <c r="F8941" s="13">
        <v>2401013</v>
      </c>
      <c r="G8941" s="13" t="s">
        <v>1016</v>
      </c>
      <c r="H8941" s="12"/>
      <c r="I8941" s="13"/>
      <c r="J8941" s="14"/>
      <c r="K8941" s="14" t="s">
        <v>1020</v>
      </c>
    </row>
    <row r="8942" spans="2:11" ht="31.15" hidden="1" customHeight="1" x14ac:dyDescent="0.25">
      <c r="B8942" s="12" t="s">
        <v>1801</v>
      </c>
      <c r="C8942" s="12">
        <v>2019011000202</v>
      </c>
      <c r="D8942" s="13" t="s">
        <v>1802</v>
      </c>
      <c r="E8942" s="14" t="s">
        <v>1804</v>
      </c>
      <c r="F8942" s="13">
        <v>2401013</v>
      </c>
      <c r="G8942" s="13" t="s">
        <v>1016</v>
      </c>
      <c r="H8942" s="12"/>
      <c r="I8942" s="13"/>
      <c r="J8942" s="14"/>
      <c r="K8942" s="14" t="s">
        <v>1021</v>
      </c>
    </row>
    <row r="8943" spans="2:11" ht="31.15" hidden="1" customHeight="1" x14ac:dyDescent="0.25">
      <c r="B8943" s="12" t="s">
        <v>1801</v>
      </c>
      <c r="C8943" s="12">
        <v>2019011000202</v>
      </c>
      <c r="D8943" s="13" t="s">
        <v>1802</v>
      </c>
      <c r="E8943" s="14" t="s">
        <v>1804</v>
      </c>
      <c r="F8943" s="13">
        <v>2401013</v>
      </c>
      <c r="G8943" s="13" t="s">
        <v>1016</v>
      </c>
      <c r="H8943" s="12"/>
      <c r="I8943" s="13"/>
      <c r="J8943" s="14"/>
      <c r="K8943" s="14" t="s">
        <v>1022</v>
      </c>
    </row>
    <row r="8944" spans="2:11" ht="31.15" hidden="1" customHeight="1" x14ac:dyDescent="0.25">
      <c r="B8944" s="12" t="s">
        <v>1801</v>
      </c>
      <c r="C8944" s="12">
        <v>2019011000202</v>
      </c>
      <c r="D8944" s="13" t="s">
        <v>1802</v>
      </c>
      <c r="E8944" s="14" t="s">
        <v>1804</v>
      </c>
      <c r="F8944" s="13">
        <v>2401013</v>
      </c>
      <c r="G8944" s="13" t="s">
        <v>1016</v>
      </c>
      <c r="H8944" s="12"/>
      <c r="I8944" s="13"/>
      <c r="J8944" s="14"/>
      <c r="K8944" s="14" t="s">
        <v>1023</v>
      </c>
    </row>
    <row r="8945" spans="2:11" ht="31.15" hidden="1" customHeight="1" x14ac:dyDescent="0.25">
      <c r="B8945" s="12" t="s">
        <v>1801</v>
      </c>
      <c r="C8945" s="12">
        <v>2019011000202</v>
      </c>
      <c r="D8945" s="13" t="s">
        <v>1802</v>
      </c>
      <c r="E8945" s="14" t="s">
        <v>1804</v>
      </c>
      <c r="F8945" s="13">
        <v>2401013</v>
      </c>
      <c r="G8945" s="13" t="s">
        <v>1016</v>
      </c>
      <c r="H8945" s="12"/>
      <c r="I8945" s="13"/>
      <c r="J8945" s="14"/>
      <c r="K8945" s="14" t="s">
        <v>1024</v>
      </c>
    </row>
    <row r="8946" spans="2:11" ht="31.15" hidden="1" customHeight="1" x14ac:dyDescent="0.25">
      <c r="B8946" s="12" t="s">
        <v>1801</v>
      </c>
      <c r="C8946" s="12">
        <v>2019011000202</v>
      </c>
      <c r="D8946" s="13" t="s">
        <v>1802</v>
      </c>
      <c r="E8946" s="14" t="s">
        <v>1804</v>
      </c>
      <c r="F8946" s="13">
        <v>2401013</v>
      </c>
      <c r="G8946" s="13" t="s">
        <v>1016</v>
      </c>
      <c r="H8946" s="12"/>
      <c r="I8946" s="13"/>
      <c r="J8946" s="14"/>
      <c r="K8946" s="14" t="s">
        <v>1025</v>
      </c>
    </row>
    <row r="8947" spans="2:11" ht="31.15" hidden="1" customHeight="1" x14ac:dyDescent="0.25">
      <c r="B8947" s="12" t="s">
        <v>1801</v>
      </c>
      <c r="C8947" s="12">
        <v>2019011000202</v>
      </c>
      <c r="D8947" s="13" t="s">
        <v>1802</v>
      </c>
      <c r="E8947" s="14" t="s">
        <v>1804</v>
      </c>
      <c r="F8947" s="13">
        <v>2401013</v>
      </c>
      <c r="G8947" s="13" t="s">
        <v>1016</v>
      </c>
      <c r="H8947" s="12"/>
      <c r="I8947" s="13"/>
      <c r="J8947" s="14"/>
      <c r="K8947" s="14" t="s">
        <v>1026</v>
      </c>
    </row>
    <row r="8948" spans="2:11" ht="31.15" hidden="1" customHeight="1" x14ac:dyDescent="0.25">
      <c r="B8948" s="12" t="s">
        <v>1801</v>
      </c>
      <c r="C8948" s="12">
        <v>2019011000202</v>
      </c>
      <c r="D8948" s="13" t="s">
        <v>1802</v>
      </c>
      <c r="E8948" s="14" t="s">
        <v>1804</v>
      </c>
      <c r="F8948" s="13">
        <v>2401015</v>
      </c>
      <c r="G8948" s="13" t="s">
        <v>1027</v>
      </c>
      <c r="H8948" s="12">
        <v>240101500</v>
      </c>
      <c r="I8948" s="13" t="s">
        <v>1028</v>
      </c>
      <c r="J8948" s="14" t="s">
        <v>837</v>
      </c>
      <c r="K8948" s="14" t="s">
        <v>1029</v>
      </c>
    </row>
    <row r="8949" spans="2:11" ht="31.15" hidden="1" customHeight="1" x14ac:dyDescent="0.25">
      <c r="B8949" s="12" t="s">
        <v>1801</v>
      </c>
      <c r="C8949" s="12">
        <v>2019011000202</v>
      </c>
      <c r="D8949" s="13" t="s">
        <v>1802</v>
      </c>
      <c r="E8949" s="14" t="s">
        <v>1804</v>
      </c>
      <c r="F8949" s="13">
        <v>2401015</v>
      </c>
      <c r="G8949" s="13" t="s">
        <v>1027</v>
      </c>
      <c r="H8949" s="12"/>
      <c r="I8949" s="13"/>
      <c r="J8949" s="14"/>
      <c r="K8949" s="14" t="s">
        <v>1030</v>
      </c>
    </row>
    <row r="8950" spans="2:11" ht="31.15" hidden="1" customHeight="1" x14ac:dyDescent="0.25">
      <c r="B8950" s="12" t="s">
        <v>1801</v>
      </c>
      <c r="C8950" s="12">
        <v>2019011000202</v>
      </c>
      <c r="D8950" s="13" t="s">
        <v>1802</v>
      </c>
      <c r="E8950" s="14" t="s">
        <v>1804</v>
      </c>
      <c r="F8950" s="13">
        <v>2401015</v>
      </c>
      <c r="G8950" s="13" t="s">
        <v>1027</v>
      </c>
      <c r="H8950" s="12"/>
      <c r="I8950" s="13"/>
      <c r="J8950" s="14"/>
      <c r="K8950" s="14" t="s">
        <v>1031</v>
      </c>
    </row>
    <row r="8951" spans="2:11" ht="31.15" hidden="1" customHeight="1" x14ac:dyDescent="0.25">
      <c r="B8951" s="12" t="s">
        <v>1801</v>
      </c>
      <c r="C8951" s="12">
        <v>2019011000202</v>
      </c>
      <c r="D8951" s="13" t="s">
        <v>1802</v>
      </c>
      <c r="E8951" s="14" t="s">
        <v>1804</v>
      </c>
      <c r="F8951" s="13">
        <v>2401015</v>
      </c>
      <c r="G8951" s="13" t="s">
        <v>1027</v>
      </c>
      <c r="H8951" s="12"/>
      <c r="I8951" s="13"/>
      <c r="J8951" s="14"/>
      <c r="K8951" s="14" t="s">
        <v>1032</v>
      </c>
    </row>
    <row r="8952" spans="2:11" ht="31.15" hidden="1" customHeight="1" x14ac:dyDescent="0.25">
      <c r="B8952" s="12" t="s">
        <v>1801</v>
      </c>
      <c r="C8952" s="12">
        <v>2019011000202</v>
      </c>
      <c r="D8952" s="13" t="s">
        <v>1802</v>
      </c>
      <c r="E8952" s="14" t="s">
        <v>1804</v>
      </c>
      <c r="F8952" s="13">
        <v>2401015</v>
      </c>
      <c r="G8952" s="13" t="s">
        <v>1027</v>
      </c>
      <c r="H8952" s="12"/>
      <c r="I8952" s="13"/>
      <c r="J8952" s="14"/>
      <c r="K8952" s="14" t="s">
        <v>921</v>
      </c>
    </row>
    <row r="8953" spans="2:11" ht="31.15" hidden="1" customHeight="1" x14ac:dyDescent="0.25">
      <c r="B8953" s="12" t="s">
        <v>1801</v>
      </c>
      <c r="C8953" s="12">
        <v>2019011000202</v>
      </c>
      <c r="D8953" s="13" t="s">
        <v>1802</v>
      </c>
      <c r="E8953" s="14" t="s">
        <v>1804</v>
      </c>
      <c r="F8953" s="13">
        <v>2401015</v>
      </c>
      <c r="G8953" s="13" t="s">
        <v>1027</v>
      </c>
      <c r="H8953" s="12"/>
      <c r="I8953" s="13"/>
      <c r="J8953" s="14"/>
      <c r="K8953" s="14" t="s">
        <v>1033</v>
      </c>
    </row>
    <row r="8954" spans="2:11" ht="31.15" hidden="1" customHeight="1" x14ac:dyDescent="0.25">
      <c r="B8954" s="12" t="s">
        <v>1801</v>
      </c>
      <c r="C8954" s="12">
        <v>2019011000202</v>
      </c>
      <c r="D8954" s="13" t="s">
        <v>1802</v>
      </c>
      <c r="E8954" s="14" t="s">
        <v>1804</v>
      </c>
      <c r="F8954" s="13">
        <v>2401015</v>
      </c>
      <c r="G8954" s="13" t="s">
        <v>1027</v>
      </c>
      <c r="H8954" s="12"/>
      <c r="I8954" s="13"/>
      <c r="J8954" s="14"/>
      <c r="K8954" s="14" t="s">
        <v>1034</v>
      </c>
    </row>
    <row r="8955" spans="2:11" ht="31.15" hidden="1" customHeight="1" x14ac:dyDescent="0.25">
      <c r="B8955" s="12" t="s">
        <v>1801</v>
      </c>
      <c r="C8955" s="12">
        <v>2019011000202</v>
      </c>
      <c r="D8955" s="13" t="s">
        <v>1802</v>
      </c>
      <c r="E8955" s="14" t="s">
        <v>1804</v>
      </c>
      <c r="F8955" s="13">
        <v>2401015</v>
      </c>
      <c r="G8955" s="13" t="s">
        <v>1027</v>
      </c>
      <c r="H8955" s="12"/>
      <c r="I8955" s="13"/>
      <c r="J8955" s="14"/>
      <c r="K8955" s="14" t="s">
        <v>1035</v>
      </c>
    </row>
    <row r="8956" spans="2:11" ht="31.15" hidden="1" customHeight="1" x14ac:dyDescent="0.25">
      <c r="B8956" s="12" t="s">
        <v>1801</v>
      </c>
      <c r="C8956" s="12">
        <v>2019011000202</v>
      </c>
      <c r="D8956" s="13" t="s">
        <v>1802</v>
      </c>
      <c r="E8956" s="14" t="s">
        <v>1804</v>
      </c>
      <c r="F8956" s="13">
        <v>2401015</v>
      </c>
      <c r="G8956" s="13" t="s">
        <v>1027</v>
      </c>
      <c r="H8956" s="12"/>
      <c r="I8956" s="13"/>
      <c r="J8956" s="14"/>
      <c r="K8956" s="14" t="s">
        <v>1036</v>
      </c>
    </row>
    <row r="8957" spans="2:11" ht="31.15" hidden="1" customHeight="1" x14ac:dyDescent="0.25">
      <c r="B8957" s="12" t="s">
        <v>1801</v>
      </c>
      <c r="C8957" s="12">
        <v>2019011000202</v>
      </c>
      <c r="D8957" s="13" t="s">
        <v>1802</v>
      </c>
      <c r="E8957" s="14" t="s">
        <v>1804</v>
      </c>
      <c r="F8957" s="13">
        <v>2401015</v>
      </c>
      <c r="G8957" s="13" t="s">
        <v>1027</v>
      </c>
      <c r="H8957" s="12"/>
      <c r="I8957" s="13"/>
      <c r="J8957" s="14"/>
      <c r="K8957" s="14" t="s">
        <v>1037</v>
      </c>
    </row>
    <row r="8958" spans="2:11" ht="31.15" hidden="1" customHeight="1" x14ac:dyDescent="0.25">
      <c r="B8958" s="12" t="s">
        <v>1801</v>
      </c>
      <c r="C8958" s="12">
        <v>2019011000202</v>
      </c>
      <c r="D8958" s="13" t="s">
        <v>1802</v>
      </c>
      <c r="E8958" s="14" t="s">
        <v>1804</v>
      </c>
      <c r="F8958" s="13">
        <v>2401015</v>
      </c>
      <c r="G8958" s="13" t="s">
        <v>1027</v>
      </c>
      <c r="H8958" s="12"/>
      <c r="I8958" s="13"/>
      <c r="J8958" s="14"/>
      <c r="K8958" s="14" t="s">
        <v>1038</v>
      </c>
    </row>
    <row r="8959" spans="2:11" ht="31.15" hidden="1" customHeight="1" x14ac:dyDescent="0.25">
      <c r="B8959" s="12" t="s">
        <v>1801</v>
      </c>
      <c r="C8959" s="12">
        <v>2019011000202</v>
      </c>
      <c r="D8959" s="13" t="s">
        <v>1802</v>
      </c>
      <c r="E8959" s="14" t="s">
        <v>1804</v>
      </c>
      <c r="F8959" s="13">
        <v>2401017</v>
      </c>
      <c r="G8959" s="13" t="s">
        <v>930</v>
      </c>
      <c r="H8959" s="12">
        <v>240101700</v>
      </c>
      <c r="I8959" s="13" t="s">
        <v>931</v>
      </c>
      <c r="J8959" s="14" t="s">
        <v>837</v>
      </c>
      <c r="K8959" s="14" t="s">
        <v>1039</v>
      </c>
    </row>
    <row r="8960" spans="2:11" ht="31.15" hidden="1" customHeight="1" x14ac:dyDescent="0.25">
      <c r="B8960" s="12" t="s">
        <v>1801</v>
      </c>
      <c r="C8960" s="12">
        <v>2019011000202</v>
      </c>
      <c r="D8960" s="13" t="s">
        <v>1802</v>
      </c>
      <c r="E8960" s="14" t="s">
        <v>1804</v>
      </c>
      <c r="F8960" s="13">
        <v>2401017</v>
      </c>
      <c r="G8960" s="13" t="s">
        <v>930</v>
      </c>
      <c r="H8960" s="12"/>
      <c r="I8960" s="13"/>
      <c r="J8960" s="14"/>
      <c r="K8960" s="14" t="s">
        <v>1040</v>
      </c>
    </row>
    <row r="8961" spans="2:11" ht="31.15" hidden="1" customHeight="1" x14ac:dyDescent="0.25">
      <c r="B8961" s="12" t="s">
        <v>1801</v>
      </c>
      <c r="C8961" s="12">
        <v>2019011000202</v>
      </c>
      <c r="D8961" s="13" t="s">
        <v>1802</v>
      </c>
      <c r="E8961" s="14" t="s">
        <v>1804</v>
      </c>
      <c r="F8961" s="13">
        <v>2401017</v>
      </c>
      <c r="G8961" s="13" t="s">
        <v>930</v>
      </c>
      <c r="H8961" s="12"/>
      <c r="I8961" s="13"/>
      <c r="J8961" s="14"/>
      <c r="K8961" s="14" t="s">
        <v>1041</v>
      </c>
    </row>
    <row r="8962" spans="2:11" ht="31.15" hidden="1" customHeight="1" x14ac:dyDescent="0.25">
      <c r="B8962" s="12" t="s">
        <v>1801</v>
      </c>
      <c r="C8962" s="12">
        <v>2019011000202</v>
      </c>
      <c r="D8962" s="13" t="s">
        <v>1802</v>
      </c>
      <c r="E8962" s="14" t="s">
        <v>1804</v>
      </c>
      <c r="F8962" s="13">
        <v>2401017</v>
      </c>
      <c r="G8962" s="13" t="s">
        <v>930</v>
      </c>
      <c r="H8962" s="12"/>
      <c r="I8962" s="13"/>
      <c r="J8962" s="14"/>
      <c r="K8962" s="14" t="s">
        <v>1805</v>
      </c>
    </row>
    <row r="8963" spans="2:11" ht="31.15" hidden="1" customHeight="1" x14ac:dyDescent="0.25">
      <c r="B8963" s="12" t="s">
        <v>1801</v>
      </c>
      <c r="C8963" s="12">
        <v>2019011000202</v>
      </c>
      <c r="D8963" s="13" t="s">
        <v>1802</v>
      </c>
      <c r="E8963" s="14" t="s">
        <v>1804</v>
      </c>
      <c r="F8963" s="13">
        <v>2401017</v>
      </c>
      <c r="G8963" s="13" t="s">
        <v>930</v>
      </c>
      <c r="H8963" s="12"/>
      <c r="I8963" s="13"/>
      <c r="J8963" s="14"/>
      <c r="K8963" s="14" t="s">
        <v>1042</v>
      </c>
    </row>
    <row r="8964" spans="2:11" ht="31.15" hidden="1" customHeight="1" x14ac:dyDescent="0.25">
      <c r="B8964" s="12" t="s">
        <v>1801</v>
      </c>
      <c r="C8964" s="12">
        <v>2019011000202</v>
      </c>
      <c r="D8964" s="13" t="s">
        <v>1802</v>
      </c>
      <c r="E8964" s="14" t="s">
        <v>1804</v>
      </c>
      <c r="F8964" s="13">
        <v>2401017</v>
      </c>
      <c r="G8964" s="13" t="s">
        <v>930</v>
      </c>
      <c r="H8964" s="12"/>
      <c r="I8964" s="13"/>
      <c r="J8964" s="14"/>
      <c r="K8964" s="14" t="s">
        <v>1806</v>
      </c>
    </row>
    <row r="8965" spans="2:11" ht="31.15" hidden="1" customHeight="1" x14ac:dyDescent="0.25">
      <c r="B8965" s="12" t="s">
        <v>1801</v>
      </c>
      <c r="C8965" s="12">
        <v>2019011000202</v>
      </c>
      <c r="D8965" s="13" t="s">
        <v>1802</v>
      </c>
      <c r="E8965" s="14" t="s">
        <v>1804</v>
      </c>
      <c r="F8965" s="13">
        <v>2401017</v>
      </c>
      <c r="G8965" s="13" t="s">
        <v>930</v>
      </c>
      <c r="H8965" s="12"/>
      <c r="I8965" s="13"/>
      <c r="J8965" s="14"/>
      <c r="K8965" s="14" t="s">
        <v>1043</v>
      </c>
    </row>
    <row r="8966" spans="2:11" ht="31.15" hidden="1" customHeight="1" x14ac:dyDescent="0.25">
      <c r="B8966" s="12" t="s">
        <v>1801</v>
      </c>
      <c r="C8966" s="12">
        <v>2019011000202</v>
      </c>
      <c r="D8966" s="13" t="s">
        <v>1802</v>
      </c>
      <c r="E8966" s="14" t="s">
        <v>1804</v>
      </c>
      <c r="F8966" s="13">
        <v>2401017</v>
      </c>
      <c r="G8966" s="13" t="s">
        <v>930</v>
      </c>
      <c r="H8966" s="12"/>
      <c r="I8966" s="13"/>
      <c r="J8966" s="14"/>
      <c r="K8966" s="14" t="s">
        <v>1044</v>
      </c>
    </row>
    <row r="8967" spans="2:11" ht="31.15" hidden="1" customHeight="1" x14ac:dyDescent="0.25">
      <c r="B8967" s="12" t="s">
        <v>1801</v>
      </c>
      <c r="C8967" s="12">
        <v>2019011000202</v>
      </c>
      <c r="D8967" s="13" t="s">
        <v>1802</v>
      </c>
      <c r="E8967" s="14" t="s">
        <v>1804</v>
      </c>
      <c r="F8967" s="13">
        <v>2401017</v>
      </c>
      <c r="G8967" s="13" t="s">
        <v>930</v>
      </c>
      <c r="H8967" s="12"/>
      <c r="I8967" s="13"/>
      <c r="J8967" s="14"/>
      <c r="K8967" s="14" t="s">
        <v>1045</v>
      </c>
    </row>
    <row r="8968" spans="2:11" ht="31.15" hidden="1" customHeight="1" x14ac:dyDescent="0.25">
      <c r="B8968" s="12" t="s">
        <v>1801</v>
      </c>
      <c r="C8968" s="12">
        <v>2019011000202</v>
      </c>
      <c r="D8968" s="13" t="s">
        <v>1802</v>
      </c>
      <c r="E8968" s="14" t="s">
        <v>1804</v>
      </c>
      <c r="F8968" s="13">
        <v>2401017</v>
      </c>
      <c r="G8968" s="13" t="s">
        <v>930</v>
      </c>
      <c r="H8968" s="12"/>
      <c r="I8968" s="13"/>
      <c r="J8968" s="14"/>
      <c r="K8968" s="14" t="s">
        <v>1046</v>
      </c>
    </row>
    <row r="8969" spans="2:11" ht="31.15" hidden="1" customHeight="1" x14ac:dyDescent="0.25">
      <c r="B8969" s="12" t="s">
        <v>1801</v>
      </c>
      <c r="C8969" s="12">
        <v>2019011000202</v>
      </c>
      <c r="D8969" s="13" t="s">
        <v>1802</v>
      </c>
      <c r="E8969" s="14" t="s">
        <v>1804</v>
      </c>
      <c r="F8969" s="13">
        <v>2401017</v>
      </c>
      <c r="G8969" s="13" t="s">
        <v>930</v>
      </c>
      <c r="H8969" s="12"/>
      <c r="I8969" s="13"/>
      <c r="J8969" s="14"/>
      <c r="K8969" s="14" t="s">
        <v>1047</v>
      </c>
    </row>
    <row r="8970" spans="2:11" ht="31.15" hidden="1" customHeight="1" x14ac:dyDescent="0.25">
      <c r="B8970" s="12" t="s">
        <v>1801</v>
      </c>
      <c r="C8970" s="12">
        <v>2019011000202</v>
      </c>
      <c r="D8970" s="13" t="s">
        <v>1802</v>
      </c>
      <c r="E8970" s="14" t="s">
        <v>1804</v>
      </c>
      <c r="F8970" s="13">
        <v>2401061</v>
      </c>
      <c r="G8970" s="13" t="s">
        <v>1048</v>
      </c>
      <c r="H8970" s="12">
        <v>240106100</v>
      </c>
      <c r="I8970" s="13" t="s">
        <v>1049</v>
      </c>
      <c r="J8970" s="14" t="s">
        <v>837</v>
      </c>
      <c r="K8970" s="14" t="s">
        <v>1050</v>
      </c>
    </row>
    <row r="8971" spans="2:11" ht="31.15" hidden="1" customHeight="1" x14ac:dyDescent="0.25">
      <c r="B8971" s="12" t="s">
        <v>1801</v>
      </c>
      <c r="C8971" s="12">
        <v>2019011000202</v>
      </c>
      <c r="D8971" s="13" t="s">
        <v>1802</v>
      </c>
      <c r="E8971" s="14" t="s">
        <v>1804</v>
      </c>
      <c r="F8971" s="13">
        <v>2401061</v>
      </c>
      <c r="G8971" s="13" t="s">
        <v>1048</v>
      </c>
      <c r="H8971" s="12"/>
      <c r="I8971" s="13"/>
      <c r="J8971" s="14"/>
      <c r="K8971" s="14" t="s">
        <v>1051</v>
      </c>
    </row>
    <row r="8972" spans="2:11" ht="31.15" hidden="1" customHeight="1" x14ac:dyDescent="0.25">
      <c r="B8972" s="12" t="s">
        <v>1801</v>
      </c>
      <c r="C8972" s="12">
        <v>2019011000202</v>
      </c>
      <c r="D8972" s="13" t="s">
        <v>1802</v>
      </c>
      <c r="E8972" s="14" t="s">
        <v>1804</v>
      </c>
      <c r="F8972" s="13">
        <v>2401061</v>
      </c>
      <c r="G8972" s="13" t="s">
        <v>1048</v>
      </c>
      <c r="H8972" s="12"/>
      <c r="I8972" s="13"/>
      <c r="J8972" s="14"/>
      <c r="K8972" s="14" t="s">
        <v>913</v>
      </c>
    </row>
    <row r="8973" spans="2:11" ht="31.15" hidden="1" customHeight="1" x14ac:dyDescent="0.25">
      <c r="B8973" s="12" t="s">
        <v>1801</v>
      </c>
      <c r="C8973" s="12">
        <v>2019011000202</v>
      </c>
      <c r="D8973" s="13" t="s">
        <v>1802</v>
      </c>
      <c r="E8973" s="14" t="s">
        <v>1804</v>
      </c>
      <c r="F8973" s="13">
        <v>2401061</v>
      </c>
      <c r="G8973" s="13" t="s">
        <v>1048</v>
      </c>
      <c r="H8973" s="12"/>
      <c r="I8973" s="13"/>
      <c r="J8973" s="14"/>
      <c r="K8973" s="14" t="s">
        <v>1052</v>
      </c>
    </row>
    <row r="8974" spans="2:11" ht="31.15" hidden="1" customHeight="1" x14ac:dyDescent="0.25">
      <c r="B8974" s="12" t="s">
        <v>1801</v>
      </c>
      <c r="C8974" s="12">
        <v>2019011000202</v>
      </c>
      <c r="D8974" s="13" t="s">
        <v>1802</v>
      </c>
      <c r="E8974" s="14" t="s">
        <v>1804</v>
      </c>
      <c r="F8974" s="13">
        <v>2401061</v>
      </c>
      <c r="G8974" s="13" t="s">
        <v>1048</v>
      </c>
      <c r="H8974" s="12"/>
      <c r="I8974" s="13"/>
      <c r="J8974" s="14"/>
      <c r="K8974" s="14" t="s">
        <v>1053</v>
      </c>
    </row>
    <row r="8975" spans="2:11" ht="31.15" hidden="1" customHeight="1" x14ac:dyDescent="0.25">
      <c r="B8975" s="12" t="s">
        <v>1801</v>
      </c>
      <c r="C8975" s="12">
        <v>2019011000202</v>
      </c>
      <c r="D8975" s="13" t="s">
        <v>1802</v>
      </c>
      <c r="E8975" s="14" t="s">
        <v>1804</v>
      </c>
      <c r="F8975" s="13">
        <v>2401061</v>
      </c>
      <c r="G8975" s="13" t="s">
        <v>1048</v>
      </c>
      <c r="H8975" s="12"/>
      <c r="I8975" s="13"/>
      <c r="J8975" s="14"/>
      <c r="K8975" s="14" t="s">
        <v>1054</v>
      </c>
    </row>
    <row r="8976" spans="2:11" ht="31.15" hidden="1" customHeight="1" x14ac:dyDescent="0.25">
      <c r="B8976" s="12" t="s">
        <v>1801</v>
      </c>
      <c r="C8976" s="12">
        <v>2019011000202</v>
      </c>
      <c r="D8976" s="13" t="s">
        <v>1802</v>
      </c>
      <c r="E8976" s="14" t="s">
        <v>1804</v>
      </c>
      <c r="F8976" s="13">
        <v>2401061</v>
      </c>
      <c r="G8976" s="13" t="s">
        <v>1048</v>
      </c>
      <c r="H8976" s="12"/>
      <c r="I8976" s="13"/>
      <c r="J8976" s="14"/>
      <c r="K8976" s="14" t="s">
        <v>1055</v>
      </c>
    </row>
    <row r="8977" spans="2:11" ht="31.15" hidden="1" customHeight="1" x14ac:dyDescent="0.25">
      <c r="B8977" s="12" t="s">
        <v>1801</v>
      </c>
      <c r="C8977" s="12">
        <v>2019011000202</v>
      </c>
      <c r="D8977" s="13" t="s">
        <v>1802</v>
      </c>
      <c r="E8977" s="14" t="s">
        <v>1804</v>
      </c>
      <c r="F8977" s="13">
        <v>2401061</v>
      </c>
      <c r="G8977" s="13" t="s">
        <v>1048</v>
      </c>
      <c r="H8977" s="12"/>
      <c r="I8977" s="13"/>
      <c r="J8977" s="14"/>
      <c r="K8977" s="14" t="s">
        <v>1056</v>
      </c>
    </row>
    <row r="8978" spans="2:11" ht="31.15" hidden="1" customHeight="1" x14ac:dyDescent="0.25">
      <c r="B8978" s="12" t="s">
        <v>1801</v>
      </c>
      <c r="C8978" s="12">
        <v>2019011000202</v>
      </c>
      <c r="D8978" s="13" t="s">
        <v>1802</v>
      </c>
      <c r="E8978" s="14" t="s">
        <v>1807</v>
      </c>
      <c r="F8978" s="13">
        <v>2401020</v>
      </c>
      <c r="G8978" s="13" t="s">
        <v>887</v>
      </c>
      <c r="H8978" s="12">
        <v>240102000</v>
      </c>
      <c r="I8978" s="13" t="s">
        <v>888</v>
      </c>
      <c r="J8978" s="14" t="s">
        <v>843</v>
      </c>
      <c r="K8978" s="14" t="s">
        <v>1058</v>
      </c>
    </row>
    <row r="8979" spans="2:11" ht="31.15" hidden="1" customHeight="1" x14ac:dyDescent="0.25">
      <c r="B8979" s="12" t="s">
        <v>1801</v>
      </c>
      <c r="C8979" s="12">
        <v>2019011000202</v>
      </c>
      <c r="D8979" s="13" t="s">
        <v>1802</v>
      </c>
      <c r="E8979" s="14" t="s">
        <v>1807</v>
      </c>
      <c r="F8979" s="13">
        <v>2401020</v>
      </c>
      <c r="G8979" s="13" t="s">
        <v>887</v>
      </c>
      <c r="H8979" s="12"/>
      <c r="I8979" s="13"/>
      <c r="J8979" s="14"/>
      <c r="K8979" s="14" t="s">
        <v>1149</v>
      </c>
    </row>
    <row r="8980" spans="2:11" ht="31.15" hidden="1" customHeight="1" x14ac:dyDescent="0.25">
      <c r="B8980" s="12" t="s">
        <v>1801</v>
      </c>
      <c r="C8980" s="12">
        <v>2019011000202</v>
      </c>
      <c r="D8980" s="13" t="s">
        <v>1802</v>
      </c>
      <c r="E8980" s="14" t="s">
        <v>1807</v>
      </c>
      <c r="F8980" s="13">
        <v>2401020</v>
      </c>
      <c r="G8980" s="13" t="s">
        <v>887</v>
      </c>
      <c r="H8980" s="12"/>
      <c r="I8980" s="13"/>
      <c r="J8980" s="14"/>
      <c r="K8980" s="14" t="s">
        <v>1150</v>
      </c>
    </row>
    <row r="8981" spans="2:11" ht="31.15" hidden="1" customHeight="1" x14ac:dyDescent="0.25">
      <c r="B8981" s="12" t="s">
        <v>1801</v>
      </c>
      <c r="C8981" s="12">
        <v>2019011000202</v>
      </c>
      <c r="D8981" s="13" t="s">
        <v>1802</v>
      </c>
      <c r="E8981" s="14" t="s">
        <v>1807</v>
      </c>
      <c r="F8981" s="13">
        <v>2401020</v>
      </c>
      <c r="G8981" s="13" t="s">
        <v>887</v>
      </c>
      <c r="H8981" s="12"/>
      <c r="I8981" s="13"/>
      <c r="J8981" s="14"/>
      <c r="K8981" s="14" t="s">
        <v>1061</v>
      </c>
    </row>
    <row r="8982" spans="2:11" ht="31.15" hidden="1" customHeight="1" x14ac:dyDescent="0.25">
      <c r="B8982" s="12" t="s">
        <v>1801</v>
      </c>
      <c r="C8982" s="12">
        <v>2019011000202</v>
      </c>
      <c r="D8982" s="13" t="s">
        <v>1802</v>
      </c>
      <c r="E8982" s="14" t="s">
        <v>1807</v>
      </c>
      <c r="F8982" s="13">
        <v>2401020</v>
      </c>
      <c r="G8982" s="13" t="s">
        <v>887</v>
      </c>
      <c r="H8982" s="12"/>
      <c r="I8982" s="13"/>
      <c r="J8982" s="14"/>
      <c r="K8982" s="14" t="s">
        <v>1062</v>
      </c>
    </row>
    <row r="8983" spans="2:11" ht="31.15" hidden="1" customHeight="1" x14ac:dyDescent="0.25">
      <c r="B8983" s="12" t="s">
        <v>1801</v>
      </c>
      <c r="C8983" s="12">
        <v>2019011000202</v>
      </c>
      <c r="D8983" s="13" t="s">
        <v>1802</v>
      </c>
      <c r="E8983" s="14" t="s">
        <v>1807</v>
      </c>
      <c r="F8983" s="13">
        <v>2401020</v>
      </c>
      <c r="G8983" s="13" t="s">
        <v>887</v>
      </c>
      <c r="H8983" s="12"/>
      <c r="I8983" s="13"/>
      <c r="J8983" s="14"/>
      <c r="K8983" s="14" t="s">
        <v>1063</v>
      </c>
    </row>
    <row r="8984" spans="2:11" ht="31.15" hidden="1" customHeight="1" x14ac:dyDescent="0.25">
      <c r="B8984" s="12" t="s">
        <v>1801</v>
      </c>
      <c r="C8984" s="12">
        <v>2019011000202</v>
      </c>
      <c r="D8984" s="13" t="s">
        <v>1802</v>
      </c>
      <c r="E8984" s="14" t="s">
        <v>1807</v>
      </c>
      <c r="F8984" s="13">
        <v>2401020</v>
      </c>
      <c r="G8984" s="13" t="s">
        <v>887</v>
      </c>
      <c r="H8984" s="12"/>
      <c r="I8984" s="13"/>
      <c r="J8984" s="14"/>
      <c r="K8984" s="14" t="s">
        <v>893</v>
      </c>
    </row>
    <row r="8985" spans="2:11" ht="31.15" hidden="1" customHeight="1" x14ac:dyDescent="0.25">
      <c r="B8985" s="12" t="s">
        <v>1801</v>
      </c>
      <c r="C8985" s="12">
        <v>2019011000202</v>
      </c>
      <c r="D8985" s="13" t="s">
        <v>1802</v>
      </c>
      <c r="E8985" s="14" t="s">
        <v>1807</v>
      </c>
      <c r="F8985" s="13">
        <v>2401021</v>
      </c>
      <c r="G8985" s="13" t="s">
        <v>894</v>
      </c>
      <c r="H8985" s="12">
        <v>240102100</v>
      </c>
      <c r="I8985" s="13" t="s">
        <v>895</v>
      </c>
      <c r="J8985" s="14" t="s">
        <v>837</v>
      </c>
      <c r="K8985" s="14" t="s">
        <v>896</v>
      </c>
    </row>
    <row r="8986" spans="2:11" ht="31.15" hidden="1" customHeight="1" x14ac:dyDescent="0.25">
      <c r="B8986" s="12" t="s">
        <v>1801</v>
      </c>
      <c r="C8986" s="12">
        <v>2019011000202</v>
      </c>
      <c r="D8986" s="13" t="s">
        <v>1802</v>
      </c>
      <c r="E8986" s="14" t="s">
        <v>1807</v>
      </c>
      <c r="F8986" s="13">
        <v>2401021</v>
      </c>
      <c r="G8986" s="13" t="s">
        <v>894</v>
      </c>
      <c r="H8986" s="12"/>
      <c r="I8986" s="13"/>
      <c r="J8986" s="14"/>
      <c r="K8986" s="14" t="s">
        <v>1064</v>
      </c>
    </row>
    <row r="8987" spans="2:11" ht="31.15" hidden="1" customHeight="1" x14ac:dyDescent="0.25">
      <c r="B8987" s="12" t="s">
        <v>1801</v>
      </c>
      <c r="C8987" s="12">
        <v>2019011000202</v>
      </c>
      <c r="D8987" s="13" t="s">
        <v>1802</v>
      </c>
      <c r="E8987" s="14" t="s">
        <v>1807</v>
      </c>
      <c r="F8987" s="13">
        <v>2401021</v>
      </c>
      <c r="G8987" s="13" t="s">
        <v>894</v>
      </c>
      <c r="H8987" s="12"/>
      <c r="I8987" s="13"/>
      <c r="J8987" s="14"/>
      <c r="K8987" s="14" t="s">
        <v>898</v>
      </c>
    </row>
    <row r="8988" spans="2:11" ht="31.15" hidden="1" customHeight="1" x14ac:dyDescent="0.25">
      <c r="B8988" s="12" t="s">
        <v>1801</v>
      </c>
      <c r="C8988" s="12">
        <v>2019011000202</v>
      </c>
      <c r="D8988" s="13" t="s">
        <v>1802</v>
      </c>
      <c r="E8988" s="14" t="s">
        <v>1807</v>
      </c>
      <c r="F8988" s="13">
        <v>2401021</v>
      </c>
      <c r="G8988" s="13" t="s">
        <v>894</v>
      </c>
      <c r="H8988" s="12"/>
      <c r="I8988" s="13"/>
      <c r="J8988" s="14"/>
      <c r="K8988" s="14" t="s">
        <v>899</v>
      </c>
    </row>
    <row r="8989" spans="2:11" ht="31.15" hidden="1" customHeight="1" x14ac:dyDescent="0.25">
      <c r="B8989" s="12" t="s">
        <v>1801</v>
      </c>
      <c r="C8989" s="12">
        <v>2019011000202</v>
      </c>
      <c r="D8989" s="13" t="s">
        <v>1802</v>
      </c>
      <c r="E8989" s="14" t="s">
        <v>1807</v>
      </c>
      <c r="F8989" s="13">
        <v>2401021</v>
      </c>
      <c r="G8989" s="13" t="s">
        <v>894</v>
      </c>
      <c r="H8989" s="12"/>
      <c r="I8989" s="13"/>
      <c r="J8989" s="14"/>
      <c r="K8989" s="14" t="s">
        <v>1065</v>
      </c>
    </row>
    <row r="8990" spans="2:11" ht="31.15" hidden="1" customHeight="1" x14ac:dyDescent="0.25">
      <c r="B8990" s="12" t="s">
        <v>1801</v>
      </c>
      <c r="C8990" s="12">
        <v>2019011000202</v>
      </c>
      <c r="D8990" s="13" t="s">
        <v>1802</v>
      </c>
      <c r="E8990" s="14" t="s">
        <v>1807</v>
      </c>
      <c r="F8990" s="13">
        <v>2401021</v>
      </c>
      <c r="G8990" s="13" t="s">
        <v>894</v>
      </c>
      <c r="H8990" s="12"/>
      <c r="I8990" s="13"/>
      <c r="J8990" s="14"/>
      <c r="K8990" s="14" t="s">
        <v>902</v>
      </c>
    </row>
    <row r="8991" spans="2:11" ht="31.15" hidden="1" customHeight="1" x14ac:dyDescent="0.25">
      <c r="B8991" s="12" t="s">
        <v>1801</v>
      </c>
      <c r="C8991" s="12">
        <v>2019011000202</v>
      </c>
      <c r="D8991" s="13" t="s">
        <v>1802</v>
      </c>
      <c r="E8991" s="14" t="s">
        <v>1807</v>
      </c>
      <c r="F8991" s="13">
        <v>2401021</v>
      </c>
      <c r="G8991" s="13" t="s">
        <v>894</v>
      </c>
      <c r="H8991" s="12"/>
      <c r="I8991" s="13"/>
      <c r="J8991" s="14"/>
      <c r="K8991" s="14" t="s">
        <v>1066</v>
      </c>
    </row>
    <row r="8992" spans="2:11" ht="31.15" hidden="1" customHeight="1" x14ac:dyDescent="0.25">
      <c r="B8992" s="12" t="s">
        <v>1801</v>
      </c>
      <c r="C8992" s="12">
        <v>2019011000202</v>
      </c>
      <c r="D8992" s="13" t="s">
        <v>1802</v>
      </c>
      <c r="E8992" s="14" t="s">
        <v>1807</v>
      </c>
      <c r="F8992" s="13">
        <v>2401021</v>
      </c>
      <c r="G8992" s="13" t="s">
        <v>894</v>
      </c>
      <c r="H8992" s="12"/>
      <c r="I8992" s="13"/>
      <c r="J8992" s="14"/>
      <c r="K8992" s="14" t="s">
        <v>903</v>
      </c>
    </row>
    <row r="8993" spans="2:11" ht="31.15" hidden="1" customHeight="1" x14ac:dyDescent="0.25">
      <c r="B8993" s="12" t="s">
        <v>1801</v>
      </c>
      <c r="C8993" s="12">
        <v>2019011000202</v>
      </c>
      <c r="D8993" s="13" t="s">
        <v>1802</v>
      </c>
      <c r="E8993" s="14" t="s">
        <v>1807</v>
      </c>
      <c r="F8993" s="13">
        <v>2401021</v>
      </c>
      <c r="G8993" s="13" t="s">
        <v>894</v>
      </c>
      <c r="H8993" s="12"/>
      <c r="I8993" s="13"/>
      <c r="J8993" s="14"/>
      <c r="K8993" s="14" t="s">
        <v>1067</v>
      </c>
    </row>
    <row r="8994" spans="2:11" ht="31.15" hidden="1" customHeight="1" x14ac:dyDescent="0.25">
      <c r="B8994" s="12" t="s">
        <v>1801</v>
      </c>
      <c r="C8994" s="12">
        <v>2019011000202</v>
      </c>
      <c r="D8994" s="13" t="s">
        <v>1802</v>
      </c>
      <c r="E8994" s="14" t="s">
        <v>1807</v>
      </c>
      <c r="F8994" s="13">
        <v>2401023</v>
      </c>
      <c r="G8994" s="13" t="s">
        <v>841</v>
      </c>
      <c r="H8994" s="12">
        <v>240102300</v>
      </c>
      <c r="I8994" s="13" t="s">
        <v>842</v>
      </c>
      <c r="J8994" s="14" t="s">
        <v>843</v>
      </c>
      <c r="K8994" s="14" t="s">
        <v>1068</v>
      </c>
    </row>
    <row r="8995" spans="2:11" ht="31.15" hidden="1" customHeight="1" x14ac:dyDescent="0.25">
      <c r="B8995" s="12" t="s">
        <v>1801</v>
      </c>
      <c r="C8995" s="12">
        <v>2019011000202</v>
      </c>
      <c r="D8995" s="13" t="s">
        <v>1802</v>
      </c>
      <c r="E8995" s="14" t="s">
        <v>1807</v>
      </c>
      <c r="F8995" s="13">
        <v>2401023</v>
      </c>
      <c r="G8995" s="13" t="s">
        <v>841</v>
      </c>
      <c r="H8995" s="12"/>
      <c r="I8995" s="13"/>
      <c r="J8995" s="14"/>
      <c r="K8995" s="14" t="s">
        <v>845</v>
      </c>
    </row>
    <row r="8996" spans="2:11" ht="31.15" hidden="1" customHeight="1" x14ac:dyDescent="0.25">
      <c r="B8996" s="12" t="s">
        <v>1801</v>
      </c>
      <c r="C8996" s="12">
        <v>2019011000202</v>
      </c>
      <c r="D8996" s="13" t="s">
        <v>1802</v>
      </c>
      <c r="E8996" s="14" t="s">
        <v>1807</v>
      </c>
      <c r="F8996" s="13">
        <v>2401023</v>
      </c>
      <c r="G8996" s="13" t="s">
        <v>841</v>
      </c>
      <c r="H8996" s="12"/>
      <c r="I8996" s="13"/>
      <c r="J8996" s="14"/>
      <c r="K8996" s="14" t="s">
        <v>846</v>
      </c>
    </row>
    <row r="8997" spans="2:11" ht="31.15" hidden="1" customHeight="1" x14ac:dyDescent="0.25">
      <c r="B8997" s="12" t="s">
        <v>1801</v>
      </c>
      <c r="C8997" s="12">
        <v>2019011000202</v>
      </c>
      <c r="D8997" s="13" t="s">
        <v>1802</v>
      </c>
      <c r="E8997" s="14" t="s">
        <v>1807</v>
      </c>
      <c r="F8997" s="13">
        <v>2401023</v>
      </c>
      <c r="G8997" s="13" t="s">
        <v>841</v>
      </c>
      <c r="H8997" s="12"/>
      <c r="I8997" s="13"/>
      <c r="J8997" s="14"/>
      <c r="K8997" s="14" t="s">
        <v>1808</v>
      </c>
    </row>
    <row r="8998" spans="2:11" ht="31.15" hidden="1" customHeight="1" x14ac:dyDescent="0.25">
      <c r="B8998" s="12" t="s">
        <v>1801</v>
      </c>
      <c r="C8998" s="12">
        <v>2019011000202</v>
      </c>
      <c r="D8998" s="13" t="s">
        <v>1802</v>
      </c>
      <c r="E8998" s="14" t="s">
        <v>1807</v>
      </c>
      <c r="F8998" s="13">
        <v>2401023</v>
      </c>
      <c r="G8998" s="13" t="s">
        <v>841</v>
      </c>
      <c r="H8998" s="12"/>
      <c r="I8998" s="13"/>
      <c r="J8998" s="14"/>
      <c r="K8998" s="14" t="s">
        <v>1070</v>
      </c>
    </row>
    <row r="8999" spans="2:11" ht="31.15" hidden="1" customHeight="1" x14ac:dyDescent="0.25">
      <c r="B8999" s="12" t="s">
        <v>1801</v>
      </c>
      <c r="C8999" s="12">
        <v>2019011000202</v>
      </c>
      <c r="D8999" s="13" t="s">
        <v>1802</v>
      </c>
      <c r="E8999" s="14" t="s">
        <v>1807</v>
      </c>
      <c r="F8999" s="13">
        <v>2401023</v>
      </c>
      <c r="G8999" s="13" t="s">
        <v>841</v>
      </c>
      <c r="H8999" s="12"/>
      <c r="I8999" s="13"/>
      <c r="J8999" s="14"/>
      <c r="K8999" s="14" t="s">
        <v>850</v>
      </c>
    </row>
    <row r="9000" spans="2:11" ht="31.15" hidden="1" customHeight="1" x14ac:dyDescent="0.25">
      <c r="B9000" s="12" t="s">
        <v>1801</v>
      </c>
      <c r="C9000" s="12">
        <v>2019011000202</v>
      </c>
      <c r="D9000" s="13" t="s">
        <v>1802</v>
      </c>
      <c r="E9000" s="14" t="s">
        <v>1807</v>
      </c>
      <c r="F9000" s="13">
        <v>2401023</v>
      </c>
      <c r="G9000" s="13" t="s">
        <v>841</v>
      </c>
      <c r="H9000" s="12"/>
      <c r="I9000" s="13"/>
      <c r="J9000" s="14"/>
      <c r="K9000" s="14" t="s">
        <v>1071</v>
      </c>
    </row>
    <row r="9001" spans="2:11" ht="31.15" hidden="1" customHeight="1" x14ac:dyDescent="0.25">
      <c r="B9001" s="12" t="s">
        <v>1801</v>
      </c>
      <c r="C9001" s="12">
        <v>2019011000202</v>
      </c>
      <c r="D9001" s="13" t="s">
        <v>1802</v>
      </c>
      <c r="E9001" s="14" t="s">
        <v>1807</v>
      </c>
      <c r="F9001" s="13">
        <v>2401023</v>
      </c>
      <c r="G9001" s="13" t="s">
        <v>841</v>
      </c>
      <c r="H9001" s="12"/>
      <c r="I9001" s="13"/>
      <c r="J9001" s="14"/>
      <c r="K9001" s="14" t="s">
        <v>1073</v>
      </c>
    </row>
    <row r="9002" spans="2:11" ht="31.15" hidden="1" customHeight="1" x14ac:dyDescent="0.25">
      <c r="B9002" s="12" t="s">
        <v>1801</v>
      </c>
      <c r="C9002" s="12">
        <v>2019011000202</v>
      </c>
      <c r="D9002" s="13" t="s">
        <v>1802</v>
      </c>
      <c r="E9002" s="14" t="s">
        <v>1807</v>
      </c>
      <c r="F9002" s="13">
        <v>2401023</v>
      </c>
      <c r="G9002" s="13" t="s">
        <v>841</v>
      </c>
      <c r="H9002" s="12"/>
      <c r="I9002" s="13"/>
      <c r="J9002" s="14"/>
      <c r="K9002" s="14" t="s">
        <v>1074</v>
      </c>
    </row>
    <row r="9003" spans="2:11" ht="31.15" hidden="1" customHeight="1" x14ac:dyDescent="0.25">
      <c r="B9003" s="12" t="s">
        <v>1801</v>
      </c>
      <c r="C9003" s="12">
        <v>2019011000202</v>
      </c>
      <c r="D9003" s="13" t="s">
        <v>1802</v>
      </c>
      <c r="E9003" s="14" t="s">
        <v>1807</v>
      </c>
      <c r="F9003" s="13">
        <v>2401023</v>
      </c>
      <c r="G9003" s="13" t="s">
        <v>841</v>
      </c>
      <c r="H9003" s="12"/>
      <c r="I9003" s="13"/>
      <c r="J9003" s="14"/>
      <c r="K9003" s="14" t="s">
        <v>1075</v>
      </c>
    </row>
    <row r="9004" spans="2:11" ht="31.15" hidden="1" customHeight="1" x14ac:dyDescent="0.25">
      <c r="B9004" s="12" t="s">
        <v>1801</v>
      </c>
      <c r="C9004" s="12">
        <v>2019011000202</v>
      </c>
      <c r="D9004" s="13" t="s">
        <v>1802</v>
      </c>
      <c r="E9004" s="14" t="s">
        <v>1807</v>
      </c>
      <c r="F9004" s="13">
        <v>2401023</v>
      </c>
      <c r="G9004" s="13" t="s">
        <v>841</v>
      </c>
      <c r="H9004" s="12"/>
      <c r="I9004" s="13"/>
      <c r="J9004" s="14"/>
      <c r="K9004" s="14" t="s">
        <v>1076</v>
      </c>
    </row>
    <row r="9005" spans="2:11" ht="31.15" hidden="1" customHeight="1" x14ac:dyDescent="0.25">
      <c r="B9005" s="12" t="s">
        <v>1801</v>
      </c>
      <c r="C9005" s="12">
        <v>2019011000202</v>
      </c>
      <c r="D9005" s="13" t="s">
        <v>1802</v>
      </c>
      <c r="E9005" s="14" t="s">
        <v>1807</v>
      </c>
      <c r="F9005" s="13">
        <v>2401024</v>
      </c>
      <c r="G9005" s="13" t="s">
        <v>853</v>
      </c>
      <c r="H9005" s="12">
        <v>240102400</v>
      </c>
      <c r="I9005" s="13" t="s">
        <v>854</v>
      </c>
      <c r="J9005" s="14" t="s">
        <v>837</v>
      </c>
      <c r="K9005" s="14" t="s">
        <v>1077</v>
      </c>
    </row>
    <row r="9006" spans="2:11" ht="31.15" hidden="1" customHeight="1" x14ac:dyDescent="0.25">
      <c r="B9006" s="12" t="s">
        <v>1801</v>
      </c>
      <c r="C9006" s="12">
        <v>2019011000202</v>
      </c>
      <c r="D9006" s="13" t="s">
        <v>1802</v>
      </c>
      <c r="E9006" s="14" t="s">
        <v>1807</v>
      </c>
      <c r="F9006" s="13">
        <v>2401024</v>
      </c>
      <c r="G9006" s="13" t="s">
        <v>853</v>
      </c>
      <c r="H9006" s="12"/>
      <c r="I9006" s="13"/>
      <c r="J9006" s="14"/>
      <c r="K9006" s="14" t="s">
        <v>1078</v>
      </c>
    </row>
    <row r="9007" spans="2:11" ht="31.15" hidden="1" customHeight="1" x14ac:dyDescent="0.25">
      <c r="B9007" s="12" t="s">
        <v>1801</v>
      </c>
      <c r="C9007" s="12">
        <v>2019011000202</v>
      </c>
      <c r="D9007" s="13" t="s">
        <v>1802</v>
      </c>
      <c r="E9007" s="14" t="s">
        <v>1807</v>
      </c>
      <c r="F9007" s="13">
        <v>2401024</v>
      </c>
      <c r="G9007" s="13" t="s">
        <v>853</v>
      </c>
      <c r="H9007" s="12"/>
      <c r="I9007" s="13"/>
      <c r="J9007" s="14"/>
      <c r="K9007" s="14" t="s">
        <v>1079</v>
      </c>
    </row>
    <row r="9008" spans="2:11" ht="31.15" hidden="1" customHeight="1" x14ac:dyDescent="0.25">
      <c r="B9008" s="12" t="s">
        <v>1801</v>
      </c>
      <c r="C9008" s="12">
        <v>2019011000202</v>
      </c>
      <c r="D9008" s="13" t="s">
        <v>1802</v>
      </c>
      <c r="E9008" s="14" t="s">
        <v>1807</v>
      </c>
      <c r="F9008" s="13">
        <v>2401024</v>
      </c>
      <c r="G9008" s="13" t="s">
        <v>853</v>
      </c>
      <c r="H9008" s="12"/>
      <c r="I9008" s="13"/>
      <c r="J9008" s="14"/>
      <c r="K9008" s="14" t="s">
        <v>1080</v>
      </c>
    </row>
    <row r="9009" spans="2:11" ht="31.15" hidden="1" customHeight="1" x14ac:dyDescent="0.25">
      <c r="B9009" s="12" t="s">
        <v>1801</v>
      </c>
      <c r="C9009" s="12">
        <v>2019011000202</v>
      </c>
      <c r="D9009" s="13" t="s">
        <v>1802</v>
      </c>
      <c r="E9009" s="14" t="s">
        <v>1807</v>
      </c>
      <c r="F9009" s="13">
        <v>2401024</v>
      </c>
      <c r="G9009" s="13" t="s">
        <v>853</v>
      </c>
      <c r="H9009" s="12"/>
      <c r="I9009" s="13"/>
      <c r="J9009" s="14"/>
      <c r="K9009" s="14" t="s">
        <v>1081</v>
      </c>
    </row>
    <row r="9010" spans="2:11" ht="31.15" hidden="1" customHeight="1" x14ac:dyDescent="0.25">
      <c r="B9010" s="12" t="s">
        <v>1801</v>
      </c>
      <c r="C9010" s="12">
        <v>2019011000202</v>
      </c>
      <c r="D9010" s="13" t="s">
        <v>1802</v>
      </c>
      <c r="E9010" s="14" t="s">
        <v>1807</v>
      </c>
      <c r="F9010" s="13">
        <v>2401024</v>
      </c>
      <c r="G9010" s="13" t="s">
        <v>853</v>
      </c>
      <c r="H9010" s="12"/>
      <c r="I9010" s="13"/>
      <c r="J9010" s="14"/>
      <c r="K9010" s="14" t="s">
        <v>859</v>
      </c>
    </row>
    <row r="9011" spans="2:11" ht="31.15" hidden="1" customHeight="1" x14ac:dyDescent="0.25">
      <c r="B9011" s="12" t="s">
        <v>1801</v>
      </c>
      <c r="C9011" s="12">
        <v>2019011000202</v>
      </c>
      <c r="D9011" s="13" t="s">
        <v>1802</v>
      </c>
      <c r="E9011" s="14" t="s">
        <v>1807</v>
      </c>
      <c r="F9011" s="13">
        <v>2401024</v>
      </c>
      <c r="G9011" s="13" t="s">
        <v>853</v>
      </c>
      <c r="H9011" s="12"/>
      <c r="I9011" s="13"/>
      <c r="J9011" s="14"/>
      <c r="K9011" s="14" t="s">
        <v>860</v>
      </c>
    </row>
    <row r="9012" spans="2:11" ht="31.15" hidden="1" customHeight="1" x14ac:dyDescent="0.25">
      <c r="B9012" s="12" t="s">
        <v>1801</v>
      </c>
      <c r="C9012" s="12">
        <v>2019011000202</v>
      </c>
      <c r="D9012" s="13" t="s">
        <v>1802</v>
      </c>
      <c r="E9012" s="14" t="s">
        <v>1807</v>
      </c>
      <c r="F9012" s="13">
        <v>2401024</v>
      </c>
      <c r="G9012" s="13" t="s">
        <v>853</v>
      </c>
      <c r="H9012" s="12"/>
      <c r="I9012" s="13"/>
      <c r="J9012" s="14"/>
      <c r="K9012" s="14" t="s">
        <v>861</v>
      </c>
    </row>
    <row r="9013" spans="2:11" ht="31.15" hidden="1" customHeight="1" x14ac:dyDescent="0.25">
      <c r="B9013" s="12" t="s">
        <v>1801</v>
      </c>
      <c r="C9013" s="12">
        <v>2019011000202</v>
      </c>
      <c r="D9013" s="13" t="s">
        <v>1802</v>
      </c>
      <c r="E9013" s="14" t="s">
        <v>1807</v>
      </c>
      <c r="F9013" s="13">
        <v>2401024</v>
      </c>
      <c r="G9013" s="13" t="s">
        <v>853</v>
      </c>
      <c r="H9013" s="12"/>
      <c r="I9013" s="13"/>
      <c r="J9013" s="14"/>
      <c r="K9013" s="14" t="s">
        <v>862</v>
      </c>
    </row>
    <row r="9014" spans="2:11" ht="31.15" hidden="1" customHeight="1" x14ac:dyDescent="0.25">
      <c r="B9014" s="12" t="s">
        <v>1801</v>
      </c>
      <c r="C9014" s="12">
        <v>2019011000202</v>
      </c>
      <c r="D9014" s="13" t="s">
        <v>1802</v>
      </c>
      <c r="E9014" s="14" t="s">
        <v>1807</v>
      </c>
      <c r="F9014" s="13">
        <v>2401025</v>
      </c>
      <c r="G9014" s="13" t="s">
        <v>1082</v>
      </c>
      <c r="H9014" s="12">
        <v>240102500</v>
      </c>
      <c r="I9014" s="13" t="s">
        <v>1083</v>
      </c>
      <c r="J9014" s="14" t="s">
        <v>837</v>
      </c>
      <c r="K9014" s="14" t="s">
        <v>1084</v>
      </c>
    </row>
    <row r="9015" spans="2:11" ht="31.15" hidden="1" customHeight="1" x14ac:dyDescent="0.25">
      <c r="B9015" s="12" t="s">
        <v>1801</v>
      </c>
      <c r="C9015" s="12">
        <v>2019011000202</v>
      </c>
      <c r="D9015" s="13" t="s">
        <v>1802</v>
      </c>
      <c r="E9015" s="14" t="s">
        <v>1807</v>
      </c>
      <c r="F9015" s="13">
        <v>2401025</v>
      </c>
      <c r="G9015" s="13" t="s">
        <v>1082</v>
      </c>
      <c r="H9015" s="12"/>
      <c r="I9015" s="13"/>
      <c r="J9015" s="14"/>
      <c r="K9015" s="14" t="s">
        <v>1085</v>
      </c>
    </row>
    <row r="9016" spans="2:11" ht="31.15" hidden="1" customHeight="1" x14ac:dyDescent="0.25">
      <c r="B9016" s="12" t="s">
        <v>1801</v>
      </c>
      <c r="C9016" s="12">
        <v>2019011000202</v>
      </c>
      <c r="D9016" s="13" t="s">
        <v>1802</v>
      </c>
      <c r="E9016" s="14" t="s">
        <v>1807</v>
      </c>
      <c r="F9016" s="13">
        <v>2401025</v>
      </c>
      <c r="G9016" s="13" t="s">
        <v>1082</v>
      </c>
      <c r="H9016" s="12"/>
      <c r="I9016" s="13"/>
      <c r="J9016" s="14"/>
      <c r="K9016" s="14" t="s">
        <v>1086</v>
      </c>
    </row>
    <row r="9017" spans="2:11" ht="31.15" hidden="1" customHeight="1" x14ac:dyDescent="0.25">
      <c r="B9017" s="12" t="s">
        <v>1801</v>
      </c>
      <c r="C9017" s="12">
        <v>2019011000202</v>
      </c>
      <c r="D9017" s="13" t="s">
        <v>1802</v>
      </c>
      <c r="E9017" s="14" t="s">
        <v>1807</v>
      </c>
      <c r="F9017" s="13">
        <v>2401025</v>
      </c>
      <c r="G9017" s="13" t="s">
        <v>1082</v>
      </c>
      <c r="H9017" s="12"/>
      <c r="I9017" s="13"/>
      <c r="J9017" s="14"/>
      <c r="K9017" s="14" t="s">
        <v>1087</v>
      </c>
    </row>
    <row r="9018" spans="2:11" ht="31.15" hidden="1" customHeight="1" x14ac:dyDescent="0.25">
      <c r="B9018" s="12" t="s">
        <v>1801</v>
      </c>
      <c r="C9018" s="12">
        <v>2019011000202</v>
      </c>
      <c r="D9018" s="13" t="s">
        <v>1802</v>
      </c>
      <c r="E9018" s="14" t="s">
        <v>1807</v>
      </c>
      <c r="F9018" s="13">
        <v>2401025</v>
      </c>
      <c r="G9018" s="13" t="s">
        <v>1082</v>
      </c>
      <c r="H9018" s="12"/>
      <c r="I9018" s="13"/>
      <c r="J9018" s="14"/>
      <c r="K9018" s="14" t="s">
        <v>1088</v>
      </c>
    </row>
    <row r="9019" spans="2:11" ht="31.15" hidden="1" customHeight="1" x14ac:dyDescent="0.25">
      <c r="B9019" s="12" t="s">
        <v>1801</v>
      </c>
      <c r="C9019" s="12">
        <v>2019011000202</v>
      </c>
      <c r="D9019" s="13" t="s">
        <v>1802</v>
      </c>
      <c r="E9019" s="14" t="s">
        <v>1807</v>
      </c>
      <c r="F9019" s="13">
        <v>2401056</v>
      </c>
      <c r="G9019" s="13" t="s">
        <v>1089</v>
      </c>
      <c r="H9019" s="12">
        <v>240105600</v>
      </c>
      <c r="I9019" s="13" t="s">
        <v>1089</v>
      </c>
      <c r="J9019" s="14" t="s">
        <v>837</v>
      </c>
      <c r="K9019" s="14" t="s">
        <v>1090</v>
      </c>
    </row>
    <row r="9020" spans="2:11" ht="31.15" hidden="1" customHeight="1" x14ac:dyDescent="0.25">
      <c r="B9020" s="12" t="s">
        <v>1801</v>
      </c>
      <c r="C9020" s="12">
        <v>2019011000202</v>
      </c>
      <c r="D9020" s="13" t="s">
        <v>1802</v>
      </c>
      <c r="E9020" s="14" t="s">
        <v>1807</v>
      </c>
      <c r="F9020" s="13">
        <v>2401056</v>
      </c>
      <c r="G9020" s="13" t="s">
        <v>1089</v>
      </c>
      <c r="H9020" s="12"/>
      <c r="I9020" s="13"/>
      <c r="J9020" s="14"/>
      <c r="K9020" s="14" t="s">
        <v>1064</v>
      </c>
    </row>
    <row r="9021" spans="2:11" ht="31.15" hidden="1" customHeight="1" x14ac:dyDescent="0.25">
      <c r="B9021" s="12" t="s">
        <v>1801</v>
      </c>
      <c r="C9021" s="12">
        <v>2019011000202</v>
      </c>
      <c r="D9021" s="13" t="s">
        <v>1802</v>
      </c>
      <c r="E9021" s="14" t="s">
        <v>1807</v>
      </c>
      <c r="F9021" s="13">
        <v>2401056</v>
      </c>
      <c r="G9021" s="13" t="s">
        <v>1089</v>
      </c>
      <c r="H9021" s="12"/>
      <c r="I9021" s="13"/>
      <c r="J9021" s="14"/>
      <c r="K9021" s="14" t="s">
        <v>898</v>
      </c>
    </row>
    <row r="9022" spans="2:11" ht="31.15" hidden="1" customHeight="1" x14ac:dyDescent="0.25">
      <c r="B9022" s="12" t="s">
        <v>1801</v>
      </c>
      <c r="C9022" s="12">
        <v>2019011000202</v>
      </c>
      <c r="D9022" s="13" t="s">
        <v>1802</v>
      </c>
      <c r="E9022" s="14" t="s">
        <v>1807</v>
      </c>
      <c r="F9022" s="13">
        <v>2401056</v>
      </c>
      <c r="G9022" s="13" t="s">
        <v>1089</v>
      </c>
      <c r="H9022" s="12"/>
      <c r="I9022" s="13"/>
      <c r="J9022" s="14"/>
      <c r="K9022" s="14" t="s">
        <v>899</v>
      </c>
    </row>
    <row r="9023" spans="2:11" ht="31.15" hidden="1" customHeight="1" x14ac:dyDescent="0.25">
      <c r="B9023" s="12" t="s">
        <v>1801</v>
      </c>
      <c r="C9023" s="12">
        <v>2019011000202</v>
      </c>
      <c r="D9023" s="13" t="s">
        <v>1802</v>
      </c>
      <c r="E9023" s="14" t="s">
        <v>1807</v>
      </c>
      <c r="F9023" s="13">
        <v>2401056</v>
      </c>
      <c r="G9023" s="13" t="s">
        <v>1089</v>
      </c>
      <c r="H9023" s="12"/>
      <c r="I9023" s="13"/>
      <c r="J9023" s="14"/>
      <c r="K9023" s="14" t="s">
        <v>1091</v>
      </c>
    </row>
    <row r="9024" spans="2:11" ht="31.15" hidden="1" customHeight="1" x14ac:dyDescent="0.25">
      <c r="B9024" s="12" t="s">
        <v>1801</v>
      </c>
      <c r="C9024" s="12">
        <v>2019011000202</v>
      </c>
      <c r="D9024" s="13" t="s">
        <v>1802</v>
      </c>
      <c r="E9024" s="14" t="s">
        <v>1807</v>
      </c>
      <c r="F9024" s="13">
        <v>2401056</v>
      </c>
      <c r="G9024" s="13" t="s">
        <v>1089</v>
      </c>
      <c r="H9024" s="12"/>
      <c r="I9024" s="13"/>
      <c r="J9024" s="14"/>
      <c r="K9024" s="14" t="s">
        <v>1092</v>
      </c>
    </row>
    <row r="9025" spans="2:11" ht="31.15" hidden="1" customHeight="1" x14ac:dyDescent="0.25">
      <c r="B9025" s="12" t="s">
        <v>1801</v>
      </c>
      <c r="C9025" s="12">
        <v>2019011000202</v>
      </c>
      <c r="D9025" s="13" t="s">
        <v>1802</v>
      </c>
      <c r="E9025" s="14" t="s">
        <v>1807</v>
      </c>
      <c r="F9025" s="13">
        <v>2401056</v>
      </c>
      <c r="G9025" s="13" t="s">
        <v>1089</v>
      </c>
      <c r="H9025" s="12"/>
      <c r="I9025" s="13"/>
      <c r="J9025" s="14"/>
      <c r="K9025" s="14" t="s">
        <v>1093</v>
      </c>
    </row>
    <row r="9026" spans="2:11" ht="31.15" hidden="1" customHeight="1" x14ac:dyDescent="0.25">
      <c r="B9026" s="12" t="s">
        <v>1801</v>
      </c>
      <c r="C9026" s="12">
        <v>2019011000202</v>
      </c>
      <c r="D9026" s="13" t="s">
        <v>1802</v>
      </c>
      <c r="E9026" s="14" t="s">
        <v>1807</v>
      </c>
      <c r="F9026" s="13">
        <v>2401056</v>
      </c>
      <c r="G9026" s="13" t="s">
        <v>1089</v>
      </c>
      <c r="H9026" s="12"/>
      <c r="I9026" s="13"/>
      <c r="J9026" s="14"/>
      <c r="K9026" s="14" t="s">
        <v>1809</v>
      </c>
    </row>
    <row r="9027" spans="2:11" ht="31.15" hidden="1" customHeight="1" x14ac:dyDescent="0.25">
      <c r="B9027" s="12" t="s">
        <v>1801</v>
      </c>
      <c r="C9027" s="12">
        <v>2019011000202</v>
      </c>
      <c r="D9027" s="13" t="s">
        <v>1802</v>
      </c>
      <c r="E9027" s="14" t="s">
        <v>1807</v>
      </c>
      <c r="F9027" s="13">
        <v>2401056</v>
      </c>
      <c r="G9027" s="13" t="s">
        <v>1089</v>
      </c>
      <c r="H9027" s="12"/>
      <c r="I9027" s="13"/>
      <c r="J9027" s="14"/>
      <c r="K9027" s="14" t="s">
        <v>1067</v>
      </c>
    </row>
    <row r="9028" spans="2:11" ht="31.15" hidden="1" customHeight="1" x14ac:dyDescent="0.25">
      <c r="B9028" s="12" t="s">
        <v>1801</v>
      </c>
      <c r="C9028" s="12">
        <v>2019011000202</v>
      </c>
      <c r="D9028" s="13" t="s">
        <v>1802</v>
      </c>
      <c r="E9028" s="14" t="s">
        <v>1807</v>
      </c>
      <c r="F9028" s="13">
        <v>2401057</v>
      </c>
      <c r="G9028" s="13" t="s">
        <v>1095</v>
      </c>
      <c r="H9028" s="12">
        <v>240105700</v>
      </c>
      <c r="I9028" s="13" t="s">
        <v>1096</v>
      </c>
      <c r="J9028" s="14" t="s">
        <v>837</v>
      </c>
      <c r="K9028" s="14" t="s">
        <v>1097</v>
      </c>
    </row>
    <row r="9029" spans="2:11" ht="31.15" hidden="1" customHeight="1" x14ac:dyDescent="0.25">
      <c r="B9029" s="12" t="s">
        <v>1801</v>
      </c>
      <c r="C9029" s="12">
        <v>2019011000202</v>
      </c>
      <c r="D9029" s="13" t="s">
        <v>1802</v>
      </c>
      <c r="E9029" s="14" t="s">
        <v>1807</v>
      </c>
      <c r="F9029" s="13">
        <v>2401057</v>
      </c>
      <c r="G9029" s="13" t="s">
        <v>1095</v>
      </c>
      <c r="H9029" s="12"/>
      <c r="I9029" s="13"/>
      <c r="J9029" s="14"/>
      <c r="K9029" s="14" t="s">
        <v>1098</v>
      </c>
    </row>
    <row r="9030" spans="2:11" ht="31.15" hidden="1" customHeight="1" x14ac:dyDescent="0.25">
      <c r="B9030" s="12" t="s">
        <v>1801</v>
      </c>
      <c r="C9030" s="12">
        <v>2019011000202</v>
      </c>
      <c r="D9030" s="13" t="s">
        <v>1802</v>
      </c>
      <c r="E9030" s="14" t="s">
        <v>1807</v>
      </c>
      <c r="F9030" s="13">
        <v>2401057</v>
      </c>
      <c r="G9030" s="13" t="s">
        <v>1095</v>
      </c>
      <c r="H9030" s="12"/>
      <c r="I9030" s="13"/>
      <c r="J9030" s="14"/>
      <c r="K9030" s="14" t="s">
        <v>1099</v>
      </c>
    </row>
    <row r="9031" spans="2:11" ht="31.15" hidden="1" customHeight="1" x14ac:dyDescent="0.25">
      <c r="B9031" s="12" t="s">
        <v>1801</v>
      </c>
      <c r="C9031" s="12">
        <v>2019011000202</v>
      </c>
      <c r="D9031" s="13" t="s">
        <v>1802</v>
      </c>
      <c r="E9031" s="14" t="s">
        <v>1807</v>
      </c>
      <c r="F9031" s="13">
        <v>2401057</v>
      </c>
      <c r="G9031" s="13" t="s">
        <v>1095</v>
      </c>
      <c r="H9031" s="12"/>
      <c r="I9031" s="13"/>
      <c r="J9031" s="14"/>
      <c r="K9031" s="14" t="s">
        <v>1100</v>
      </c>
    </row>
    <row r="9032" spans="2:11" ht="31.15" hidden="1" customHeight="1" x14ac:dyDescent="0.25">
      <c r="B9032" s="12" t="s">
        <v>1801</v>
      </c>
      <c r="C9032" s="12">
        <v>2019011000202</v>
      </c>
      <c r="D9032" s="13" t="s">
        <v>1802</v>
      </c>
      <c r="E9032" s="14" t="s">
        <v>1807</v>
      </c>
      <c r="F9032" s="13">
        <v>2401057</v>
      </c>
      <c r="G9032" s="13" t="s">
        <v>1095</v>
      </c>
      <c r="H9032" s="12"/>
      <c r="I9032" s="13"/>
      <c r="J9032" s="14"/>
      <c r="K9032" s="14" t="s">
        <v>1101</v>
      </c>
    </row>
    <row r="9033" spans="2:11" ht="31.15" hidden="1" customHeight="1" x14ac:dyDescent="0.25">
      <c r="B9033" s="12" t="s">
        <v>1801</v>
      </c>
      <c r="C9033" s="12">
        <v>2019011000202</v>
      </c>
      <c r="D9033" s="13" t="s">
        <v>1802</v>
      </c>
      <c r="E9033" s="14" t="s">
        <v>1807</v>
      </c>
      <c r="F9033" s="13">
        <v>2401057</v>
      </c>
      <c r="G9033" s="13" t="s">
        <v>1095</v>
      </c>
      <c r="H9033" s="12"/>
      <c r="I9033" s="13"/>
      <c r="J9033" s="14"/>
      <c r="K9033" s="14" t="s">
        <v>859</v>
      </c>
    </row>
    <row r="9034" spans="2:11" ht="31.15" hidden="1" customHeight="1" x14ac:dyDescent="0.25">
      <c r="B9034" s="12" t="s">
        <v>1801</v>
      </c>
      <c r="C9034" s="12">
        <v>2019011000202</v>
      </c>
      <c r="D9034" s="13" t="s">
        <v>1802</v>
      </c>
      <c r="E9034" s="14" t="s">
        <v>1807</v>
      </c>
      <c r="F9034" s="13">
        <v>2401057</v>
      </c>
      <c r="G9034" s="13" t="s">
        <v>1095</v>
      </c>
      <c r="H9034" s="12"/>
      <c r="I9034" s="13"/>
      <c r="J9034" s="14"/>
      <c r="K9034" s="14" t="s">
        <v>860</v>
      </c>
    </row>
    <row r="9035" spans="2:11" ht="31.15" hidden="1" customHeight="1" x14ac:dyDescent="0.25">
      <c r="B9035" s="12" t="s">
        <v>1801</v>
      </c>
      <c r="C9035" s="12">
        <v>2019011000202</v>
      </c>
      <c r="D9035" s="13" t="s">
        <v>1802</v>
      </c>
      <c r="E9035" s="14" t="s">
        <v>1807</v>
      </c>
      <c r="F9035" s="13">
        <v>2401057</v>
      </c>
      <c r="G9035" s="13" t="s">
        <v>1095</v>
      </c>
      <c r="H9035" s="12"/>
      <c r="I9035" s="13"/>
      <c r="J9035" s="14"/>
      <c r="K9035" s="14" t="s">
        <v>861</v>
      </c>
    </row>
    <row r="9036" spans="2:11" ht="31.15" hidden="1" customHeight="1" x14ac:dyDescent="0.25">
      <c r="B9036" s="12" t="s">
        <v>1801</v>
      </c>
      <c r="C9036" s="12">
        <v>2019011000202</v>
      </c>
      <c r="D9036" s="13" t="s">
        <v>1802</v>
      </c>
      <c r="E9036" s="14" t="s">
        <v>1807</v>
      </c>
      <c r="F9036" s="13">
        <v>2401057</v>
      </c>
      <c r="G9036" s="13" t="s">
        <v>1095</v>
      </c>
      <c r="H9036" s="12"/>
      <c r="I9036" s="13"/>
      <c r="J9036" s="14"/>
      <c r="K9036" s="14" t="s">
        <v>862</v>
      </c>
    </row>
    <row r="9037" spans="2:11" ht="31.15" hidden="1" customHeight="1" x14ac:dyDescent="0.25">
      <c r="B9037" s="12" t="s">
        <v>1801</v>
      </c>
      <c r="C9037" s="12">
        <v>2019011000202</v>
      </c>
      <c r="D9037" s="13" t="s">
        <v>1802</v>
      </c>
      <c r="E9037" s="14" t="s">
        <v>1810</v>
      </c>
      <c r="F9037" s="13">
        <v>2401031</v>
      </c>
      <c r="G9037" s="13" t="s">
        <v>950</v>
      </c>
      <c r="H9037" s="12">
        <v>240103100</v>
      </c>
      <c r="I9037" s="13" t="s">
        <v>950</v>
      </c>
      <c r="J9037" s="14" t="s">
        <v>837</v>
      </c>
      <c r="K9037" s="14" t="s">
        <v>1116</v>
      </c>
    </row>
    <row r="9038" spans="2:11" ht="31.15" hidden="1" customHeight="1" x14ac:dyDescent="0.25">
      <c r="B9038" s="12" t="s">
        <v>1801</v>
      </c>
      <c r="C9038" s="12">
        <v>2019011000202</v>
      </c>
      <c r="D9038" s="13" t="s">
        <v>1802</v>
      </c>
      <c r="E9038" s="14" t="s">
        <v>1810</v>
      </c>
      <c r="F9038" s="13">
        <v>2401031</v>
      </c>
      <c r="G9038" s="13" t="s">
        <v>950</v>
      </c>
      <c r="H9038" s="12"/>
      <c r="I9038" s="13"/>
      <c r="J9038" s="14"/>
      <c r="K9038" s="14" t="s">
        <v>1117</v>
      </c>
    </row>
    <row r="9039" spans="2:11" ht="31.15" hidden="1" customHeight="1" x14ac:dyDescent="0.25">
      <c r="B9039" s="12" t="s">
        <v>1801</v>
      </c>
      <c r="C9039" s="12">
        <v>2019011000202</v>
      </c>
      <c r="D9039" s="13" t="s">
        <v>1802</v>
      </c>
      <c r="E9039" s="14" t="s">
        <v>1810</v>
      </c>
      <c r="F9039" s="13">
        <v>2401031</v>
      </c>
      <c r="G9039" s="13" t="s">
        <v>950</v>
      </c>
      <c r="H9039" s="12"/>
      <c r="I9039" s="13"/>
      <c r="J9039" s="14"/>
      <c r="K9039" s="14" t="s">
        <v>1118</v>
      </c>
    </row>
    <row r="9040" spans="2:11" ht="31.15" hidden="1" customHeight="1" x14ac:dyDescent="0.25">
      <c r="B9040" s="12" t="s">
        <v>1801</v>
      </c>
      <c r="C9040" s="12">
        <v>2019011000202</v>
      </c>
      <c r="D9040" s="13" t="s">
        <v>1802</v>
      </c>
      <c r="E9040" s="14" t="s">
        <v>1810</v>
      </c>
      <c r="F9040" s="13">
        <v>2401031</v>
      </c>
      <c r="G9040" s="13" t="s">
        <v>950</v>
      </c>
      <c r="H9040" s="12"/>
      <c r="I9040" s="13"/>
      <c r="J9040" s="14"/>
      <c r="K9040" s="14" t="s">
        <v>1119</v>
      </c>
    </row>
    <row r="9041" spans="2:11" ht="31.15" hidden="1" customHeight="1" x14ac:dyDescent="0.25">
      <c r="B9041" s="12" t="s">
        <v>1801</v>
      </c>
      <c r="C9041" s="12">
        <v>2019011000202</v>
      </c>
      <c r="D9041" s="13" t="s">
        <v>1802</v>
      </c>
      <c r="E9041" s="14" t="s">
        <v>1810</v>
      </c>
      <c r="F9041" s="13">
        <v>2401031</v>
      </c>
      <c r="G9041" s="13" t="s">
        <v>950</v>
      </c>
      <c r="H9041" s="12"/>
      <c r="I9041" s="13"/>
      <c r="J9041" s="14"/>
      <c r="K9041" s="14" t="s">
        <v>1120</v>
      </c>
    </row>
    <row r="9042" spans="2:11" ht="31.15" hidden="1" customHeight="1" x14ac:dyDescent="0.25">
      <c r="B9042" s="12" t="s">
        <v>1801</v>
      </c>
      <c r="C9042" s="12">
        <v>2019011000202</v>
      </c>
      <c r="D9042" s="13" t="s">
        <v>1802</v>
      </c>
      <c r="E9042" s="14" t="s">
        <v>1810</v>
      </c>
      <c r="F9042" s="13">
        <v>2401031</v>
      </c>
      <c r="G9042" s="13" t="s">
        <v>950</v>
      </c>
      <c r="H9042" s="12"/>
      <c r="I9042" s="13"/>
      <c r="J9042" s="14"/>
      <c r="K9042" s="14" t="s">
        <v>1121</v>
      </c>
    </row>
    <row r="9043" spans="2:11" ht="31.15" hidden="1" customHeight="1" x14ac:dyDescent="0.25">
      <c r="B9043" s="12" t="s">
        <v>1801</v>
      </c>
      <c r="C9043" s="12">
        <v>2019011000202</v>
      </c>
      <c r="D9043" s="13" t="s">
        <v>1802</v>
      </c>
      <c r="E9043" s="14" t="s">
        <v>1810</v>
      </c>
      <c r="F9043" s="13">
        <v>2401031</v>
      </c>
      <c r="G9043" s="13" t="s">
        <v>950</v>
      </c>
      <c r="H9043" s="12"/>
      <c r="I9043" s="13"/>
      <c r="J9043" s="14"/>
      <c r="K9043" s="14" t="s">
        <v>1122</v>
      </c>
    </row>
    <row r="9044" spans="2:11" ht="31.15" hidden="1" customHeight="1" x14ac:dyDescent="0.25">
      <c r="B9044" s="12" t="s">
        <v>1801</v>
      </c>
      <c r="C9044" s="12">
        <v>2019011000202</v>
      </c>
      <c r="D9044" s="13" t="s">
        <v>1802</v>
      </c>
      <c r="E9044" s="14" t="s">
        <v>1810</v>
      </c>
      <c r="F9044" s="13">
        <v>2401033</v>
      </c>
      <c r="G9044" s="13" t="s">
        <v>963</v>
      </c>
      <c r="H9044" s="12">
        <v>240103300</v>
      </c>
      <c r="I9044" s="13" t="s">
        <v>963</v>
      </c>
      <c r="J9044" s="14" t="s">
        <v>837</v>
      </c>
      <c r="K9044" s="14" t="s">
        <v>1107</v>
      </c>
    </row>
    <row r="9045" spans="2:11" ht="31.15" hidden="1" customHeight="1" x14ac:dyDescent="0.25">
      <c r="B9045" s="12" t="s">
        <v>1801</v>
      </c>
      <c r="C9045" s="12">
        <v>2019011000202</v>
      </c>
      <c r="D9045" s="13" t="s">
        <v>1802</v>
      </c>
      <c r="E9045" s="14" t="s">
        <v>1810</v>
      </c>
      <c r="F9045" s="13">
        <v>2401033</v>
      </c>
      <c r="G9045" s="13" t="s">
        <v>963</v>
      </c>
      <c r="H9045" s="12"/>
      <c r="I9045" s="13"/>
      <c r="J9045" s="14"/>
      <c r="K9045" s="14" t="s">
        <v>1108</v>
      </c>
    </row>
    <row r="9046" spans="2:11" ht="31.15" hidden="1" customHeight="1" x14ac:dyDescent="0.25">
      <c r="B9046" s="12" t="s">
        <v>1801</v>
      </c>
      <c r="C9046" s="12">
        <v>2019011000202</v>
      </c>
      <c r="D9046" s="13" t="s">
        <v>1802</v>
      </c>
      <c r="E9046" s="14" t="s">
        <v>1810</v>
      </c>
      <c r="F9046" s="13">
        <v>2401033</v>
      </c>
      <c r="G9046" s="13" t="s">
        <v>963</v>
      </c>
      <c r="H9046" s="12"/>
      <c r="I9046" s="13"/>
      <c r="J9046" s="14"/>
      <c r="K9046" s="14" t="s">
        <v>1109</v>
      </c>
    </row>
    <row r="9047" spans="2:11" ht="31.15" hidden="1" customHeight="1" x14ac:dyDescent="0.25">
      <c r="B9047" s="12" t="s">
        <v>1801</v>
      </c>
      <c r="C9047" s="12">
        <v>2019011000202</v>
      </c>
      <c r="D9047" s="13" t="s">
        <v>1802</v>
      </c>
      <c r="E9047" s="14" t="s">
        <v>1810</v>
      </c>
      <c r="F9047" s="13">
        <v>2401051</v>
      </c>
      <c r="G9047" s="13" t="s">
        <v>965</v>
      </c>
      <c r="H9047" s="12">
        <v>240105100</v>
      </c>
      <c r="I9047" s="13" t="s">
        <v>966</v>
      </c>
      <c r="J9047" s="14" t="s">
        <v>843</v>
      </c>
      <c r="K9047" s="14" t="s">
        <v>1105</v>
      </c>
    </row>
    <row r="9048" spans="2:11" ht="31.15" hidden="1" customHeight="1" x14ac:dyDescent="0.25">
      <c r="B9048" s="12" t="s">
        <v>1801</v>
      </c>
      <c r="C9048" s="12">
        <v>2019011000202</v>
      </c>
      <c r="D9048" s="13" t="s">
        <v>1802</v>
      </c>
      <c r="E9048" s="14" t="s">
        <v>1810</v>
      </c>
      <c r="F9048" s="13">
        <v>2401051</v>
      </c>
      <c r="G9048" s="13" t="s">
        <v>965</v>
      </c>
      <c r="H9048" s="12"/>
      <c r="I9048" s="13"/>
      <c r="J9048" s="14"/>
      <c r="K9048" s="14" t="s">
        <v>1106</v>
      </c>
    </row>
    <row r="9049" spans="2:11" ht="31.15" hidden="1" customHeight="1" x14ac:dyDescent="0.25">
      <c r="B9049" s="12" t="s">
        <v>1801</v>
      </c>
      <c r="C9049" s="12">
        <v>2019011000202</v>
      </c>
      <c r="D9049" s="13" t="s">
        <v>1802</v>
      </c>
      <c r="E9049" s="14" t="s">
        <v>1810</v>
      </c>
      <c r="F9049" s="13">
        <v>2401053</v>
      </c>
      <c r="G9049" s="13" t="s">
        <v>1110</v>
      </c>
      <c r="H9049" s="12">
        <v>240105300</v>
      </c>
      <c r="I9049" s="13" t="s">
        <v>1111</v>
      </c>
      <c r="J9049" s="14" t="s">
        <v>837</v>
      </c>
      <c r="K9049" s="14" t="s">
        <v>1112</v>
      </c>
    </row>
    <row r="9050" spans="2:11" ht="31.15" hidden="1" customHeight="1" x14ac:dyDescent="0.25">
      <c r="B9050" s="12" t="s">
        <v>1801</v>
      </c>
      <c r="C9050" s="12">
        <v>2019011000202</v>
      </c>
      <c r="D9050" s="13" t="s">
        <v>1802</v>
      </c>
      <c r="E9050" s="14" t="s">
        <v>1810</v>
      </c>
      <c r="F9050" s="13">
        <v>2401053</v>
      </c>
      <c r="G9050" s="13" t="s">
        <v>1110</v>
      </c>
      <c r="H9050" s="12"/>
      <c r="I9050" s="13"/>
      <c r="J9050" s="14"/>
      <c r="K9050" s="14" t="s">
        <v>1113</v>
      </c>
    </row>
    <row r="9051" spans="2:11" ht="31.15" hidden="1" customHeight="1" x14ac:dyDescent="0.25">
      <c r="B9051" s="12" t="s">
        <v>1801</v>
      </c>
      <c r="C9051" s="12">
        <v>2019011000202</v>
      </c>
      <c r="D9051" s="13" t="s">
        <v>1802</v>
      </c>
      <c r="E9051" s="14" t="s">
        <v>1810</v>
      </c>
      <c r="F9051" s="13">
        <v>2401053</v>
      </c>
      <c r="G9051" s="13" t="s">
        <v>1110</v>
      </c>
      <c r="H9051" s="12"/>
      <c r="I9051" s="13"/>
      <c r="J9051" s="14"/>
      <c r="K9051" s="14" t="s">
        <v>1114</v>
      </c>
    </row>
    <row r="9052" spans="2:11" ht="31.15" hidden="1" customHeight="1" x14ac:dyDescent="0.25">
      <c r="B9052" s="12" t="s">
        <v>1801</v>
      </c>
      <c r="C9052" s="12">
        <v>2019011000202</v>
      </c>
      <c r="D9052" s="13" t="s">
        <v>1802</v>
      </c>
      <c r="E9052" s="14" t="s">
        <v>1810</v>
      </c>
      <c r="F9052" s="13">
        <v>2401067</v>
      </c>
      <c r="G9052" s="13" t="s">
        <v>1123</v>
      </c>
      <c r="H9052" s="12">
        <v>240106700</v>
      </c>
      <c r="I9052" s="13" t="s">
        <v>1123</v>
      </c>
      <c r="J9052" s="14" t="s">
        <v>837</v>
      </c>
      <c r="K9052" s="14" t="s">
        <v>1124</v>
      </c>
    </row>
    <row r="9053" spans="2:11" ht="31.15" hidden="1" customHeight="1" x14ac:dyDescent="0.25">
      <c r="B9053" s="12" t="s">
        <v>1801</v>
      </c>
      <c r="C9053" s="12">
        <v>2019011000202</v>
      </c>
      <c r="D9053" s="13" t="s">
        <v>1802</v>
      </c>
      <c r="E9053" s="14" t="s">
        <v>1810</v>
      </c>
      <c r="F9053" s="13">
        <v>2401067</v>
      </c>
      <c r="G9053" s="13" t="s">
        <v>1123</v>
      </c>
      <c r="H9053" s="12"/>
      <c r="I9053" s="13"/>
      <c r="J9053" s="14"/>
      <c r="K9053" s="14" t="s">
        <v>1125</v>
      </c>
    </row>
    <row r="9054" spans="2:11" ht="31.15" hidden="1" customHeight="1" x14ac:dyDescent="0.25">
      <c r="B9054" s="12" t="s">
        <v>1801</v>
      </c>
      <c r="C9054" s="12">
        <v>2019011000202</v>
      </c>
      <c r="D9054" s="13" t="s">
        <v>1802</v>
      </c>
      <c r="E9054" s="14" t="s">
        <v>1810</v>
      </c>
      <c r="F9054" s="13">
        <v>2401067</v>
      </c>
      <c r="G9054" s="13" t="s">
        <v>1123</v>
      </c>
      <c r="H9054" s="12"/>
      <c r="I9054" s="13"/>
      <c r="J9054" s="14"/>
      <c r="K9054" s="14" t="s">
        <v>1126</v>
      </c>
    </row>
    <row r="9055" spans="2:11" ht="31.15" hidden="1" customHeight="1" x14ac:dyDescent="0.25">
      <c r="B9055" s="12" t="s">
        <v>1801</v>
      </c>
      <c r="C9055" s="12">
        <v>2019011000202</v>
      </c>
      <c r="D9055" s="13" t="s">
        <v>1802</v>
      </c>
      <c r="E9055" s="14" t="s">
        <v>1810</v>
      </c>
      <c r="F9055" s="13">
        <v>2401067</v>
      </c>
      <c r="G9055" s="13" t="s">
        <v>1123</v>
      </c>
      <c r="H9055" s="12"/>
      <c r="I9055" s="13"/>
      <c r="J9055" s="14"/>
      <c r="K9055" s="14" t="s">
        <v>1127</v>
      </c>
    </row>
    <row r="9056" spans="2:11" ht="31.15" hidden="1" customHeight="1" x14ac:dyDescent="0.25">
      <c r="B9056" s="12" t="s">
        <v>1801</v>
      </c>
      <c r="C9056" s="12">
        <v>2019011000202</v>
      </c>
      <c r="D9056" s="13" t="s">
        <v>1802</v>
      </c>
      <c r="E9056" s="14" t="s">
        <v>1810</v>
      </c>
      <c r="F9056" s="13">
        <v>2401067</v>
      </c>
      <c r="G9056" s="13" t="s">
        <v>1123</v>
      </c>
      <c r="H9056" s="12"/>
      <c r="I9056" s="13"/>
      <c r="J9056" s="14"/>
      <c r="K9056" s="14" t="s">
        <v>1128</v>
      </c>
    </row>
    <row r="9057" spans="2:11" ht="31.15" hidden="1" customHeight="1" x14ac:dyDescent="0.25">
      <c r="B9057" s="12" t="s">
        <v>1801</v>
      </c>
      <c r="C9057" s="12">
        <v>2019011000202</v>
      </c>
      <c r="D9057" s="13" t="s">
        <v>1802</v>
      </c>
      <c r="E9057" s="14" t="s">
        <v>1810</v>
      </c>
      <c r="F9057" s="13">
        <v>2401067</v>
      </c>
      <c r="G9057" s="13" t="s">
        <v>1123</v>
      </c>
      <c r="H9057" s="12"/>
      <c r="I9057" s="13"/>
      <c r="J9057" s="14"/>
      <c r="K9057" s="14" t="s">
        <v>1129</v>
      </c>
    </row>
    <row r="9058" spans="2:11" ht="31.15" hidden="1" customHeight="1" x14ac:dyDescent="0.25">
      <c r="B9058" s="12" t="s">
        <v>1801</v>
      </c>
      <c r="C9058" s="12">
        <v>2019011000202</v>
      </c>
      <c r="D9058" s="13" t="s">
        <v>1802</v>
      </c>
      <c r="E9058" s="14" t="s">
        <v>1810</v>
      </c>
      <c r="F9058" s="13">
        <v>2401067</v>
      </c>
      <c r="G9058" s="13" t="s">
        <v>1123</v>
      </c>
      <c r="H9058" s="12"/>
      <c r="I9058" s="13"/>
      <c r="J9058" s="14"/>
      <c r="K9058" s="14" t="s">
        <v>1130</v>
      </c>
    </row>
    <row r="9059" spans="2:11" ht="31.15" hidden="1" customHeight="1" x14ac:dyDescent="0.25">
      <c r="B9059" s="12" t="s">
        <v>1811</v>
      </c>
      <c r="C9059" s="12">
        <v>2019011000203</v>
      </c>
      <c r="D9059" s="13" t="s">
        <v>1812</v>
      </c>
      <c r="E9059" s="14" t="s">
        <v>1813</v>
      </c>
      <c r="F9059" s="13">
        <v>2401028</v>
      </c>
      <c r="G9059" s="13" t="s">
        <v>1001</v>
      </c>
      <c r="H9059" s="12">
        <v>240102800</v>
      </c>
      <c r="I9059" s="13" t="s">
        <v>1002</v>
      </c>
      <c r="J9059" s="14" t="s">
        <v>837</v>
      </c>
      <c r="K9059" s="14" t="s">
        <v>996</v>
      </c>
    </row>
    <row r="9060" spans="2:11" ht="31.15" hidden="1" customHeight="1" x14ac:dyDescent="0.25">
      <c r="B9060" s="12" t="s">
        <v>1811</v>
      </c>
      <c r="C9060" s="12">
        <v>2019011000203</v>
      </c>
      <c r="D9060" s="13" t="s">
        <v>1812</v>
      </c>
      <c r="E9060" s="14" t="s">
        <v>1813</v>
      </c>
      <c r="F9060" s="13">
        <v>2401028</v>
      </c>
      <c r="G9060" s="13" t="s">
        <v>1001</v>
      </c>
      <c r="H9060" s="12"/>
      <c r="I9060" s="13"/>
      <c r="J9060" s="14"/>
      <c r="K9060" s="14" t="s">
        <v>1003</v>
      </c>
    </row>
    <row r="9061" spans="2:11" ht="31.15" hidden="1" customHeight="1" x14ac:dyDescent="0.25">
      <c r="B9061" s="12" t="s">
        <v>1811</v>
      </c>
      <c r="C9061" s="12">
        <v>2019011000203</v>
      </c>
      <c r="D9061" s="13" t="s">
        <v>1812</v>
      </c>
      <c r="E9061" s="14" t="s">
        <v>1813</v>
      </c>
      <c r="F9061" s="13">
        <v>2401028</v>
      </c>
      <c r="G9061" s="13" t="s">
        <v>1001</v>
      </c>
      <c r="H9061" s="12"/>
      <c r="I9061" s="13"/>
      <c r="J9061" s="14"/>
      <c r="K9061" s="14" t="s">
        <v>998</v>
      </c>
    </row>
    <row r="9062" spans="2:11" ht="31.15" hidden="1" customHeight="1" x14ac:dyDescent="0.25">
      <c r="B9062" s="12" t="s">
        <v>1811</v>
      </c>
      <c r="C9062" s="12">
        <v>2019011000203</v>
      </c>
      <c r="D9062" s="13" t="s">
        <v>1812</v>
      </c>
      <c r="E9062" s="14" t="s">
        <v>1813</v>
      </c>
      <c r="F9062" s="13">
        <v>2401028</v>
      </c>
      <c r="G9062" s="13" t="s">
        <v>1001</v>
      </c>
      <c r="H9062" s="12"/>
      <c r="I9062" s="13"/>
      <c r="J9062" s="14"/>
      <c r="K9062" s="14" t="s">
        <v>999</v>
      </c>
    </row>
    <row r="9063" spans="2:11" ht="31.15" hidden="1" customHeight="1" x14ac:dyDescent="0.25">
      <c r="B9063" s="12" t="s">
        <v>1811</v>
      </c>
      <c r="C9063" s="12">
        <v>2019011000203</v>
      </c>
      <c r="D9063" s="13" t="s">
        <v>1812</v>
      </c>
      <c r="E9063" s="14" t="s">
        <v>1813</v>
      </c>
      <c r="F9063" s="13">
        <v>2401029</v>
      </c>
      <c r="G9063" s="13" t="s">
        <v>879</v>
      </c>
      <c r="H9063" s="12">
        <v>240102900</v>
      </c>
      <c r="I9063" s="13" t="s">
        <v>879</v>
      </c>
      <c r="J9063" s="14" t="s">
        <v>837</v>
      </c>
      <c r="K9063" s="14" t="s">
        <v>880</v>
      </c>
    </row>
    <row r="9064" spans="2:11" ht="31.15" hidden="1" customHeight="1" x14ac:dyDescent="0.25">
      <c r="B9064" s="12" t="s">
        <v>1811</v>
      </c>
      <c r="C9064" s="12">
        <v>2019011000203</v>
      </c>
      <c r="D9064" s="13" t="s">
        <v>1812</v>
      </c>
      <c r="E9064" s="14" t="s">
        <v>1813</v>
      </c>
      <c r="F9064" s="13">
        <v>2401029</v>
      </c>
      <c r="G9064" s="13" t="s">
        <v>879</v>
      </c>
      <c r="H9064" s="12"/>
      <c r="I9064" s="13"/>
      <c r="J9064" s="14"/>
      <c r="K9064" s="14" t="s">
        <v>1004</v>
      </c>
    </row>
    <row r="9065" spans="2:11" ht="31.15" hidden="1" customHeight="1" x14ac:dyDescent="0.25">
      <c r="B9065" s="12" t="s">
        <v>1811</v>
      </c>
      <c r="C9065" s="12">
        <v>2019011000203</v>
      </c>
      <c r="D9065" s="13" t="s">
        <v>1812</v>
      </c>
      <c r="E9065" s="14" t="s">
        <v>1813</v>
      </c>
      <c r="F9065" s="13">
        <v>2401029</v>
      </c>
      <c r="G9065" s="13" t="s">
        <v>879</v>
      </c>
      <c r="H9065" s="12"/>
      <c r="I9065" s="13"/>
      <c r="J9065" s="14"/>
      <c r="K9065" s="14" t="s">
        <v>883</v>
      </c>
    </row>
    <row r="9066" spans="2:11" ht="31.15" hidden="1" customHeight="1" x14ac:dyDescent="0.25">
      <c r="B9066" s="12" t="s">
        <v>1811</v>
      </c>
      <c r="C9066" s="12">
        <v>2019011000203</v>
      </c>
      <c r="D9066" s="13" t="s">
        <v>1812</v>
      </c>
      <c r="E9066" s="14" t="s">
        <v>1813</v>
      </c>
      <c r="F9066" s="13">
        <v>2401029</v>
      </c>
      <c r="G9066" s="13" t="s">
        <v>879</v>
      </c>
      <c r="H9066" s="12"/>
      <c r="I9066" s="13"/>
      <c r="J9066" s="14"/>
      <c r="K9066" s="14" t="s">
        <v>884</v>
      </c>
    </row>
    <row r="9067" spans="2:11" ht="31.15" hidden="1" customHeight="1" x14ac:dyDescent="0.25">
      <c r="B9067" s="12" t="s">
        <v>1811</v>
      </c>
      <c r="C9067" s="12">
        <v>2019011000203</v>
      </c>
      <c r="D9067" s="13" t="s">
        <v>1812</v>
      </c>
      <c r="E9067" s="14" t="s">
        <v>1813</v>
      </c>
      <c r="F9067" s="13">
        <v>2401029</v>
      </c>
      <c r="G9067" s="13" t="s">
        <v>879</v>
      </c>
      <c r="H9067" s="12"/>
      <c r="I9067" s="13"/>
      <c r="J9067" s="14"/>
      <c r="K9067" s="14" t="s">
        <v>885</v>
      </c>
    </row>
    <row r="9068" spans="2:11" ht="31.15" hidden="1" customHeight="1" x14ac:dyDescent="0.25">
      <c r="B9068" s="12" t="s">
        <v>1811</v>
      </c>
      <c r="C9068" s="12">
        <v>2019011000203</v>
      </c>
      <c r="D9068" s="13" t="s">
        <v>1812</v>
      </c>
      <c r="E9068" s="14" t="s">
        <v>1813</v>
      </c>
      <c r="F9068" s="13">
        <v>2401029</v>
      </c>
      <c r="G9068" s="13" t="s">
        <v>879</v>
      </c>
      <c r="H9068" s="12"/>
      <c r="I9068" s="13"/>
      <c r="J9068" s="14"/>
      <c r="K9068" s="14" t="s">
        <v>1006</v>
      </c>
    </row>
    <row r="9069" spans="2:11" ht="31.15" hidden="1" customHeight="1" x14ac:dyDescent="0.25">
      <c r="B9069" s="12" t="s">
        <v>1811</v>
      </c>
      <c r="C9069" s="12">
        <v>2019011000203</v>
      </c>
      <c r="D9069" s="13" t="s">
        <v>1812</v>
      </c>
      <c r="E9069" s="14" t="s">
        <v>1813</v>
      </c>
      <c r="F9069" s="13">
        <v>2401029</v>
      </c>
      <c r="G9069" s="13" t="s">
        <v>879</v>
      </c>
      <c r="H9069" s="12"/>
      <c r="I9069" s="13"/>
      <c r="J9069" s="14"/>
      <c r="K9069" s="14" t="s">
        <v>1007</v>
      </c>
    </row>
    <row r="9070" spans="2:11" ht="31.15" hidden="1" customHeight="1" x14ac:dyDescent="0.25">
      <c r="B9070" s="12" t="s">
        <v>1811</v>
      </c>
      <c r="C9070" s="12">
        <v>2019011000203</v>
      </c>
      <c r="D9070" s="13" t="s">
        <v>1812</v>
      </c>
      <c r="E9070" s="14" t="s">
        <v>1813</v>
      </c>
      <c r="F9070" s="13">
        <v>2401060</v>
      </c>
      <c r="G9070" s="13" t="s">
        <v>1134</v>
      </c>
      <c r="H9070" s="12">
        <v>240106000</v>
      </c>
      <c r="I9070" s="13" t="s">
        <v>1135</v>
      </c>
      <c r="J9070" s="14" t="s">
        <v>843</v>
      </c>
      <c r="K9070" s="14" t="s">
        <v>996</v>
      </c>
    </row>
    <row r="9071" spans="2:11" ht="31.15" hidden="1" customHeight="1" x14ac:dyDescent="0.25">
      <c r="B9071" s="12" t="s">
        <v>1811</v>
      </c>
      <c r="C9071" s="12">
        <v>2019011000203</v>
      </c>
      <c r="D9071" s="13" t="s">
        <v>1812</v>
      </c>
      <c r="E9071" s="14" t="s">
        <v>1813</v>
      </c>
      <c r="F9071" s="13">
        <v>2401060</v>
      </c>
      <c r="G9071" s="13" t="s">
        <v>1134</v>
      </c>
      <c r="H9071" s="12"/>
      <c r="I9071" s="13"/>
      <c r="J9071" s="14"/>
      <c r="K9071" s="14" t="s">
        <v>866</v>
      </c>
    </row>
    <row r="9072" spans="2:11" ht="31.15" hidden="1" customHeight="1" x14ac:dyDescent="0.25">
      <c r="B9072" s="12" t="s">
        <v>1811</v>
      </c>
      <c r="C9072" s="12">
        <v>2019011000203</v>
      </c>
      <c r="D9072" s="13" t="s">
        <v>1812</v>
      </c>
      <c r="E9072" s="14" t="s">
        <v>1813</v>
      </c>
      <c r="F9072" s="13">
        <v>2401060</v>
      </c>
      <c r="G9072" s="13" t="s">
        <v>1134</v>
      </c>
      <c r="H9072" s="12"/>
      <c r="I9072" s="13"/>
      <c r="J9072" s="14"/>
      <c r="K9072" s="14" t="s">
        <v>997</v>
      </c>
    </row>
    <row r="9073" spans="2:11" ht="31.15" hidden="1" customHeight="1" x14ac:dyDescent="0.25">
      <c r="B9073" s="12" t="s">
        <v>1811</v>
      </c>
      <c r="C9073" s="12">
        <v>2019011000203</v>
      </c>
      <c r="D9073" s="13" t="s">
        <v>1812</v>
      </c>
      <c r="E9073" s="14" t="s">
        <v>1813</v>
      </c>
      <c r="F9073" s="13">
        <v>2401060</v>
      </c>
      <c r="G9073" s="13" t="s">
        <v>1134</v>
      </c>
      <c r="H9073" s="12"/>
      <c r="I9073" s="13"/>
      <c r="J9073" s="14"/>
      <c r="K9073" s="14" t="s">
        <v>998</v>
      </c>
    </row>
    <row r="9074" spans="2:11" ht="31.15" hidden="1" customHeight="1" x14ac:dyDescent="0.25">
      <c r="B9074" s="12" t="s">
        <v>1811</v>
      </c>
      <c r="C9074" s="12">
        <v>2019011000203</v>
      </c>
      <c r="D9074" s="13" t="s">
        <v>1812</v>
      </c>
      <c r="E9074" s="14" t="s">
        <v>1813</v>
      </c>
      <c r="F9074" s="13">
        <v>2401060</v>
      </c>
      <c r="G9074" s="13" t="s">
        <v>1134</v>
      </c>
      <c r="H9074" s="12"/>
      <c r="I9074" s="13"/>
      <c r="J9074" s="14"/>
      <c r="K9074" s="14" t="s">
        <v>999</v>
      </c>
    </row>
    <row r="9075" spans="2:11" ht="31.15" hidden="1" customHeight="1" x14ac:dyDescent="0.25">
      <c r="B9075" s="12" t="s">
        <v>1811</v>
      </c>
      <c r="C9075" s="12">
        <v>2019011000203</v>
      </c>
      <c r="D9075" s="13" t="s">
        <v>1812</v>
      </c>
      <c r="E9075" s="14" t="s">
        <v>1814</v>
      </c>
      <c r="F9075" s="13">
        <v>2401008</v>
      </c>
      <c r="G9075" s="13" t="s">
        <v>907</v>
      </c>
      <c r="H9075" s="12">
        <v>240100800</v>
      </c>
      <c r="I9075" s="13" t="s">
        <v>908</v>
      </c>
      <c r="J9075" s="14" t="s">
        <v>843</v>
      </c>
      <c r="K9075" s="14" t="s">
        <v>909</v>
      </c>
    </row>
    <row r="9076" spans="2:11" ht="31.15" hidden="1" customHeight="1" x14ac:dyDescent="0.25">
      <c r="B9076" s="12" t="s">
        <v>1811</v>
      </c>
      <c r="C9076" s="12">
        <v>2019011000203</v>
      </c>
      <c r="D9076" s="13" t="s">
        <v>1812</v>
      </c>
      <c r="E9076" s="14" t="s">
        <v>1814</v>
      </c>
      <c r="F9076" s="13">
        <v>2401008</v>
      </c>
      <c r="G9076" s="13" t="s">
        <v>907</v>
      </c>
      <c r="H9076" s="12"/>
      <c r="I9076" s="13"/>
      <c r="J9076" s="14"/>
      <c r="K9076" s="14" t="s">
        <v>911</v>
      </c>
    </row>
    <row r="9077" spans="2:11" ht="31.15" hidden="1" customHeight="1" x14ac:dyDescent="0.25">
      <c r="B9077" s="12" t="s">
        <v>1811</v>
      </c>
      <c r="C9077" s="12">
        <v>2019011000203</v>
      </c>
      <c r="D9077" s="13" t="s">
        <v>1812</v>
      </c>
      <c r="E9077" s="14" t="s">
        <v>1814</v>
      </c>
      <c r="F9077" s="13">
        <v>2401008</v>
      </c>
      <c r="G9077" s="13" t="s">
        <v>907</v>
      </c>
      <c r="H9077" s="12"/>
      <c r="I9077" s="13"/>
      <c r="J9077" s="14"/>
      <c r="K9077" s="14" t="s">
        <v>914</v>
      </c>
    </row>
    <row r="9078" spans="2:11" ht="31.15" hidden="1" customHeight="1" x14ac:dyDescent="0.25">
      <c r="B9078" s="12" t="s">
        <v>1811</v>
      </c>
      <c r="C9078" s="12">
        <v>2019011000203</v>
      </c>
      <c r="D9078" s="13" t="s">
        <v>1812</v>
      </c>
      <c r="E9078" s="14" t="s">
        <v>1814</v>
      </c>
      <c r="F9078" s="13">
        <v>2401008</v>
      </c>
      <c r="G9078" s="13" t="s">
        <v>907</v>
      </c>
      <c r="H9078" s="12"/>
      <c r="I9078" s="13"/>
      <c r="J9078" s="14"/>
      <c r="K9078" s="14" t="s">
        <v>915</v>
      </c>
    </row>
    <row r="9079" spans="2:11" ht="31.15" hidden="1" customHeight="1" x14ac:dyDescent="0.25">
      <c r="B9079" s="12" t="s">
        <v>1811</v>
      </c>
      <c r="C9079" s="12">
        <v>2019011000203</v>
      </c>
      <c r="D9079" s="13" t="s">
        <v>1812</v>
      </c>
      <c r="E9079" s="14" t="s">
        <v>1814</v>
      </c>
      <c r="F9079" s="13">
        <v>2401008</v>
      </c>
      <c r="G9079" s="13" t="s">
        <v>907</v>
      </c>
      <c r="H9079" s="12"/>
      <c r="I9079" s="13"/>
      <c r="J9079" s="14"/>
      <c r="K9079" s="14" t="s">
        <v>916</v>
      </c>
    </row>
    <row r="9080" spans="2:11" ht="31.15" hidden="1" customHeight="1" x14ac:dyDescent="0.25">
      <c r="B9080" s="12" t="s">
        <v>1811</v>
      </c>
      <c r="C9080" s="12">
        <v>2019011000203</v>
      </c>
      <c r="D9080" s="13" t="s">
        <v>1812</v>
      </c>
      <c r="E9080" s="14" t="s">
        <v>1814</v>
      </c>
      <c r="F9080" s="13">
        <v>2401008</v>
      </c>
      <c r="G9080" s="13" t="s">
        <v>907</v>
      </c>
      <c r="H9080" s="12"/>
      <c r="I9080" s="13"/>
      <c r="J9080" s="14"/>
      <c r="K9080" s="14" t="s">
        <v>919</v>
      </c>
    </row>
    <row r="9081" spans="2:11" ht="31.15" hidden="1" customHeight="1" x14ac:dyDescent="0.25">
      <c r="B9081" s="12" t="s">
        <v>1811</v>
      </c>
      <c r="C9081" s="12">
        <v>2019011000203</v>
      </c>
      <c r="D9081" s="13" t="s">
        <v>1812</v>
      </c>
      <c r="E9081" s="14" t="s">
        <v>1814</v>
      </c>
      <c r="F9081" s="13">
        <v>2401008</v>
      </c>
      <c r="G9081" s="13" t="s">
        <v>907</v>
      </c>
      <c r="H9081" s="12"/>
      <c r="I9081" s="13"/>
      <c r="J9081" s="14"/>
      <c r="K9081" s="14" t="s">
        <v>1010</v>
      </c>
    </row>
    <row r="9082" spans="2:11" ht="31.15" hidden="1" customHeight="1" x14ac:dyDescent="0.25">
      <c r="B9082" s="12" t="s">
        <v>1811</v>
      </c>
      <c r="C9082" s="12">
        <v>2019011000203</v>
      </c>
      <c r="D9082" s="13" t="s">
        <v>1812</v>
      </c>
      <c r="E9082" s="14" t="s">
        <v>1814</v>
      </c>
      <c r="F9082" s="13">
        <v>2401008</v>
      </c>
      <c r="G9082" s="13" t="s">
        <v>907</v>
      </c>
      <c r="H9082" s="12"/>
      <c r="I9082" s="13"/>
      <c r="J9082" s="14"/>
      <c r="K9082" s="14" t="s">
        <v>1011</v>
      </c>
    </row>
    <row r="9083" spans="2:11" ht="31.15" hidden="1" customHeight="1" x14ac:dyDescent="0.25">
      <c r="B9083" s="12" t="s">
        <v>1811</v>
      </c>
      <c r="C9083" s="12">
        <v>2019011000203</v>
      </c>
      <c r="D9083" s="13" t="s">
        <v>1812</v>
      </c>
      <c r="E9083" s="14" t="s">
        <v>1814</v>
      </c>
      <c r="F9083" s="13">
        <v>2401008</v>
      </c>
      <c r="G9083" s="13" t="s">
        <v>907</v>
      </c>
      <c r="H9083" s="12"/>
      <c r="I9083" s="13"/>
      <c r="J9083" s="14"/>
      <c r="K9083" s="14" t="s">
        <v>1012</v>
      </c>
    </row>
    <row r="9084" spans="2:11" ht="31.15" hidden="1" customHeight="1" x14ac:dyDescent="0.25">
      <c r="B9084" s="12" t="s">
        <v>1811</v>
      </c>
      <c r="C9084" s="12">
        <v>2019011000203</v>
      </c>
      <c r="D9084" s="13" t="s">
        <v>1812</v>
      </c>
      <c r="E9084" s="14" t="s">
        <v>1814</v>
      </c>
      <c r="F9084" s="13">
        <v>2401008</v>
      </c>
      <c r="G9084" s="13" t="s">
        <v>907</v>
      </c>
      <c r="H9084" s="12"/>
      <c r="I9084" s="13"/>
      <c r="J9084" s="14"/>
      <c r="K9084" s="14" t="s">
        <v>926</v>
      </c>
    </row>
    <row r="9085" spans="2:11" ht="31.15" hidden="1" customHeight="1" x14ac:dyDescent="0.25">
      <c r="B9085" s="12" t="s">
        <v>1811</v>
      </c>
      <c r="C9085" s="12">
        <v>2019011000203</v>
      </c>
      <c r="D9085" s="13" t="s">
        <v>1812</v>
      </c>
      <c r="E9085" s="14" t="s">
        <v>1814</v>
      </c>
      <c r="F9085" s="13">
        <v>2401008</v>
      </c>
      <c r="G9085" s="13" t="s">
        <v>907</v>
      </c>
      <c r="H9085" s="12"/>
      <c r="I9085" s="13"/>
      <c r="J9085" s="14"/>
      <c r="K9085" s="14" t="s">
        <v>1013</v>
      </c>
    </row>
    <row r="9086" spans="2:11" ht="31.15" hidden="1" customHeight="1" x14ac:dyDescent="0.25">
      <c r="B9086" s="12" t="s">
        <v>1811</v>
      </c>
      <c r="C9086" s="12">
        <v>2019011000203</v>
      </c>
      <c r="D9086" s="13" t="s">
        <v>1812</v>
      </c>
      <c r="E9086" s="14" t="s">
        <v>1814</v>
      </c>
      <c r="F9086" s="13">
        <v>2401008</v>
      </c>
      <c r="G9086" s="13" t="s">
        <v>907</v>
      </c>
      <c r="H9086" s="12"/>
      <c r="I9086" s="13"/>
      <c r="J9086" s="14"/>
      <c r="K9086" s="14" t="s">
        <v>1014</v>
      </c>
    </row>
    <row r="9087" spans="2:11" ht="31.15" hidden="1" customHeight="1" x14ac:dyDescent="0.25">
      <c r="B9087" s="12" t="s">
        <v>1811</v>
      </c>
      <c r="C9087" s="12">
        <v>2019011000203</v>
      </c>
      <c r="D9087" s="13" t="s">
        <v>1812</v>
      </c>
      <c r="E9087" s="14" t="s">
        <v>1814</v>
      </c>
      <c r="F9087" s="13">
        <v>2401013</v>
      </c>
      <c r="G9087" s="13" t="s">
        <v>1016</v>
      </c>
      <c r="H9087" s="12">
        <v>240101300</v>
      </c>
      <c r="I9087" s="13" t="s">
        <v>1017</v>
      </c>
      <c r="J9087" s="14" t="s">
        <v>837</v>
      </c>
      <c r="K9087" s="14" t="s">
        <v>1018</v>
      </c>
    </row>
    <row r="9088" spans="2:11" ht="31.15" hidden="1" customHeight="1" x14ac:dyDescent="0.25">
      <c r="B9088" s="12" t="s">
        <v>1811</v>
      </c>
      <c r="C9088" s="12">
        <v>2019011000203</v>
      </c>
      <c r="D9088" s="13" t="s">
        <v>1812</v>
      </c>
      <c r="E9088" s="14" t="s">
        <v>1814</v>
      </c>
      <c r="F9088" s="13">
        <v>2401013</v>
      </c>
      <c r="G9088" s="13" t="s">
        <v>1016</v>
      </c>
      <c r="H9088" s="12"/>
      <c r="I9088" s="13"/>
      <c r="J9088" s="14"/>
      <c r="K9088" s="14" t="s">
        <v>1019</v>
      </c>
    </row>
    <row r="9089" spans="2:11" ht="31.15" hidden="1" customHeight="1" x14ac:dyDescent="0.25">
      <c r="B9089" s="12" t="s">
        <v>1811</v>
      </c>
      <c r="C9089" s="12">
        <v>2019011000203</v>
      </c>
      <c r="D9089" s="13" t="s">
        <v>1812</v>
      </c>
      <c r="E9089" s="14" t="s">
        <v>1814</v>
      </c>
      <c r="F9089" s="13">
        <v>2401013</v>
      </c>
      <c r="G9089" s="13" t="s">
        <v>1016</v>
      </c>
      <c r="H9089" s="12"/>
      <c r="I9089" s="13"/>
      <c r="J9089" s="14"/>
      <c r="K9089" s="14" t="s">
        <v>1020</v>
      </c>
    </row>
    <row r="9090" spans="2:11" ht="31.15" hidden="1" customHeight="1" x14ac:dyDescent="0.25">
      <c r="B9090" s="12" t="s">
        <v>1811</v>
      </c>
      <c r="C9090" s="12">
        <v>2019011000203</v>
      </c>
      <c r="D9090" s="13" t="s">
        <v>1812</v>
      </c>
      <c r="E9090" s="14" t="s">
        <v>1814</v>
      </c>
      <c r="F9090" s="13">
        <v>2401013</v>
      </c>
      <c r="G9090" s="13" t="s">
        <v>1016</v>
      </c>
      <c r="H9090" s="12"/>
      <c r="I9090" s="13"/>
      <c r="J9090" s="14"/>
      <c r="K9090" s="14" t="s">
        <v>1021</v>
      </c>
    </row>
    <row r="9091" spans="2:11" ht="31.15" hidden="1" customHeight="1" x14ac:dyDescent="0.25">
      <c r="B9091" s="12" t="s">
        <v>1811</v>
      </c>
      <c r="C9091" s="12">
        <v>2019011000203</v>
      </c>
      <c r="D9091" s="13" t="s">
        <v>1812</v>
      </c>
      <c r="E9091" s="14" t="s">
        <v>1814</v>
      </c>
      <c r="F9091" s="13">
        <v>2401013</v>
      </c>
      <c r="G9091" s="13" t="s">
        <v>1016</v>
      </c>
      <c r="H9091" s="12"/>
      <c r="I9091" s="13"/>
      <c r="J9091" s="14"/>
      <c r="K9091" s="14" t="s">
        <v>1022</v>
      </c>
    </row>
    <row r="9092" spans="2:11" ht="31.15" hidden="1" customHeight="1" x14ac:dyDescent="0.25">
      <c r="B9092" s="12" t="s">
        <v>1811</v>
      </c>
      <c r="C9092" s="12">
        <v>2019011000203</v>
      </c>
      <c r="D9092" s="13" t="s">
        <v>1812</v>
      </c>
      <c r="E9092" s="14" t="s">
        <v>1814</v>
      </c>
      <c r="F9092" s="13">
        <v>2401013</v>
      </c>
      <c r="G9092" s="13" t="s">
        <v>1016</v>
      </c>
      <c r="H9092" s="12"/>
      <c r="I9092" s="13"/>
      <c r="J9092" s="14"/>
      <c r="K9092" s="14" t="s">
        <v>1023</v>
      </c>
    </row>
    <row r="9093" spans="2:11" ht="31.15" hidden="1" customHeight="1" x14ac:dyDescent="0.25">
      <c r="B9093" s="12" t="s">
        <v>1811</v>
      </c>
      <c r="C9093" s="12">
        <v>2019011000203</v>
      </c>
      <c r="D9093" s="13" t="s">
        <v>1812</v>
      </c>
      <c r="E9093" s="14" t="s">
        <v>1814</v>
      </c>
      <c r="F9093" s="13">
        <v>2401013</v>
      </c>
      <c r="G9093" s="13" t="s">
        <v>1016</v>
      </c>
      <c r="H9093" s="12"/>
      <c r="I9093" s="13"/>
      <c r="J9093" s="14"/>
      <c r="K9093" s="14" t="s">
        <v>1024</v>
      </c>
    </row>
    <row r="9094" spans="2:11" ht="31.15" hidden="1" customHeight="1" x14ac:dyDescent="0.25">
      <c r="B9094" s="12" t="s">
        <v>1811</v>
      </c>
      <c r="C9094" s="12">
        <v>2019011000203</v>
      </c>
      <c r="D9094" s="13" t="s">
        <v>1812</v>
      </c>
      <c r="E9094" s="14" t="s">
        <v>1814</v>
      </c>
      <c r="F9094" s="13">
        <v>2401013</v>
      </c>
      <c r="G9094" s="13" t="s">
        <v>1016</v>
      </c>
      <c r="H9094" s="12"/>
      <c r="I9094" s="13"/>
      <c r="J9094" s="14"/>
      <c r="K9094" s="14" t="s">
        <v>1025</v>
      </c>
    </row>
    <row r="9095" spans="2:11" ht="31.15" hidden="1" customHeight="1" x14ac:dyDescent="0.25">
      <c r="B9095" s="12" t="s">
        <v>1811</v>
      </c>
      <c r="C9095" s="12">
        <v>2019011000203</v>
      </c>
      <c r="D9095" s="13" t="s">
        <v>1812</v>
      </c>
      <c r="E9095" s="14" t="s">
        <v>1814</v>
      </c>
      <c r="F9095" s="13">
        <v>2401013</v>
      </c>
      <c r="G9095" s="13" t="s">
        <v>1016</v>
      </c>
      <c r="H9095" s="12"/>
      <c r="I9095" s="13"/>
      <c r="J9095" s="14"/>
      <c r="K9095" s="14" t="s">
        <v>1026</v>
      </c>
    </row>
    <row r="9096" spans="2:11" ht="31.15" hidden="1" customHeight="1" x14ac:dyDescent="0.25">
      <c r="B9096" s="12" t="s">
        <v>1811</v>
      </c>
      <c r="C9096" s="12">
        <v>2019011000203</v>
      </c>
      <c r="D9096" s="13" t="s">
        <v>1812</v>
      </c>
      <c r="E9096" s="14" t="s">
        <v>1814</v>
      </c>
      <c r="F9096" s="13">
        <v>2401015</v>
      </c>
      <c r="G9096" s="13" t="s">
        <v>1027</v>
      </c>
      <c r="H9096" s="12">
        <v>240101500</v>
      </c>
      <c r="I9096" s="13" t="s">
        <v>1028</v>
      </c>
      <c r="J9096" s="14" t="s">
        <v>837</v>
      </c>
      <c r="K9096" s="14" t="s">
        <v>1029</v>
      </c>
    </row>
    <row r="9097" spans="2:11" ht="31.15" hidden="1" customHeight="1" x14ac:dyDescent="0.25">
      <c r="B9097" s="12" t="s">
        <v>1811</v>
      </c>
      <c r="C9097" s="12">
        <v>2019011000203</v>
      </c>
      <c r="D9097" s="13" t="s">
        <v>1812</v>
      </c>
      <c r="E9097" s="14" t="s">
        <v>1814</v>
      </c>
      <c r="F9097" s="13">
        <v>2401015</v>
      </c>
      <c r="G9097" s="13" t="s">
        <v>1027</v>
      </c>
      <c r="H9097" s="12"/>
      <c r="I9097" s="13"/>
      <c r="J9097" s="14"/>
      <c r="K9097" s="14" t="s">
        <v>1030</v>
      </c>
    </row>
    <row r="9098" spans="2:11" ht="31.15" hidden="1" customHeight="1" x14ac:dyDescent="0.25">
      <c r="B9098" s="12" t="s">
        <v>1811</v>
      </c>
      <c r="C9098" s="12">
        <v>2019011000203</v>
      </c>
      <c r="D9098" s="13" t="s">
        <v>1812</v>
      </c>
      <c r="E9098" s="14" t="s">
        <v>1814</v>
      </c>
      <c r="F9098" s="13">
        <v>2401015</v>
      </c>
      <c r="G9098" s="13" t="s">
        <v>1027</v>
      </c>
      <c r="H9098" s="12"/>
      <c r="I9098" s="13"/>
      <c r="J9098" s="14"/>
      <c r="K9098" s="14" t="s">
        <v>1031</v>
      </c>
    </row>
    <row r="9099" spans="2:11" ht="31.15" hidden="1" customHeight="1" x14ac:dyDescent="0.25">
      <c r="B9099" s="12" t="s">
        <v>1811</v>
      </c>
      <c r="C9099" s="12">
        <v>2019011000203</v>
      </c>
      <c r="D9099" s="13" t="s">
        <v>1812</v>
      </c>
      <c r="E9099" s="14" t="s">
        <v>1814</v>
      </c>
      <c r="F9099" s="13">
        <v>2401015</v>
      </c>
      <c r="G9099" s="13" t="s">
        <v>1027</v>
      </c>
      <c r="H9099" s="12"/>
      <c r="I9099" s="13"/>
      <c r="J9099" s="14"/>
      <c r="K9099" s="14" t="s">
        <v>1032</v>
      </c>
    </row>
    <row r="9100" spans="2:11" ht="31.15" hidden="1" customHeight="1" x14ac:dyDescent="0.25">
      <c r="B9100" s="12" t="s">
        <v>1811</v>
      </c>
      <c r="C9100" s="12">
        <v>2019011000203</v>
      </c>
      <c r="D9100" s="13" t="s">
        <v>1812</v>
      </c>
      <c r="E9100" s="14" t="s">
        <v>1814</v>
      </c>
      <c r="F9100" s="13">
        <v>2401015</v>
      </c>
      <c r="G9100" s="13" t="s">
        <v>1027</v>
      </c>
      <c r="H9100" s="12"/>
      <c r="I9100" s="13"/>
      <c r="J9100" s="14"/>
      <c r="K9100" s="14" t="s">
        <v>921</v>
      </c>
    </row>
    <row r="9101" spans="2:11" ht="31.15" hidden="1" customHeight="1" x14ac:dyDescent="0.25">
      <c r="B9101" s="12" t="s">
        <v>1811</v>
      </c>
      <c r="C9101" s="12">
        <v>2019011000203</v>
      </c>
      <c r="D9101" s="13" t="s">
        <v>1812</v>
      </c>
      <c r="E9101" s="14" t="s">
        <v>1814</v>
      </c>
      <c r="F9101" s="13">
        <v>2401015</v>
      </c>
      <c r="G9101" s="13" t="s">
        <v>1027</v>
      </c>
      <c r="H9101" s="12"/>
      <c r="I9101" s="13"/>
      <c r="J9101" s="14"/>
      <c r="K9101" s="14" t="s">
        <v>1033</v>
      </c>
    </row>
    <row r="9102" spans="2:11" ht="31.15" hidden="1" customHeight="1" x14ac:dyDescent="0.25">
      <c r="B9102" s="12" t="s">
        <v>1811</v>
      </c>
      <c r="C9102" s="12">
        <v>2019011000203</v>
      </c>
      <c r="D9102" s="13" t="s">
        <v>1812</v>
      </c>
      <c r="E9102" s="14" t="s">
        <v>1814</v>
      </c>
      <c r="F9102" s="13">
        <v>2401015</v>
      </c>
      <c r="G9102" s="13" t="s">
        <v>1027</v>
      </c>
      <c r="H9102" s="12"/>
      <c r="I9102" s="13"/>
      <c r="J9102" s="14"/>
      <c r="K9102" s="14" t="s">
        <v>1034</v>
      </c>
    </row>
    <row r="9103" spans="2:11" ht="31.15" hidden="1" customHeight="1" x14ac:dyDescent="0.25">
      <c r="B9103" s="12" t="s">
        <v>1811</v>
      </c>
      <c r="C9103" s="12">
        <v>2019011000203</v>
      </c>
      <c r="D9103" s="13" t="s">
        <v>1812</v>
      </c>
      <c r="E9103" s="14" t="s">
        <v>1814</v>
      </c>
      <c r="F9103" s="13">
        <v>2401015</v>
      </c>
      <c r="G9103" s="13" t="s">
        <v>1027</v>
      </c>
      <c r="H9103" s="12"/>
      <c r="I9103" s="13"/>
      <c r="J9103" s="14"/>
      <c r="K9103" s="14" t="s">
        <v>1035</v>
      </c>
    </row>
    <row r="9104" spans="2:11" ht="31.15" hidden="1" customHeight="1" x14ac:dyDescent="0.25">
      <c r="B9104" s="12" t="s">
        <v>1811</v>
      </c>
      <c r="C9104" s="12">
        <v>2019011000203</v>
      </c>
      <c r="D9104" s="13" t="s">
        <v>1812</v>
      </c>
      <c r="E9104" s="14" t="s">
        <v>1814</v>
      </c>
      <c r="F9104" s="13">
        <v>2401015</v>
      </c>
      <c r="G9104" s="13" t="s">
        <v>1027</v>
      </c>
      <c r="H9104" s="12"/>
      <c r="I9104" s="13"/>
      <c r="J9104" s="14"/>
      <c r="K9104" s="14" t="s">
        <v>1036</v>
      </c>
    </row>
    <row r="9105" spans="2:11" ht="31.15" hidden="1" customHeight="1" x14ac:dyDescent="0.25">
      <c r="B9105" s="12" t="s">
        <v>1811</v>
      </c>
      <c r="C9105" s="12">
        <v>2019011000203</v>
      </c>
      <c r="D9105" s="13" t="s">
        <v>1812</v>
      </c>
      <c r="E9105" s="14" t="s">
        <v>1814</v>
      </c>
      <c r="F9105" s="13">
        <v>2401015</v>
      </c>
      <c r="G9105" s="13" t="s">
        <v>1027</v>
      </c>
      <c r="H9105" s="12"/>
      <c r="I9105" s="13"/>
      <c r="J9105" s="14"/>
      <c r="K9105" s="14" t="s">
        <v>1037</v>
      </c>
    </row>
    <row r="9106" spans="2:11" ht="31.15" hidden="1" customHeight="1" x14ac:dyDescent="0.25">
      <c r="B9106" s="12" t="s">
        <v>1811</v>
      </c>
      <c r="C9106" s="12">
        <v>2019011000203</v>
      </c>
      <c r="D9106" s="13" t="s">
        <v>1812</v>
      </c>
      <c r="E9106" s="14" t="s">
        <v>1814</v>
      </c>
      <c r="F9106" s="13">
        <v>2401015</v>
      </c>
      <c r="G9106" s="13" t="s">
        <v>1027</v>
      </c>
      <c r="H9106" s="12"/>
      <c r="I9106" s="13"/>
      <c r="J9106" s="14"/>
      <c r="K9106" s="14" t="s">
        <v>1038</v>
      </c>
    </row>
    <row r="9107" spans="2:11" ht="31.15" hidden="1" customHeight="1" x14ac:dyDescent="0.25">
      <c r="B9107" s="12" t="s">
        <v>1811</v>
      </c>
      <c r="C9107" s="12">
        <v>2019011000203</v>
      </c>
      <c r="D9107" s="13" t="s">
        <v>1812</v>
      </c>
      <c r="E9107" s="14" t="s">
        <v>1814</v>
      </c>
      <c r="F9107" s="13">
        <v>2401017</v>
      </c>
      <c r="G9107" s="13" t="s">
        <v>930</v>
      </c>
      <c r="H9107" s="12">
        <v>240101700</v>
      </c>
      <c r="I9107" s="13" t="s">
        <v>931</v>
      </c>
      <c r="J9107" s="14" t="s">
        <v>837</v>
      </c>
      <c r="K9107" s="14" t="s">
        <v>1039</v>
      </c>
    </row>
    <row r="9108" spans="2:11" ht="31.15" hidden="1" customHeight="1" x14ac:dyDescent="0.25">
      <c r="B9108" s="12" t="s">
        <v>1811</v>
      </c>
      <c r="C9108" s="12">
        <v>2019011000203</v>
      </c>
      <c r="D9108" s="13" t="s">
        <v>1812</v>
      </c>
      <c r="E9108" s="14" t="s">
        <v>1814</v>
      </c>
      <c r="F9108" s="13">
        <v>2401017</v>
      </c>
      <c r="G9108" s="13" t="s">
        <v>930</v>
      </c>
      <c r="H9108" s="12"/>
      <c r="I9108" s="13"/>
      <c r="J9108" s="14"/>
      <c r="K9108" s="14" t="s">
        <v>1040</v>
      </c>
    </row>
    <row r="9109" spans="2:11" ht="31.15" hidden="1" customHeight="1" x14ac:dyDescent="0.25">
      <c r="B9109" s="12" t="s">
        <v>1811</v>
      </c>
      <c r="C9109" s="12">
        <v>2019011000203</v>
      </c>
      <c r="D9109" s="13" t="s">
        <v>1812</v>
      </c>
      <c r="E9109" s="14" t="s">
        <v>1814</v>
      </c>
      <c r="F9109" s="13">
        <v>2401017</v>
      </c>
      <c r="G9109" s="13" t="s">
        <v>930</v>
      </c>
      <c r="H9109" s="12"/>
      <c r="I9109" s="13"/>
      <c r="J9109" s="14"/>
      <c r="K9109" s="14" t="s">
        <v>1041</v>
      </c>
    </row>
    <row r="9110" spans="2:11" ht="31.15" hidden="1" customHeight="1" x14ac:dyDescent="0.25">
      <c r="B9110" s="12" t="s">
        <v>1811</v>
      </c>
      <c r="C9110" s="12">
        <v>2019011000203</v>
      </c>
      <c r="D9110" s="13" t="s">
        <v>1812</v>
      </c>
      <c r="E9110" s="14" t="s">
        <v>1814</v>
      </c>
      <c r="F9110" s="13">
        <v>2401017</v>
      </c>
      <c r="G9110" s="13" t="s">
        <v>930</v>
      </c>
      <c r="H9110" s="12"/>
      <c r="I9110" s="13"/>
      <c r="J9110" s="14"/>
      <c r="K9110" s="14" t="s">
        <v>1042</v>
      </c>
    </row>
    <row r="9111" spans="2:11" ht="31.15" hidden="1" customHeight="1" x14ac:dyDescent="0.25">
      <c r="B9111" s="12" t="s">
        <v>1811</v>
      </c>
      <c r="C9111" s="12">
        <v>2019011000203</v>
      </c>
      <c r="D9111" s="13" t="s">
        <v>1812</v>
      </c>
      <c r="E9111" s="14" t="s">
        <v>1814</v>
      </c>
      <c r="F9111" s="13">
        <v>2401017</v>
      </c>
      <c r="G9111" s="13" t="s">
        <v>930</v>
      </c>
      <c r="H9111" s="12"/>
      <c r="I9111" s="13"/>
      <c r="J9111" s="14"/>
      <c r="K9111" s="14" t="s">
        <v>1043</v>
      </c>
    </row>
    <row r="9112" spans="2:11" ht="31.15" hidden="1" customHeight="1" x14ac:dyDescent="0.25">
      <c r="B9112" s="12" t="s">
        <v>1811</v>
      </c>
      <c r="C9112" s="12">
        <v>2019011000203</v>
      </c>
      <c r="D9112" s="13" t="s">
        <v>1812</v>
      </c>
      <c r="E9112" s="14" t="s">
        <v>1814</v>
      </c>
      <c r="F9112" s="13">
        <v>2401017</v>
      </c>
      <c r="G9112" s="13" t="s">
        <v>930</v>
      </c>
      <c r="H9112" s="12"/>
      <c r="I9112" s="13"/>
      <c r="J9112" s="14"/>
      <c r="K9112" s="14" t="s">
        <v>1044</v>
      </c>
    </row>
    <row r="9113" spans="2:11" ht="31.15" hidden="1" customHeight="1" x14ac:dyDescent="0.25">
      <c r="B9113" s="12" t="s">
        <v>1811</v>
      </c>
      <c r="C9113" s="12">
        <v>2019011000203</v>
      </c>
      <c r="D9113" s="13" t="s">
        <v>1812</v>
      </c>
      <c r="E9113" s="14" t="s">
        <v>1814</v>
      </c>
      <c r="F9113" s="13">
        <v>2401017</v>
      </c>
      <c r="G9113" s="13" t="s">
        <v>930</v>
      </c>
      <c r="H9113" s="12"/>
      <c r="I9113" s="13"/>
      <c r="J9113" s="14"/>
      <c r="K9113" s="14" t="s">
        <v>1045</v>
      </c>
    </row>
    <row r="9114" spans="2:11" ht="31.15" hidden="1" customHeight="1" x14ac:dyDescent="0.25">
      <c r="B9114" s="12" t="s">
        <v>1811</v>
      </c>
      <c r="C9114" s="12">
        <v>2019011000203</v>
      </c>
      <c r="D9114" s="13" t="s">
        <v>1812</v>
      </c>
      <c r="E9114" s="14" t="s">
        <v>1814</v>
      </c>
      <c r="F9114" s="13">
        <v>2401017</v>
      </c>
      <c r="G9114" s="13" t="s">
        <v>930</v>
      </c>
      <c r="H9114" s="12"/>
      <c r="I9114" s="13"/>
      <c r="J9114" s="14"/>
      <c r="K9114" s="14" t="s">
        <v>1046</v>
      </c>
    </row>
    <row r="9115" spans="2:11" ht="31.15" hidden="1" customHeight="1" x14ac:dyDescent="0.25">
      <c r="B9115" s="12" t="s">
        <v>1811</v>
      </c>
      <c r="C9115" s="12">
        <v>2019011000203</v>
      </c>
      <c r="D9115" s="13" t="s">
        <v>1812</v>
      </c>
      <c r="E9115" s="14" t="s">
        <v>1814</v>
      </c>
      <c r="F9115" s="13">
        <v>2401017</v>
      </c>
      <c r="G9115" s="13" t="s">
        <v>930</v>
      </c>
      <c r="H9115" s="12"/>
      <c r="I9115" s="13"/>
      <c r="J9115" s="14"/>
      <c r="K9115" s="14" t="s">
        <v>1047</v>
      </c>
    </row>
    <row r="9116" spans="2:11" ht="31.15" hidden="1" customHeight="1" x14ac:dyDescent="0.25">
      <c r="B9116" s="12" t="s">
        <v>1811</v>
      </c>
      <c r="C9116" s="12">
        <v>2019011000203</v>
      </c>
      <c r="D9116" s="13" t="s">
        <v>1812</v>
      </c>
      <c r="E9116" s="14" t="s">
        <v>1814</v>
      </c>
      <c r="F9116" s="13">
        <v>2401053</v>
      </c>
      <c r="G9116" s="13" t="s">
        <v>1110</v>
      </c>
      <c r="H9116" s="12">
        <v>240105300</v>
      </c>
      <c r="I9116" s="13" t="s">
        <v>1111</v>
      </c>
      <c r="J9116" s="14" t="s">
        <v>837</v>
      </c>
      <c r="K9116" s="14" t="s">
        <v>1112</v>
      </c>
    </row>
    <row r="9117" spans="2:11" ht="31.15" hidden="1" customHeight="1" x14ac:dyDescent="0.25">
      <c r="B9117" s="12" t="s">
        <v>1811</v>
      </c>
      <c r="C9117" s="12">
        <v>2019011000203</v>
      </c>
      <c r="D9117" s="13" t="s">
        <v>1812</v>
      </c>
      <c r="E9117" s="14" t="s">
        <v>1814</v>
      </c>
      <c r="F9117" s="13">
        <v>2401053</v>
      </c>
      <c r="G9117" s="13" t="s">
        <v>1110</v>
      </c>
      <c r="H9117" s="12"/>
      <c r="I9117" s="13"/>
      <c r="J9117" s="14"/>
      <c r="K9117" s="14" t="s">
        <v>1113</v>
      </c>
    </row>
    <row r="9118" spans="2:11" ht="31.15" hidden="1" customHeight="1" x14ac:dyDescent="0.25">
      <c r="B9118" s="12" t="s">
        <v>1811</v>
      </c>
      <c r="C9118" s="12">
        <v>2019011000203</v>
      </c>
      <c r="D9118" s="13" t="s">
        <v>1812</v>
      </c>
      <c r="E9118" s="14" t="s">
        <v>1814</v>
      </c>
      <c r="F9118" s="13">
        <v>2401053</v>
      </c>
      <c r="G9118" s="13" t="s">
        <v>1110</v>
      </c>
      <c r="H9118" s="12"/>
      <c r="I9118" s="13"/>
      <c r="J9118" s="14"/>
      <c r="K9118" s="14" t="s">
        <v>1114</v>
      </c>
    </row>
    <row r="9119" spans="2:11" ht="31.15" hidden="1" customHeight="1" x14ac:dyDescent="0.25">
      <c r="B9119" s="12" t="s">
        <v>1811</v>
      </c>
      <c r="C9119" s="12">
        <v>2019011000203</v>
      </c>
      <c r="D9119" s="13" t="s">
        <v>1812</v>
      </c>
      <c r="E9119" s="14" t="s">
        <v>1814</v>
      </c>
      <c r="F9119" s="13">
        <v>2401061</v>
      </c>
      <c r="G9119" s="13" t="s">
        <v>1048</v>
      </c>
      <c r="H9119" s="12">
        <v>240106100</v>
      </c>
      <c r="I9119" s="13" t="s">
        <v>1049</v>
      </c>
      <c r="J9119" s="14" t="s">
        <v>837</v>
      </c>
      <c r="K9119" s="14" t="s">
        <v>1050</v>
      </c>
    </row>
    <row r="9120" spans="2:11" ht="31.15" hidden="1" customHeight="1" x14ac:dyDescent="0.25">
      <c r="B9120" s="12" t="s">
        <v>1811</v>
      </c>
      <c r="C9120" s="12">
        <v>2019011000203</v>
      </c>
      <c r="D9120" s="13" t="s">
        <v>1812</v>
      </c>
      <c r="E9120" s="14" t="s">
        <v>1814</v>
      </c>
      <c r="F9120" s="13">
        <v>2401061</v>
      </c>
      <c r="G9120" s="13" t="s">
        <v>1048</v>
      </c>
      <c r="H9120" s="12"/>
      <c r="I9120" s="13"/>
      <c r="J9120" s="14"/>
      <c r="K9120" s="14" t="s">
        <v>1051</v>
      </c>
    </row>
    <row r="9121" spans="2:11" ht="31.15" hidden="1" customHeight="1" x14ac:dyDescent="0.25">
      <c r="B9121" s="12" t="s">
        <v>1811</v>
      </c>
      <c r="C9121" s="12">
        <v>2019011000203</v>
      </c>
      <c r="D9121" s="13" t="s">
        <v>1812</v>
      </c>
      <c r="E9121" s="14" t="s">
        <v>1814</v>
      </c>
      <c r="F9121" s="13">
        <v>2401061</v>
      </c>
      <c r="G9121" s="13" t="s">
        <v>1048</v>
      </c>
      <c r="H9121" s="12"/>
      <c r="I9121" s="13"/>
      <c r="J9121" s="14"/>
      <c r="K9121" s="14" t="s">
        <v>913</v>
      </c>
    </row>
    <row r="9122" spans="2:11" ht="31.15" hidden="1" customHeight="1" x14ac:dyDescent="0.25">
      <c r="B9122" s="12" t="s">
        <v>1811</v>
      </c>
      <c r="C9122" s="12">
        <v>2019011000203</v>
      </c>
      <c r="D9122" s="13" t="s">
        <v>1812</v>
      </c>
      <c r="E9122" s="14" t="s">
        <v>1814</v>
      </c>
      <c r="F9122" s="13">
        <v>2401061</v>
      </c>
      <c r="G9122" s="13" t="s">
        <v>1048</v>
      </c>
      <c r="H9122" s="12"/>
      <c r="I9122" s="13"/>
      <c r="J9122" s="14"/>
      <c r="K9122" s="14" t="s">
        <v>1052</v>
      </c>
    </row>
    <row r="9123" spans="2:11" ht="31.15" hidden="1" customHeight="1" x14ac:dyDescent="0.25">
      <c r="B9123" s="12" t="s">
        <v>1811</v>
      </c>
      <c r="C9123" s="12">
        <v>2019011000203</v>
      </c>
      <c r="D9123" s="13" t="s">
        <v>1812</v>
      </c>
      <c r="E9123" s="14" t="s">
        <v>1814</v>
      </c>
      <c r="F9123" s="13">
        <v>2401061</v>
      </c>
      <c r="G9123" s="13" t="s">
        <v>1048</v>
      </c>
      <c r="H9123" s="12"/>
      <c r="I9123" s="13"/>
      <c r="J9123" s="14"/>
      <c r="K9123" s="14" t="s">
        <v>1053</v>
      </c>
    </row>
    <row r="9124" spans="2:11" ht="31.15" hidden="1" customHeight="1" x14ac:dyDescent="0.25">
      <c r="B9124" s="12" t="s">
        <v>1811</v>
      </c>
      <c r="C9124" s="12">
        <v>2019011000203</v>
      </c>
      <c r="D9124" s="13" t="s">
        <v>1812</v>
      </c>
      <c r="E9124" s="14" t="s">
        <v>1814</v>
      </c>
      <c r="F9124" s="13">
        <v>2401061</v>
      </c>
      <c r="G9124" s="13" t="s">
        <v>1048</v>
      </c>
      <c r="H9124" s="12"/>
      <c r="I9124" s="13"/>
      <c r="J9124" s="14"/>
      <c r="K9124" s="14" t="s">
        <v>1054</v>
      </c>
    </row>
    <row r="9125" spans="2:11" ht="31.15" hidden="1" customHeight="1" x14ac:dyDescent="0.25">
      <c r="B9125" s="12" t="s">
        <v>1811</v>
      </c>
      <c r="C9125" s="12">
        <v>2019011000203</v>
      </c>
      <c r="D9125" s="13" t="s">
        <v>1812</v>
      </c>
      <c r="E9125" s="14" t="s">
        <v>1814</v>
      </c>
      <c r="F9125" s="13">
        <v>2401061</v>
      </c>
      <c r="G9125" s="13" t="s">
        <v>1048</v>
      </c>
      <c r="H9125" s="12"/>
      <c r="I9125" s="13"/>
      <c r="J9125" s="14"/>
      <c r="K9125" s="14" t="s">
        <v>1055</v>
      </c>
    </row>
    <row r="9126" spans="2:11" ht="31.15" hidden="1" customHeight="1" x14ac:dyDescent="0.25">
      <c r="B9126" s="12" t="s">
        <v>1811</v>
      </c>
      <c r="C9126" s="12">
        <v>2019011000203</v>
      </c>
      <c r="D9126" s="13" t="s">
        <v>1812</v>
      </c>
      <c r="E9126" s="14" t="s">
        <v>1814</v>
      </c>
      <c r="F9126" s="13">
        <v>2401061</v>
      </c>
      <c r="G9126" s="13" t="s">
        <v>1048</v>
      </c>
      <c r="H9126" s="12"/>
      <c r="I9126" s="13"/>
      <c r="J9126" s="14"/>
      <c r="K9126" s="14" t="s">
        <v>1056</v>
      </c>
    </row>
    <row r="9127" spans="2:11" ht="31.15" hidden="1" customHeight="1" x14ac:dyDescent="0.25">
      <c r="B9127" s="12" t="s">
        <v>1811</v>
      </c>
      <c r="C9127" s="12">
        <v>2019011000203</v>
      </c>
      <c r="D9127" s="13" t="s">
        <v>1812</v>
      </c>
      <c r="E9127" s="14" t="s">
        <v>1815</v>
      </c>
      <c r="F9127" s="13">
        <v>2401020</v>
      </c>
      <c r="G9127" s="13" t="s">
        <v>887</v>
      </c>
      <c r="H9127" s="12">
        <v>240102000</v>
      </c>
      <c r="I9127" s="13" t="s">
        <v>888</v>
      </c>
      <c r="J9127" s="14" t="s">
        <v>843</v>
      </c>
      <c r="K9127" s="14" t="s">
        <v>1058</v>
      </c>
    </row>
    <row r="9128" spans="2:11" ht="31.15" hidden="1" customHeight="1" x14ac:dyDescent="0.25">
      <c r="B9128" s="12" t="s">
        <v>1811</v>
      </c>
      <c r="C9128" s="12">
        <v>2019011000203</v>
      </c>
      <c r="D9128" s="13" t="s">
        <v>1812</v>
      </c>
      <c r="E9128" s="14" t="s">
        <v>1815</v>
      </c>
      <c r="F9128" s="13">
        <v>2401020</v>
      </c>
      <c r="G9128" s="13" t="s">
        <v>887</v>
      </c>
      <c r="H9128" s="12"/>
      <c r="I9128" s="13"/>
      <c r="J9128" s="14"/>
      <c r="K9128" s="14" t="s">
        <v>1059</v>
      </c>
    </row>
    <row r="9129" spans="2:11" ht="31.15" hidden="1" customHeight="1" x14ac:dyDescent="0.25">
      <c r="B9129" s="12" t="s">
        <v>1811</v>
      </c>
      <c r="C9129" s="12">
        <v>2019011000203</v>
      </c>
      <c r="D9129" s="13" t="s">
        <v>1812</v>
      </c>
      <c r="E9129" s="14" t="s">
        <v>1815</v>
      </c>
      <c r="F9129" s="13">
        <v>2401020</v>
      </c>
      <c r="G9129" s="13" t="s">
        <v>887</v>
      </c>
      <c r="H9129" s="12"/>
      <c r="I9129" s="13"/>
      <c r="J9129" s="14"/>
      <c r="K9129" s="14" t="s">
        <v>1060</v>
      </c>
    </row>
    <row r="9130" spans="2:11" ht="31.15" hidden="1" customHeight="1" x14ac:dyDescent="0.25">
      <c r="B9130" s="12" t="s">
        <v>1811</v>
      </c>
      <c r="C9130" s="12">
        <v>2019011000203</v>
      </c>
      <c r="D9130" s="13" t="s">
        <v>1812</v>
      </c>
      <c r="E9130" s="14" t="s">
        <v>1815</v>
      </c>
      <c r="F9130" s="13">
        <v>2401020</v>
      </c>
      <c r="G9130" s="13" t="s">
        <v>887</v>
      </c>
      <c r="H9130" s="12"/>
      <c r="I9130" s="13"/>
      <c r="J9130" s="14"/>
      <c r="K9130" s="14" t="s">
        <v>1061</v>
      </c>
    </row>
    <row r="9131" spans="2:11" ht="31.15" hidden="1" customHeight="1" x14ac:dyDescent="0.25">
      <c r="B9131" s="12" t="s">
        <v>1811</v>
      </c>
      <c r="C9131" s="12">
        <v>2019011000203</v>
      </c>
      <c r="D9131" s="13" t="s">
        <v>1812</v>
      </c>
      <c r="E9131" s="14" t="s">
        <v>1815</v>
      </c>
      <c r="F9131" s="13">
        <v>2401020</v>
      </c>
      <c r="G9131" s="13" t="s">
        <v>887</v>
      </c>
      <c r="H9131" s="12"/>
      <c r="I9131" s="13"/>
      <c r="J9131" s="14"/>
      <c r="K9131" s="14" t="s">
        <v>1062</v>
      </c>
    </row>
    <row r="9132" spans="2:11" ht="31.15" hidden="1" customHeight="1" x14ac:dyDescent="0.25">
      <c r="B9132" s="12" t="s">
        <v>1811</v>
      </c>
      <c r="C9132" s="12">
        <v>2019011000203</v>
      </c>
      <c r="D9132" s="13" t="s">
        <v>1812</v>
      </c>
      <c r="E9132" s="14" t="s">
        <v>1815</v>
      </c>
      <c r="F9132" s="13">
        <v>2401020</v>
      </c>
      <c r="G9132" s="13" t="s">
        <v>887</v>
      </c>
      <c r="H9132" s="12"/>
      <c r="I9132" s="13"/>
      <c r="J9132" s="14"/>
      <c r="K9132" s="14" t="s">
        <v>1063</v>
      </c>
    </row>
    <row r="9133" spans="2:11" ht="31.15" hidden="1" customHeight="1" x14ac:dyDescent="0.25">
      <c r="B9133" s="12" t="s">
        <v>1811</v>
      </c>
      <c r="C9133" s="12">
        <v>2019011000203</v>
      </c>
      <c r="D9133" s="13" t="s">
        <v>1812</v>
      </c>
      <c r="E9133" s="14" t="s">
        <v>1815</v>
      </c>
      <c r="F9133" s="13">
        <v>2401020</v>
      </c>
      <c r="G9133" s="13" t="s">
        <v>887</v>
      </c>
      <c r="H9133" s="12"/>
      <c r="I9133" s="13"/>
      <c r="J9133" s="14"/>
      <c r="K9133" s="14" t="s">
        <v>893</v>
      </c>
    </row>
    <row r="9134" spans="2:11" ht="31.15" hidden="1" customHeight="1" x14ac:dyDescent="0.25">
      <c r="B9134" s="12" t="s">
        <v>1811</v>
      </c>
      <c r="C9134" s="12">
        <v>2019011000203</v>
      </c>
      <c r="D9134" s="13" t="s">
        <v>1812</v>
      </c>
      <c r="E9134" s="14" t="s">
        <v>1815</v>
      </c>
      <c r="F9134" s="13">
        <v>2401021</v>
      </c>
      <c r="G9134" s="13" t="s">
        <v>894</v>
      </c>
      <c r="H9134" s="12">
        <v>240102100</v>
      </c>
      <c r="I9134" s="13" t="s">
        <v>895</v>
      </c>
      <c r="J9134" s="14" t="s">
        <v>837</v>
      </c>
      <c r="K9134" s="14" t="s">
        <v>896</v>
      </c>
    </row>
    <row r="9135" spans="2:11" ht="31.15" hidden="1" customHeight="1" x14ac:dyDescent="0.25">
      <c r="B9135" s="12" t="s">
        <v>1811</v>
      </c>
      <c r="C9135" s="12">
        <v>2019011000203</v>
      </c>
      <c r="D9135" s="13" t="s">
        <v>1812</v>
      </c>
      <c r="E9135" s="14" t="s">
        <v>1815</v>
      </c>
      <c r="F9135" s="13">
        <v>2401021</v>
      </c>
      <c r="G9135" s="13" t="s">
        <v>894</v>
      </c>
      <c r="H9135" s="12"/>
      <c r="I9135" s="13"/>
      <c r="J9135" s="14"/>
      <c r="K9135" s="14" t="s">
        <v>1064</v>
      </c>
    </row>
    <row r="9136" spans="2:11" ht="31.15" hidden="1" customHeight="1" x14ac:dyDescent="0.25">
      <c r="B9136" s="12" t="s">
        <v>1811</v>
      </c>
      <c r="C9136" s="12">
        <v>2019011000203</v>
      </c>
      <c r="D9136" s="13" t="s">
        <v>1812</v>
      </c>
      <c r="E9136" s="14" t="s">
        <v>1815</v>
      </c>
      <c r="F9136" s="13">
        <v>2401021</v>
      </c>
      <c r="G9136" s="13" t="s">
        <v>894</v>
      </c>
      <c r="H9136" s="12"/>
      <c r="I9136" s="13"/>
      <c r="J9136" s="14"/>
      <c r="K9136" s="14" t="s">
        <v>898</v>
      </c>
    </row>
    <row r="9137" spans="2:11" ht="31.15" hidden="1" customHeight="1" x14ac:dyDescent="0.25">
      <c r="B9137" s="12" t="s">
        <v>1811</v>
      </c>
      <c r="C9137" s="12">
        <v>2019011000203</v>
      </c>
      <c r="D9137" s="13" t="s">
        <v>1812</v>
      </c>
      <c r="E9137" s="14" t="s">
        <v>1815</v>
      </c>
      <c r="F9137" s="13">
        <v>2401021</v>
      </c>
      <c r="G9137" s="13" t="s">
        <v>894</v>
      </c>
      <c r="H9137" s="12"/>
      <c r="I9137" s="13"/>
      <c r="J9137" s="14"/>
      <c r="K9137" s="14" t="s">
        <v>899</v>
      </c>
    </row>
    <row r="9138" spans="2:11" ht="31.15" hidden="1" customHeight="1" x14ac:dyDescent="0.25">
      <c r="B9138" s="12" t="s">
        <v>1811</v>
      </c>
      <c r="C9138" s="12">
        <v>2019011000203</v>
      </c>
      <c r="D9138" s="13" t="s">
        <v>1812</v>
      </c>
      <c r="E9138" s="14" t="s">
        <v>1815</v>
      </c>
      <c r="F9138" s="13">
        <v>2401021</v>
      </c>
      <c r="G9138" s="13" t="s">
        <v>894</v>
      </c>
      <c r="H9138" s="12"/>
      <c r="I9138" s="13"/>
      <c r="J9138" s="14"/>
      <c r="K9138" s="14" t="s">
        <v>1065</v>
      </c>
    </row>
    <row r="9139" spans="2:11" ht="31.15" hidden="1" customHeight="1" x14ac:dyDescent="0.25">
      <c r="B9139" s="12" t="s">
        <v>1811</v>
      </c>
      <c r="C9139" s="12">
        <v>2019011000203</v>
      </c>
      <c r="D9139" s="13" t="s">
        <v>1812</v>
      </c>
      <c r="E9139" s="14" t="s">
        <v>1815</v>
      </c>
      <c r="F9139" s="13">
        <v>2401021</v>
      </c>
      <c r="G9139" s="13" t="s">
        <v>894</v>
      </c>
      <c r="H9139" s="12"/>
      <c r="I9139" s="13"/>
      <c r="J9139" s="14"/>
      <c r="K9139" s="14" t="s">
        <v>902</v>
      </c>
    </row>
    <row r="9140" spans="2:11" ht="31.15" hidden="1" customHeight="1" x14ac:dyDescent="0.25">
      <c r="B9140" s="12" t="s">
        <v>1811</v>
      </c>
      <c r="C9140" s="12">
        <v>2019011000203</v>
      </c>
      <c r="D9140" s="13" t="s">
        <v>1812</v>
      </c>
      <c r="E9140" s="14" t="s">
        <v>1815</v>
      </c>
      <c r="F9140" s="13">
        <v>2401021</v>
      </c>
      <c r="G9140" s="13" t="s">
        <v>894</v>
      </c>
      <c r="H9140" s="12"/>
      <c r="I9140" s="13"/>
      <c r="J9140" s="14"/>
      <c r="K9140" s="14" t="s">
        <v>1066</v>
      </c>
    </row>
    <row r="9141" spans="2:11" ht="31.15" hidden="1" customHeight="1" x14ac:dyDescent="0.25">
      <c r="B9141" s="12" t="s">
        <v>1811</v>
      </c>
      <c r="C9141" s="12">
        <v>2019011000203</v>
      </c>
      <c r="D9141" s="13" t="s">
        <v>1812</v>
      </c>
      <c r="E9141" s="14" t="s">
        <v>1815</v>
      </c>
      <c r="F9141" s="13">
        <v>2401021</v>
      </c>
      <c r="G9141" s="13" t="s">
        <v>894</v>
      </c>
      <c r="H9141" s="12"/>
      <c r="I9141" s="13"/>
      <c r="J9141" s="14"/>
      <c r="K9141" s="14" t="s">
        <v>903</v>
      </c>
    </row>
    <row r="9142" spans="2:11" ht="31.15" hidden="1" customHeight="1" x14ac:dyDescent="0.25">
      <c r="B9142" s="12" t="s">
        <v>1811</v>
      </c>
      <c r="C9142" s="12">
        <v>2019011000203</v>
      </c>
      <c r="D9142" s="13" t="s">
        <v>1812</v>
      </c>
      <c r="E9142" s="14" t="s">
        <v>1815</v>
      </c>
      <c r="F9142" s="13">
        <v>2401021</v>
      </c>
      <c r="G9142" s="13" t="s">
        <v>894</v>
      </c>
      <c r="H9142" s="12"/>
      <c r="I9142" s="13"/>
      <c r="J9142" s="14"/>
      <c r="K9142" s="14" t="s">
        <v>1067</v>
      </c>
    </row>
    <row r="9143" spans="2:11" ht="31.15" hidden="1" customHeight="1" x14ac:dyDescent="0.25">
      <c r="B9143" s="12" t="s">
        <v>1811</v>
      </c>
      <c r="C9143" s="12">
        <v>2019011000203</v>
      </c>
      <c r="D9143" s="13" t="s">
        <v>1812</v>
      </c>
      <c r="E9143" s="14" t="s">
        <v>1815</v>
      </c>
      <c r="F9143" s="13">
        <v>2401023</v>
      </c>
      <c r="G9143" s="13" t="s">
        <v>841</v>
      </c>
      <c r="H9143" s="12">
        <v>240102300</v>
      </c>
      <c r="I9143" s="13" t="s">
        <v>842</v>
      </c>
      <c r="J9143" s="14" t="s">
        <v>843</v>
      </c>
      <c r="K9143" s="14" t="s">
        <v>1068</v>
      </c>
    </row>
    <row r="9144" spans="2:11" ht="31.15" hidden="1" customHeight="1" x14ac:dyDescent="0.25">
      <c r="B9144" s="12" t="s">
        <v>1811</v>
      </c>
      <c r="C9144" s="12">
        <v>2019011000203</v>
      </c>
      <c r="D9144" s="13" t="s">
        <v>1812</v>
      </c>
      <c r="E9144" s="14" t="s">
        <v>1815</v>
      </c>
      <c r="F9144" s="13">
        <v>2401023</v>
      </c>
      <c r="G9144" s="13" t="s">
        <v>841</v>
      </c>
      <c r="H9144" s="12"/>
      <c r="I9144" s="13"/>
      <c r="J9144" s="14"/>
      <c r="K9144" s="14" t="s">
        <v>1009</v>
      </c>
    </row>
    <row r="9145" spans="2:11" ht="31.15" hidden="1" customHeight="1" x14ac:dyDescent="0.25">
      <c r="B9145" s="12" t="s">
        <v>1811</v>
      </c>
      <c r="C9145" s="12">
        <v>2019011000203</v>
      </c>
      <c r="D9145" s="13" t="s">
        <v>1812</v>
      </c>
      <c r="E9145" s="14" t="s">
        <v>1815</v>
      </c>
      <c r="F9145" s="13">
        <v>2401023</v>
      </c>
      <c r="G9145" s="13" t="s">
        <v>841</v>
      </c>
      <c r="H9145" s="12"/>
      <c r="I9145" s="13"/>
      <c r="J9145" s="14"/>
      <c r="K9145" s="14" t="s">
        <v>1070</v>
      </c>
    </row>
    <row r="9146" spans="2:11" ht="31.15" hidden="1" customHeight="1" x14ac:dyDescent="0.25">
      <c r="B9146" s="12" t="s">
        <v>1811</v>
      </c>
      <c r="C9146" s="12">
        <v>2019011000203</v>
      </c>
      <c r="D9146" s="13" t="s">
        <v>1812</v>
      </c>
      <c r="E9146" s="14" t="s">
        <v>1815</v>
      </c>
      <c r="F9146" s="13">
        <v>2401023</v>
      </c>
      <c r="G9146" s="13" t="s">
        <v>841</v>
      </c>
      <c r="H9146" s="12"/>
      <c r="I9146" s="13"/>
      <c r="J9146" s="14"/>
      <c r="K9146" s="14" t="s">
        <v>1071</v>
      </c>
    </row>
    <row r="9147" spans="2:11" ht="31.15" hidden="1" customHeight="1" x14ac:dyDescent="0.25">
      <c r="B9147" s="12" t="s">
        <v>1811</v>
      </c>
      <c r="C9147" s="12">
        <v>2019011000203</v>
      </c>
      <c r="D9147" s="13" t="s">
        <v>1812</v>
      </c>
      <c r="E9147" s="14" t="s">
        <v>1815</v>
      </c>
      <c r="F9147" s="13">
        <v>2401023</v>
      </c>
      <c r="G9147" s="13" t="s">
        <v>841</v>
      </c>
      <c r="H9147" s="12"/>
      <c r="I9147" s="13"/>
      <c r="J9147" s="14"/>
      <c r="K9147" s="14" t="s">
        <v>1073</v>
      </c>
    </row>
    <row r="9148" spans="2:11" ht="31.15" hidden="1" customHeight="1" x14ac:dyDescent="0.25">
      <c r="B9148" s="12" t="s">
        <v>1811</v>
      </c>
      <c r="C9148" s="12">
        <v>2019011000203</v>
      </c>
      <c r="D9148" s="13" t="s">
        <v>1812</v>
      </c>
      <c r="E9148" s="14" t="s">
        <v>1815</v>
      </c>
      <c r="F9148" s="13">
        <v>2401023</v>
      </c>
      <c r="G9148" s="13" t="s">
        <v>841</v>
      </c>
      <c r="H9148" s="12"/>
      <c r="I9148" s="13"/>
      <c r="J9148" s="14"/>
      <c r="K9148" s="14" t="s">
        <v>1074</v>
      </c>
    </row>
    <row r="9149" spans="2:11" ht="31.15" hidden="1" customHeight="1" x14ac:dyDescent="0.25">
      <c r="B9149" s="12" t="s">
        <v>1811</v>
      </c>
      <c r="C9149" s="12">
        <v>2019011000203</v>
      </c>
      <c r="D9149" s="13" t="s">
        <v>1812</v>
      </c>
      <c r="E9149" s="14" t="s">
        <v>1815</v>
      </c>
      <c r="F9149" s="13">
        <v>2401023</v>
      </c>
      <c r="G9149" s="13" t="s">
        <v>841</v>
      </c>
      <c r="H9149" s="12"/>
      <c r="I9149" s="13"/>
      <c r="J9149" s="14"/>
      <c r="K9149" s="14" t="s">
        <v>1075</v>
      </c>
    </row>
    <row r="9150" spans="2:11" ht="31.15" hidden="1" customHeight="1" x14ac:dyDescent="0.25">
      <c r="B9150" s="12" t="s">
        <v>1811</v>
      </c>
      <c r="C9150" s="12">
        <v>2019011000203</v>
      </c>
      <c r="D9150" s="13" t="s">
        <v>1812</v>
      </c>
      <c r="E9150" s="14" t="s">
        <v>1815</v>
      </c>
      <c r="F9150" s="13">
        <v>2401023</v>
      </c>
      <c r="G9150" s="13" t="s">
        <v>841</v>
      </c>
      <c r="H9150" s="12"/>
      <c r="I9150" s="13"/>
      <c r="J9150" s="14"/>
      <c r="K9150" s="14" t="s">
        <v>1076</v>
      </c>
    </row>
    <row r="9151" spans="2:11" ht="31.15" hidden="1" customHeight="1" x14ac:dyDescent="0.25">
      <c r="B9151" s="12" t="s">
        <v>1811</v>
      </c>
      <c r="C9151" s="12">
        <v>2019011000203</v>
      </c>
      <c r="D9151" s="13" t="s">
        <v>1812</v>
      </c>
      <c r="E9151" s="14" t="s">
        <v>1815</v>
      </c>
      <c r="F9151" s="13">
        <v>2401024</v>
      </c>
      <c r="G9151" s="13" t="s">
        <v>853</v>
      </c>
      <c r="H9151" s="12">
        <v>240102400</v>
      </c>
      <c r="I9151" s="13" t="s">
        <v>854</v>
      </c>
      <c r="J9151" s="14" t="s">
        <v>837</v>
      </c>
      <c r="K9151" s="14" t="s">
        <v>1077</v>
      </c>
    </row>
    <row r="9152" spans="2:11" ht="31.15" hidden="1" customHeight="1" x14ac:dyDescent="0.25">
      <c r="B9152" s="12" t="s">
        <v>1811</v>
      </c>
      <c r="C9152" s="12">
        <v>2019011000203</v>
      </c>
      <c r="D9152" s="13" t="s">
        <v>1812</v>
      </c>
      <c r="E9152" s="14" t="s">
        <v>1815</v>
      </c>
      <c r="F9152" s="13">
        <v>2401024</v>
      </c>
      <c r="G9152" s="13" t="s">
        <v>853</v>
      </c>
      <c r="H9152" s="12"/>
      <c r="I9152" s="13"/>
      <c r="J9152" s="14"/>
      <c r="K9152" s="14" t="s">
        <v>1078</v>
      </c>
    </row>
    <row r="9153" spans="2:11" ht="31.15" hidden="1" customHeight="1" x14ac:dyDescent="0.25">
      <c r="B9153" s="12" t="s">
        <v>1811</v>
      </c>
      <c r="C9153" s="12">
        <v>2019011000203</v>
      </c>
      <c r="D9153" s="13" t="s">
        <v>1812</v>
      </c>
      <c r="E9153" s="14" t="s">
        <v>1815</v>
      </c>
      <c r="F9153" s="13">
        <v>2401024</v>
      </c>
      <c r="G9153" s="13" t="s">
        <v>853</v>
      </c>
      <c r="H9153" s="12"/>
      <c r="I9153" s="13"/>
      <c r="J9153" s="14"/>
      <c r="K9153" s="14" t="s">
        <v>1079</v>
      </c>
    </row>
    <row r="9154" spans="2:11" ht="31.15" hidden="1" customHeight="1" x14ac:dyDescent="0.25">
      <c r="B9154" s="12" t="s">
        <v>1811</v>
      </c>
      <c r="C9154" s="12">
        <v>2019011000203</v>
      </c>
      <c r="D9154" s="13" t="s">
        <v>1812</v>
      </c>
      <c r="E9154" s="14" t="s">
        <v>1815</v>
      </c>
      <c r="F9154" s="13">
        <v>2401024</v>
      </c>
      <c r="G9154" s="13" t="s">
        <v>853</v>
      </c>
      <c r="H9154" s="12"/>
      <c r="I9154" s="13"/>
      <c r="J9154" s="14"/>
      <c r="K9154" s="14" t="s">
        <v>1080</v>
      </c>
    </row>
    <row r="9155" spans="2:11" ht="31.15" hidden="1" customHeight="1" x14ac:dyDescent="0.25">
      <c r="B9155" s="12" t="s">
        <v>1811</v>
      </c>
      <c r="C9155" s="12">
        <v>2019011000203</v>
      </c>
      <c r="D9155" s="13" t="s">
        <v>1812</v>
      </c>
      <c r="E9155" s="14" t="s">
        <v>1815</v>
      </c>
      <c r="F9155" s="13">
        <v>2401024</v>
      </c>
      <c r="G9155" s="13" t="s">
        <v>853</v>
      </c>
      <c r="H9155" s="12"/>
      <c r="I9155" s="13"/>
      <c r="J9155" s="14"/>
      <c r="K9155" s="14" t="s">
        <v>1081</v>
      </c>
    </row>
    <row r="9156" spans="2:11" ht="31.15" hidden="1" customHeight="1" x14ac:dyDescent="0.25">
      <c r="B9156" s="12" t="s">
        <v>1811</v>
      </c>
      <c r="C9156" s="12">
        <v>2019011000203</v>
      </c>
      <c r="D9156" s="13" t="s">
        <v>1812</v>
      </c>
      <c r="E9156" s="14" t="s">
        <v>1815</v>
      </c>
      <c r="F9156" s="13">
        <v>2401024</v>
      </c>
      <c r="G9156" s="13" t="s">
        <v>853</v>
      </c>
      <c r="H9156" s="12"/>
      <c r="I9156" s="13"/>
      <c r="J9156" s="14"/>
      <c r="K9156" s="14" t="s">
        <v>859</v>
      </c>
    </row>
    <row r="9157" spans="2:11" ht="31.15" hidden="1" customHeight="1" x14ac:dyDescent="0.25">
      <c r="B9157" s="12" t="s">
        <v>1811</v>
      </c>
      <c r="C9157" s="12">
        <v>2019011000203</v>
      </c>
      <c r="D9157" s="13" t="s">
        <v>1812</v>
      </c>
      <c r="E9157" s="14" t="s">
        <v>1815</v>
      </c>
      <c r="F9157" s="13">
        <v>2401024</v>
      </c>
      <c r="G9157" s="13" t="s">
        <v>853</v>
      </c>
      <c r="H9157" s="12"/>
      <c r="I9157" s="13"/>
      <c r="J9157" s="14"/>
      <c r="K9157" s="14" t="s">
        <v>860</v>
      </c>
    </row>
    <row r="9158" spans="2:11" ht="31.15" hidden="1" customHeight="1" x14ac:dyDescent="0.25">
      <c r="B9158" s="12" t="s">
        <v>1811</v>
      </c>
      <c r="C9158" s="12">
        <v>2019011000203</v>
      </c>
      <c r="D9158" s="13" t="s">
        <v>1812</v>
      </c>
      <c r="E9158" s="14" t="s">
        <v>1815</v>
      </c>
      <c r="F9158" s="13">
        <v>2401024</v>
      </c>
      <c r="G9158" s="13" t="s">
        <v>853</v>
      </c>
      <c r="H9158" s="12"/>
      <c r="I9158" s="13"/>
      <c r="J9158" s="14"/>
      <c r="K9158" s="14" t="s">
        <v>861</v>
      </c>
    </row>
    <row r="9159" spans="2:11" ht="31.15" hidden="1" customHeight="1" x14ac:dyDescent="0.25">
      <c r="B9159" s="12" t="s">
        <v>1811</v>
      </c>
      <c r="C9159" s="12">
        <v>2019011000203</v>
      </c>
      <c r="D9159" s="13" t="s">
        <v>1812</v>
      </c>
      <c r="E9159" s="14" t="s">
        <v>1815</v>
      </c>
      <c r="F9159" s="13">
        <v>2401024</v>
      </c>
      <c r="G9159" s="13" t="s">
        <v>853</v>
      </c>
      <c r="H9159" s="12"/>
      <c r="I9159" s="13"/>
      <c r="J9159" s="14"/>
      <c r="K9159" s="14" t="s">
        <v>862</v>
      </c>
    </row>
    <row r="9160" spans="2:11" ht="31.15" hidden="1" customHeight="1" x14ac:dyDescent="0.25">
      <c r="B9160" s="12" t="s">
        <v>1811</v>
      </c>
      <c r="C9160" s="12">
        <v>2019011000203</v>
      </c>
      <c r="D9160" s="13" t="s">
        <v>1812</v>
      </c>
      <c r="E9160" s="14" t="s">
        <v>1815</v>
      </c>
      <c r="F9160" s="13">
        <v>2401025</v>
      </c>
      <c r="G9160" s="13" t="s">
        <v>1082</v>
      </c>
      <c r="H9160" s="12">
        <v>240102500</v>
      </c>
      <c r="I9160" s="13" t="s">
        <v>1083</v>
      </c>
      <c r="J9160" s="14" t="s">
        <v>837</v>
      </c>
      <c r="K9160" s="14" t="s">
        <v>1084</v>
      </c>
    </row>
    <row r="9161" spans="2:11" ht="31.15" hidden="1" customHeight="1" x14ac:dyDescent="0.25">
      <c r="B9161" s="12" t="s">
        <v>1811</v>
      </c>
      <c r="C9161" s="12">
        <v>2019011000203</v>
      </c>
      <c r="D9161" s="13" t="s">
        <v>1812</v>
      </c>
      <c r="E9161" s="14" t="s">
        <v>1815</v>
      </c>
      <c r="F9161" s="13">
        <v>2401025</v>
      </c>
      <c r="G9161" s="13" t="s">
        <v>1082</v>
      </c>
      <c r="H9161" s="12"/>
      <c r="I9161" s="13"/>
      <c r="J9161" s="14"/>
      <c r="K9161" s="14" t="s">
        <v>1085</v>
      </c>
    </row>
    <row r="9162" spans="2:11" ht="31.15" hidden="1" customHeight="1" x14ac:dyDescent="0.25">
      <c r="B9162" s="12" t="s">
        <v>1811</v>
      </c>
      <c r="C9162" s="12">
        <v>2019011000203</v>
      </c>
      <c r="D9162" s="13" t="s">
        <v>1812</v>
      </c>
      <c r="E9162" s="14" t="s">
        <v>1815</v>
      </c>
      <c r="F9162" s="13">
        <v>2401025</v>
      </c>
      <c r="G9162" s="13" t="s">
        <v>1082</v>
      </c>
      <c r="H9162" s="12"/>
      <c r="I9162" s="13"/>
      <c r="J9162" s="14"/>
      <c r="K9162" s="14" t="s">
        <v>1086</v>
      </c>
    </row>
    <row r="9163" spans="2:11" ht="31.15" hidden="1" customHeight="1" x14ac:dyDescent="0.25">
      <c r="B9163" s="12" t="s">
        <v>1811</v>
      </c>
      <c r="C9163" s="12">
        <v>2019011000203</v>
      </c>
      <c r="D9163" s="13" t="s">
        <v>1812</v>
      </c>
      <c r="E9163" s="14" t="s">
        <v>1815</v>
      </c>
      <c r="F9163" s="13">
        <v>2401025</v>
      </c>
      <c r="G9163" s="13" t="s">
        <v>1082</v>
      </c>
      <c r="H9163" s="12"/>
      <c r="I9163" s="13"/>
      <c r="J9163" s="14"/>
      <c r="K9163" s="14" t="s">
        <v>1087</v>
      </c>
    </row>
    <row r="9164" spans="2:11" ht="31.15" hidden="1" customHeight="1" x14ac:dyDescent="0.25">
      <c r="B9164" s="12" t="s">
        <v>1811</v>
      </c>
      <c r="C9164" s="12">
        <v>2019011000203</v>
      </c>
      <c r="D9164" s="13" t="s">
        <v>1812</v>
      </c>
      <c r="E9164" s="14" t="s">
        <v>1815</v>
      </c>
      <c r="F9164" s="13">
        <v>2401025</v>
      </c>
      <c r="G9164" s="13" t="s">
        <v>1082</v>
      </c>
      <c r="H9164" s="12"/>
      <c r="I9164" s="13"/>
      <c r="J9164" s="14"/>
      <c r="K9164" s="14" t="s">
        <v>1088</v>
      </c>
    </row>
    <row r="9165" spans="2:11" ht="31.15" hidden="1" customHeight="1" x14ac:dyDescent="0.25">
      <c r="B9165" s="12" t="s">
        <v>1811</v>
      </c>
      <c r="C9165" s="12">
        <v>2019011000203</v>
      </c>
      <c r="D9165" s="13" t="s">
        <v>1812</v>
      </c>
      <c r="E9165" s="14" t="s">
        <v>1815</v>
      </c>
      <c r="F9165" s="13">
        <v>2401056</v>
      </c>
      <c r="G9165" s="13" t="s">
        <v>1089</v>
      </c>
      <c r="H9165" s="12">
        <v>240105600</v>
      </c>
      <c r="I9165" s="13" t="s">
        <v>1089</v>
      </c>
      <c r="J9165" s="14" t="s">
        <v>837</v>
      </c>
      <c r="K9165" s="14" t="s">
        <v>1090</v>
      </c>
    </row>
    <row r="9166" spans="2:11" ht="31.15" hidden="1" customHeight="1" x14ac:dyDescent="0.25">
      <c r="B9166" s="12" t="s">
        <v>1811</v>
      </c>
      <c r="C9166" s="12">
        <v>2019011000203</v>
      </c>
      <c r="D9166" s="13" t="s">
        <v>1812</v>
      </c>
      <c r="E9166" s="14" t="s">
        <v>1815</v>
      </c>
      <c r="F9166" s="13">
        <v>2401056</v>
      </c>
      <c r="G9166" s="13" t="s">
        <v>1089</v>
      </c>
      <c r="H9166" s="12"/>
      <c r="I9166" s="13"/>
      <c r="J9166" s="14"/>
      <c r="K9166" s="14" t="s">
        <v>1064</v>
      </c>
    </row>
    <row r="9167" spans="2:11" ht="31.15" hidden="1" customHeight="1" x14ac:dyDescent="0.25">
      <c r="B9167" s="12" t="s">
        <v>1811</v>
      </c>
      <c r="C9167" s="12">
        <v>2019011000203</v>
      </c>
      <c r="D9167" s="13" t="s">
        <v>1812</v>
      </c>
      <c r="E9167" s="14" t="s">
        <v>1815</v>
      </c>
      <c r="F9167" s="13">
        <v>2401056</v>
      </c>
      <c r="G9167" s="13" t="s">
        <v>1089</v>
      </c>
      <c r="H9167" s="12"/>
      <c r="I9167" s="13"/>
      <c r="J9167" s="14"/>
      <c r="K9167" s="14" t="s">
        <v>898</v>
      </c>
    </row>
    <row r="9168" spans="2:11" ht="31.15" hidden="1" customHeight="1" x14ac:dyDescent="0.25">
      <c r="B9168" s="12" t="s">
        <v>1811</v>
      </c>
      <c r="C9168" s="12">
        <v>2019011000203</v>
      </c>
      <c r="D9168" s="13" t="s">
        <v>1812</v>
      </c>
      <c r="E9168" s="14" t="s">
        <v>1815</v>
      </c>
      <c r="F9168" s="13">
        <v>2401056</v>
      </c>
      <c r="G9168" s="13" t="s">
        <v>1089</v>
      </c>
      <c r="H9168" s="12"/>
      <c r="I9168" s="13"/>
      <c r="J9168" s="14"/>
      <c r="K9168" s="14" t="s">
        <v>899</v>
      </c>
    </row>
    <row r="9169" spans="2:11" ht="31.15" hidden="1" customHeight="1" x14ac:dyDescent="0.25">
      <c r="B9169" s="12" t="s">
        <v>1811</v>
      </c>
      <c r="C9169" s="12">
        <v>2019011000203</v>
      </c>
      <c r="D9169" s="13" t="s">
        <v>1812</v>
      </c>
      <c r="E9169" s="14" t="s">
        <v>1815</v>
      </c>
      <c r="F9169" s="13">
        <v>2401056</v>
      </c>
      <c r="G9169" s="13" t="s">
        <v>1089</v>
      </c>
      <c r="H9169" s="12"/>
      <c r="I9169" s="13"/>
      <c r="J9169" s="14"/>
      <c r="K9169" s="14" t="s">
        <v>1091</v>
      </c>
    </row>
    <row r="9170" spans="2:11" ht="31.15" hidden="1" customHeight="1" x14ac:dyDescent="0.25">
      <c r="B9170" s="12" t="s">
        <v>1811</v>
      </c>
      <c r="C9170" s="12">
        <v>2019011000203</v>
      </c>
      <c r="D9170" s="13" t="s">
        <v>1812</v>
      </c>
      <c r="E9170" s="14" t="s">
        <v>1815</v>
      </c>
      <c r="F9170" s="13">
        <v>2401056</v>
      </c>
      <c r="G9170" s="13" t="s">
        <v>1089</v>
      </c>
      <c r="H9170" s="12"/>
      <c r="I9170" s="13"/>
      <c r="J9170" s="14"/>
      <c r="K9170" s="14" t="s">
        <v>1092</v>
      </c>
    </row>
    <row r="9171" spans="2:11" ht="31.15" hidden="1" customHeight="1" x14ac:dyDescent="0.25">
      <c r="B9171" s="12" t="s">
        <v>1811</v>
      </c>
      <c r="C9171" s="12">
        <v>2019011000203</v>
      </c>
      <c r="D9171" s="13" t="s">
        <v>1812</v>
      </c>
      <c r="E9171" s="14" t="s">
        <v>1815</v>
      </c>
      <c r="F9171" s="13">
        <v>2401056</v>
      </c>
      <c r="G9171" s="13" t="s">
        <v>1089</v>
      </c>
      <c r="H9171" s="12"/>
      <c r="I9171" s="13"/>
      <c r="J9171" s="14"/>
      <c r="K9171" s="14" t="s">
        <v>1093</v>
      </c>
    </row>
    <row r="9172" spans="2:11" ht="31.15" hidden="1" customHeight="1" x14ac:dyDescent="0.25">
      <c r="B9172" s="12" t="s">
        <v>1811</v>
      </c>
      <c r="C9172" s="12">
        <v>2019011000203</v>
      </c>
      <c r="D9172" s="13" t="s">
        <v>1812</v>
      </c>
      <c r="E9172" s="14" t="s">
        <v>1815</v>
      </c>
      <c r="F9172" s="13">
        <v>2401056</v>
      </c>
      <c r="G9172" s="13" t="s">
        <v>1089</v>
      </c>
      <c r="H9172" s="12"/>
      <c r="I9172" s="13"/>
      <c r="J9172" s="14"/>
      <c r="K9172" s="14" t="s">
        <v>1094</v>
      </c>
    </row>
    <row r="9173" spans="2:11" ht="31.15" hidden="1" customHeight="1" x14ac:dyDescent="0.25">
      <c r="B9173" s="12" t="s">
        <v>1811</v>
      </c>
      <c r="C9173" s="12">
        <v>2019011000203</v>
      </c>
      <c r="D9173" s="13" t="s">
        <v>1812</v>
      </c>
      <c r="E9173" s="14" t="s">
        <v>1815</v>
      </c>
      <c r="F9173" s="13">
        <v>2401056</v>
      </c>
      <c r="G9173" s="13" t="s">
        <v>1089</v>
      </c>
      <c r="H9173" s="12"/>
      <c r="I9173" s="13"/>
      <c r="J9173" s="14"/>
      <c r="K9173" s="14" t="s">
        <v>1067</v>
      </c>
    </row>
    <row r="9174" spans="2:11" ht="31.15" hidden="1" customHeight="1" x14ac:dyDescent="0.25">
      <c r="B9174" s="12" t="s">
        <v>1811</v>
      </c>
      <c r="C9174" s="12">
        <v>2019011000203</v>
      </c>
      <c r="D9174" s="13" t="s">
        <v>1812</v>
      </c>
      <c r="E9174" s="14" t="s">
        <v>1815</v>
      </c>
      <c r="F9174" s="13">
        <v>2401057</v>
      </c>
      <c r="G9174" s="13" t="s">
        <v>1095</v>
      </c>
      <c r="H9174" s="12">
        <v>240105700</v>
      </c>
      <c r="I9174" s="13" t="s">
        <v>1096</v>
      </c>
      <c r="J9174" s="14" t="s">
        <v>837</v>
      </c>
      <c r="K9174" s="14" t="s">
        <v>1097</v>
      </c>
    </row>
    <row r="9175" spans="2:11" ht="31.15" hidden="1" customHeight="1" x14ac:dyDescent="0.25">
      <c r="B9175" s="12" t="s">
        <v>1811</v>
      </c>
      <c r="C9175" s="12">
        <v>2019011000203</v>
      </c>
      <c r="D9175" s="13" t="s">
        <v>1812</v>
      </c>
      <c r="E9175" s="14" t="s">
        <v>1815</v>
      </c>
      <c r="F9175" s="13">
        <v>2401057</v>
      </c>
      <c r="G9175" s="13" t="s">
        <v>1095</v>
      </c>
      <c r="H9175" s="12"/>
      <c r="I9175" s="13"/>
      <c r="J9175" s="14"/>
      <c r="K9175" s="14" t="s">
        <v>1098</v>
      </c>
    </row>
    <row r="9176" spans="2:11" ht="31.15" hidden="1" customHeight="1" x14ac:dyDescent="0.25">
      <c r="B9176" s="12" t="s">
        <v>1811</v>
      </c>
      <c r="C9176" s="12">
        <v>2019011000203</v>
      </c>
      <c r="D9176" s="13" t="s">
        <v>1812</v>
      </c>
      <c r="E9176" s="14" t="s">
        <v>1815</v>
      </c>
      <c r="F9176" s="13">
        <v>2401057</v>
      </c>
      <c r="G9176" s="13" t="s">
        <v>1095</v>
      </c>
      <c r="H9176" s="12"/>
      <c r="I9176" s="13"/>
      <c r="J9176" s="14"/>
      <c r="K9176" s="14" t="s">
        <v>1099</v>
      </c>
    </row>
    <row r="9177" spans="2:11" ht="31.15" hidden="1" customHeight="1" x14ac:dyDescent="0.25">
      <c r="B9177" s="12" t="s">
        <v>1811</v>
      </c>
      <c r="C9177" s="12">
        <v>2019011000203</v>
      </c>
      <c r="D9177" s="13" t="s">
        <v>1812</v>
      </c>
      <c r="E9177" s="14" t="s">
        <v>1815</v>
      </c>
      <c r="F9177" s="13">
        <v>2401057</v>
      </c>
      <c r="G9177" s="13" t="s">
        <v>1095</v>
      </c>
      <c r="H9177" s="12"/>
      <c r="I9177" s="13"/>
      <c r="J9177" s="14"/>
      <c r="K9177" s="14" t="s">
        <v>1100</v>
      </c>
    </row>
    <row r="9178" spans="2:11" ht="31.15" hidden="1" customHeight="1" x14ac:dyDescent="0.25">
      <c r="B9178" s="12" t="s">
        <v>1811</v>
      </c>
      <c r="C9178" s="12">
        <v>2019011000203</v>
      </c>
      <c r="D9178" s="13" t="s">
        <v>1812</v>
      </c>
      <c r="E9178" s="14" t="s">
        <v>1815</v>
      </c>
      <c r="F9178" s="13">
        <v>2401057</v>
      </c>
      <c r="G9178" s="13" t="s">
        <v>1095</v>
      </c>
      <c r="H9178" s="12"/>
      <c r="I9178" s="13"/>
      <c r="J9178" s="14"/>
      <c r="K9178" s="14" t="s">
        <v>1101</v>
      </c>
    </row>
    <row r="9179" spans="2:11" ht="31.15" hidden="1" customHeight="1" x14ac:dyDescent="0.25">
      <c r="B9179" s="12" t="s">
        <v>1811</v>
      </c>
      <c r="C9179" s="12">
        <v>2019011000203</v>
      </c>
      <c r="D9179" s="13" t="s">
        <v>1812</v>
      </c>
      <c r="E9179" s="14" t="s">
        <v>1815</v>
      </c>
      <c r="F9179" s="13">
        <v>2401057</v>
      </c>
      <c r="G9179" s="13" t="s">
        <v>1095</v>
      </c>
      <c r="H9179" s="12"/>
      <c r="I9179" s="13"/>
      <c r="J9179" s="14"/>
      <c r="K9179" s="14" t="s">
        <v>859</v>
      </c>
    </row>
    <row r="9180" spans="2:11" ht="31.15" hidden="1" customHeight="1" x14ac:dyDescent="0.25">
      <c r="B9180" s="12" t="s">
        <v>1811</v>
      </c>
      <c r="C9180" s="12">
        <v>2019011000203</v>
      </c>
      <c r="D9180" s="13" t="s">
        <v>1812</v>
      </c>
      <c r="E9180" s="14" t="s">
        <v>1815</v>
      </c>
      <c r="F9180" s="13">
        <v>2401057</v>
      </c>
      <c r="G9180" s="13" t="s">
        <v>1095</v>
      </c>
      <c r="H9180" s="12"/>
      <c r="I9180" s="13"/>
      <c r="J9180" s="14"/>
      <c r="K9180" s="14" t="s">
        <v>860</v>
      </c>
    </row>
    <row r="9181" spans="2:11" ht="31.15" hidden="1" customHeight="1" x14ac:dyDescent="0.25">
      <c r="B9181" s="12" t="s">
        <v>1811</v>
      </c>
      <c r="C9181" s="12">
        <v>2019011000203</v>
      </c>
      <c r="D9181" s="13" t="s">
        <v>1812</v>
      </c>
      <c r="E9181" s="14" t="s">
        <v>1815</v>
      </c>
      <c r="F9181" s="13">
        <v>2401057</v>
      </c>
      <c r="G9181" s="13" t="s">
        <v>1095</v>
      </c>
      <c r="H9181" s="12"/>
      <c r="I9181" s="13"/>
      <c r="J9181" s="14"/>
      <c r="K9181" s="14" t="s">
        <v>861</v>
      </c>
    </row>
    <row r="9182" spans="2:11" ht="31.15" hidden="1" customHeight="1" x14ac:dyDescent="0.25">
      <c r="B9182" s="12" t="s">
        <v>1811</v>
      </c>
      <c r="C9182" s="12">
        <v>2019011000203</v>
      </c>
      <c r="D9182" s="13" t="s">
        <v>1812</v>
      </c>
      <c r="E9182" s="14" t="s">
        <v>1815</v>
      </c>
      <c r="F9182" s="13">
        <v>2401057</v>
      </c>
      <c r="G9182" s="13" t="s">
        <v>1095</v>
      </c>
      <c r="H9182" s="12"/>
      <c r="I9182" s="13"/>
      <c r="J9182" s="14"/>
      <c r="K9182" s="14" t="s">
        <v>862</v>
      </c>
    </row>
    <row r="9183" spans="2:11" ht="31.15" hidden="1" customHeight="1" x14ac:dyDescent="0.25">
      <c r="B9183" s="12" t="s">
        <v>1811</v>
      </c>
      <c r="C9183" s="12">
        <v>2019011000203</v>
      </c>
      <c r="D9183" s="13" t="s">
        <v>1812</v>
      </c>
      <c r="E9183" s="14" t="s">
        <v>1816</v>
      </c>
      <c r="F9183" s="13">
        <v>2401030</v>
      </c>
      <c r="G9183" s="13" t="s">
        <v>1103</v>
      </c>
      <c r="H9183" s="12">
        <v>240103000</v>
      </c>
      <c r="I9183" s="13" t="s">
        <v>1104</v>
      </c>
      <c r="J9183" s="14" t="s">
        <v>843</v>
      </c>
      <c r="K9183" s="14" t="s">
        <v>1105</v>
      </c>
    </row>
    <row r="9184" spans="2:11" ht="31.15" hidden="1" customHeight="1" x14ac:dyDescent="0.25">
      <c r="B9184" s="12" t="s">
        <v>1811</v>
      </c>
      <c r="C9184" s="12">
        <v>2019011000203</v>
      </c>
      <c r="D9184" s="13" t="s">
        <v>1812</v>
      </c>
      <c r="E9184" s="14" t="s">
        <v>1816</v>
      </c>
      <c r="F9184" s="13">
        <v>2401030</v>
      </c>
      <c r="G9184" s="13" t="s">
        <v>1103</v>
      </c>
      <c r="H9184" s="12"/>
      <c r="I9184" s="13"/>
      <c r="J9184" s="14"/>
      <c r="K9184" s="14" t="s">
        <v>1106</v>
      </c>
    </row>
    <row r="9185" spans="2:11" ht="31.15" hidden="1" customHeight="1" x14ac:dyDescent="0.25">
      <c r="B9185" s="12" t="s">
        <v>1811</v>
      </c>
      <c r="C9185" s="12">
        <v>2019011000203</v>
      </c>
      <c r="D9185" s="13" t="s">
        <v>1812</v>
      </c>
      <c r="E9185" s="14" t="s">
        <v>1816</v>
      </c>
      <c r="F9185" s="13">
        <v>2401031</v>
      </c>
      <c r="G9185" s="13" t="s">
        <v>950</v>
      </c>
      <c r="H9185" s="12">
        <v>240103100</v>
      </c>
      <c r="I9185" s="13" t="s">
        <v>950</v>
      </c>
      <c r="J9185" s="14" t="s">
        <v>837</v>
      </c>
      <c r="K9185" s="14" t="s">
        <v>1116</v>
      </c>
    </row>
    <row r="9186" spans="2:11" ht="31.15" hidden="1" customHeight="1" x14ac:dyDescent="0.25">
      <c r="B9186" s="12" t="s">
        <v>1811</v>
      </c>
      <c r="C9186" s="12">
        <v>2019011000203</v>
      </c>
      <c r="D9186" s="13" t="s">
        <v>1812</v>
      </c>
      <c r="E9186" s="14" t="s">
        <v>1816</v>
      </c>
      <c r="F9186" s="13">
        <v>2401031</v>
      </c>
      <c r="G9186" s="13" t="s">
        <v>950</v>
      </c>
      <c r="H9186" s="12"/>
      <c r="I9186" s="13"/>
      <c r="J9186" s="14"/>
      <c r="K9186" s="14" t="s">
        <v>1117</v>
      </c>
    </row>
    <row r="9187" spans="2:11" ht="31.15" hidden="1" customHeight="1" x14ac:dyDescent="0.25">
      <c r="B9187" s="12" t="s">
        <v>1811</v>
      </c>
      <c r="C9187" s="12">
        <v>2019011000203</v>
      </c>
      <c r="D9187" s="13" t="s">
        <v>1812</v>
      </c>
      <c r="E9187" s="14" t="s">
        <v>1816</v>
      </c>
      <c r="F9187" s="13">
        <v>2401031</v>
      </c>
      <c r="G9187" s="13" t="s">
        <v>950</v>
      </c>
      <c r="H9187" s="12"/>
      <c r="I9187" s="13"/>
      <c r="J9187" s="14"/>
      <c r="K9187" s="14" t="s">
        <v>1118</v>
      </c>
    </row>
    <row r="9188" spans="2:11" ht="31.15" hidden="1" customHeight="1" x14ac:dyDescent="0.25">
      <c r="B9188" s="12" t="s">
        <v>1811</v>
      </c>
      <c r="C9188" s="12">
        <v>2019011000203</v>
      </c>
      <c r="D9188" s="13" t="s">
        <v>1812</v>
      </c>
      <c r="E9188" s="14" t="s">
        <v>1816</v>
      </c>
      <c r="F9188" s="13">
        <v>2401031</v>
      </c>
      <c r="G9188" s="13" t="s">
        <v>950</v>
      </c>
      <c r="H9188" s="12"/>
      <c r="I9188" s="13"/>
      <c r="J9188" s="14"/>
      <c r="K9188" s="14" t="s">
        <v>1119</v>
      </c>
    </row>
    <row r="9189" spans="2:11" ht="31.15" hidden="1" customHeight="1" x14ac:dyDescent="0.25">
      <c r="B9189" s="12" t="s">
        <v>1811</v>
      </c>
      <c r="C9189" s="12">
        <v>2019011000203</v>
      </c>
      <c r="D9189" s="13" t="s">
        <v>1812</v>
      </c>
      <c r="E9189" s="14" t="s">
        <v>1816</v>
      </c>
      <c r="F9189" s="13">
        <v>2401031</v>
      </c>
      <c r="G9189" s="13" t="s">
        <v>950</v>
      </c>
      <c r="H9189" s="12"/>
      <c r="I9189" s="13"/>
      <c r="J9189" s="14"/>
      <c r="K9189" s="14" t="s">
        <v>1120</v>
      </c>
    </row>
    <row r="9190" spans="2:11" ht="31.15" hidden="1" customHeight="1" x14ac:dyDescent="0.25">
      <c r="B9190" s="12" t="s">
        <v>1811</v>
      </c>
      <c r="C9190" s="12">
        <v>2019011000203</v>
      </c>
      <c r="D9190" s="13" t="s">
        <v>1812</v>
      </c>
      <c r="E9190" s="14" t="s">
        <v>1816</v>
      </c>
      <c r="F9190" s="13">
        <v>2401031</v>
      </c>
      <c r="G9190" s="13" t="s">
        <v>950</v>
      </c>
      <c r="H9190" s="12"/>
      <c r="I9190" s="13"/>
      <c r="J9190" s="14"/>
      <c r="K9190" s="14" t="s">
        <v>1121</v>
      </c>
    </row>
    <row r="9191" spans="2:11" ht="31.15" hidden="1" customHeight="1" x14ac:dyDescent="0.25">
      <c r="B9191" s="12" t="s">
        <v>1811</v>
      </c>
      <c r="C9191" s="12">
        <v>2019011000203</v>
      </c>
      <c r="D9191" s="13" t="s">
        <v>1812</v>
      </c>
      <c r="E9191" s="14" t="s">
        <v>1816</v>
      </c>
      <c r="F9191" s="13">
        <v>2401031</v>
      </c>
      <c r="G9191" s="13" t="s">
        <v>950</v>
      </c>
      <c r="H9191" s="12"/>
      <c r="I9191" s="13"/>
      <c r="J9191" s="14"/>
      <c r="K9191" s="14" t="s">
        <v>1122</v>
      </c>
    </row>
    <row r="9192" spans="2:11" ht="31.15" hidden="1" customHeight="1" x14ac:dyDescent="0.25">
      <c r="B9192" s="12" t="s">
        <v>1811</v>
      </c>
      <c r="C9192" s="12">
        <v>2019011000203</v>
      </c>
      <c r="D9192" s="13" t="s">
        <v>1812</v>
      </c>
      <c r="E9192" s="14" t="s">
        <v>1816</v>
      </c>
      <c r="F9192" s="13">
        <v>2401033</v>
      </c>
      <c r="G9192" s="13" t="s">
        <v>963</v>
      </c>
      <c r="H9192" s="12">
        <v>240103300</v>
      </c>
      <c r="I9192" s="13" t="s">
        <v>963</v>
      </c>
      <c r="J9192" s="14" t="s">
        <v>837</v>
      </c>
      <c r="K9192" s="14" t="s">
        <v>1107</v>
      </c>
    </row>
    <row r="9193" spans="2:11" ht="31.15" hidden="1" customHeight="1" x14ac:dyDescent="0.25">
      <c r="B9193" s="12" t="s">
        <v>1811</v>
      </c>
      <c r="C9193" s="12">
        <v>2019011000203</v>
      </c>
      <c r="D9193" s="13" t="s">
        <v>1812</v>
      </c>
      <c r="E9193" s="14" t="s">
        <v>1816</v>
      </c>
      <c r="F9193" s="13">
        <v>2401033</v>
      </c>
      <c r="G9193" s="13" t="s">
        <v>963</v>
      </c>
      <c r="H9193" s="12"/>
      <c r="I9193" s="13"/>
      <c r="J9193" s="14"/>
      <c r="K9193" s="14" t="s">
        <v>1108</v>
      </c>
    </row>
    <row r="9194" spans="2:11" ht="31.15" hidden="1" customHeight="1" x14ac:dyDescent="0.25">
      <c r="B9194" s="12" t="s">
        <v>1811</v>
      </c>
      <c r="C9194" s="12">
        <v>2019011000203</v>
      </c>
      <c r="D9194" s="13" t="s">
        <v>1812</v>
      </c>
      <c r="E9194" s="14" t="s">
        <v>1816</v>
      </c>
      <c r="F9194" s="13">
        <v>2401033</v>
      </c>
      <c r="G9194" s="13" t="s">
        <v>963</v>
      </c>
      <c r="H9194" s="12"/>
      <c r="I9194" s="13"/>
      <c r="J9194" s="14"/>
      <c r="K9194" s="14" t="s">
        <v>1109</v>
      </c>
    </row>
    <row r="9195" spans="2:11" ht="31.15" hidden="1" customHeight="1" x14ac:dyDescent="0.25">
      <c r="B9195" s="12" t="s">
        <v>1811</v>
      </c>
      <c r="C9195" s="12">
        <v>2019011000203</v>
      </c>
      <c r="D9195" s="13" t="s">
        <v>1812</v>
      </c>
      <c r="E9195" s="14" t="s">
        <v>1816</v>
      </c>
      <c r="F9195" s="13">
        <v>2401067</v>
      </c>
      <c r="G9195" s="13" t="s">
        <v>1123</v>
      </c>
      <c r="H9195" s="12">
        <v>240106700</v>
      </c>
      <c r="I9195" s="13" t="s">
        <v>1123</v>
      </c>
      <c r="J9195" s="14" t="s">
        <v>837</v>
      </c>
      <c r="K9195" s="14" t="s">
        <v>1124</v>
      </c>
    </row>
    <row r="9196" spans="2:11" ht="31.15" hidden="1" customHeight="1" x14ac:dyDescent="0.25">
      <c r="B9196" s="12" t="s">
        <v>1811</v>
      </c>
      <c r="C9196" s="12">
        <v>2019011000203</v>
      </c>
      <c r="D9196" s="13" t="s">
        <v>1812</v>
      </c>
      <c r="E9196" s="14" t="s">
        <v>1816</v>
      </c>
      <c r="F9196" s="13">
        <v>2401067</v>
      </c>
      <c r="G9196" s="13" t="s">
        <v>1123</v>
      </c>
      <c r="H9196" s="12"/>
      <c r="I9196" s="13"/>
      <c r="J9196" s="14"/>
      <c r="K9196" s="14" t="s">
        <v>1125</v>
      </c>
    </row>
    <row r="9197" spans="2:11" ht="31.15" hidden="1" customHeight="1" x14ac:dyDescent="0.25">
      <c r="B9197" s="12" t="s">
        <v>1811</v>
      </c>
      <c r="C9197" s="12">
        <v>2019011000203</v>
      </c>
      <c r="D9197" s="13" t="s">
        <v>1812</v>
      </c>
      <c r="E9197" s="14" t="s">
        <v>1816</v>
      </c>
      <c r="F9197" s="13">
        <v>2401067</v>
      </c>
      <c r="G9197" s="13" t="s">
        <v>1123</v>
      </c>
      <c r="H9197" s="12"/>
      <c r="I9197" s="13"/>
      <c r="J9197" s="14"/>
      <c r="K9197" s="14" t="s">
        <v>1126</v>
      </c>
    </row>
    <row r="9198" spans="2:11" ht="31.15" hidden="1" customHeight="1" x14ac:dyDescent="0.25">
      <c r="B9198" s="12" t="s">
        <v>1811</v>
      </c>
      <c r="C9198" s="12">
        <v>2019011000203</v>
      </c>
      <c r="D9198" s="13" t="s">
        <v>1812</v>
      </c>
      <c r="E9198" s="14" t="s">
        <v>1816</v>
      </c>
      <c r="F9198" s="13">
        <v>2401067</v>
      </c>
      <c r="G9198" s="13" t="s">
        <v>1123</v>
      </c>
      <c r="H9198" s="12"/>
      <c r="I9198" s="13"/>
      <c r="J9198" s="14"/>
      <c r="K9198" s="14" t="s">
        <v>1127</v>
      </c>
    </row>
    <row r="9199" spans="2:11" ht="31.15" hidden="1" customHeight="1" x14ac:dyDescent="0.25">
      <c r="B9199" s="12" t="s">
        <v>1811</v>
      </c>
      <c r="C9199" s="12">
        <v>2019011000203</v>
      </c>
      <c r="D9199" s="13" t="s">
        <v>1812</v>
      </c>
      <c r="E9199" s="14" t="s">
        <v>1816</v>
      </c>
      <c r="F9199" s="13">
        <v>2401067</v>
      </c>
      <c r="G9199" s="13" t="s">
        <v>1123</v>
      </c>
      <c r="H9199" s="12"/>
      <c r="I9199" s="13"/>
      <c r="J9199" s="14"/>
      <c r="K9199" s="14" t="s">
        <v>1128</v>
      </c>
    </row>
    <row r="9200" spans="2:11" ht="31.15" hidden="1" customHeight="1" x14ac:dyDescent="0.25">
      <c r="B9200" s="12" t="s">
        <v>1811</v>
      </c>
      <c r="C9200" s="12">
        <v>2019011000203</v>
      </c>
      <c r="D9200" s="13" t="s">
        <v>1812</v>
      </c>
      <c r="E9200" s="14" t="s">
        <v>1816</v>
      </c>
      <c r="F9200" s="13">
        <v>2401067</v>
      </c>
      <c r="G9200" s="13" t="s">
        <v>1123</v>
      </c>
      <c r="H9200" s="12"/>
      <c r="I9200" s="13"/>
      <c r="J9200" s="14"/>
      <c r="K9200" s="14" t="s">
        <v>1129</v>
      </c>
    </row>
    <row r="9201" spans="2:11" ht="31.15" hidden="1" customHeight="1" x14ac:dyDescent="0.25">
      <c r="B9201" s="12" t="s">
        <v>1811</v>
      </c>
      <c r="C9201" s="12">
        <v>2019011000203</v>
      </c>
      <c r="D9201" s="13" t="s">
        <v>1812</v>
      </c>
      <c r="E9201" s="14" t="s">
        <v>1816</v>
      </c>
      <c r="F9201" s="13">
        <v>2401067</v>
      </c>
      <c r="G9201" s="13" t="s">
        <v>1123</v>
      </c>
      <c r="H9201" s="12"/>
      <c r="I9201" s="13"/>
      <c r="J9201" s="14"/>
      <c r="K9201" s="14" t="s">
        <v>1130</v>
      </c>
    </row>
    <row r="9202" spans="2:11" ht="31.15" hidden="1" customHeight="1" x14ac:dyDescent="0.25">
      <c r="B9202" s="12" t="s">
        <v>1817</v>
      </c>
      <c r="C9202" s="12">
        <v>2021011000242</v>
      </c>
      <c r="D9202" s="13" t="s">
        <v>1818</v>
      </c>
      <c r="E9202" s="14" t="s">
        <v>1819</v>
      </c>
      <c r="F9202" s="13">
        <v>2401028</v>
      </c>
      <c r="G9202" s="13" t="s">
        <v>1001</v>
      </c>
      <c r="H9202" s="12">
        <v>240102800</v>
      </c>
      <c r="I9202" s="13" t="s">
        <v>1002</v>
      </c>
      <c r="J9202" s="14" t="s">
        <v>837</v>
      </c>
      <c r="K9202" s="14" t="s">
        <v>996</v>
      </c>
    </row>
    <row r="9203" spans="2:11" ht="31.15" hidden="1" customHeight="1" x14ac:dyDescent="0.25">
      <c r="B9203" s="12" t="s">
        <v>1817</v>
      </c>
      <c r="C9203" s="12">
        <v>2021011000242</v>
      </c>
      <c r="D9203" s="13" t="s">
        <v>1818</v>
      </c>
      <c r="E9203" s="14" t="s">
        <v>1819</v>
      </c>
      <c r="F9203" s="13">
        <v>2401028</v>
      </c>
      <c r="G9203" s="13" t="s">
        <v>1001</v>
      </c>
      <c r="H9203" s="12"/>
      <c r="I9203" s="13"/>
      <c r="J9203" s="14"/>
      <c r="K9203" s="14" t="s">
        <v>1003</v>
      </c>
    </row>
    <row r="9204" spans="2:11" ht="31.15" hidden="1" customHeight="1" x14ac:dyDescent="0.25">
      <c r="B9204" s="12" t="s">
        <v>1817</v>
      </c>
      <c r="C9204" s="12">
        <v>2021011000242</v>
      </c>
      <c r="D9204" s="13" t="s">
        <v>1818</v>
      </c>
      <c r="E9204" s="14" t="s">
        <v>1819</v>
      </c>
      <c r="F9204" s="13">
        <v>2401028</v>
      </c>
      <c r="G9204" s="13" t="s">
        <v>1001</v>
      </c>
      <c r="H9204" s="12"/>
      <c r="I9204" s="13"/>
      <c r="J9204" s="14"/>
      <c r="K9204" s="14" t="s">
        <v>998</v>
      </c>
    </row>
    <row r="9205" spans="2:11" ht="31.15" hidden="1" customHeight="1" x14ac:dyDescent="0.25">
      <c r="B9205" s="12" t="s">
        <v>1817</v>
      </c>
      <c r="C9205" s="12">
        <v>2021011000242</v>
      </c>
      <c r="D9205" s="13" t="s">
        <v>1818</v>
      </c>
      <c r="E9205" s="14" t="s">
        <v>1819</v>
      </c>
      <c r="F9205" s="13">
        <v>2401028</v>
      </c>
      <c r="G9205" s="13" t="s">
        <v>1001</v>
      </c>
      <c r="H9205" s="12"/>
      <c r="I9205" s="13"/>
      <c r="J9205" s="14"/>
      <c r="K9205" s="14" t="s">
        <v>999</v>
      </c>
    </row>
    <row r="9206" spans="2:11" ht="31.15" hidden="1" customHeight="1" x14ac:dyDescent="0.25">
      <c r="B9206" s="12" t="s">
        <v>1817</v>
      </c>
      <c r="C9206" s="12">
        <v>2021011000242</v>
      </c>
      <c r="D9206" s="13" t="s">
        <v>1818</v>
      </c>
      <c r="E9206" s="14" t="s">
        <v>1819</v>
      </c>
      <c r="F9206" s="13">
        <v>2401029</v>
      </c>
      <c r="G9206" s="13" t="s">
        <v>879</v>
      </c>
      <c r="H9206" s="12">
        <v>240102900</v>
      </c>
      <c r="I9206" s="13" t="s">
        <v>879</v>
      </c>
      <c r="J9206" s="14" t="s">
        <v>837</v>
      </c>
      <c r="K9206" s="14" t="s">
        <v>880</v>
      </c>
    </row>
    <row r="9207" spans="2:11" ht="31.15" hidden="1" customHeight="1" x14ac:dyDescent="0.25">
      <c r="B9207" s="12" t="s">
        <v>1817</v>
      </c>
      <c r="C9207" s="12">
        <v>2021011000242</v>
      </c>
      <c r="D9207" s="13" t="s">
        <v>1818</v>
      </c>
      <c r="E9207" s="14" t="s">
        <v>1819</v>
      </c>
      <c r="F9207" s="13">
        <v>2401029</v>
      </c>
      <c r="G9207" s="13" t="s">
        <v>879</v>
      </c>
      <c r="H9207" s="12"/>
      <c r="I9207" s="13"/>
      <c r="J9207" s="14"/>
      <c r="K9207" s="14" t="s">
        <v>1004</v>
      </c>
    </row>
    <row r="9208" spans="2:11" ht="31.15" hidden="1" customHeight="1" x14ac:dyDescent="0.25">
      <c r="B9208" s="12" t="s">
        <v>1817</v>
      </c>
      <c r="C9208" s="12">
        <v>2021011000242</v>
      </c>
      <c r="D9208" s="13" t="s">
        <v>1818</v>
      </c>
      <c r="E9208" s="14" t="s">
        <v>1819</v>
      </c>
      <c r="F9208" s="13">
        <v>2401029</v>
      </c>
      <c r="G9208" s="13" t="s">
        <v>879</v>
      </c>
      <c r="H9208" s="12"/>
      <c r="I9208" s="13"/>
      <c r="J9208" s="14"/>
      <c r="K9208" s="14" t="s">
        <v>883</v>
      </c>
    </row>
    <row r="9209" spans="2:11" ht="31.15" hidden="1" customHeight="1" x14ac:dyDescent="0.25">
      <c r="B9209" s="12" t="s">
        <v>1817</v>
      </c>
      <c r="C9209" s="12">
        <v>2021011000242</v>
      </c>
      <c r="D9209" s="13" t="s">
        <v>1818</v>
      </c>
      <c r="E9209" s="14" t="s">
        <v>1819</v>
      </c>
      <c r="F9209" s="13">
        <v>2401029</v>
      </c>
      <c r="G9209" s="13" t="s">
        <v>879</v>
      </c>
      <c r="H9209" s="12"/>
      <c r="I9209" s="13"/>
      <c r="J9209" s="14"/>
      <c r="K9209" s="14" t="s">
        <v>884</v>
      </c>
    </row>
    <row r="9210" spans="2:11" ht="31.15" hidden="1" customHeight="1" x14ac:dyDescent="0.25">
      <c r="B9210" s="12" t="s">
        <v>1817</v>
      </c>
      <c r="C9210" s="12">
        <v>2021011000242</v>
      </c>
      <c r="D9210" s="13" t="s">
        <v>1818</v>
      </c>
      <c r="E9210" s="14" t="s">
        <v>1819</v>
      </c>
      <c r="F9210" s="13">
        <v>2401029</v>
      </c>
      <c r="G9210" s="13" t="s">
        <v>879</v>
      </c>
      <c r="H9210" s="12"/>
      <c r="I9210" s="13"/>
      <c r="J9210" s="14"/>
      <c r="K9210" s="14" t="s">
        <v>885</v>
      </c>
    </row>
    <row r="9211" spans="2:11" ht="31.15" hidden="1" customHeight="1" x14ac:dyDescent="0.25">
      <c r="B9211" s="12" t="s">
        <v>1817</v>
      </c>
      <c r="C9211" s="12">
        <v>2021011000242</v>
      </c>
      <c r="D9211" s="13" t="s">
        <v>1818</v>
      </c>
      <c r="E9211" s="14" t="s">
        <v>1819</v>
      </c>
      <c r="F9211" s="13">
        <v>2401029</v>
      </c>
      <c r="G9211" s="13" t="s">
        <v>879</v>
      </c>
      <c r="H9211" s="12"/>
      <c r="I9211" s="13"/>
      <c r="J9211" s="14"/>
      <c r="K9211" s="14" t="s">
        <v>1006</v>
      </c>
    </row>
    <row r="9212" spans="2:11" ht="31.15" hidden="1" customHeight="1" x14ac:dyDescent="0.25">
      <c r="B9212" s="12" t="s">
        <v>1817</v>
      </c>
      <c r="C9212" s="12">
        <v>2021011000242</v>
      </c>
      <c r="D9212" s="13" t="s">
        <v>1818</v>
      </c>
      <c r="E9212" s="14" t="s">
        <v>1819</v>
      </c>
      <c r="F9212" s="13">
        <v>2401029</v>
      </c>
      <c r="G9212" s="13" t="s">
        <v>879</v>
      </c>
      <c r="H9212" s="12"/>
      <c r="I9212" s="13"/>
      <c r="J9212" s="14"/>
      <c r="K9212" s="14" t="s">
        <v>1007</v>
      </c>
    </row>
    <row r="9213" spans="2:11" ht="31.15" hidden="1" customHeight="1" x14ac:dyDescent="0.25">
      <c r="B9213" s="12" t="s">
        <v>1817</v>
      </c>
      <c r="C9213" s="12">
        <v>2021011000242</v>
      </c>
      <c r="D9213" s="13" t="s">
        <v>1818</v>
      </c>
      <c r="E9213" s="14" t="s">
        <v>1819</v>
      </c>
      <c r="F9213" s="13">
        <v>2401060</v>
      </c>
      <c r="G9213" s="13" t="s">
        <v>1134</v>
      </c>
      <c r="H9213" s="12">
        <v>240106000</v>
      </c>
      <c r="I9213" s="13" t="s">
        <v>1135</v>
      </c>
      <c r="J9213" s="14" t="s">
        <v>843</v>
      </c>
      <c r="K9213" s="14" t="s">
        <v>996</v>
      </c>
    </row>
    <row r="9214" spans="2:11" ht="31.15" hidden="1" customHeight="1" x14ac:dyDescent="0.25">
      <c r="B9214" s="12" t="s">
        <v>1817</v>
      </c>
      <c r="C9214" s="12">
        <v>2021011000242</v>
      </c>
      <c r="D9214" s="13" t="s">
        <v>1818</v>
      </c>
      <c r="E9214" s="14" t="s">
        <v>1819</v>
      </c>
      <c r="F9214" s="13">
        <v>2401060</v>
      </c>
      <c r="G9214" s="13" t="s">
        <v>1134</v>
      </c>
      <c r="H9214" s="12"/>
      <c r="I9214" s="13"/>
      <c r="J9214" s="14"/>
      <c r="K9214" s="14" t="s">
        <v>866</v>
      </c>
    </row>
    <row r="9215" spans="2:11" ht="31.15" hidden="1" customHeight="1" x14ac:dyDescent="0.25">
      <c r="B9215" s="12" t="s">
        <v>1817</v>
      </c>
      <c r="C9215" s="12">
        <v>2021011000242</v>
      </c>
      <c r="D9215" s="13" t="s">
        <v>1818</v>
      </c>
      <c r="E9215" s="14" t="s">
        <v>1819</v>
      </c>
      <c r="F9215" s="13">
        <v>2401060</v>
      </c>
      <c r="G9215" s="13" t="s">
        <v>1134</v>
      </c>
      <c r="H9215" s="12"/>
      <c r="I9215" s="13"/>
      <c r="J9215" s="14"/>
      <c r="K9215" s="14" t="s">
        <v>997</v>
      </c>
    </row>
    <row r="9216" spans="2:11" ht="31.15" hidden="1" customHeight="1" x14ac:dyDescent="0.25">
      <c r="B9216" s="12" t="s">
        <v>1817</v>
      </c>
      <c r="C9216" s="12">
        <v>2021011000242</v>
      </c>
      <c r="D9216" s="13" t="s">
        <v>1818</v>
      </c>
      <c r="E9216" s="14" t="s">
        <v>1819</v>
      </c>
      <c r="F9216" s="13">
        <v>2401060</v>
      </c>
      <c r="G9216" s="13" t="s">
        <v>1134</v>
      </c>
      <c r="H9216" s="12"/>
      <c r="I9216" s="13"/>
      <c r="J9216" s="14"/>
      <c r="K9216" s="14" t="s">
        <v>998</v>
      </c>
    </row>
    <row r="9217" spans="2:11" ht="31.15" hidden="1" customHeight="1" x14ac:dyDescent="0.25">
      <c r="B9217" s="12" t="s">
        <v>1817</v>
      </c>
      <c r="C9217" s="12">
        <v>2021011000242</v>
      </c>
      <c r="D9217" s="13" t="s">
        <v>1818</v>
      </c>
      <c r="E9217" s="14" t="s">
        <v>1819</v>
      </c>
      <c r="F9217" s="13">
        <v>2401060</v>
      </c>
      <c r="G9217" s="13" t="s">
        <v>1134</v>
      </c>
      <c r="H9217" s="12"/>
      <c r="I9217" s="13"/>
      <c r="J9217" s="14"/>
      <c r="K9217" s="14" t="s">
        <v>999</v>
      </c>
    </row>
    <row r="9218" spans="2:11" ht="31.15" hidden="1" customHeight="1" x14ac:dyDescent="0.25">
      <c r="B9218" s="12" t="s">
        <v>1817</v>
      </c>
      <c r="C9218" s="12">
        <v>2021011000242</v>
      </c>
      <c r="D9218" s="13" t="s">
        <v>1818</v>
      </c>
      <c r="E9218" s="14" t="s">
        <v>1820</v>
      </c>
      <c r="F9218" s="13">
        <v>2401008</v>
      </c>
      <c r="G9218" s="13" t="s">
        <v>907</v>
      </c>
      <c r="H9218" s="12">
        <v>240100800</v>
      </c>
      <c r="I9218" s="13" t="s">
        <v>908</v>
      </c>
      <c r="J9218" s="14" t="s">
        <v>843</v>
      </c>
      <c r="K9218" s="14" t="s">
        <v>909</v>
      </c>
    </row>
    <row r="9219" spans="2:11" ht="31.15" hidden="1" customHeight="1" x14ac:dyDescent="0.25">
      <c r="B9219" s="12" t="s">
        <v>1817</v>
      </c>
      <c r="C9219" s="12">
        <v>2021011000242</v>
      </c>
      <c r="D9219" s="13" t="s">
        <v>1818</v>
      </c>
      <c r="E9219" s="14" t="s">
        <v>1820</v>
      </c>
      <c r="F9219" s="13">
        <v>2401008</v>
      </c>
      <c r="G9219" s="13" t="s">
        <v>907</v>
      </c>
      <c r="H9219" s="12"/>
      <c r="I9219" s="13"/>
      <c r="J9219" s="14"/>
      <c r="K9219" s="14" t="s">
        <v>911</v>
      </c>
    </row>
    <row r="9220" spans="2:11" ht="31.15" hidden="1" customHeight="1" x14ac:dyDescent="0.25">
      <c r="B9220" s="12" t="s">
        <v>1817</v>
      </c>
      <c r="C9220" s="12">
        <v>2021011000242</v>
      </c>
      <c r="D9220" s="13" t="s">
        <v>1818</v>
      </c>
      <c r="E9220" s="14" t="s">
        <v>1820</v>
      </c>
      <c r="F9220" s="13">
        <v>2401008</v>
      </c>
      <c r="G9220" s="13" t="s">
        <v>907</v>
      </c>
      <c r="H9220" s="12"/>
      <c r="I9220" s="13"/>
      <c r="J9220" s="14"/>
      <c r="K9220" s="14" t="s">
        <v>914</v>
      </c>
    </row>
    <row r="9221" spans="2:11" ht="31.15" hidden="1" customHeight="1" x14ac:dyDescent="0.25">
      <c r="B9221" s="12" t="s">
        <v>1817</v>
      </c>
      <c r="C9221" s="12">
        <v>2021011000242</v>
      </c>
      <c r="D9221" s="13" t="s">
        <v>1818</v>
      </c>
      <c r="E9221" s="14" t="s">
        <v>1820</v>
      </c>
      <c r="F9221" s="13">
        <v>2401008</v>
      </c>
      <c r="G9221" s="13" t="s">
        <v>907</v>
      </c>
      <c r="H9221" s="12"/>
      <c r="I9221" s="13"/>
      <c r="J9221" s="14"/>
      <c r="K9221" s="14" t="s">
        <v>915</v>
      </c>
    </row>
    <row r="9222" spans="2:11" ht="31.15" hidden="1" customHeight="1" x14ac:dyDescent="0.25">
      <c r="B9222" s="12" t="s">
        <v>1817</v>
      </c>
      <c r="C9222" s="12">
        <v>2021011000242</v>
      </c>
      <c r="D9222" s="13" t="s">
        <v>1818</v>
      </c>
      <c r="E9222" s="14" t="s">
        <v>1820</v>
      </c>
      <c r="F9222" s="13">
        <v>2401008</v>
      </c>
      <c r="G9222" s="13" t="s">
        <v>907</v>
      </c>
      <c r="H9222" s="12"/>
      <c r="I9222" s="13"/>
      <c r="J9222" s="14"/>
      <c r="K9222" s="14" t="s">
        <v>916</v>
      </c>
    </row>
    <row r="9223" spans="2:11" ht="31.15" hidden="1" customHeight="1" x14ac:dyDescent="0.25">
      <c r="B9223" s="12" t="s">
        <v>1817</v>
      </c>
      <c r="C9223" s="12">
        <v>2021011000242</v>
      </c>
      <c r="D9223" s="13" t="s">
        <v>1818</v>
      </c>
      <c r="E9223" s="14" t="s">
        <v>1820</v>
      </c>
      <c r="F9223" s="13">
        <v>2401008</v>
      </c>
      <c r="G9223" s="13" t="s">
        <v>907</v>
      </c>
      <c r="H9223" s="12"/>
      <c r="I9223" s="13"/>
      <c r="J9223" s="14"/>
      <c r="K9223" s="14" t="s">
        <v>919</v>
      </c>
    </row>
    <row r="9224" spans="2:11" ht="31.15" hidden="1" customHeight="1" x14ac:dyDescent="0.25">
      <c r="B9224" s="12" t="s">
        <v>1817</v>
      </c>
      <c r="C9224" s="12">
        <v>2021011000242</v>
      </c>
      <c r="D9224" s="13" t="s">
        <v>1818</v>
      </c>
      <c r="E9224" s="14" t="s">
        <v>1820</v>
      </c>
      <c r="F9224" s="13">
        <v>2401008</v>
      </c>
      <c r="G9224" s="13" t="s">
        <v>907</v>
      </c>
      <c r="H9224" s="12"/>
      <c r="I9224" s="13"/>
      <c r="J9224" s="14"/>
      <c r="K9224" s="14" t="s">
        <v>845</v>
      </c>
    </row>
    <row r="9225" spans="2:11" ht="31.15" hidden="1" customHeight="1" x14ac:dyDescent="0.25">
      <c r="B9225" s="12" t="s">
        <v>1817</v>
      </c>
      <c r="C9225" s="12">
        <v>2021011000242</v>
      </c>
      <c r="D9225" s="13" t="s">
        <v>1818</v>
      </c>
      <c r="E9225" s="14" t="s">
        <v>1820</v>
      </c>
      <c r="F9225" s="13">
        <v>2401008</v>
      </c>
      <c r="G9225" s="13" t="s">
        <v>907</v>
      </c>
      <c r="H9225" s="12"/>
      <c r="I9225" s="13"/>
      <c r="J9225" s="14"/>
      <c r="K9225" s="14" t="s">
        <v>1010</v>
      </c>
    </row>
    <row r="9226" spans="2:11" ht="31.15" hidden="1" customHeight="1" x14ac:dyDescent="0.25">
      <c r="B9226" s="12" t="s">
        <v>1817</v>
      </c>
      <c r="C9226" s="12">
        <v>2021011000242</v>
      </c>
      <c r="D9226" s="13" t="s">
        <v>1818</v>
      </c>
      <c r="E9226" s="14" t="s">
        <v>1820</v>
      </c>
      <c r="F9226" s="13">
        <v>2401008</v>
      </c>
      <c r="G9226" s="13" t="s">
        <v>907</v>
      </c>
      <c r="H9226" s="12"/>
      <c r="I9226" s="13"/>
      <c r="J9226" s="14"/>
      <c r="K9226" s="14" t="s">
        <v>922</v>
      </c>
    </row>
    <row r="9227" spans="2:11" ht="31.15" hidden="1" customHeight="1" x14ac:dyDescent="0.25">
      <c r="B9227" s="12" t="s">
        <v>1817</v>
      </c>
      <c r="C9227" s="12">
        <v>2021011000242</v>
      </c>
      <c r="D9227" s="13" t="s">
        <v>1818</v>
      </c>
      <c r="E9227" s="14" t="s">
        <v>1820</v>
      </c>
      <c r="F9227" s="13">
        <v>2401008</v>
      </c>
      <c r="G9227" s="13" t="s">
        <v>907</v>
      </c>
      <c r="H9227" s="12"/>
      <c r="I9227" s="13"/>
      <c r="J9227" s="14"/>
      <c r="K9227" s="14" t="s">
        <v>1011</v>
      </c>
    </row>
    <row r="9228" spans="2:11" ht="31.15" hidden="1" customHeight="1" x14ac:dyDescent="0.25">
      <c r="B9228" s="12" t="s">
        <v>1817</v>
      </c>
      <c r="C9228" s="12">
        <v>2021011000242</v>
      </c>
      <c r="D9228" s="13" t="s">
        <v>1818</v>
      </c>
      <c r="E9228" s="14" t="s">
        <v>1820</v>
      </c>
      <c r="F9228" s="13">
        <v>2401008</v>
      </c>
      <c r="G9228" s="13" t="s">
        <v>907</v>
      </c>
      <c r="H9228" s="12"/>
      <c r="I9228" s="13"/>
      <c r="J9228" s="14"/>
      <c r="K9228" s="14" t="s">
        <v>1012</v>
      </c>
    </row>
    <row r="9229" spans="2:11" ht="31.15" hidden="1" customHeight="1" x14ac:dyDescent="0.25">
      <c r="B9229" s="12" t="s">
        <v>1817</v>
      </c>
      <c r="C9229" s="12">
        <v>2021011000242</v>
      </c>
      <c r="D9229" s="13" t="s">
        <v>1818</v>
      </c>
      <c r="E9229" s="14" t="s">
        <v>1820</v>
      </c>
      <c r="F9229" s="13">
        <v>2401008</v>
      </c>
      <c r="G9229" s="13" t="s">
        <v>907</v>
      </c>
      <c r="H9229" s="12"/>
      <c r="I9229" s="13"/>
      <c r="J9229" s="14"/>
      <c r="K9229" s="14" t="s">
        <v>926</v>
      </c>
    </row>
    <row r="9230" spans="2:11" ht="31.15" hidden="1" customHeight="1" x14ac:dyDescent="0.25">
      <c r="B9230" s="12" t="s">
        <v>1817</v>
      </c>
      <c r="C9230" s="12">
        <v>2021011000242</v>
      </c>
      <c r="D9230" s="13" t="s">
        <v>1818</v>
      </c>
      <c r="E9230" s="14" t="s">
        <v>1820</v>
      </c>
      <c r="F9230" s="13">
        <v>2401008</v>
      </c>
      <c r="G9230" s="13" t="s">
        <v>907</v>
      </c>
      <c r="H9230" s="12"/>
      <c r="I9230" s="13"/>
      <c r="J9230" s="14"/>
      <c r="K9230" s="14" t="s">
        <v>1013</v>
      </c>
    </row>
    <row r="9231" spans="2:11" ht="31.15" hidden="1" customHeight="1" x14ac:dyDescent="0.25">
      <c r="B9231" s="12" t="s">
        <v>1817</v>
      </c>
      <c r="C9231" s="12">
        <v>2021011000242</v>
      </c>
      <c r="D9231" s="13" t="s">
        <v>1818</v>
      </c>
      <c r="E9231" s="14" t="s">
        <v>1820</v>
      </c>
      <c r="F9231" s="13">
        <v>2401008</v>
      </c>
      <c r="G9231" s="13" t="s">
        <v>907</v>
      </c>
      <c r="H9231" s="12"/>
      <c r="I9231" s="13"/>
      <c r="J9231" s="14"/>
      <c r="K9231" s="14" t="s">
        <v>1014</v>
      </c>
    </row>
    <row r="9232" spans="2:11" ht="31.15" hidden="1" customHeight="1" x14ac:dyDescent="0.25">
      <c r="B9232" s="12" t="s">
        <v>1817</v>
      </c>
      <c r="C9232" s="12">
        <v>2021011000242</v>
      </c>
      <c r="D9232" s="13" t="s">
        <v>1818</v>
      </c>
      <c r="E9232" s="14" t="s">
        <v>1820</v>
      </c>
      <c r="F9232" s="13">
        <v>2401013</v>
      </c>
      <c r="G9232" s="13" t="s">
        <v>1016</v>
      </c>
      <c r="H9232" s="12">
        <v>240101300</v>
      </c>
      <c r="I9232" s="13" t="s">
        <v>1017</v>
      </c>
      <c r="J9232" s="14" t="s">
        <v>837</v>
      </c>
      <c r="K9232" s="14" t="s">
        <v>1018</v>
      </c>
    </row>
    <row r="9233" spans="2:11" ht="31.15" hidden="1" customHeight="1" x14ac:dyDescent="0.25">
      <c r="B9233" s="12" t="s">
        <v>1817</v>
      </c>
      <c r="C9233" s="12">
        <v>2021011000242</v>
      </c>
      <c r="D9233" s="13" t="s">
        <v>1818</v>
      </c>
      <c r="E9233" s="14" t="s">
        <v>1820</v>
      </c>
      <c r="F9233" s="13">
        <v>2401013</v>
      </c>
      <c r="G9233" s="13" t="s">
        <v>1016</v>
      </c>
      <c r="H9233" s="12"/>
      <c r="I9233" s="13"/>
      <c r="J9233" s="14"/>
      <c r="K9233" s="14" t="s">
        <v>1019</v>
      </c>
    </row>
    <row r="9234" spans="2:11" ht="31.15" hidden="1" customHeight="1" x14ac:dyDescent="0.25">
      <c r="B9234" s="12" t="s">
        <v>1817</v>
      </c>
      <c r="C9234" s="12">
        <v>2021011000242</v>
      </c>
      <c r="D9234" s="13" t="s">
        <v>1818</v>
      </c>
      <c r="E9234" s="14" t="s">
        <v>1820</v>
      </c>
      <c r="F9234" s="13">
        <v>2401013</v>
      </c>
      <c r="G9234" s="13" t="s">
        <v>1016</v>
      </c>
      <c r="H9234" s="12"/>
      <c r="I9234" s="13"/>
      <c r="J9234" s="14"/>
      <c r="K9234" s="14" t="s">
        <v>1020</v>
      </c>
    </row>
    <row r="9235" spans="2:11" ht="31.15" hidden="1" customHeight="1" x14ac:dyDescent="0.25">
      <c r="B9235" s="12" t="s">
        <v>1817</v>
      </c>
      <c r="C9235" s="12">
        <v>2021011000242</v>
      </c>
      <c r="D9235" s="13" t="s">
        <v>1818</v>
      </c>
      <c r="E9235" s="14" t="s">
        <v>1820</v>
      </c>
      <c r="F9235" s="13">
        <v>2401013</v>
      </c>
      <c r="G9235" s="13" t="s">
        <v>1016</v>
      </c>
      <c r="H9235" s="12"/>
      <c r="I9235" s="13"/>
      <c r="J9235" s="14"/>
      <c r="K9235" s="14" t="s">
        <v>1021</v>
      </c>
    </row>
    <row r="9236" spans="2:11" ht="31.15" hidden="1" customHeight="1" x14ac:dyDescent="0.25">
      <c r="B9236" s="12" t="s">
        <v>1817</v>
      </c>
      <c r="C9236" s="12">
        <v>2021011000242</v>
      </c>
      <c r="D9236" s="13" t="s">
        <v>1818</v>
      </c>
      <c r="E9236" s="14" t="s">
        <v>1820</v>
      </c>
      <c r="F9236" s="13">
        <v>2401013</v>
      </c>
      <c r="G9236" s="13" t="s">
        <v>1016</v>
      </c>
      <c r="H9236" s="12"/>
      <c r="I9236" s="13"/>
      <c r="J9236" s="14"/>
      <c r="K9236" s="14" t="s">
        <v>1022</v>
      </c>
    </row>
    <row r="9237" spans="2:11" ht="31.15" hidden="1" customHeight="1" x14ac:dyDescent="0.25">
      <c r="B9237" s="12" t="s">
        <v>1817</v>
      </c>
      <c r="C9237" s="12">
        <v>2021011000242</v>
      </c>
      <c r="D9237" s="13" t="s">
        <v>1818</v>
      </c>
      <c r="E9237" s="14" t="s">
        <v>1820</v>
      </c>
      <c r="F9237" s="13">
        <v>2401013</v>
      </c>
      <c r="G9237" s="13" t="s">
        <v>1016</v>
      </c>
      <c r="H9237" s="12"/>
      <c r="I9237" s="13"/>
      <c r="J9237" s="14"/>
      <c r="K9237" s="14" t="s">
        <v>1023</v>
      </c>
    </row>
    <row r="9238" spans="2:11" ht="31.15" hidden="1" customHeight="1" x14ac:dyDescent="0.25">
      <c r="B9238" s="12" t="s">
        <v>1817</v>
      </c>
      <c r="C9238" s="12">
        <v>2021011000242</v>
      </c>
      <c r="D9238" s="13" t="s">
        <v>1818</v>
      </c>
      <c r="E9238" s="14" t="s">
        <v>1820</v>
      </c>
      <c r="F9238" s="13">
        <v>2401013</v>
      </c>
      <c r="G9238" s="13" t="s">
        <v>1016</v>
      </c>
      <c r="H9238" s="12"/>
      <c r="I9238" s="13"/>
      <c r="J9238" s="14"/>
      <c r="K9238" s="14" t="s">
        <v>1024</v>
      </c>
    </row>
    <row r="9239" spans="2:11" ht="31.15" hidden="1" customHeight="1" x14ac:dyDescent="0.25">
      <c r="B9239" s="12" t="s">
        <v>1817</v>
      </c>
      <c r="C9239" s="12">
        <v>2021011000242</v>
      </c>
      <c r="D9239" s="13" t="s">
        <v>1818</v>
      </c>
      <c r="E9239" s="14" t="s">
        <v>1820</v>
      </c>
      <c r="F9239" s="13">
        <v>2401013</v>
      </c>
      <c r="G9239" s="13" t="s">
        <v>1016</v>
      </c>
      <c r="H9239" s="12"/>
      <c r="I9239" s="13"/>
      <c r="J9239" s="14"/>
      <c r="K9239" s="14" t="s">
        <v>1025</v>
      </c>
    </row>
    <row r="9240" spans="2:11" ht="31.15" hidden="1" customHeight="1" x14ac:dyDescent="0.25">
      <c r="B9240" s="12" t="s">
        <v>1817</v>
      </c>
      <c r="C9240" s="12">
        <v>2021011000242</v>
      </c>
      <c r="D9240" s="13" t="s">
        <v>1818</v>
      </c>
      <c r="E9240" s="14" t="s">
        <v>1820</v>
      </c>
      <c r="F9240" s="13">
        <v>2401013</v>
      </c>
      <c r="G9240" s="13" t="s">
        <v>1016</v>
      </c>
      <c r="H9240" s="12"/>
      <c r="I9240" s="13"/>
      <c r="J9240" s="14"/>
      <c r="K9240" s="14" t="s">
        <v>1026</v>
      </c>
    </row>
    <row r="9241" spans="2:11" ht="31.15" hidden="1" customHeight="1" x14ac:dyDescent="0.25">
      <c r="B9241" s="12" t="s">
        <v>1817</v>
      </c>
      <c r="C9241" s="12">
        <v>2021011000242</v>
      </c>
      <c r="D9241" s="13" t="s">
        <v>1818</v>
      </c>
      <c r="E9241" s="14" t="s">
        <v>1820</v>
      </c>
      <c r="F9241" s="13">
        <v>2401015</v>
      </c>
      <c r="G9241" s="13" t="s">
        <v>1027</v>
      </c>
      <c r="H9241" s="12">
        <v>240101500</v>
      </c>
      <c r="I9241" s="13" t="s">
        <v>1028</v>
      </c>
      <c r="J9241" s="14" t="s">
        <v>837</v>
      </c>
      <c r="K9241" s="14" t="s">
        <v>1029</v>
      </c>
    </row>
    <row r="9242" spans="2:11" ht="31.15" hidden="1" customHeight="1" x14ac:dyDescent="0.25">
      <c r="B9242" s="12" t="s">
        <v>1817</v>
      </c>
      <c r="C9242" s="12">
        <v>2021011000242</v>
      </c>
      <c r="D9242" s="13" t="s">
        <v>1818</v>
      </c>
      <c r="E9242" s="14" t="s">
        <v>1820</v>
      </c>
      <c r="F9242" s="13">
        <v>2401015</v>
      </c>
      <c r="G9242" s="13" t="s">
        <v>1027</v>
      </c>
      <c r="H9242" s="12"/>
      <c r="I9242" s="13"/>
      <c r="J9242" s="14"/>
      <c r="K9242" s="14" t="s">
        <v>1030</v>
      </c>
    </row>
    <row r="9243" spans="2:11" ht="31.15" hidden="1" customHeight="1" x14ac:dyDescent="0.25">
      <c r="B9243" s="12" t="s">
        <v>1817</v>
      </c>
      <c r="C9243" s="12">
        <v>2021011000242</v>
      </c>
      <c r="D9243" s="13" t="s">
        <v>1818</v>
      </c>
      <c r="E9243" s="14" t="s">
        <v>1820</v>
      </c>
      <c r="F9243" s="13">
        <v>2401015</v>
      </c>
      <c r="G9243" s="13" t="s">
        <v>1027</v>
      </c>
      <c r="H9243" s="12"/>
      <c r="I9243" s="13"/>
      <c r="J9243" s="14"/>
      <c r="K9243" s="14" t="s">
        <v>1031</v>
      </c>
    </row>
    <row r="9244" spans="2:11" ht="31.15" hidden="1" customHeight="1" x14ac:dyDescent="0.25">
      <c r="B9244" s="12" t="s">
        <v>1817</v>
      </c>
      <c r="C9244" s="12">
        <v>2021011000242</v>
      </c>
      <c r="D9244" s="13" t="s">
        <v>1818</v>
      </c>
      <c r="E9244" s="14" t="s">
        <v>1820</v>
      </c>
      <c r="F9244" s="13">
        <v>2401015</v>
      </c>
      <c r="G9244" s="13" t="s">
        <v>1027</v>
      </c>
      <c r="H9244" s="12"/>
      <c r="I9244" s="13"/>
      <c r="J9244" s="14"/>
      <c r="K9244" s="14" t="s">
        <v>1032</v>
      </c>
    </row>
    <row r="9245" spans="2:11" ht="31.15" hidden="1" customHeight="1" x14ac:dyDescent="0.25">
      <c r="B9245" s="12" t="s">
        <v>1817</v>
      </c>
      <c r="C9245" s="12">
        <v>2021011000242</v>
      </c>
      <c r="D9245" s="13" t="s">
        <v>1818</v>
      </c>
      <c r="E9245" s="14" t="s">
        <v>1820</v>
      </c>
      <c r="F9245" s="13">
        <v>2401015</v>
      </c>
      <c r="G9245" s="13" t="s">
        <v>1027</v>
      </c>
      <c r="H9245" s="12"/>
      <c r="I9245" s="13"/>
      <c r="J9245" s="14"/>
      <c r="K9245" s="14" t="s">
        <v>921</v>
      </c>
    </row>
    <row r="9246" spans="2:11" ht="31.15" hidden="1" customHeight="1" x14ac:dyDescent="0.25">
      <c r="B9246" s="12" t="s">
        <v>1817</v>
      </c>
      <c r="C9246" s="12">
        <v>2021011000242</v>
      </c>
      <c r="D9246" s="13" t="s">
        <v>1818</v>
      </c>
      <c r="E9246" s="14" t="s">
        <v>1820</v>
      </c>
      <c r="F9246" s="13">
        <v>2401015</v>
      </c>
      <c r="G9246" s="13" t="s">
        <v>1027</v>
      </c>
      <c r="H9246" s="12"/>
      <c r="I9246" s="13"/>
      <c r="J9246" s="14"/>
      <c r="K9246" s="14" t="s">
        <v>1033</v>
      </c>
    </row>
    <row r="9247" spans="2:11" ht="31.15" hidden="1" customHeight="1" x14ac:dyDescent="0.25">
      <c r="B9247" s="12" t="s">
        <v>1817</v>
      </c>
      <c r="C9247" s="12">
        <v>2021011000242</v>
      </c>
      <c r="D9247" s="13" t="s">
        <v>1818</v>
      </c>
      <c r="E9247" s="14" t="s">
        <v>1820</v>
      </c>
      <c r="F9247" s="13">
        <v>2401015</v>
      </c>
      <c r="G9247" s="13" t="s">
        <v>1027</v>
      </c>
      <c r="H9247" s="12"/>
      <c r="I9247" s="13"/>
      <c r="J9247" s="14"/>
      <c r="K9247" s="14" t="s">
        <v>1034</v>
      </c>
    </row>
    <row r="9248" spans="2:11" ht="31.15" hidden="1" customHeight="1" x14ac:dyDescent="0.25">
      <c r="B9248" s="12" t="s">
        <v>1817</v>
      </c>
      <c r="C9248" s="12">
        <v>2021011000242</v>
      </c>
      <c r="D9248" s="13" t="s">
        <v>1818</v>
      </c>
      <c r="E9248" s="14" t="s">
        <v>1820</v>
      </c>
      <c r="F9248" s="13">
        <v>2401015</v>
      </c>
      <c r="G9248" s="13" t="s">
        <v>1027</v>
      </c>
      <c r="H9248" s="12"/>
      <c r="I9248" s="13"/>
      <c r="J9248" s="14"/>
      <c r="K9248" s="14" t="s">
        <v>1035</v>
      </c>
    </row>
    <row r="9249" spans="2:11" ht="31.15" hidden="1" customHeight="1" x14ac:dyDescent="0.25">
      <c r="B9249" s="12" t="s">
        <v>1817</v>
      </c>
      <c r="C9249" s="12">
        <v>2021011000242</v>
      </c>
      <c r="D9249" s="13" t="s">
        <v>1818</v>
      </c>
      <c r="E9249" s="14" t="s">
        <v>1820</v>
      </c>
      <c r="F9249" s="13">
        <v>2401015</v>
      </c>
      <c r="G9249" s="13" t="s">
        <v>1027</v>
      </c>
      <c r="H9249" s="12"/>
      <c r="I9249" s="13"/>
      <c r="J9249" s="14"/>
      <c r="K9249" s="14" t="s">
        <v>1036</v>
      </c>
    </row>
    <row r="9250" spans="2:11" ht="31.15" hidden="1" customHeight="1" x14ac:dyDescent="0.25">
      <c r="B9250" s="12" t="s">
        <v>1817</v>
      </c>
      <c r="C9250" s="12">
        <v>2021011000242</v>
      </c>
      <c r="D9250" s="13" t="s">
        <v>1818</v>
      </c>
      <c r="E9250" s="14" t="s">
        <v>1820</v>
      </c>
      <c r="F9250" s="13">
        <v>2401015</v>
      </c>
      <c r="G9250" s="13" t="s">
        <v>1027</v>
      </c>
      <c r="H9250" s="12"/>
      <c r="I9250" s="13"/>
      <c r="J9250" s="14"/>
      <c r="K9250" s="14" t="s">
        <v>1037</v>
      </c>
    </row>
    <row r="9251" spans="2:11" ht="31.15" hidden="1" customHeight="1" x14ac:dyDescent="0.25">
      <c r="B9251" s="12" t="s">
        <v>1817</v>
      </c>
      <c r="C9251" s="12">
        <v>2021011000242</v>
      </c>
      <c r="D9251" s="13" t="s">
        <v>1818</v>
      </c>
      <c r="E9251" s="14" t="s">
        <v>1820</v>
      </c>
      <c r="F9251" s="13">
        <v>2401015</v>
      </c>
      <c r="G9251" s="13" t="s">
        <v>1027</v>
      </c>
      <c r="H9251" s="12"/>
      <c r="I9251" s="13"/>
      <c r="J9251" s="14"/>
      <c r="K9251" s="14" t="s">
        <v>1038</v>
      </c>
    </row>
    <row r="9252" spans="2:11" ht="31.15" hidden="1" customHeight="1" x14ac:dyDescent="0.25">
      <c r="B9252" s="12" t="s">
        <v>1817</v>
      </c>
      <c r="C9252" s="12">
        <v>2021011000242</v>
      </c>
      <c r="D9252" s="13" t="s">
        <v>1818</v>
      </c>
      <c r="E9252" s="14" t="s">
        <v>1820</v>
      </c>
      <c r="F9252" s="13">
        <v>2401017</v>
      </c>
      <c r="G9252" s="13" t="s">
        <v>930</v>
      </c>
      <c r="H9252" s="12">
        <v>240101700</v>
      </c>
      <c r="I9252" s="13" t="s">
        <v>931</v>
      </c>
      <c r="J9252" s="14" t="s">
        <v>837</v>
      </c>
      <c r="K9252" s="14" t="s">
        <v>1039</v>
      </c>
    </row>
    <row r="9253" spans="2:11" ht="31.15" hidden="1" customHeight="1" x14ac:dyDescent="0.25">
      <c r="B9253" s="12" t="s">
        <v>1817</v>
      </c>
      <c r="C9253" s="12">
        <v>2021011000242</v>
      </c>
      <c r="D9253" s="13" t="s">
        <v>1818</v>
      </c>
      <c r="E9253" s="14" t="s">
        <v>1820</v>
      </c>
      <c r="F9253" s="13">
        <v>2401017</v>
      </c>
      <c r="G9253" s="13" t="s">
        <v>930</v>
      </c>
      <c r="H9253" s="12"/>
      <c r="I9253" s="13"/>
      <c r="J9253" s="14"/>
      <c r="K9253" s="14" t="s">
        <v>1040</v>
      </c>
    </row>
    <row r="9254" spans="2:11" ht="31.15" hidden="1" customHeight="1" x14ac:dyDescent="0.25">
      <c r="B9254" s="12" t="s">
        <v>1817</v>
      </c>
      <c r="C9254" s="12">
        <v>2021011000242</v>
      </c>
      <c r="D9254" s="13" t="s">
        <v>1818</v>
      </c>
      <c r="E9254" s="14" t="s">
        <v>1820</v>
      </c>
      <c r="F9254" s="13">
        <v>2401017</v>
      </c>
      <c r="G9254" s="13" t="s">
        <v>930</v>
      </c>
      <c r="H9254" s="12"/>
      <c r="I9254" s="13"/>
      <c r="J9254" s="14"/>
      <c r="K9254" s="14" t="s">
        <v>1041</v>
      </c>
    </row>
    <row r="9255" spans="2:11" ht="31.15" hidden="1" customHeight="1" x14ac:dyDescent="0.25">
      <c r="B9255" s="12" t="s">
        <v>1817</v>
      </c>
      <c r="C9255" s="12">
        <v>2021011000242</v>
      </c>
      <c r="D9255" s="13" t="s">
        <v>1818</v>
      </c>
      <c r="E9255" s="14" t="s">
        <v>1820</v>
      </c>
      <c r="F9255" s="13">
        <v>2401017</v>
      </c>
      <c r="G9255" s="13" t="s">
        <v>930</v>
      </c>
      <c r="H9255" s="12"/>
      <c r="I9255" s="13"/>
      <c r="J9255" s="14"/>
      <c r="K9255" s="14" t="s">
        <v>1042</v>
      </c>
    </row>
    <row r="9256" spans="2:11" ht="31.15" hidden="1" customHeight="1" x14ac:dyDescent="0.25">
      <c r="B9256" s="12" t="s">
        <v>1817</v>
      </c>
      <c r="C9256" s="12">
        <v>2021011000242</v>
      </c>
      <c r="D9256" s="13" t="s">
        <v>1818</v>
      </c>
      <c r="E9256" s="14" t="s">
        <v>1820</v>
      </c>
      <c r="F9256" s="13">
        <v>2401017</v>
      </c>
      <c r="G9256" s="13" t="s">
        <v>930</v>
      </c>
      <c r="H9256" s="12"/>
      <c r="I9256" s="13"/>
      <c r="J9256" s="14"/>
      <c r="K9256" s="14" t="s">
        <v>1043</v>
      </c>
    </row>
    <row r="9257" spans="2:11" ht="31.15" hidden="1" customHeight="1" x14ac:dyDescent="0.25">
      <c r="B9257" s="12" t="s">
        <v>1817</v>
      </c>
      <c r="C9257" s="12">
        <v>2021011000242</v>
      </c>
      <c r="D9257" s="13" t="s">
        <v>1818</v>
      </c>
      <c r="E9257" s="14" t="s">
        <v>1820</v>
      </c>
      <c r="F9257" s="13">
        <v>2401017</v>
      </c>
      <c r="G9257" s="13" t="s">
        <v>930</v>
      </c>
      <c r="H9257" s="12"/>
      <c r="I9257" s="13"/>
      <c r="J9257" s="14"/>
      <c r="K9257" s="14" t="s">
        <v>1044</v>
      </c>
    </row>
    <row r="9258" spans="2:11" ht="31.15" hidden="1" customHeight="1" x14ac:dyDescent="0.25">
      <c r="B9258" s="12" t="s">
        <v>1817</v>
      </c>
      <c r="C9258" s="12">
        <v>2021011000242</v>
      </c>
      <c r="D9258" s="13" t="s">
        <v>1818</v>
      </c>
      <c r="E9258" s="14" t="s">
        <v>1820</v>
      </c>
      <c r="F9258" s="13">
        <v>2401017</v>
      </c>
      <c r="G9258" s="13" t="s">
        <v>930</v>
      </c>
      <c r="H9258" s="12"/>
      <c r="I9258" s="13"/>
      <c r="J9258" s="14"/>
      <c r="K9258" s="14" t="s">
        <v>1045</v>
      </c>
    </row>
    <row r="9259" spans="2:11" ht="31.15" hidden="1" customHeight="1" x14ac:dyDescent="0.25">
      <c r="B9259" s="12" t="s">
        <v>1817</v>
      </c>
      <c r="C9259" s="12">
        <v>2021011000242</v>
      </c>
      <c r="D9259" s="13" t="s">
        <v>1818</v>
      </c>
      <c r="E9259" s="14" t="s">
        <v>1820</v>
      </c>
      <c r="F9259" s="13">
        <v>2401017</v>
      </c>
      <c r="G9259" s="13" t="s">
        <v>930</v>
      </c>
      <c r="H9259" s="12"/>
      <c r="I9259" s="13"/>
      <c r="J9259" s="14"/>
      <c r="K9259" s="14" t="s">
        <v>1046</v>
      </c>
    </row>
    <row r="9260" spans="2:11" ht="31.15" hidden="1" customHeight="1" x14ac:dyDescent="0.25">
      <c r="B9260" s="12" t="s">
        <v>1817</v>
      </c>
      <c r="C9260" s="12">
        <v>2021011000242</v>
      </c>
      <c r="D9260" s="13" t="s">
        <v>1818</v>
      </c>
      <c r="E9260" s="14" t="s">
        <v>1820</v>
      </c>
      <c r="F9260" s="13">
        <v>2401017</v>
      </c>
      <c r="G9260" s="13" t="s">
        <v>930</v>
      </c>
      <c r="H9260" s="12"/>
      <c r="I9260" s="13"/>
      <c r="J9260" s="14"/>
      <c r="K9260" s="14" t="s">
        <v>1047</v>
      </c>
    </row>
    <row r="9261" spans="2:11" ht="31.15" hidden="1" customHeight="1" x14ac:dyDescent="0.25">
      <c r="B9261" s="12" t="s">
        <v>1817</v>
      </c>
      <c r="C9261" s="12">
        <v>2021011000242</v>
      </c>
      <c r="D9261" s="13" t="s">
        <v>1818</v>
      </c>
      <c r="E9261" s="14" t="s">
        <v>1820</v>
      </c>
      <c r="F9261" s="13">
        <v>2401061</v>
      </c>
      <c r="G9261" s="13" t="s">
        <v>1048</v>
      </c>
      <c r="H9261" s="12">
        <v>240106100</v>
      </c>
      <c r="I9261" s="13" t="s">
        <v>1049</v>
      </c>
      <c r="J9261" s="14" t="s">
        <v>837</v>
      </c>
      <c r="K9261" s="14" t="s">
        <v>1050</v>
      </c>
    </row>
    <row r="9262" spans="2:11" ht="31.15" hidden="1" customHeight="1" x14ac:dyDescent="0.25">
      <c r="B9262" s="12" t="s">
        <v>1817</v>
      </c>
      <c r="C9262" s="12">
        <v>2021011000242</v>
      </c>
      <c r="D9262" s="13" t="s">
        <v>1818</v>
      </c>
      <c r="E9262" s="14" t="s">
        <v>1820</v>
      </c>
      <c r="F9262" s="13">
        <v>2401061</v>
      </c>
      <c r="G9262" s="13" t="s">
        <v>1048</v>
      </c>
      <c r="H9262" s="12"/>
      <c r="I9262" s="13"/>
      <c r="J9262" s="14"/>
      <c r="K9262" s="14" t="s">
        <v>1051</v>
      </c>
    </row>
    <row r="9263" spans="2:11" ht="31.15" hidden="1" customHeight="1" x14ac:dyDescent="0.25">
      <c r="B9263" s="12" t="s">
        <v>1817</v>
      </c>
      <c r="C9263" s="12">
        <v>2021011000242</v>
      </c>
      <c r="D9263" s="13" t="s">
        <v>1818</v>
      </c>
      <c r="E9263" s="14" t="s">
        <v>1820</v>
      </c>
      <c r="F9263" s="13">
        <v>2401061</v>
      </c>
      <c r="G9263" s="13" t="s">
        <v>1048</v>
      </c>
      <c r="H9263" s="12"/>
      <c r="I9263" s="13"/>
      <c r="J9263" s="14"/>
      <c r="K9263" s="14" t="s">
        <v>913</v>
      </c>
    </row>
    <row r="9264" spans="2:11" ht="31.15" hidden="1" customHeight="1" x14ac:dyDescent="0.25">
      <c r="B9264" s="12" t="s">
        <v>1817</v>
      </c>
      <c r="C9264" s="12">
        <v>2021011000242</v>
      </c>
      <c r="D9264" s="13" t="s">
        <v>1818</v>
      </c>
      <c r="E9264" s="14" t="s">
        <v>1820</v>
      </c>
      <c r="F9264" s="13">
        <v>2401061</v>
      </c>
      <c r="G9264" s="13" t="s">
        <v>1048</v>
      </c>
      <c r="H9264" s="12"/>
      <c r="I9264" s="13"/>
      <c r="J9264" s="14"/>
      <c r="K9264" s="14" t="s">
        <v>1052</v>
      </c>
    </row>
    <row r="9265" spans="2:11" ht="31.15" hidden="1" customHeight="1" x14ac:dyDescent="0.25">
      <c r="B9265" s="12" t="s">
        <v>1817</v>
      </c>
      <c r="C9265" s="12">
        <v>2021011000242</v>
      </c>
      <c r="D9265" s="13" t="s">
        <v>1818</v>
      </c>
      <c r="E9265" s="14" t="s">
        <v>1820</v>
      </c>
      <c r="F9265" s="13">
        <v>2401061</v>
      </c>
      <c r="G9265" s="13" t="s">
        <v>1048</v>
      </c>
      <c r="H9265" s="12"/>
      <c r="I9265" s="13"/>
      <c r="J9265" s="14"/>
      <c r="K9265" s="14" t="s">
        <v>1053</v>
      </c>
    </row>
    <row r="9266" spans="2:11" ht="31.15" hidden="1" customHeight="1" x14ac:dyDescent="0.25">
      <c r="B9266" s="12" t="s">
        <v>1817</v>
      </c>
      <c r="C9266" s="12">
        <v>2021011000242</v>
      </c>
      <c r="D9266" s="13" t="s">
        <v>1818</v>
      </c>
      <c r="E9266" s="14" t="s">
        <v>1820</v>
      </c>
      <c r="F9266" s="13">
        <v>2401061</v>
      </c>
      <c r="G9266" s="13" t="s">
        <v>1048</v>
      </c>
      <c r="H9266" s="12"/>
      <c r="I9266" s="13"/>
      <c r="J9266" s="14"/>
      <c r="K9266" s="14" t="s">
        <v>1054</v>
      </c>
    </row>
    <row r="9267" spans="2:11" ht="31.15" hidden="1" customHeight="1" x14ac:dyDescent="0.25">
      <c r="B9267" s="12" t="s">
        <v>1817</v>
      </c>
      <c r="C9267" s="12">
        <v>2021011000242</v>
      </c>
      <c r="D9267" s="13" t="s">
        <v>1818</v>
      </c>
      <c r="E9267" s="14" t="s">
        <v>1820</v>
      </c>
      <c r="F9267" s="13">
        <v>2401061</v>
      </c>
      <c r="G9267" s="13" t="s">
        <v>1048</v>
      </c>
      <c r="H9267" s="12"/>
      <c r="I9267" s="13"/>
      <c r="J9267" s="14"/>
      <c r="K9267" s="14" t="s">
        <v>1055</v>
      </c>
    </row>
    <row r="9268" spans="2:11" ht="31.15" hidden="1" customHeight="1" x14ac:dyDescent="0.25">
      <c r="B9268" s="12" t="s">
        <v>1817</v>
      </c>
      <c r="C9268" s="12">
        <v>2021011000242</v>
      </c>
      <c r="D9268" s="13" t="s">
        <v>1818</v>
      </c>
      <c r="E9268" s="14" t="s">
        <v>1820</v>
      </c>
      <c r="F9268" s="13">
        <v>2401061</v>
      </c>
      <c r="G9268" s="13" t="s">
        <v>1048</v>
      </c>
      <c r="H9268" s="12"/>
      <c r="I9268" s="13"/>
      <c r="J9268" s="14"/>
      <c r="K9268" s="14" t="s">
        <v>1056</v>
      </c>
    </row>
    <row r="9269" spans="2:11" ht="31.15" hidden="1" customHeight="1" x14ac:dyDescent="0.25">
      <c r="B9269" s="12" t="s">
        <v>1817</v>
      </c>
      <c r="C9269" s="12">
        <v>2021011000242</v>
      </c>
      <c r="D9269" s="13" t="s">
        <v>1818</v>
      </c>
      <c r="E9269" s="14" t="s">
        <v>1821</v>
      </c>
      <c r="F9269" s="13">
        <v>2401020</v>
      </c>
      <c r="G9269" s="13" t="s">
        <v>887</v>
      </c>
      <c r="H9269" s="12">
        <v>240102000</v>
      </c>
      <c r="I9269" s="13" t="s">
        <v>888</v>
      </c>
      <c r="J9269" s="14" t="s">
        <v>843</v>
      </c>
      <c r="K9269" s="14" t="s">
        <v>1058</v>
      </c>
    </row>
    <row r="9270" spans="2:11" ht="31.15" hidden="1" customHeight="1" x14ac:dyDescent="0.25">
      <c r="B9270" s="12" t="s">
        <v>1817</v>
      </c>
      <c r="C9270" s="12">
        <v>2021011000242</v>
      </c>
      <c r="D9270" s="13" t="s">
        <v>1818</v>
      </c>
      <c r="E9270" s="14" t="s">
        <v>1821</v>
      </c>
      <c r="F9270" s="13">
        <v>2401020</v>
      </c>
      <c r="G9270" s="13" t="s">
        <v>887</v>
      </c>
      <c r="H9270" s="12"/>
      <c r="I9270" s="13"/>
      <c r="J9270" s="14"/>
      <c r="K9270" s="14" t="s">
        <v>1059</v>
      </c>
    </row>
    <row r="9271" spans="2:11" ht="31.15" hidden="1" customHeight="1" x14ac:dyDescent="0.25">
      <c r="B9271" s="12" t="s">
        <v>1817</v>
      </c>
      <c r="C9271" s="12">
        <v>2021011000242</v>
      </c>
      <c r="D9271" s="13" t="s">
        <v>1818</v>
      </c>
      <c r="E9271" s="14" t="s">
        <v>1821</v>
      </c>
      <c r="F9271" s="13">
        <v>2401020</v>
      </c>
      <c r="G9271" s="13" t="s">
        <v>887</v>
      </c>
      <c r="H9271" s="12"/>
      <c r="I9271" s="13"/>
      <c r="J9271" s="14"/>
      <c r="K9271" s="14" t="s">
        <v>1060</v>
      </c>
    </row>
    <row r="9272" spans="2:11" ht="31.15" hidden="1" customHeight="1" x14ac:dyDescent="0.25">
      <c r="B9272" s="12" t="s">
        <v>1817</v>
      </c>
      <c r="C9272" s="12">
        <v>2021011000242</v>
      </c>
      <c r="D9272" s="13" t="s">
        <v>1818</v>
      </c>
      <c r="E9272" s="14" t="s">
        <v>1821</v>
      </c>
      <c r="F9272" s="13">
        <v>2401020</v>
      </c>
      <c r="G9272" s="13" t="s">
        <v>887</v>
      </c>
      <c r="H9272" s="12"/>
      <c r="I9272" s="13"/>
      <c r="J9272" s="14"/>
      <c r="K9272" s="14" t="s">
        <v>1061</v>
      </c>
    </row>
    <row r="9273" spans="2:11" ht="31.15" hidden="1" customHeight="1" x14ac:dyDescent="0.25">
      <c r="B9273" s="12" t="s">
        <v>1817</v>
      </c>
      <c r="C9273" s="12">
        <v>2021011000242</v>
      </c>
      <c r="D9273" s="13" t="s">
        <v>1818</v>
      </c>
      <c r="E9273" s="14" t="s">
        <v>1821</v>
      </c>
      <c r="F9273" s="13">
        <v>2401020</v>
      </c>
      <c r="G9273" s="13" t="s">
        <v>887</v>
      </c>
      <c r="H9273" s="12"/>
      <c r="I9273" s="13"/>
      <c r="J9273" s="14"/>
      <c r="K9273" s="14" t="s">
        <v>1062</v>
      </c>
    </row>
    <row r="9274" spans="2:11" ht="31.15" hidden="1" customHeight="1" x14ac:dyDescent="0.25">
      <c r="B9274" s="12" t="s">
        <v>1817</v>
      </c>
      <c r="C9274" s="12">
        <v>2021011000242</v>
      </c>
      <c r="D9274" s="13" t="s">
        <v>1818</v>
      </c>
      <c r="E9274" s="14" t="s">
        <v>1821</v>
      </c>
      <c r="F9274" s="13">
        <v>2401020</v>
      </c>
      <c r="G9274" s="13" t="s">
        <v>887</v>
      </c>
      <c r="H9274" s="12"/>
      <c r="I9274" s="13"/>
      <c r="J9274" s="14"/>
      <c r="K9274" s="14" t="s">
        <v>1063</v>
      </c>
    </row>
    <row r="9275" spans="2:11" ht="31.15" hidden="1" customHeight="1" x14ac:dyDescent="0.25">
      <c r="B9275" s="12" t="s">
        <v>1817</v>
      </c>
      <c r="C9275" s="12">
        <v>2021011000242</v>
      </c>
      <c r="D9275" s="13" t="s">
        <v>1818</v>
      </c>
      <c r="E9275" s="14" t="s">
        <v>1821</v>
      </c>
      <c r="F9275" s="13">
        <v>2401020</v>
      </c>
      <c r="G9275" s="13" t="s">
        <v>887</v>
      </c>
      <c r="H9275" s="12"/>
      <c r="I9275" s="13"/>
      <c r="J9275" s="14"/>
      <c r="K9275" s="14" t="s">
        <v>893</v>
      </c>
    </row>
    <row r="9276" spans="2:11" ht="31.15" hidden="1" customHeight="1" x14ac:dyDescent="0.25">
      <c r="B9276" s="12" t="s">
        <v>1817</v>
      </c>
      <c r="C9276" s="12">
        <v>2021011000242</v>
      </c>
      <c r="D9276" s="13" t="s">
        <v>1818</v>
      </c>
      <c r="E9276" s="14" t="s">
        <v>1821</v>
      </c>
      <c r="F9276" s="13">
        <v>2401021</v>
      </c>
      <c r="G9276" s="13" t="s">
        <v>894</v>
      </c>
      <c r="H9276" s="12">
        <v>240102100</v>
      </c>
      <c r="I9276" s="13" t="s">
        <v>895</v>
      </c>
      <c r="J9276" s="14" t="s">
        <v>837</v>
      </c>
      <c r="K9276" s="14" t="s">
        <v>896</v>
      </c>
    </row>
    <row r="9277" spans="2:11" ht="31.15" hidden="1" customHeight="1" x14ac:dyDescent="0.25">
      <c r="B9277" s="12" t="s">
        <v>1817</v>
      </c>
      <c r="C9277" s="12">
        <v>2021011000242</v>
      </c>
      <c r="D9277" s="13" t="s">
        <v>1818</v>
      </c>
      <c r="E9277" s="14" t="s">
        <v>1821</v>
      </c>
      <c r="F9277" s="13">
        <v>2401021</v>
      </c>
      <c r="G9277" s="13" t="s">
        <v>894</v>
      </c>
      <c r="H9277" s="12"/>
      <c r="I9277" s="13"/>
      <c r="J9277" s="14"/>
      <c r="K9277" s="14" t="s">
        <v>1064</v>
      </c>
    </row>
    <row r="9278" spans="2:11" ht="31.15" hidden="1" customHeight="1" x14ac:dyDescent="0.25">
      <c r="B9278" s="12" t="s">
        <v>1817</v>
      </c>
      <c r="C9278" s="12">
        <v>2021011000242</v>
      </c>
      <c r="D9278" s="13" t="s">
        <v>1818</v>
      </c>
      <c r="E9278" s="14" t="s">
        <v>1821</v>
      </c>
      <c r="F9278" s="13">
        <v>2401021</v>
      </c>
      <c r="G9278" s="13" t="s">
        <v>894</v>
      </c>
      <c r="H9278" s="12"/>
      <c r="I9278" s="13"/>
      <c r="J9278" s="14"/>
      <c r="K9278" s="14" t="s">
        <v>898</v>
      </c>
    </row>
    <row r="9279" spans="2:11" ht="31.15" hidden="1" customHeight="1" x14ac:dyDescent="0.25">
      <c r="B9279" s="12" t="s">
        <v>1817</v>
      </c>
      <c r="C9279" s="12">
        <v>2021011000242</v>
      </c>
      <c r="D9279" s="13" t="s">
        <v>1818</v>
      </c>
      <c r="E9279" s="14" t="s">
        <v>1821</v>
      </c>
      <c r="F9279" s="13">
        <v>2401021</v>
      </c>
      <c r="G9279" s="13" t="s">
        <v>894</v>
      </c>
      <c r="H9279" s="12"/>
      <c r="I9279" s="13"/>
      <c r="J9279" s="14"/>
      <c r="K9279" s="14" t="s">
        <v>899</v>
      </c>
    </row>
    <row r="9280" spans="2:11" ht="31.15" hidden="1" customHeight="1" x14ac:dyDescent="0.25">
      <c r="B9280" s="12" t="s">
        <v>1817</v>
      </c>
      <c r="C9280" s="12">
        <v>2021011000242</v>
      </c>
      <c r="D9280" s="13" t="s">
        <v>1818</v>
      </c>
      <c r="E9280" s="14" t="s">
        <v>1821</v>
      </c>
      <c r="F9280" s="13">
        <v>2401021</v>
      </c>
      <c r="G9280" s="13" t="s">
        <v>894</v>
      </c>
      <c r="H9280" s="12"/>
      <c r="I9280" s="13"/>
      <c r="J9280" s="14"/>
      <c r="K9280" s="14" t="s">
        <v>1065</v>
      </c>
    </row>
    <row r="9281" spans="2:11" ht="31.15" hidden="1" customHeight="1" x14ac:dyDescent="0.25">
      <c r="B9281" s="12" t="s">
        <v>1817</v>
      </c>
      <c r="C9281" s="12">
        <v>2021011000242</v>
      </c>
      <c r="D9281" s="13" t="s">
        <v>1818</v>
      </c>
      <c r="E9281" s="14" t="s">
        <v>1821</v>
      </c>
      <c r="F9281" s="13">
        <v>2401021</v>
      </c>
      <c r="G9281" s="13" t="s">
        <v>894</v>
      </c>
      <c r="H9281" s="12"/>
      <c r="I9281" s="13"/>
      <c r="J9281" s="14"/>
      <c r="K9281" s="14" t="s">
        <v>902</v>
      </c>
    </row>
    <row r="9282" spans="2:11" ht="31.15" hidden="1" customHeight="1" x14ac:dyDescent="0.25">
      <c r="B9282" s="12" t="s">
        <v>1817</v>
      </c>
      <c r="C9282" s="12">
        <v>2021011000242</v>
      </c>
      <c r="D9282" s="13" t="s">
        <v>1818</v>
      </c>
      <c r="E9282" s="14" t="s">
        <v>1821</v>
      </c>
      <c r="F9282" s="13">
        <v>2401021</v>
      </c>
      <c r="G9282" s="13" t="s">
        <v>894</v>
      </c>
      <c r="H9282" s="12"/>
      <c r="I9282" s="13"/>
      <c r="J9282" s="14"/>
      <c r="K9282" s="14" t="s">
        <v>1066</v>
      </c>
    </row>
    <row r="9283" spans="2:11" ht="31.15" hidden="1" customHeight="1" x14ac:dyDescent="0.25">
      <c r="B9283" s="12" t="s">
        <v>1817</v>
      </c>
      <c r="C9283" s="12">
        <v>2021011000242</v>
      </c>
      <c r="D9283" s="13" t="s">
        <v>1818</v>
      </c>
      <c r="E9283" s="14" t="s">
        <v>1821</v>
      </c>
      <c r="F9283" s="13">
        <v>2401021</v>
      </c>
      <c r="G9283" s="13" t="s">
        <v>894</v>
      </c>
      <c r="H9283" s="12"/>
      <c r="I9283" s="13"/>
      <c r="J9283" s="14"/>
      <c r="K9283" s="14" t="s">
        <v>903</v>
      </c>
    </row>
    <row r="9284" spans="2:11" ht="31.15" hidden="1" customHeight="1" x14ac:dyDescent="0.25">
      <c r="B9284" s="12" t="s">
        <v>1817</v>
      </c>
      <c r="C9284" s="12">
        <v>2021011000242</v>
      </c>
      <c r="D9284" s="13" t="s">
        <v>1818</v>
      </c>
      <c r="E9284" s="14" t="s">
        <v>1821</v>
      </c>
      <c r="F9284" s="13">
        <v>2401021</v>
      </c>
      <c r="G9284" s="13" t="s">
        <v>894</v>
      </c>
      <c r="H9284" s="12"/>
      <c r="I9284" s="13"/>
      <c r="J9284" s="14"/>
      <c r="K9284" s="14" t="s">
        <v>1067</v>
      </c>
    </row>
    <row r="9285" spans="2:11" ht="31.15" hidden="1" customHeight="1" x14ac:dyDescent="0.25">
      <c r="B9285" s="12" t="s">
        <v>1817</v>
      </c>
      <c r="C9285" s="12">
        <v>2021011000242</v>
      </c>
      <c r="D9285" s="13" t="s">
        <v>1818</v>
      </c>
      <c r="E9285" s="14" t="s">
        <v>1821</v>
      </c>
      <c r="F9285" s="13">
        <v>2401023</v>
      </c>
      <c r="G9285" s="13" t="s">
        <v>841</v>
      </c>
      <c r="H9285" s="12">
        <v>240102300</v>
      </c>
      <c r="I9285" s="13" t="s">
        <v>842</v>
      </c>
      <c r="J9285" s="14" t="s">
        <v>843</v>
      </c>
      <c r="K9285" s="14" t="s">
        <v>1068</v>
      </c>
    </row>
    <row r="9286" spans="2:11" ht="31.15" hidden="1" customHeight="1" x14ac:dyDescent="0.25">
      <c r="B9286" s="12" t="s">
        <v>1817</v>
      </c>
      <c r="C9286" s="12">
        <v>2021011000242</v>
      </c>
      <c r="D9286" s="13" t="s">
        <v>1818</v>
      </c>
      <c r="E9286" s="14" t="s">
        <v>1821</v>
      </c>
      <c r="F9286" s="13">
        <v>2401023</v>
      </c>
      <c r="G9286" s="13" t="s">
        <v>841</v>
      </c>
      <c r="H9286" s="12"/>
      <c r="I9286" s="13"/>
      <c r="J9286" s="14"/>
      <c r="K9286" s="14" t="s">
        <v>1070</v>
      </c>
    </row>
    <row r="9287" spans="2:11" ht="31.15" hidden="1" customHeight="1" x14ac:dyDescent="0.25">
      <c r="B9287" s="12" t="s">
        <v>1817</v>
      </c>
      <c r="C9287" s="12">
        <v>2021011000242</v>
      </c>
      <c r="D9287" s="13" t="s">
        <v>1818</v>
      </c>
      <c r="E9287" s="14" t="s">
        <v>1821</v>
      </c>
      <c r="F9287" s="13">
        <v>2401023</v>
      </c>
      <c r="G9287" s="13" t="s">
        <v>841</v>
      </c>
      <c r="H9287" s="12"/>
      <c r="I9287" s="13"/>
      <c r="J9287" s="14"/>
      <c r="K9287" s="14" t="s">
        <v>1071</v>
      </c>
    </row>
    <row r="9288" spans="2:11" ht="31.15" hidden="1" customHeight="1" x14ac:dyDescent="0.25">
      <c r="B9288" s="12" t="s">
        <v>1817</v>
      </c>
      <c r="C9288" s="12">
        <v>2021011000242</v>
      </c>
      <c r="D9288" s="13" t="s">
        <v>1818</v>
      </c>
      <c r="E9288" s="14" t="s">
        <v>1821</v>
      </c>
      <c r="F9288" s="13">
        <v>2401023</v>
      </c>
      <c r="G9288" s="13" t="s">
        <v>841</v>
      </c>
      <c r="H9288" s="12"/>
      <c r="I9288" s="13"/>
      <c r="J9288" s="14"/>
      <c r="K9288" s="14" t="s">
        <v>1073</v>
      </c>
    </row>
    <row r="9289" spans="2:11" ht="31.15" hidden="1" customHeight="1" x14ac:dyDescent="0.25">
      <c r="B9289" s="12" t="s">
        <v>1817</v>
      </c>
      <c r="C9289" s="12">
        <v>2021011000242</v>
      </c>
      <c r="D9289" s="13" t="s">
        <v>1818</v>
      </c>
      <c r="E9289" s="14" t="s">
        <v>1821</v>
      </c>
      <c r="F9289" s="13">
        <v>2401023</v>
      </c>
      <c r="G9289" s="13" t="s">
        <v>841</v>
      </c>
      <c r="H9289" s="12"/>
      <c r="I9289" s="13"/>
      <c r="J9289" s="14"/>
      <c r="K9289" s="14" t="s">
        <v>1074</v>
      </c>
    </row>
    <row r="9290" spans="2:11" ht="31.15" hidden="1" customHeight="1" x14ac:dyDescent="0.25">
      <c r="B9290" s="12" t="s">
        <v>1817</v>
      </c>
      <c r="C9290" s="12">
        <v>2021011000242</v>
      </c>
      <c r="D9290" s="13" t="s">
        <v>1818</v>
      </c>
      <c r="E9290" s="14" t="s">
        <v>1821</v>
      </c>
      <c r="F9290" s="13">
        <v>2401023</v>
      </c>
      <c r="G9290" s="13" t="s">
        <v>841</v>
      </c>
      <c r="H9290" s="12"/>
      <c r="I9290" s="13"/>
      <c r="J9290" s="14"/>
      <c r="K9290" s="14" t="s">
        <v>1075</v>
      </c>
    </row>
    <row r="9291" spans="2:11" ht="31.15" hidden="1" customHeight="1" x14ac:dyDescent="0.25">
      <c r="B9291" s="12" t="s">
        <v>1817</v>
      </c>
      <c r="C9291" s="12">
        <v>2021011000242</v>
      </c>
      <c r="D9291" s="13" t="s">
        <v>1818</v>
      </c>
      <c r="E9291" s="14" t="s">
        <v>1821</v>
      </c>
      <c r="F9291" s="13">
        <v>2401023</v>
      </c>
      <c r="G9291" s="13" t="s">
        <v>841</v>
      </c>
      <c r="H9291" s="12"/>
      <c r="I9291" s="13"/>
      <c r="J9291" s="14"/>
      <c r="K9291" s="14" t="s">
        <v>1076</v>
      </c>
    </row>
    <row r="9292" spans="2:11" ht="31.15" hidden="1" customHeight="1" x14ac:dyDescent="0.25">
      <c r="B9292" s="12" t="s">
        <v>1817</v>
      </c>
      <c r="C9292" s="12">
        <v>2021011000242</v>
      </c>
      <c r="D9292" s="13" t="s">
        <v>1818</v>
      </c>
      <c r="E9292" s="14" t="s">
        <v>1821</v>
      </c>
      <c r="F9292" s="13">
        <v>2401024</v>
      </c>
      <c r="G9292" s="13" t="s">
        <v>853</v>
      </c>
      <c r="H9292" s="12">
        <v>240102400</v>
      </c>
      <c r="I9292" s="13" t="s">
        <v>854</v>
      </c>
      <c r="J9292" s="14" t="s">
        <v>837</v>
      </c>
      <c r="K9292" s="14" t="s">
        <v>1077</v>
      </c>
    </row>
    <row r="9293" spans="2:11" ht="31.15" hidden="1" customHeight="1" x14ac:dyDescent="0.25">
      <c r="B9293" s="12" t="s">
        <v>1817</v>
      </c>
      <c r="C9293" s="12">
        <v>2021011000242</v>
      </c>
      <c r="D9293" s="13" t="s">
        <v>1818</v>
      </c>
      <c r="E9293" s="14" t="s">
        <v>1821</v>
      </c>
      <c r="F9293" s="13">
        <v>2401024</v>
      </c>
      <c r="G9293" s="13" t="s">
        <v>853</v>
      </c>
      <c r="H9293" s="12"/>
      <c r="I9293" s="13"/>
      <c r="J9293" s="14"/>
      <c r="K9293" s="14" t="s">
        <v>1078</v>
      </c>
    </row>
    <row r="9294" spans="2:11" ht="31.15" hidden="1" customHeight="1" x14ac:dyDescent="0.25">
      <c r="B9294" s="12" t="s">
        <v>1817</v>
      </c>
      <c r="C9294" s="12">
        <v>2021011000242</v>
      </c>
      <c r="D9294" s="13" t="s">
        <v>1818</v>
      </c>
      <c r="E9294" s="14" t="s">
        <v>1821</v>
      </c>
      <c r="F9294" s="13">
        <v>2401024</v>
      </c>
      <c r="G9294" s="13" t="s">
        <v>853</v>
      </c>
      <c r="H9294" s="12"/>
      <c r="I9294" s="13"/>
      <c r="J9294" s="14"/>
      <c r="K9294" s="14" t="s">
        <v>1079</v>
      </c>
    </row>
    <row r="9295" spans="2:11" ht="31.15" hidden="1" customHeight="1" x14ac:dyDescent="0.25">
      <c r="B9295" s="12" t="s">
        <v>1817</v>
      </c>
      <c r="C9295" s="12">
        <v>2021011000242</v>
      </c>
      <c r="D9295" s="13" t="s">
        <v>1818</v>
      </c>
      <c r="E9295" s="14" t="s">
        <v>1821</v>
      </c>
      <c r="F9295" s="13">
        <v>2401024</v>
      </c>
      <c r="G9295" s="13" t="s">
        <v>853</v>
      </c>
      <c r="H9295" s="12"/>
      <c r="I9295" s="13"/>
      <c r="J9295" s="14"/>
      <c r="K9295" s="14" t="s">
        <v>1080</v>
      </c>
    </row>
    <row r="9296" spans="2:11" ht="31.15" hidden="1" customHeight="1" x14ac:dyDescent="0.25">
      <c r="B9296" s="12" t="s">
        <v>1817</v>
      </c>
      <c r="C9296" s="12">
        <v>2021011000242</v>
      </c>
      <c r="D9296" s="13" t="s">
        <v>1818</v>
      </c>
      <c r="E9296" s="14" t="s">
        <v>1821</v>
      </c>
      <c r="F9296" s="13">
        <v>2401024</v>
      </c>
      <c r="G9296" s="13" t="s">
        <v>853</v>
      </c>
      <c r="H9296" s="12"/>
      <c r="I9296" s="13"/>
      <c r="J9296" s="14"/>
      <c r="K9296" s="14" t="s">
        <v>1081</v>
      </c>
    </row>
    <row r="9297" spans="2:11" ht="31.15" hidden="1" customHeight="1" x14ac:dyDescent="0.25">
      <c r="B9297" s="12" t="s">
        <v>1817</v>
      </c>
      <c r="C9297" s="12">
        <v>2021011000242</v>
      </c>
      <c r="D9297" s="13" t="s">
        <v>1818</v>
      </c>
      <c r="E9297" s="14" t="s">
        <v>1821</v>
      </c>
      <c r="F9297" s="13">
        <v>2401024</v>
      </c>
      <c r="G9297" s="13" t="s">
        <v>853</v>
      </c>
      <c r="H9297" s="12"/>
      <c r="I9297" s="13"/>
      <c r="J9297" s="14"/>
      <c r="K9297" s="14" t="s">
        <v>859</v>
      </c>
    </row>
    <row r="9298" spans="2:11" ht="31.15" hidden="1" customHeight="1" x14ac:dyDescent="0.25">
      <c r="B9298" s="12" t="s">
        <v>1817</v>
      </c>
      <c r="C9298" s="12">
        <v>2021011000242</v>
      </c>
      <c r="D9298" s="13" t="s">
        <v>1818</v>
      </c>
      <c r="E9298" s="14" t="s">
        <v>1821</v>
      </c>
      <c r="F9298" s="13">
        <v>2401024</v>
      </c>
      <c r="G9298" s="13" t="s">
        <v>853</v>
      </c>
      <c r="H9298" s="12"/>
      <c r="I9298" s="13"/>
      <c r="J9298" s="14"/>
      <c r="K9298" s="14" t="s">
        <v>860</v>
      </c>
    </row>
    <row r="9299" spans="2:11" ht="31.15" hidden="1" customHeight="1" x14ac:dyDescent="0.25">
      <c r="B9299" s="12" t="s">
        <v>1817</v>
      </c>
      <c r="C9299" s="12">
        <v>2021011000242</v>
      </c>
      <c r="D9299" s="13" t="s">
        <v>1818</v>
      </c>
      <c r="E9299" s="14" t="s">
        <v>1821</v>
      </c>
      <c r="F9299" s="13">
        <v>2401024</v>
      </c>
      <c r="G9299" s="13" t="s">
        <v>853</v>
      </c>
      <c r="H9299" s="12"/>
      <c r="I9299" s="13"/>
      <c r="J9299" s="14"/>
      <c r="K9299" s="14" t="s">
        <v>861</v>
      </c>
    </row>
    <row r="9300" spans="2:11" ht="31.15" hidden="1" customHeight="1" x14ac:dyDescent="0.25">
      <c r="B9300" s="12" t="s">
        <v>1817</v>
      </c>
      <c r="C9300" s="12">
        <v>2021011000242</v>
      </c>
      <c r="D9300" s="13" t="s">
        <v>1818</v>
      </c>
      <c r="E9300" s="14" t="s">
        <v>1821</v>
      </c>
      <c r="F9300" s="13">
        <v>2401024</v>
      </c>
      <c r="G9300" s="13" t="s">
        <v>853</v>
      </c>
      <c r="H9300" s="12"/>
      <c r="I9300" s="13"/>
      <c r="J9300" s="14"/>
      <c r="K9300" s="14" t="s">
        <v>862</v>
      </c>
    </row>
    <row r="9301" spans="2:11" ht="31.15" hidden="1" customHeight="1" x14ac:dyDescent="0.25">
      <c r="B9301" s="12" t="s">
        <v>1817</v>
      </c>
      <c r="C9301" s="12">
        <v>2021011000242</v>
      </c>
      <c r="D9301" s="13" t="s">
        <v>1818</v>
      </c>
      <c r="E9301" s="14" t="s">
        <v>1821</v>
      </c>
      <c r="F9301" s="13">
        <v>2401025</v>
      </c>
      <c r="G9301" s="13" t="s">
        <v>1082</v>
      </c>
      <c r="H9301" s="12">
        <v>240102500</v>
      </c>
      <c r="I9301" s="13" t="s">
        <v>1083</v>
      </c>
      <c r="J9301" s="14" t="s">
        <v>837</v>
      </c>
      <c r="K9301" s="14" t="s">
        <v>1084</v>
      </c>
    </row>
    <row r="9302" spans="2:11" ht="31.15" hidden="1" customHeight="1" x14ac:dyDescent="0.25">
      <c r="B9302" s="12" t="s">
        <v>1817</v>
      </c>
      <c r="C9302" s="12">
        <v>2021011000242</v>
      </c>
      <c r="D9302" s="13" t="s">
        <v>1818</v>
      </c>
      <c r="E9302" s="14" t="s">
        <v>1821</v>
      </c>
      <c r="F9302" s="13">
        <v>2401025</v>
      </c>
      <c r="G9302" s="13" t="s">
        <v>1082</v>
      </c>
      <c r="H9302" s="12"/>
      <c r="I9302" s="13"/>
      <c r="J9302" s="14"/>
      <c r="K9302" s="14" t="s">
        <v>1085</v>
      </c>
    </row>
    <row r="9303" spans="2:11" ht="31.15" hidden="1" customHeight="1" x14ac:dyDescent="0.25">
      <c r="B9303" s="12" t="s">
        <v>1817</v>
      </c>
      <c r="C9303" s="12">
        <v>2021011000242</v>
      </c>
      <c r="D9303" s="13" t="s">
        <v>1818</v>
      </c>
      <c r="E9303" s="14" t="s">
        <v>1821</v>
      </c>
      <c r="F9303" s="13">
        <v>2401025</v>
      </c>
      <c r="G9303" s="13" t="s">
        <v>1082</v>
      </c>
      <c r="H9303" s="12"/>
      <c r="I9303" s="13"/>
      <c r="J9303" s="14"/>
      <c r="K9303" s="14" t="s">
        <v>1086</v>
      </c>
    </row>
    <row r="9304" spans="2:11" ht="31.15" hidden="1" customHeight="1" x14ac:dyDescent="0.25">
      <c r="B9304" s="12" t="s">
        <v>1817</v>
      </c>
      <c r="C9304" s="12">
        <v>2021011000242</v>
      </c>
      <c r="D9304" s="13" t="s">
        <v>1818</v>
      </c>
      <c r="E9304" s="14" t="s">
        <v>1821</v>
      </c>
      <c r="F9304" s="13">
        <v>2401025</v>
      </c>
      <c r="G9304" s="13" t="s">
        <v>1082</v>
      </c>
      <c r="H9304" s="12"/>
      <c r="I9304" s="13"/>
      <c r="J9304" s="14"/>
      <c r="K9304" s="14" t="s">
        <v>1087</v>
      </c>
    </row>
    <row r="9305" spans="2:11" ht="31.15" hidden="1" customHeight="1" x14ac:dyDescent="0.25">
      <c r="B9305" s="12" t="s">
        <v>1817</v>
      </c>
      <c r="C9305" s="12">
        <v>2021011000242</v>
      </c>
      <c r="D9305" s="13" t="s">
        <v>1818</v>
      </c>
      <c r="E9305" s="14" t="s">
        <v>1821</v>
      </c>
      <c r="F9305" s="13">
        <v>2401025</v>
      </c>
      <c r="G9305" s="13" t="s">
        <v>1082</v>
      </c>
      <c r="H9305" s="12"/>
      <c r="I9305" s="13"/>
      <c r="J9305" s="14"/>
      <c r="K9305" s="14" t="s">
        <v>1088</v>
      </c>
    </row>
    <row r="9306" spans="2:11" ht="31.15" hidden="1" customHeight="1" x14ac:dyDescent="0.25">
      <c r="B9306" s="12" t="s">
        <v>1817</v>
      </c>
      <c r="C9306" s="12">
        <v>2021011000242</v>
      </c>
      <c r="D9306" s="13" t="s">
        <v>1818</v>
      </c>
      <c r="E9306" s="14" t="s">
        <v>1821</v>
      </c>
      <c r="F9306" s="13">
        <v>2401056</v>
      </c>
      <c r="G9306" s="13" t="s">
        <v>1089</v>
      </c>
      <c r="H9306" s="12">
        <v>240105600</v>
      </c>
      <c r="I9306" s="13" t="s">
        <v>1089</v>
      </c>
      <c r="J9306" s="14" t="s">
        <v>837</v>
      </c>
      <c r="K9306" s="14" t="s">
        <v>1090</v>
      </c>
    </row>
    <row r="9307" spans="2:11" ht="31.15" hidden="1" customHeight="1" x14ac:dyDescent="0.25">
      <c r="B9307" s="12" t="s">
        <v>1817</v>
      </c>
      <c r="C9307" s="12">
        <v>2021011000242</v>
      </c>
      <c r="D9307" s="13" t="s">
        <v>1818</v>
      </c>
      <c r="E9307" s="14" t="s">
        <v>1821</v>
      </c>
      <c r="F9307" s="13">
        <v>2401056</v>
      </c>
      <c r="G9307" s="13" t="s">
        <v>1089</v>
      </c>
      <c r="H9307" s="12"/>
      <c r="I9307" s="13"/>
      <c r="J9307" s="14"/>
      <c r="K9307" s="14" t="s">
        <v>1064</v>
      </c>
    </row>
    <row r="9308" spans="2:11" ht="31.15" hidden="1" customHeight="1" x14ac:dyDescent="0.25">
      <c r="B9308" s="12" t="s">
        <v>1817</v>
      </c>
      <c r="C9308" s="12">
        <v>2021011000242</v>
      </c>
      <c r="D9308" s="13" t="s">
        <v>1818</v>
      </c>
      <c r="E9308" s="14" t="s">
        <v>1821</v>
      </c>
      <c r="F9308" s="13">
        <v>2401056</v>
      </c>
      <c r="G9308" s="13" t="s">
        <v>1089</v>
      </c>
      <c r="H9308" s="12"/>
      <c r="I9308" s="13"/>
      <c r="J9308" s="14"/>
      <c r="K9308" s="14" t="s">
        <v>898</v>
      </c>
    </row>
    <row r="9309" spans="2:11" ht="31.15" hidden="1" customHeight="1" x14ac:dyDescent="0.25">
      <c r="B9309" s="12" t="s">
        <v>1817</v>
      </c>
      <c r="C9309" s="12">
        <v>2021011000242</v>
      </c>
      <c r="D9309" s="13" t="s">
        <v>1818</v>
      </c>
      <c r="E9309" s="14" t="s">
        <v>1821</v>
      </c>
      <c r="F9309" s="13">
        <v>2401056</v>
      </c>
      <c r="G9309" s="13" t="s">
        <v>1089</v>
      </c>
      <c r="H9309" s="12"/>
      <c r="I9309" s="13"/>
      <c r="J9309" s="14"/>
      <c r="K9309" s="14" t="s">
        <v>899</v>
      </c>
    </row>
    <row r="9310" spans="2:11" ht="31.15" hidden="1" customHeight="1" x14ac:dyDescent="0.25">
      <c r="B9310" s="12" t="s">
        <v>1817</v>
      </c>
      <c r="C9310" s="12">
        <v>2021011000242</v>
      </c>
      <c r="D9310" s="13" t="s">
        <v>1818</v>
      </c>
      <c r="E9310" s="14" t="s">
        <v>1821</v>
      </c>
      <c r="F9310" s="13">
        <v>2401056</v>
      </c>
      <c r="G9310" s="13" t="s">
        <v>1089</v>
      </c>
      <c r="H9310" s="12"/>
      <c r="I9310" s="13"/>
      <c r="J9310" s="14"/>
      <c r="K9310" s="14" t="s">
        <v>1091</v>
      </c>
    </row>
    <row r="9311" spans="2:11" ht="31.15" hidden="1" customHeight="1" x14ac:dyDescent="0.25">
      <c r="B9311" s="12" t="s">
        <v>1817</v>
      </c>
      <c r="C9311" s="12">
        <v>2021011000242</v>
      </c>
      <c r="D9311" s="13" t="s">
        <v>1818</v>
      </c>
      <c r="E9311" s="14" t="s">
        <v>1821</v>
      </c>
      <c r="F9311" s="13">
        <v>2401056</v>
      </c>
      <c r="G9311" s="13" t="s">
        <v>1089</v>
      </c>
      <c r="H9311" s="12"/>
      <c r="I9311" s="13"/>
      <c r="J9311" s="14"/>
      <c r="K9311" s="14" t="s">
        <v>1092</v>
      </c>
    </row>
    <row r="9312" spans="2:11" ht="31.15" hidden="1" customHeight="1" x14ac:dyDescent="0.25">
      <c r="B9312" s="12" t="s">
        <v>1817</v>
      </c>
      <c r="C9312" s="12">
        <v>2021011000242</v>
      </c>
      <c r="D9312" s="13" t="s">
        <v>1818</v>
      </c>
      <c r="E9312" s="14" t="s">
        <v>1821</v>
      </c>
      <c r="F9312" s="13">
        <v>2401056</v>
      </c>
      <c r="G9312" s="13" t="s">
        <v>1089</v>
      </c>
      <c r="H9312" s="12"/>
      <c r="I9312" s="13"/>
      <c r="J9312" s="14"/>
      <c r="K9312" s="14" t="s">
        <v>1093</v>
      </c>
    </row>
    <row r="9313" spans="2:11" ht="31.15" hidden="1" customHeight="1" x14ac:dyDescent="0.25">
      <c r="B9313" s="12" t="s">
        <v>1817</v>
      </c>
      <c r="C9313" s="12">
        <v>2021011000242</v>
      </c>
      <c r="D9313" s="13" t="s">
        <v>1818</v>
      </c>
      <c r="E9313" s="14" t="s">
        <v>1821</v>
      </c>
      <c r="F9313" s="13">
        <v>2401056</v>
      </c>
      <c r="G9313" s="13" t="s">
        <v>1089</v>
      </c>
      <c r="H9313" s="12"/>
      <c r="I9313" s="13"/>
      <c r="J9313" s="14"/>
      <c r="K9313" s="14" t="s">
        <v>1094</v>
      </c>
    </row>
    <row r="9314" spans="2:11" ht="31.15" hidden="1" customHeight="1" x14ac:dyDescent="0.25">
      <c r="B9314" s="12" t="s">
        <v>1817</v>
      </c>
      <c r="C9314" s="12">
        <v>2021011000242</v>
      </c>
      <c r="D9314" s="13" t="s">
        <v>1818</v>
      </c>
      <c r="E9314" s="14" t="s">
        <v>1821</v>
      </c>
      <c r="F9314" s="13">
        <v>2401056</v>
      </c>
      <c r="G9314" s="13" t="s">
        <v>1089</v>
      </c>
      <c r="H9314" s="12"/>
      <c r="I9314" s="13"/>
      <c r="J9314" s="14"/>
      <c r="K9314" s="14" t="s">
        <v>1067</v>
      </c>
    </row>
    <row r="9315" spans="2:11" ht="31.15" hidden="1" customHeight="1" x14ac:dyDescent="0.25">
      <c r="B9315" s="12" t="s">
        <v>1817</v>
      </c>
      <c r="C9315" s="12">
        <v>2021011000242</v>
      </c>
      <c r="D9315" s="13" t="s">
        <v>1818</v>
      </c>
      <c r="E9315" s="14" t="s">
        <v>1821</v>
      </c>
      <c r="F9315" s="13">
        <v>2401057</v>
      </c>
      <c r="G9315" s="13" t="s">
        <v>1095</v>
      </c>
      <c r="H9315" s="12">
        <v>240105700</v>
      </c>
      <c r="I9315" s="13" t="s">
        <v>1096</v>
      </c>
      <c r="J9315" s="14" t="s">
        <v>837</v>
      </c>
      <c r="K9315" s="14" t="s">
        <v>1097</v>
      </c>
    </row>
    <row r="9316" spans="2:11" ht="31.15" hidden="1" customHeight="1" x14ac:dyDescent="0.25">
      <c r="B9316" s="12" t="s">
        <v>1817</v>
      </c>
      <c r="C9316" s="12">
        <v>2021011000242</v>
      </c>
      <c r="D9316" s="13" t="s">
        <v>1818</v>
      </c>
      <c r="E9316" s="14" t="s">
        <v>1821</v>
      </c>
      <c r="F9316" s="13">
        <v>2401057</v>
      </c>
      <c r="G9316" s="13" t="s">
        <v>1095</v>
      </c>
      <c r="H9316" s="12"/>
      <c r="I9316" s="13"/>
      <c r="J9316" s="14"/>
      <c r="K9316" s="14" t="s">
        <v>1098</v>
      </c>
    </row>
    <row r="9317" spans="2:11" ht="31.15" hidden="1" customHeight="1" x14ac:dyDescent="0.25">
      <c r="B9317" s="12" t="s">
        <v>1817</v>
      </c>
      <c r="C9317" s="12">
        <v>2021011000242</v>
      </c>
      <c r="D9317" s="13" t="s">
        <v>1818</v>
      </c>
      <c r="E9317" s="14" t="s">
        <v>1821</v>
      </c>
      <c r="F9317" s="13">
        <v>2401057</v>
      </c>
      <c r="G9317" s="13" t="s">
        <v>1095</v>
      </c>
      <c r="H9317" s="12"/>
      <c r="I9317" s="13"/>
      <c r="J9317" s="14"/>
      <c r="K9317" s="14" t="s">
        <v>1099</v>
      </c>
    </row>
    <row r="9318" spans="2:11" ht="31.15" hidden="1" customHeight="1" x14ac:dyDescent="0.25">
      <c r="B9318" s="12" t="s">
        <v>1817</v>
      </c>
      <c r="C9318" s="12">
        <v>2021011000242</v>
      </c>
      <c r="D9318" s="13" t="s">
        <v>1818</v>
      </c>
      <c r="E9318" s="14" t="s">
        <v>1821</v>
      </c>
      <c r="F9318" s="13">
        <v>2401057</v>
      </c>
      <c r="G9318" s="13" t="s">
        <v>1095</v>
      </c>
      <c r="H9318" s="12"/>
      <c r="I9318" s="13"/>
      <c r="J9318" s="14"/>
      <c r="K9318" s="14" t="s">
        <v>1100</v>
      </c>
    </row>
    <row r="9319" spans="2:11" ht="31.15" hidden="1" customHeight="1" x14ac:dyDescent="0.25">
      <c r="B9319" s="12" t="s">
        <v>1817</v>
      </c>
      <c r="C9319" s="12">
        <v>2021011000242</v>
      </c>
      <c r="D9319" s="13" t="s">
        <v>1818</v>
      </c>
      <c r="E9319" s="14" t="s">
        <v>1821</v>
      </c>
      <c r="F9319" s="13">
        <v>2401057</v>
      </c>
      <c r="G9319" s="13" t="s">
        <v>1095</v>
      </c>
      <c r="H9319" s="12"/>
      <c r="I9319" s="13"/>
      <c r="J9319" s="14"/>
      <c r="K9319" s="14" t="s">
        <v>1101</v>
      </c>
    </row>
    <row r="9320" spans="2:11" ht="31.15" hidden="1" customHeight="1" x14ac:dyDescent="0.25">
      <c r="B9320" s="12" t="s">
        <v>1817</v>
      </c>
      <c r="C9320" s="12">
        <v>2021011000242</v>
      </c>
      <c r="D9320" s="13" t="s">
        <v>1818</v>
      </c>
      <c r="E9320" s="14" t="s">
        <v>1821</v>
      </c>
      <c r="F9320" s="13">
        <v>2401057</v>
      </c>
      <c r="G9320" s="13" t="s">
        <v>1095</v>
      </c>
      <c r="H9320" s="12"/>
      <c r="I9320" s="13"/>
      <c r="J9320" s="14"/>
      <c r="K9320" s="14" t="s">
        <v>859</v>
      </c>
    </row>
    <row r="9321" spans="2:11" ht="31.15" hidden="1" customHeight="1" x14ac:dyDescent="0.25">
      <c r="B9321" s="12" t="s">
        <v>1817</v>
      </c>
      <c r="C9321" s="12">
        <v>2021011000242</v>
      </c>
      <c r="D9321" s="13" t="s">
        <v>1818</v>
      </c>
      <c r="E9321" s="14" t="s">
        <v>1821</v>
      </c>
      <c r="F9321" s="13">
        <v>2401057</v>
      </c>
      <c r="G9321" s="13" t="s">
        <v>1095</v>
      </c>
      <c r="H9321" s="12"/>
      <c r="I9321" s="13"/>
      <c r="J9321" s="14"/>
      <c r="K9321" s="14" t="s">
        <v>860</v>
      </c>
    </row>
    <row r="9322" spans="2:11" ht="31.15" hidden="1" customHeight="1" x14ac:dyDescent="0.25">
      <c r="B9322" s="12" t="s">
        <v>1817</v>
      </c>
      <c r="C9322" s="12">
        <v>2021011000242</v>
      </c>
      <c r="D9322" s="13" t="s">
        <v>1818</v>
      </c>
      <c r="E9322" s="14" t="s">
        <v>1821</v>
      </c>
      <c r="F9322" s="13">
        <v>2401057</v>
      </c>
      <c r="G9322" s="13" t="s">
        <v>1095</v>
      </c>
      <c r="H9322" s="12"/>
      <c r="I9322" s="13"/>
      <c r="J9322" s="14"/>
      <c r="K9322" s="14" t="s">
        <v>861</v>
      </c>
    </row>
    <row r="9323" spans="2:11" ht="31.15" hidden="1" customHeight="1" x14ac:dyDescent="0.25">
      <c r="B9323" s="12" t="s">
        <v>1817</v>
      </c>
      <c r="C9323" s="12">
        <v>2021011000242</v>
      </c>
      <c r="D9323" s="13" t="s">
        <v>1818</v>
      </c>
      <c r="E9323" s="14" t="s">
        <v>1821</v>
      </c>
      <c r="F9323" s="13">
        <v>2401057</v>
      </c>
      <c r="G9323" s="13" t="s">
        <v>1095</v>
      </c>
      <c r="H9323" s="12"/>
      <c r="I9323" s="13"/>
      <c r="J9323" s="14"/>
      <c r="K9323" s="14" t="s">
        <v>862</v>
      </c>
    </row>
    <row r="9324" spans="2:11" ht="31.15" hidden="1" customHeight="1" x14ac:dyDescent="0.25">
      <c r="B9324" s="12" t="s">
        <v>1817</v>
      </c>
      <c r="C9324" s="12">
        <v>2021011000242</v>
      </c>
      <c r="D9324" s="13" t="s">
        <v>1818</v>
      </c>
      <c r="E9324" s="14" t="s">
        <v>1822</v>
      </c>
      <c r="F9324" s="13">
        <v>2401030</v>
      </c>
      <c r="G9324" s="13" t="s">
        <v>1103</v>
      </c>
      <c r="H9324" s="12">
        <v>240103000</v>
      </c>
      <c r="I9324" s="13" t="s">
        <v>1104</v>
      </c>
      <c r="J9324" s="14" t="s">
        <v>843</v>
      </c>
      <c r="K9324" s="14" t="s">
        <v>1105</v>
      </c>
    </row>
    <row r="9325" spans="2:11" ht="31.15" hidden="1" customHeight="1" x14ac:dyDescent="0.25">
      <c r="B9325" s="12" t="s">
        <v>1817</v>
      </c>
      <c r="C9325" s="12">
        <v>2021011000242</v>
      </c>
      <c r="D9325" s="13" t="s">
        <v>1818</v>
      </c>
      <c r="E9325" s="14" t="s">
        <v>1822</v>
      </c>
      <c r="F9325" s="13">
        <v>2401030</v>
      </c>
      <c r="G9325" s="13" t="s">
        <v>1103</v>
      </c>
      <c r="H9325" s="12"/>
      <c r="I9325" s="13"/>
      <c r="J9325" s="14"/>
      <c r="K9325" s="14" t="s">
        <v>1106</v>
      </c>
    </row>
    <row r="9326" spans="2:11" ht="31.15" hidden="1" customHeight="1" x14ac:dyDescent="0.25">
      <c r="B9326" s="12" t="s">
        <v>1817</v>
      </c>
      <c r="C9326" s="12">
        <v>2021011000242</v>
      </c>
      <c r="D9326" s="13" t="s">
        <v>1818</v>
      </c>
      <c r="E9326" s="14" t="s">
        <v>1822</v>
      </c>
      <c r="F9326" s="13">
        <v>2401031</v>
      </c>
      <c r="G9326" s="13" t="s">
        <v>950</v>
      </c>
      <c r="H9326" s="12">
        <v>240103100</v>
      </c>
      <c r="I9326" s="13" t="s">
        <v>950</v>
      </c>
      <c r="J9326" s="14" t="s">
        <v>837</v>
      </c>
      <c r="K9326" s="14" t="s">
        <v>1116</v>
      </c>
    </row>
    <row r="9327" spans="2:11" ht="31.15" hidden="1" customHeight="1" x14ac:dyDescent="0.25">
      <c r="B9327" s="12" t="s">
        <v>1817</v>
      </c>
      <c r="C9327" s="12">
        <v>2021011000242</v>
      </c>
      <c r="D9327" s="13" t="s">
        <v>1818</v>
      </c>
      <c r="E9327" s="14" t="s">
        <v>1822</v>
      </c>
      <c r="F9327" s="13">
        <v>2401031</v>
      </c>
      <c r="G9327" s="13" t="s">
        <v>950</v>
      </c>
      <c r="H9327" s="12"/>
      <c r="I9327" s="13"/>
      <c r="J9327" s="14"/>
      <c r="K9327" s="14" t="s">
        <v>1117</v>
      </c>
    </row>
    <row r="9328" spans="2:11" ht="31.15" hidden="1" customHeight="1" x14ac:dyDescent="0.25">
      <c r="B9328" s="12" t="s">
        <v>1817</v>
      </c>
      <c r="C9328" s="12">
        <v>2021011000242</v>
      </c>
      <c r="D9328" s="13" t="s">
        <v>1818</v>
      </c>
      <c r="E9328" s="14" t="s">
        <v>1822</v>
      </c>
      <c r="F9328" s="13">
        <v>2401031</v>
      </c>
      <c r="G9328" s="13" t="s">
        <v>950</v>
      </c>
      <c r="H9328" s="12"/>
      <c r="I9328" s="13"/>
      <c r="J9328" s="14"/>
      <c r="K9328" s="14" t="s">
        <v>1118</v>
      </c>
    </row>
    <row r="9329" spans="2:11" ht="31.15" hidden="1" customHeight="1" x14ac:dyDescent="0.25">
      <c r="B9329" s="12" t="s">
        <v>1817</v>
      </c>
      <c r="C9329" s="12">
        <v>2021011000242</v>
      </c>
      <c r="D9329" s="13" t="s">
        <v>1818</v>
      </c>
      <c r="E9329" s="14" t="s">
        <v>1822</v>
      </c>
      <c r="F9329" s="13">
        <v>2401031</v>
      </c>
      <c r="G9329" s="13" t="s">
        <v>950</v>
      </c>
      <c r="H9329" s="12"/>
      <c r="I9329" s="13"/>
      <c r="J9329" s="14"/>
      <c r="K9329" s="14" t="s">
        <v>1119</v>
      </c>
    </row>
    <row r="9330" spans="2:11" ht="31.15" hidden="1" customHeight="1" x14ac:dyDescent="0.25">
      <c r="B9330" s="12" t="s">
        <v>1817</v>
      </c>
      <c r="C9330" s="12">
        <v>2021011000242</v>
      </c>
      <c r="D9330" s="13" t="s">
        <v>1818</v>
      </c>
      <c r="E9330" s="14" t="s">
        <v>1822</v>
      </c>
      <c r="F9330" s="13">
        <v>2401031</v>
      </c>
      <c r="G9330" s="13" t="s">
        <v>950</v>
      </c>
      <c r="H9330" s="12"/>
      <c r="I9330" s="13"/>
      <c r="J9330" s="14"/>
      <c r="K9330" s="14" t="s">
        <v>1120</v>
      </c>
    </row>
    <row r="9331" spans="2:11" ht="31.15" hidden="1" customHeight="1" x14ac:dyDescent="0.25">
      <c r="B9331" s="12" t="s">
        <v>1817</v>
      </c>
      <c r="C9331" s="12">
        <v>2021011000242</v>
      </c>
      <c r="D9331" s="13" t="s">
        <v>1818</v>
      </c>
      <c r="E9331" s="14" t="s">
        <v>1822</v>
      </c>
      <c r="F9331" s="13">
        <v>2401031</v>
      </c>
      <c r="G9331" s="13" t="s">
        <v>950</v>
      </c>
      <c r="H9331" s="12"/>
      <c r="I9331" s="13"/>
      <c r="J9331" s="14"/>
      <c r="K9331" s="14" t="s">
        <v>1121</v>
      </c>
    </row>
    <row r="9332" spans="2:11" ht="31.15" hidden="1" customHeight="1" x14ac:dyDescent="0.25">
      <c r="B9332" s="12" t="s">
        <v>1817</v>
      </c>
      <c r="C9332" s="12">
        <v>2021011000242</v>
      </c>
      <c r="D9332" s="13" t="s">
        <v>1818</v>
      </c>
      <c r="E9332" s="14" t="s">
        <v>1822</v>
      </c>
      <c r="F9332" s="13">
        <v>2401031</v>
      </c>
      <c r="G9332" s="13" t="s">
        <v>950</v>
      </c>
      <c r="H9332" s="12"/>
      <c r="I9332" s="13"/>
      <c r="J9332" s="14"/>
      <c r="K9332" s="14" t="s">
        <v>1122</v>
      </c>
    </row>
    <row r="9333" spans="2:11" ht="31.15" hidden="1" customHeight="1" x14ac:dyDescent="0.25">
      <c r="B9333" s="12" t="s">
        <v>1817</v>
      </c>
      <c r="C9333" s="12">
        <v>2021011000242</v>
      </c>
      <c r="D9333" s="13" t="s">
        <v>1818</v>
      </c>
      <c r="E9333" s="14" t="s">
        <v>1822</v>
      </c>
      <c r="F9333" s="13">
        <v>2401033</v>
      </c>
      <c r="G9333" s="13" t="s">
        <v>963</v>
      </c>
      <c r="H9333" s="12">
        <v>240103300</v>
      </c>
      <c r="I9333" s="13" t="s">
        <v>963</v>
      </c>
      <c r="J9333" s="14" t="s">
        <v>837</v>
      </c>
      <c r="K9333" s="14" t="s">
        <v>1107</v>
      </c>
    </row>
    <row r="9334" spans="2:11" ht="31.15" hidden="1" customHeight="1" x14ac:dyDescent="0.25">
      <c r="B9334" s="12" t="s">
        <v>1817</v>
      </c>
      <c r="C9334" s="12">
        <v>2021011000242</v>
      </c>
      <c r="D9334" s="13" t="s">
        <v>1818</v>
      </c>
      <c r="E9334" s="14" t="s">
        <v>1822</v>
      </c>
      <c r="F9334" s="13">
        <v>2401033</v>
      </c>
      <c r="G9334" s="13" t="s">
        <v>963</v>
      </c>
      <c r="H9334" s="12"/>
      <c r="I9334" s="13"/>
      <c r="J9334" s="14"/>
      <c r="K9334" s="14" t="s">
        <v>1108</v>
      </c>
    </row>
    <row r="9335" spans="2:11" ht="31.15" hidden="1" customHeight="1" x14ac:dyDescent="0.25">
      <c r="B9335" s="12" t="s">
        <v>1817</v>
      </c>
      <c r="C9335" s="12">
        <v>2021011000242</v>
      </c>
      <c r="D9335" s="13" t="s">
        <v>1818</v>
      </c>
      <c r="E9335" s="14" t="s">
        <v>1822</v>
      </c>
      <c r="F9335" s="13">
        <v>2401033</v>
      </c>
      <c r="G9335" s="13" t="s">
        <v>963</v>
      </c>
      <c r="H9335" s="12"/>
      <c r="I9335" s="13"/>
      <c r="J9335" s="14"/>
      <c r="K9335" s="14" t="s">
        <v>1109</v>
      </c>
    </row>
    <row r="9336" spans="2:11" ht="31.15" hidden="1" customHeight="1" x14ac:dyDescent="0.25">
      <c r="B9336" s="12" t="s">
        <v>1817</v>
      </c>
      <c r="C9336" s="12">
        <v>2021011000242</v>
      </c>
      <c r="D9336" s="13" t="s">
        <v>1818</v>
      </c>
      <c r="E9336" s="14" t="s">
        <v>1822</v>
      </c>
      <c r="F9336" s="13">
        <v>2401053</v>
      </c>
      <c r="G9336" s="13" t="s">
        <v>1110</v>
      </c>
      <c r="H9336" s="12">
        <v>240105300</v>
      </c>
      <c r="I9336" s="13" t="s">
        <v>1111</v>
      </c>
      <c r="J9336" s="14" t="s">
        <v>837</v>
      </c>
      <c r="K9336" s="14" t="s">
        <v>1112</v>
      </c>
    </row>
    <row r="9337" spans="2:11" ht="31.15" hidden="1" customHeight="1" x14ac:dyDescent="0.25">
      <c r="B9337" s="12" t="s">
        <v>1817</v>
      </c>
      <c r="C9337" s="12">
        <v>2021011000242</v>
      </c>
      <c r="D9337" s="13" t="s">
        <v>1818</v>
      </c>
      <c r="E9337" s="14" t="s">
        <v>1822</v>
      </c>
      <c r="F9337" s="13">
        <v>2401053</v>
      </c>
      <c r="G9337" s="13" t="s">
        <v>1110</v>
      </c>
      <c r="H9337" s="12"/>
      <c r="I9337" s="13"/>
      <c r="J9337" s="14"/>
      <c r="K9337" s="14" t="s">
        <v>1113</v>
      </c>
    </row>
    <row r="9338" spans="2:11" ht="31.15" hidden="1" customHeight="1" x14ac:dyDescent="0.25">
      <c r="B9338" s="12" t="s">
        <v>1817</v>
      </c>
      <c r="C9338" s="12">
        <v>2021011000242</v>
      </c>
      <c r="D9338" s="13" t="s">
        <v>1818</v>
      </c>
      <c r="E9338" s="14" t="s">
        <v>1822</v>
      </c>
      <c r="F9338" s="13">
        <v>2401053</v>
      </c>
      <c r="G9338" s="13" t="s">
        <v>1110</v>
      </c>
      <c r="H9338" s="12"/>
      <c r="I9338" s="13"/>
      <c r="J9338" s="14"/>
      <c r="K9338" s="14" t="s">
        <v>1114</v>
      </c>
    </row>
    <row r="9339" spans="2:11" ht="31.15" hidden="1" customHeight="1" x14ac:dyDescent="0.25">
      <c r="B9339" s="12" t="s">
        <v>1817</v>
      </c>
      <c r="C9339" s="12">
        <v>2021011000242</v>
      </c>
      <c r="D9339" s="13" t="s">
        <v>1818</v>
      </c>
      <c r="E9339" s="14" t="s">
        <v>1822</v>
      </c>
      <c r="F9339" s="13">
        <v>2401067</v>
      </c>
      <c r="G9339" s="13" t="s">
        <v>1123</v>
      </c>
      <c r="H9339" s="12">
        <v>240106700</v>
      </c>
      <c r="I9339" s="13" t="s">
        <v>1123</v>
      </c>
      <c r="J9339" s="14" t="s">
        <v>837</v>
      </c>
      <c r="K9339" s="14" t="s">
        <v>1124</v>
      </c>
    </row>
    <row r="9340" spans="2:11" ht="31.15" hidden="1" customHeight="1" x14ac:dyDescent="0.25">
      <c r="B9340" s="12" t="s">
        <v>1817</v>
      </c>
      <c r="C9340" s="12">
        <v>2021011000242</v>
      </c>
      <c r="D9340" s="13" t="s">
        <v>1818</v>
      </c>
      <c r="E9340" s="14" t="s">
        <v>1822</v>
      </c>
      <c r="F9340" s="13">
        <v>2401067</v>
      </c>
      <c r="G9340" s="13" t="s">
        <v>1123</v>
      </c>
      <c r="H9340" s="12"/>
      <c r="I9340" s="13"/>
      <c r="J9340" s="14"/>
      <c r="K9340" s="14" t="s">
        <v>1125</v>
      </c>
    </row>
    <row r="9341" spans="2:11" ht="31.15" hidden="1" customHeight="1" x14ac:dyDescent="0.25">
      <c r="B9341" s="12" t="s">
        <v>1817</v>
      </c>
      <c r="C9341" s="12">
        <v>2021011000242</v>
      </c>
      <c r="D9341" s="13" t="s">
        <v>1818</v>
      </c>
      <c r="E9341" s="14" t="s">
        <v>1822</v>
      </c>
      <c r="F9341" s="13">
        <v>2401067</v>
      </c>
      <c r="G9341" s="13" t="s">
        <v>1123</v>
      </c>
      <c r="H9341" s="12"/>
      <c r="I9341" s="13"/>
      <c r="J9341" s="14"/>
      <c r="K9341" s="14" t="s">
        <v>1126</v>
      </c>
    </row>
    <row r="9342" spans="2:11" ht="31.15" hidden="1" customHeight="1" x14ac:dyDescent="0.25">
      <c r="B9342" s="12" t="s">
        <v>1817</v>
      </c>
      <c r="C9342" s="12">
        <v>2021011000242</v>
      </c>
      <c r="D9342" s="13" t="s">
        <v>1818</v>
      </c>
      <c r="E9342" s="14" t="s">
        <v>1822</v>
      </c>
      <c r="F9342" s="13">
        <v>2401067</v>
      </c>
      <c r="G9342" s="13" t="s">
        <v>1123</v>
      </c>
      <c r="H9342" s="12"/>
      <c r="I9342" s="13"/>
      <c r="J9342" s="14"/>
      <c r="K9342" s="14" t="s">
        <v>1127</v>
      </c>
    </row>
    <row r="9343" spans="2:11" ht="31.15" hidden="1" customHeight="1" x14ac:dyDescent="0.25">
      <c r="B9343" s="12" t="s">
        <v>1817</v>
      </c>
      <c r="C9343" s="12">
        <v>2021011000242</v>
      </c>
      <c r="D9343" s="13" t="s">
        <v>1818</v>
      </c>
      <c r="E9343" s="14" t="s">
        <v>1822</v>
      </c>
      <c r="F9343" s="13">
        <v>2401067</v>
      </c>
      <c r="G9343" s="13" t="s">
        <v>1123</v>
      </c>
      <c r="H9343" s="12"/>
      <c r="I9343" s="13"/>
      <c r="J9343" s="14"/>
      <c r="K9343" s="14" t="s">
        <v>1128</v>
      </c>
    </row>
    <row r="9344" spans="2:11" ht="31.15" hidden="1" customHeight="1" x14ac:dyDescent="0.25">
      <c r="B9344" s="12" t="s">
        <v>1817</v>
      </c>
      <c r="C9344" s="12">
        <v>2021011000242</v>
      </c>
      <c r="D9344" s="13" t="s">
        <v>1818</v>
      </c>
      <c r="E9344" s="14" t="s">
        <v>1822</v>
      </c>
      <c r="F9344" s="13">
        <v>2401067</v>
      </c>
      <c r="G9344" s="13" t="s">
        <v>1123</v>
      </c>
      <c r="H9344" s="12"/>
      <c r="I9344" s="13"/>
      <c r="J9344" s="14"/>
      <c r="K9344" s="14" t="s">
        <v>1129</v>
      </c>
    </row>
    <row r="9345" spans="2:11" ht="31.15" hidden="1" customHeight="1" x14ac:dyDescent="0.25">
      <c r="B9345" s="12" t="s">
        <v>1817</v>
      </c>
      <c r="C9345" s="12">
        <v>2021011000242</v>
      </c>
      <c r="D9345" s="13" t="s">
        <v>1818</v>
      </c>
      <c r="E9345" s="14" t="s">
        <v>1822</v>
      </c>
      <c r="F9345" s="13">
        <v>2401067</v>
      </c>
      <c r="G9345" s="13" t="s">
        <v>1123</v>
      </c>
      <c r="H9345" s="12"/>
      <c r="I9345" s="13"/>
      <c r="J9345" s="14"/>
      <c r="K9345" s="14" t="s">
        <v>1130</v>
      </c>
    </row>
    <row r="9346" spans="2:11" ht="31.15" hidden="1" customHeight="1" x14ac:dyDescent="0.25">
      <c r="B9346" s="12" t="s">
        <v>1823</v>
      </c>
      <c r="C9346" s="12">
        <v>2021011000007</v>
      </c>
      <c r="D9346" s="13" t="s">
        <v>1824</v>
      </c>
      <c r="E9346" s="14" t="s">
        <v>1825</v>
      </c>
      <c r="F9346" s="13">
        <v>2401028</v>
      </c>
      <c r="G9346" s="13" t="s">
        <v>1001</v>
      </c>
      <c r="H9346" s="12">
        <v>240102800</v>
      </c>
      <c r="I9346" s="13" t="s">
        <v>1002</v>
      </c>
      <c r="J9346" s="14" t="s">
        <v>837</v>
      </c>
      <c r="K9346" s="14" t="s">
        <v>996</v>
      </c>
    </row>
    <row r="9347" spans="2:11" ht="31.15" hidden="1" customHeight="1" x14ac:dyDescent="0.25">
      <c r="B9347" s="12" t="s">
        <v>1823</v>
      </c>
      <c r="C9347" s="12">
        <v>2021011000007</v>
      </c>
      <c r="D9347" s="13" t="s">
        <v>1824</v>
      </c>
      <c r="E9347" s="14" t="s">
        <v>1825</v>
      </c>
      <c r="F9347" s="13">
        <v>2401028</v>
      </c>
      <c r="G9347" s="13" t="s">
        <v>1001</v>
      </c>
      <c r="H9347" s="12"/>
      <c r="I9347" s="13"/>
      <c r="J9347" s="14"/>
      <c r="K9347" s="14" t="s">
        <v>1003</v>
      </c>
    </row>
    <row r="9348" spans="2:11" ht="31.15" hidden="1" customHeight="1" x14ac:dyDescent="0.25">
      <c r="B9348" s="12" t="s">
        <v>1823</v>
      </c>
      <c r="C9348" s="12">
        <v>2021011000007</v>
      </c>
      <c r="D9348" s="13" t="s">
        <v>1824</v>
      </c>
      <c r="E9348" s="14" t="s">
        <v>1825</v>
      </c>
      <c r="F9348" s="13">
        <v>2401028</v>
      </c>
      <c r="G9348" s="13" t="s">
        <v>1001</v>
      </c>
      <c r="H9348" s="12"/>
      <c r="I9348" s="13"/>
      <c r="J9348" s="14"/>
      <c r="K9348" s="14" t="s">
        <v>998</v>
      </c>
    </row>
    <row r="9349" spans="2:11" ht="31.15" hidden="1" customHeight="1" x14ac:dyDescent="0.25">
      <c r="B9349" s="12" t="s">
        <v>1823</v>
      </c>
      <c r="C9349" s="12">
        <v>2021011000007</v>
      </c>
      <c r="D9349" s="13" t="s">
        <v>1824</v>
      </c>
      <c r="E9349" s="14" t="s">
        <v>1825</v>
      </c>
      <c r="F9349" s="13">
        <v>2401028</v>
      </c>
      <c r="G9349" s="13" t="s">
        <v>1001</v>
      </c>
      <c r="H9349" s="12"/>
      <c r="I9349" s="13"/>
      <c r="J9349" s="14"/>
      <c r="K9349" s="14" t="s">
        <v>999</v>
      </c>
    </row>
    <row r="9350" spans="2:11" ht="31.15" hidden="1" customHeight="1" x14ac:dyDescent="0.25">
      <c r="B9350" s="12" t="s">
        <v>1823</v>
      </c>
      <c r="C9350" s="12">
        <v>2021011000007</v>
      </c>
      <c r="D9350" s="13" t="s">
        <v>1824</v>
      </c>
      <c r="E9350" s="14" t="s">
        <v>1825</v>
      </c>
      <c r="F9350" s="13">
        <v>2401029</v>
      </c>
      <c r="G9350" s="13" t="s">
        <v>879</v>
      </c>
      <c r="H9350" s="12">
        <v>240102900</v>
      </c>
      <c r="I9350" s="13" t="s">
        <v>879</v>
      </c>
      <c r="J9350" s="14" t="s">
        <v>837</v>
      </c>
      <c r="K9350" s="14" t="s">
        <v>880</v>
      </c>
    </row>
    <row r="9351" spans="2:11" ht="31.15" hidden="1" customHeight="1" x14ac:dyDescent="0.25">
      <c r="B9351" s="12" t="s">
        <v>1823</v>
      </c>
      <c r="C9351" s="12">
        <v>2021011000007</v>
      </c>
      <c r="D9351" s="13" t="s">
        <v>1824</v>
      </c>
      <c r="E9351" s="14" t="s">
        <v>1825</v>
      </c>
      <c r="F9351" s="13">
        <v>2401029</v>
      </c>
      <c r="G9351" s="13" t="s">
        <v>879</v>
      </c>
      <c r="H9351" s="12"/>
      <c r="I9351" s="13"/>
      <c r="J9351" s="14"/>
      <c r="K9351" s="14" t="s">
        <v>1004</v>
      </c>
    </row>
    <row r="9352" spans="2:11" ht="31.15" hidden="1" customHeight="1" x14ac:dyDescent="0.25">
      <c r="B9352" s="12" t="s">
        <v>1823</v>
      </c>
      <c r="C9352" s="12">
        <v>2021011000007</v>
      </c>
      <c r="D9352" s="13" t="s">
        <v>1824</v>
      </c>
      <c r="E9352" s="14" t="s">
        <v>1825</v>
      </c>
      <c r="F9352" s="13">
        <v>2401029</v>
      </c>
      <c r="G9352" s="13" t="s">
        <v>879</v>
      </c>
      <c r="H9352" s="12"/>
      <c r="I9352" s="13"/>
      <c r="J9352" s="14"/>
      <c r="K9352" s="14" t="s">
        <v>1826</v>
      </c>
    </row>
    <row r="9353" spans="2:11" ht="31.15" hidden="1" customHeight="1" x14ac:dyDescent="0.25">
      <c r="B9353" s="12" t="s">
        <v>1823</v>
      </c>
      <c r="C9353" s="12">
        <v>2021011000007</v>
      </c>
      <c r="D9353" s="13" t="s">
        <v>1824</v>
      </c>
      <c r="E9353" s="14" t="s">
        <v>1825</v>
      </c>
      <c r="F9353" s="13">
        <v>2401029</v>
      </c>
      <c r="G9353" s="13" t="s">
        <v>879</v>
      </c>
      <c r="H9353" s="12"/>
      <c r="I9353" s="13"/>
      <c r="J9353" s="14"/>
      <c r="K9353" s="14" t="s">
        <v>883</v>
      </c>
    </row>
    <row r="9354" spans="2:11" ht="31.15" hidden="1" customHeight="1" x14ac:dyDescent="0.25">
      <c r="B9354" s="12" t="s">
        <v>1823</v>
      </c>
      <c r="C9354" s="12">
        <v>2021011000007</v>
      </c>
      <c r="D9354" s="13" t="s">
        <v>1824</v>
      </c>
      <c r="E9354" s="14" t="s">
        <v>1825</v>
      </c>
      <c r="F9354" s="13">
        <v>2401029</v>
      </c>
      <c r="G9354" s="13" t="s">
        <v>879</v>
      </c>
      <c r="H9354" s="12"/>
      <c r="I9354" s="13"/>
      <c r="J9354" s="14"/>
      <c r="K9354" s="14" t="s">
        <v>884</v>
      </c>
    </row>
    <row r="9355" spans="2:11" ht="31.15" hidden="1" customHeight="1" x14ac:dyDescent="0.25">
      <c r="B9355" s="12" t="s">
        <v>1823</v>
      </c>
      <c r="C9355" s="12">
        <v>2021011000007</v>
      </c>
      <c r="D9355" s="13" t="s">
        <v>1824</v>
      </c>
      <c r="E9355" s="14" t="s">
        <v>1825</v>
      </c>
      <c r="F9355" s="13">
        <v>2401029</v>
      </c>
      <c r="G9355" s="13" t="s">
        <v>879</v>
      </c>
      <c r="H9355" s="12"/>
      <c r="I9355" s="13"/>
      <c r="J9355" s="14"/>
      <c r="K9355" s="14" t="s">
        <v>885</v>
      </c>
    </row>
    <row r="9356" spans="2:11" ht="31.15" hidden="1" customHeight="1" x14ac:dyDescent="0.25">
      <c r="B9356" s="12" t="s">
        <v>1823</v>
      </c>
      <c r="C9356" s="12">
        <v>2021011000007</v>
      </c>
      <c r="D9356" s="13" t="s">
        <v>1824</v>
      </c>
      <c r="E9356" s="14" t="s">
        <v>1825</v>
      </c>
      <c r="F9356" s="13">
        <v>2401029</v>
      </c>
      <c r="G9356" s="13" t="s">
        <v>879</v>
      </c>
      <c r="H9356" s="12"/>
      <c r="I9356" s="13"/>
      <c r="J9356" s="14"/>
      <c r="K9356" s="14" t="s">
        <v>1006</v>
      </c>
    </row>
    <row r="9357" spans="2:11" ht="31.15" hidden="1" customHeight="1" x14ac:dyDescent="0.25">
      <c r="B9357" s="12" t="s">
        <v>1823</v>
      </c>
      <c r="C9357" s="12">
        <v>2021011000007</v>
      </c>
      <c r="D9357" s="13" t="s">
        <v>1824</v>
      </c>
      <c r="E9357" s="14" t="s">
        <v>1825</v>
      </c>
      <c r="F9357" s="13">
        <v>2401029</v>
      </c>
      <c r="G9357" s="13" t="s">
        <v>879</v>
      </c>
      <c r="H9357" s="12"/>
      <c r="I9357" s="13"/>
      <c r="J9357" s="14"/>
      <c r="K9357" s="14" t="s">
        <v>1007</v>
      </c>
    </row>
    <row r="9358" spans="2:11" ht="31.15" hidden="1" customHeight="1" x14ac:dyDescent="0.25">
      <c r="B9358" s="12" t="s">
        <v>1823</v>
      </c>
      <c r="C9358" s="12">
        <v>2021011000007</v>
      </c>
      <c r="D9358" s="13" t="s">
        <v>1824</v>
      </c>
      <c r="E9358" s="14" t="s">
        <v>1825</v>
      </c>
      <c r="F9358" s="13">
        <v>2401060</v>
      </c>
      <c r="G9358" s="13" t="s">
        <v>1134</v>
      </c>
      <c r="H9358" s="12">
        <v>240106000</v>
      </c>
      <c r="I9358" s="13" t="s">
        <v>1135</v>
      </c>
      <c r="J9358" s="14" t="s">
        <v>843</v>
      </c>
      <c r="K9358" s="14" t="s">
        <v>996</v>
      </c>
    </row>
    <row r="9359" spans="2:11" ht="31.15" hidden="1" customHeight="1" x14ac:dyDescent="0.25">
      <c r="B9359" s="12" t="s">
        <v>1823</v>
      </c>
      <c r="C9359" s="12">
        <v>2021011000007</v>
      </c>
      <c r="D9359" s="13" t="s">
        <v>1824</v>
      </c>
      <c r="E9359" s="14" t="s">
        <v>1825</v>
      </c>
      <c r="F9359" s="13">
        <v>2401060</v>
      </c>
      <c r="G9359" s="13" t="s">
        <v>1134</v>
      </c>
      <c r="H9359" s="12"/>
      <c r="I9359" s="13"/>
      <c r="J9359" s="14"/>
      <c r="K9359" s="14" t="s">
        <v>866</v>
      </c>
    </row>
    <row r="9360" spans="2:11" ht="31.15" hidden="1" customHeight="1" x14ac:dyDescent="0.25">
      <c r="B9360" s="12" t="s">
        <v>1823</v>
      </c>
      <c r="C9360" s="12">
        <v>2021011000007</v>
      </c>
      <c r="D9360" s="13" t="s">
        <v>1824</v>
      </c>
      <c r="E9360" s="14" t="s">
        <v>1825</v>
      </c>
      <c r="F9360" s="13">
        <v>2401060</v>
      </c>
      <c r="G9360" s="13" t="s">
        <v>1134</v>
      </c>
      <c r="H9360" s="12"/>
      <c r="I9360" s="13"/>
      <c r="J9360" s="14"/>
      <c r="K9360" s="14" t="s">
        <v>997</v>
      </c>
    </row>
    <row r="9361" spans="2:11" ht="31.15" hidden="1" customHeight="1" x14ac:dyDescent="0.25">
      <c r="B9361" s="12" t="s">
        <v>1823</v>
      </c>
      <c r="C9361" s="12">
        <v>2021011000007</v>
      </c>
      <c r="D9361" s="13" t="s">
        <v>1824</v>
      </c>
      <c r="E9361" s="14" t="s">
        <v>1825</v>
      </c>
      <c r="F9361" s="13">
        <v>2401060</v>
      </c>
      <c r="G9361" s="13" t="s">
        <v>1134</v>
      </c>
      <c r="H9361" s="12"/>
      <c r="I9361" s="13"/>
      <c r="J9361" s="14"/>
      <c r="K9361" s="14" t="s">
        <v>998</v>
      </c>
    </row>
    <row r="9362" spans="2:11" ht="31.15" hidden="1" customHeight="1" x14ac:dyDescent="0.25">
      <c r="B9362" s="12" t="s">
        <v>1823</v>
      </c>
      <c r="C9362" s="12">
        <v>2021011000007</v>
      </c>
      <c r="D9362" s="13" t="s">
        <v>1824</v>
      </c>
      <c r="E9362" s="14" t="s">
        <v>1825</v>
      </c>
      <c r="F9362" s="13">
        <v>2401060</v>
      </c>
      <c r="G9362" s="13" t="s">
        <v>1134</v>
      </c>
      <c r="H9362" s="12"/>
      <c r="I9362" s="13"/>
      <c r="J9362" s="14"/>
      <c r="K9362" s="14" t="s">
        <v>999</v>
      </c>
    </row>
    <row r="9363" spans="2:11" ht="31.15" hidden="1" customHeight="1" x14ac:dyDescent="0.25">
      <c r="B9363" s="12" t="s">
        <v>1823</v>
      </c>
      <c r="C9363" s="12">
        <v>2021011000007</v>
      </c>
      <c r="D9363" s="13" t="s">
        <v>1824</v>
      </c>
      <c r="E9363" s="14" t="s">
        <v>1827</v>
      </c>
      <c r="F9363" s="13">
        <v>2401008</v>
      </c>
      <c r="G9363" s="13" t="s">
        <v>907</v>
      </c>
      <c r="H9363" s="12">
        <v>240100800</v>
      </c>
      <c r="I9363" s="13" t="s">
        <v>908</v>
      </c>
      <c r="J9363" s="14" t="s">
        <v>843</v>
      </c>
      <c r="K9363" s="14" t="s">
        <v>909</v>
      </c>
    </row>
    <row r="9364" spans="2:11" ht="31.15" hidden="1" customHeight="1" x14ac:dyDescent="0.25">
      <c r="B9364" s="12" t="s">
        <v>1823</v>
      </c>
      <c r="C9364" s="12">
        <v>2021011000007</v>
      </c>
      <c r="D9364" s="13" t="s">
        <v>1824</v>
      </c>
      <c r="E9364" s="14" t="s">
        <v>1827</v>
      </c>
      <c r="F9364" s="13">
        <v>2401008</v>
      </c>
      <c r="G9364" s="13" t="s">
        <v>907</v>
      </c>
      <c r="H9364" s="12"/>
      <c r="I9364" s="13"/>
      <c r="J9364" s="14"/>
      <c r="K9364" s="14" t="s">
        <v>911</v>
      </c>
    </row>
    <row r="9365" spans="2:11" ht="31.15" hidden="1" customHeight="1" x14ac:dyDescent="0.25">
      <c r="B9365" s="12" t="s">
        <v>1823</v>
      </c>
      <c r="C9365" s="12">
        <v>2021011000007</v>
      </c>
      <c r="D9365" s="13" t="s">
        <v>1824</v>
      </c>
      <c r="E9365" s="14" t="s">
        <v>1827</v>
      </c>
      <c r="F9365" s="13">
        <v>2401008</v>
      </c>
      <c r="G9365" s="13" t="s">
        <v>907</v>
      </c>
      <c r="H9365" s="12"/>
      <c r="I9365" s="13"/>
      <c r="J9365" s="14"/>
      <c r="K9365" s="14" t="s">
        <v>914</v>
      </c>
    </row>
    <row r="9366" spans="2:11" ht="31.15" hidden="1" customHeight="1" x14ac:dyDescent="0.25">
      <c r="B9366" s="12" t="s">
        <v>1823</v>
      </c>
      <c r="C9366" s="12">
        <v>2021011000007</v>
      </c>
      <c r="D9366" s="13" t="s">
        <v>1824</v>
      </c>
      <c r="E9366" s="14" t="s">
        <v>1827</v>
      </c>
      <c r="F9366" s="13">
        <v>2401008</v>
      </c>
      <c r="G9366" s="13" t="s">
        <v>907</v>
      </c>
      <c r="H9366" s="12"/>
      <c r="I9366" s="13"/>
      <c r="J9366" s="14"/>
      <c r="K9366" s="14" t="s">
        <v>915</v>
      </c>
    </row>
    <row r="9367" spans="2:11" ht="31.15" hidden="1" customHeight="1" x14ac:dyDescent="0.25">
      <c r="B9367" s="12" t="s">
        <v>1823</v>
      </c>
      <c r="C9367" s="12">
        <v>2021011000007</v>
      </c>
      <c r="D9367" s="13" t="s">
        <v>1824</v>
      </c>
      <c r="E9367" s="14" t="s">
        <v>1827</v>
      </c>
      <c r="F9367" s="13">
        <v>2401008</v>
      </c>
      <c r="G9367" s="13" t="s">
        <v>907</v>
      </c>
      <c r="H9367" s="12"/>
      <c r="I9367" s="13"/>
      <c r="J9367" s="14"/>
      <c r="K9367" s="14" t="s">
        <v>916</v>
      </c>
    </row>
    <row r="9368" spans="2:11" ht="31.15" hidden="1" customHeight="1" x14ac:dyDescent="0.25">
      <c r="B9368" s="12" t="s">
        <v>1823</v>
      </c>
      <c r="C9368" s="12">
        <v>2021011000007</v>
      </c>
      <c r="D9368" s="13" t="s">
        <v>1824</v>
      </c>
      <c r="E9368" s="14" t="s">
        <v>1827</v>
      </c>
      <c r="F9368" s="13">
        <v>2401008</v>
      </c>
      <c r="G9368" s="13" t="s">
        <v>907</v>
      </c>
      <c r="H9368" s="12"/>
      <c r="I9368" s="13"/>
      <c r="J9368" s="14"/>
      <c r="K9368" s="14" t="s">
        <v>919</v>
      </c>
    </row>
    <row r="9369" spans="2:11" ht="31.15" hidden="1" customHeight="1" x14ac:dyDescent="0.25">
      <c r="B9369" s="12" t="s">
        <v>1823</v>
      </c>
      <c r="C9369" s="12">
        <v>2021011000007</v>
      </c>
      <c r="D9369" s="13" t="s">
        <v>1824</v>
      </c>
      <c r="E9369" s="14" t="s">
        <v>1827</v>
      </c>
      <c r="F9369" s="13">
        <v>2401008</v>
      </c>
      <c r="G9369" s="13" t="s">
        <v>907</v>
      </c>
      <c r="H9369" s="12"/>
      <c r="I9369" s="13"/>
      <c r="J9369" s="14"/>
      <c r="K9369" s="14" t="s">
        <v>1010</v>
      </c>
    </row>
    <row r="9370" spans="2:11" ht="31.15" hidden="1" customHeight="1" x14ac:dyDescent="0.25">
      <c r="B9370" s="12" t="s">
        <v>1823</v>
      </c>
      <c r="C9370" s="12">
        <v>2021011000007</v>
      </c>
      <c r="D9370" s="13" t="s">
        <v>1824</v>
      </c>
      <c r="E9370" s="14" t="s">
        <v>1827</v>
      </c>
      <c r="F9370" s="13">
        <v>2401008</v>
      </c>
      <c r="G9370" s="13" t="s">
        <v>907</v>
      </c>
      <c r="H9370" s="12"/>
      <c r="I9370" s="13"/>
      <c r="J9370" s="14"/>
      <c r="K9370" s="14" t="s">
        <v>922</v>
      </c>
    </row>
    <row r="9371" spans="2:11" ht="31.15" hidden="1" customHeight="1" x14ac:dyDescent="0.25">
      <c r="B9371" s="12" t="s">
        <v>1823</v>
      </c>
      <c r="C9371" s="12">
        <v>2021011000007</v>
      </c>
      <c r="D9371" s="13" t="s">
        <v>1824</v>
      </c>
      <c r="E9371" s="14" t="s">
        <v>1827</v>
      </c>
      <c r="F9371" s="13">
        <v>2401008</v>
      </c>
      <c r="G9371" s="13" t="s">
        <v>907</v>
      </c>
      <c r="H9371" s="12"/>
      <c r="I9371" s="13"/>
      <c r="J9371" s="14"/>
      <c r="K9371" s="14" t="s">
        <v>1011</v>
      </c>
    </row>
    <row r="9372" spans="2:11" ht="31.15" hidden="1" customHeight="1" x14ac:dyDescent="0.25">
      <c r="B9372" s="12" t="s">
        <v>1823</v>
      </c>
      <c r="C9372" s="12">
        <v>2021011000007</v>
      </c>
      <c r="D9372" s="13" t="s">
        <v>1824</v>
      </c>
      <c r="E9372" s="14" t="s">
        <v>1827</v>
      </c>
      <c r="F9372" s="13">
        <v>2401008</v>
      </c>
      <c r="G9372" s="13" t="s">
        <v>907</v>
      </c>
      <c r="H9372" s="12"/>
      <c r="I9372" s="13"/>
      <c r="J9372" s="14"/>
      <c r="K9372" s="14" t="s">
        <v>1012</v>
      </c>
    </row>
    <row r="9373" spans="2:11" ht="31.15" hidden="1" customHeight="1" x14ac:dyDescent="0.25">
      <c r="B9373" s="12" t="s">
        <v>1823</v>
      </c>
      <c r="C9373" s="12">
        <v>2021011000007</v>
      </c>
      <c r="D9373" s="13" t="s">
        <v>1824</v>
      </c>
      <c r="E9373" s="14" t="s">
        <v>1827</v>
      </c>
      <c r="F9373" s="13">
        <v>2401008</v>
      </c>
      <c r="G9373" s="13" t="s">
        <v>907</v>
      </c>
      <c r="H9373" s="12"/>
      <c r="I9373" s="13"/>
      <c r="J9373" s="14"/>
      <c r="K9373" s="14" t="s">
        <v>926</v>
      </c>
    </row>
    <row r="9374" spans="2:11" ht="31.15" hidden="1" customHeight="1" x14ac:dyDescent="0.25">
      <c r="B9374" s="12" t="s">
        <v>1823</v>
      </c>
      <c r="C9374" s="12">
        <v>2021011000007</v>
      </c>
      <c r="D9374" s="13" t="s">
        <v>1824</v>
      </c>
      <c r="E9374" s="14" t="s">
        <v>1827</v>
      </c>
      <c r="F9374" s="13">
        <v>2401008</v>
      </c>
      <c r="G9374" s="13" t="s">
        <v>907</v>
      </c>
      <c r="H9374" s="12"/>
      <c r="I9374" s="13"/>
      <c r="J9374" s="14"/>
      <c r="K9374" s="14" t="s">
        <v>1013</v>
      </c>
    </row>
    <row r="9375" spans="2:11" ht="31.15" hidden="1" customHeight="1" x14ac:dyDescent="0.25">
      <c r="B9375" s="12" t="s">
        <v>1823</v>
      </c>
      <c r="C9375" s="12">
        <v>2021011000007</v>
      </c>
      <c r="D9375" s="13" t="s">
        <v>1824</v>
      </c>
      <c r="E9375" s="14" t="s">
        <v>1827</v>
      </c>
      <c r="F9375" s="13">
        <v>2401008</v>
      </c>
      <c r="G9375" s="13" t="s">
        <v>907</v>
      </c>
      <c r="H9375" s="12"/>
      <c r="I9375" s="13"/>
      <c r="J9375" s="14"/>
      <c r="K9375" s="14" t="s">
        <v>1014</v>
      </c>
    </row>
    <row r="9376" spans="2:11" ht="31.15" hidden="1" customHeight="1" x14ac:dyDescent="0.25">
      <c r="B9376" s="12" t="s">
        <v>1823</v>
      </c>
      <c r="C9376" s="12">
        <v>2021011000007</v>
      </c>
      <c r="D9376" s="13" t="s">
        <v>1824</v>
      </c>
      <c r="E9376" s="14" t="s">
        <v>1827</v>
      </c>
      <c r="F9376" s="13">
        <v>2401013</v>
      </c>
      <c r="G9376" s="13" t="s">
        <v>1016</v>
      </c>
      <c r="H9376" s="12">
        <v>240101300</v>
      </c>
      <c r="I9376" s="13" t="s">
        <v>1017</v>
      </c>
      <c r="J9376" s="14" t="s">
        <v>837</v>
      </c>
      <c r="K9376" s="14" t="s">
        <v>1018</v>
      </c>
    </row>
    <row r="9377" spans="2:11" ht="31.15" hidden="1" customHeight="1" x14ac:dyDescent="0.25">
      <c r="B9377" s="12" t="s">
        <v>1823</v>
      </c>
      <c r="C9377" s="12">
        <v>2021011000007</v>
      </c>
      <c r="D9377" s="13" t="s">
        <v>1824</v>
      </c>
      <c r="E9377" s="14" t="s">
        <v>1827</v>
      </c>
      <c r="F9377" s="13">
        <v>2401013</v>
      </c>
      <c r="G9377" s="13" t="s">
        <v>1016</v>
      </c>
      <c r="H9377" s="12"/>
      <c r="I9377" s="13"/>
      <c r="J9377" s="14"/>
      <c r="K9377" s="14" t="s">
        <v>1019</v>
      </c>
    </row>
    <row r="9378" spans="2:11" ht="31.15" hidden="1" customHeight="1" x14ac:dyDescent="0.25">
      <c r="B9378" s="12" t="s">
        <v>1823</v>
      </c>
      <c r="C9378" s="12">
        <v>2021011000007</v>
      </c>
      <c r="D9378" s="13" t="s">
        <v>1824</v>
      </c>
      <c r="E9378" s="14" t="s">
        <v>1827</v>
      </c>
      <c r="F9378" s="13">
        <v>2401013</v>
      </c>
      <c r="G9378" s="13" t="s">
        <v>1016</v>
      </c>
      <c r="H9378" s="12"/>
      <c r="I9378" s="13"/>
      <c r="J9378" s="14"/>
      <c r="K9378" s="14" t="s">
        <v>1020</v>
      </c>
    </row>
    <row r="9379" spans="2:11" ht="31.15" hidden="1" customHeight="1" x14ac:dyDescent="0.25">
      <c r="B9379" s="12" t="s">
        <v>1823</v>
      </c>
      <c r="C9379" s="12">
        <v>2021011000007</v>
      </c>
      <c r="D9379" s="13" t="s">
        <v>1824</v>
      </c>
      <c r="E9379" s="14" t="s">
        <v>1827</v>
      </c>
      <c r="F9379" s="13">
        <v>2401013</v>
      </c>
      <c r="G9379" s="13" t="s">
        <v>1016</v>
      </c>
      <c r="H9379" s="12"/>
      <c r="I9379" s="13"/>
      <c r="J9379" s="14"/>
      <c r="K9379" s="14" t="s">
        <v>1021</v>
      </c>
    </row>
    <row r="9380" spans="2:11" ht="31.15" hidden="1" customHeight="1" x14ac:dyDescent="0.25">
      <c r="B9380" s="12" t="s">
        <v>1823</v>
      </c>
      <c r="C9380" s="12">
        <v>2021011000007</v>
      </c>
      <c r="D9380" s="13" t="s">
        <v>1824</v>
      </c>
      <c r="E9380" s="14" t="s">
        <v>1827</v>
      </c>
      <c r="F9380" s="13">
        <v>2401013</v>
      </c>
      <c r="G9380" s="13" t="s">
        <v>1016</v>
      </c>
      <c r="H9380" s="12"/>
      <c r="I9380" s="13"/>
      <c r="J9380" s="14"/>
      <c r="K9380" s="14" t="s">
        <v>1022</v>
      </c>
    </row>
    <row r="9381" spans="2:11" ht="31.15" hidden="1" customHeight="1" x14ac:dyDescent="0.25">
      <c r="B9381" s="12" t="s">
        <v>1823</v>
      </c>
      <c r="C9381" s="12">
        <v>2021011000007</v>
      </c>
      <c r="D9381" s="13" t="s">
        <v>1824</v>
      </c>
      <c r="E9381" s="14" t="s">
        <v>1827</v>
      </c>
      <c r="F9381" s="13">
        <v>2401013</v>
      </c>
      <c r="G9381" s="13" t="s">
        <v>1016</v>
      </c>
      <c r="H9381" s="12"/>
      <c r="I9381" s="13"/>
      <c r="J9381" s="14"/>
      <c r="K9381" s="14" t="s">
        <v>1023</v>
      </c>
    </row>
    <row r="9382" spans="2:11" ht="31.15" hidden="1" customHeight="1" x14ac:dyDescent="0.25">
      <c r="B9382" s="12" t="s">
        <v>1823</v>
      </c>
      <c r="C9382" s="12">
        <v>2021011000007</v>
      </c>
      <c r="D9382" s="13" t="s">
        <v>1824</v>
      </c>
      <c r="E9382" s="14" t="s">
        <v>1827</v>
      </c>
      <c r="F9382" s="13">
        <v>2401013</v>
      </c>
      <c r="G9382" s="13" t="s">
        <v>1016</v>
      </c>
      <c r="H9382" s="12"/>
      <c r="I9382" s="13"/>
      <c r="J9382" s="14"/>
      <c r="K9382" s="14" t="s">
        <v>1024</v>
      </c>
    </row>
    <row r="9383" spans="2:11" ht="31.15" hidden="1" customHeight="1" x14ac:dyDescent="0.25">
      <c r="B9383" s="12" t="s">
        <v>1823</v>
      </c>
      <c r="C9383" s="12">
        <v>2021011000007</v>
      </c>
      <c r="D9383" s="13" t="s">
        <v>1824</v>
      </c>
      <c r="E9383" s="14" t="s">
        <v>1827</v>
      </c>
      <c r="F9383" s="13">
        <v>2401013</v>
      </c>
      <c r="G9383" s="13" t="s">
        <v>1016</v>
      </c>
      <c r="H9383" s="12"/>
      <c r="I9383" s="13"/>
      <c r="J9383" s="14"/>
      <c r="K9383" s="14" t="s">
        <v>1025</v>
      </c>
    </row>
    <row r="9384" spans="2:11" ht="31.15" hidden="1" customHeight="1" x14ac:dyDescent="0.25">
      <c r="B9384" s="12" t="s">
        <v>1823</v>
      </c>
      <c r="C9384" s="12">
        <v>2021011000007</v>
      </c>
      <c r="D9384" s="13" t="s">
        <v>1824</v>
      </c>
      <c r="E9384" s="14" t="s">
        <v>1827</v>
      </c>
      <c r="F9384" s="13">
        <v>2401013</v>
      </c>
      <c r="G9384" s="13" t="s">
        <v>1016</v>
      </c>
      <c r="H9384" s="12"/>
      <c r="I9384" s="13"/>
      <c r="J9384" s="14"/>
      <c r="K9384" s="14" t="s">
        <v>1026</v>
      </c>
    </row>
    <row r="9385" spans="2:11" ht="31.15" hidden="1" customHeight="1" x14ac:dyDescent="0.25">
      <c r="B9385" s="12" t="s">
        <v>1823</v>
      </c>
      <c r="C9385" s="12">
        <v>2021011000007</v>
      </c>
      <c r="D9385" s="13" t="s">
        <v>1824</v>
      </c>
      <c r="E9385" s="14" t="s">
        <v>1827</v>
      </c>
      <c r="F9385" s="13">
        <v>2401015</v>
      </c>
      <c r="G9385" s="13" t="s">
        <v>1027</v>
      </c>
      <c r="H9385" s="12">
        <v>240101500</v>
      </c>
      <c r="I9385" s="13" t="s">
        <v>1028</v>
      </c>
      <c r="J9385" s="14" t="s">
        <v>837</v>
      </c>
      <c r="K9385" s="14" t="s">
        <v>1029</v>
      </c>
    </row>
    <row r="9386" spans="2:11" ht="31.15" hidden="1" customHeight="1" x14ac:dyDescent="0.25">
      <c r="B9386" s="12" t="s">
        <v>1823</v>
      </c>
      <c r="C9386" s="12">
        <v>2021011000007</v>
      </c>
      <c r="D9386" s="13" t="s">
        <v>1824</v>
      </c>
      <c r="E9386" s="14" t="s">
        <v>1827</v>
      </c>
      <c r="F9386" s="13">
        <v>2401015</v>
      </c>
      <c r="G9386" s="13" t="s">
        <v>1027</v>
      </c>
      <c r="H9386" s="12"/>
      <c r="I9386" s="13"/>
      <c r="J9386" s="14"/>
      <c r="K9386" s="14" t="s">
        <v>1030</v>
      </c>
    </row>
    <row r="9387" spans="2:11" ht="31.15" hidden="1" customHeight="1" x14ac:dyDescent="0.25">
      <c r="B9387" s="12" t="s">
        <v>1823</v>
      </c>
      <c r="C9387" s="12">
        <v>2021011000007</v>
      </c>
      <c r="D9387" s="13" t="s">
        <v>1824</v>
      </c>
      <c r="E9387" s="14" t="s">
        <v>1827</v>
      </c>
      <c r="F9387" s="13">
        <v>2401015</v>
      </c>
      <c r="G9387" s="13" t="s">
        <v>1027</v>
      </c>
      <c r="H9387" s="12"/>
      <c r="I9387" s="13"/>
      <c r="J9387" s="14"/>
      <c r="K9387" s="14" t="s">
        <v>1031</v>
      </c>
    </row>
    <row r="9388" spans="2:11" ht="31.15" hidden="1" customHeight="1" x14ac:dyDescent="0.25">
      <c r="B9388" s="12" t="s">
        <v>1823</v>
      </c>
      <c r="C9388" s="12">
        <v>2021011000007</v>
      </c>
      <c r="D9388" s="13" t="s">
        <v>1824</v>
      </c>
      <c r="E9388" s="14" t="s">
        <v>1827</v>
      </c>
      <c r="F9388" s="13">
        <v>2401015</v>
      </c>
      <c r="G9388" s="13" t="s">
        <v>1027</v>
      </c>
      <c r="H9388" s="12"/>
      <c r="I9388" s="13"/>
      <c r="J9388" s="14"/>
      <c r="K9388" s="14" t="s">
        <v>1032</v>
      </c>
    </row>
    <row r="9389" spans="2:11" ht="31.15" hidden="1" customHeight="1" x14ac:dyDescent="0.25">
      <c r="B9389" s="12" t="s">
        <v>1823</v>
      </c>
      <c r="C9389" s="12">
        <v>2021011000007</v>
      </c>
      <c r="D9389" s="13" t="s">
        <v>1824</v>
      </c>
      <c r="E9389" s="14" t="s">
        <v>1827</v>
      </c>
      <c r="F9389" s="13">
        <v>2401015</v>
      </c>
      <c r="G9389" s="13" t="s">
        <v>1027</v>
      </c>
      <c r="H9389" s="12"/>
      <c r="I9389" s="13"/>
      <c r="J9389" s="14"/>
      <c r="K9389" s="14" t="s">
        <v>921</v>
      </c>
    </row>
    <row r="9390" spans="2:11" ht="31.15" hidden="1" customHeight="1" x14ac:dyDescent="0.25">
      <c r="B9390" s="12" t="s">
        <v>1823</v>
      </c>
      <c r="C9390" s="12">
        <v>2021011000007</v>
      </c>
      <c r="D9390" s="13" t="s">
        <v>1824</v>
      </c>
      <c r="E9390" s="14" t="s">
        <v>1827</v>
      </c>
      <c r="F9390" s="13">
        <v>2401015</v>
      </c>
      <c r="G9390" s="13" t="s">
        <v>1027</v>
      </c>
      <c r="H9390" s="12"/>
      <c r="I9390" s="13"/>
      <c r="J9390" s="14"/>
      <c r="K9390" s="14" t="s">
        <v>1033</v>
      </c>
    </row>
    <row r="9391" spans="2:11" ht="31.15" hidden="1" customHeight="1" x14ac:dyDescent="0.25">
      <c r="B9391" s="12" t="s">
        <v>1823</v>
      </c>
      <c r="C9391" s="12">
        <v>2021011000007</v>
      </c>
      <c r="D9391" s="13" t="s">
        <v>1824</v>
      </c>
      <c r="E9391" s="14" t="s">
        <v>1827</v>
      </c>
      <c r="F9391" s="13">
        <v>2401015</v>
      </c>
      <c r="G9391" s="13" t="s">
        <v>1027</v>
      </c>
      <c r="H9391" s="12"/>
      <c r="I9391" s="13"/>
      <c r="J9391" s="14"/>
      <c r="K9391" s="14" t="s">
        <v>1034</v>
      </c>
    </row>
    <row r="9392" spans="2:11" ht="31.15" hidden="1" customHeight="1" x14ac:dyDescent="0.25">
      <c r="B9392" s="12" t="s">
        <v>1823</v>
      </c>
      <c r="C9392" s="12">
        <v>2021011000007</v>
      </c>
      <c r="D9392" s="13" t="s">
        <v>1824</v>
      </c>
      <c r="E9392" s="14" t="s">
        <v>1827</v>
      </c>
      <c r="F9392" s="13">
        <v>2401015</v>
      </c>
      <c r="G9392" s="13" t="s">
        <v>1027</v>
      </c>
      <c r="H9392" s="12"/>
      <c r="I9392" s="13"/>
      <c r="J9392" s="14"/>
      <c r="K9392" s="14" t="s">
        <v>1035</v>
      </c>
    </row>
    <row r="9393" spans="2:11" ht="31.15" hidden="1" customHeight="1" x14ac:dyDescent="0.25">
      <c r="B9393" s="12" t="s">
        <v>1823</v>
      </c>
      <c r="C9393" s="12">
        <v>2021011000007</v>
      </c>
      <c r="D9393" s="13" t="s">
        <v>1824</v>
      </c>
      <c r="E9393" s="14" t="s">
        <v>1827</v>
      </c>
      <c r="F9393" s="13">
        <v>2401015</v>
      </c>
      <c r="G9393" s="13" t="s">
        <v>1027</v>
      </c>
      <c r="H9393" s="12"/>
      <c r="I9393" s="13"/>
      <c r="J9393" s="14"/>
      <c r="K9393" s="14" t="s">
        <v>1036</v>
      </c>
    </row>
    <row r="9394" spans="2:11" ht="31.15" hidden="1" customHeight="1" x14ac:dyDescent="0.25">
      <c r="B9394" s="12" t="s">
        <v>1823</v>
      </c>
      <c r="C9394" s="12">
        <v>2021011000007</v>
      </c>
      <c r="D9394" s="13" t="s">
        <v>1824</v>
      </c>
      <c r="E9394" s="14" t="s">
        <v>1827</v>
      </c>
      <c r="F9394" s="13">
        <v>2401015</v>
      </c>
      <c r="G9394" s="13" t="s">
        <v>1027</v>
      </c>
      <c r="H9394" s="12"/>
      <c r="I9394" s="13"/>
      <c r="J9394" s="14"/>
      <c r="K9394" s="14" t="s">
        <v>1037</v>
      </c>
    </row>
    <row r="9395" spans="2:11" ht="31.15" hidden="1" customHeight="1" x14ac:dyDescent="0.25">
      <c r="B9395" s="12" t="s">
        <v>1823</v>
      </c>
      <c r="C9395" s="12">
        <v>2021011000007</v>
      </c>
      <c r="D9395" s="13" t="s">
        <v>1824</v>
      </c>
      <c r="E9395" s="14" t="s">
        <v>1827</v>
      </c>
      <c r="F9395" s="13">
        <v>2401015</v>
      </c>
      <c r="G9395" s="13" t="s">
        <v>1027</v>
      </c>
      <c r="H9395" s="12"/>
      <c r="I9395" s="13"/>
      <c r="J9395" s="14"/>
      <c r="K9395" s="14" t="s">
        <v>1038</v>
      </c>
    </row>
    <row r="9396" spans="2:11" ht="31.15" hidden="1" customHeight="1" x14ac:dyDescent="0.25">
      <c r="B9396" s="12" t="s">
        <v>1823</v>
      </c>
      <c r="C9396" s="12">
        <v>2021011000007</v>
      </c>
      <c r="D9396" s="13" t="s">
        <v>1824</v>
      </c>
      <c r="E9396" s="14" t="s">
        <v>1827</v>
      </c>
      <c r="F9396" s="13">
        <v>2401017</v>
      </c>
      <c r="G9396" s="13" t="s">
        <v>930</v>
      </c>
      <c r="H9396" s="12">
        <v>240101700</v>
      </c>
      <c r="I9396" s="13" t="s">
        <v>931</v>
      </c>
      <c r="J9396" s="14" t="s">
        <v>837</v>
      </c>
      <c r="K9396" s="14" t="s">
        <v>1039</v>
      </c>
    </row>
    <row r="9397" spans="2:11" ht="31.15" hidden="1" customHeight="1" x14ac:dyDescent="0.25">
      <c r="B9397" s="12" t="s">
        <v>1823</v>
      </c>
      <c r="C9397" s="12">
        <v>2021011000007</v>
      </c>
      <c r="D9397" s="13" t="s">
        <v>1824</v>
      </c>
      <c r="E9397" s="14" t="s">
        <v>1827</v>
      </c>
      <c r="F9397" s="13">
        <v>2401017</v>
      </c>
      <c r="G9397" s="13" t="s">
        <v>930</v>
      </c>
      <c r="H9397" s="12"/>
      <c r="I9397" s="13"/>
      <c r="J9397" s="14"/>
      <c r="K9397" s="14" t="s">
        <v>1040</v>
      </c>
    </row>
    <row r="9398" spans="2:11" ht="31.15" hidden="1" customHeight="1" x14ac:dyDescent="0.25">
      <c r="B9398" s="12" t="s">
        <v>1823</v>
      </c>
      <c r="C9398" s="12">
        <v>2021011000007</v>
      </c>
      <c r="D9398" s="13" t="s">
        <v>1824</v>
      </c>
      <c r="E9398" s="14" t="s">
        <v>1827</v>
      </c>
      <c r="F9398" s="13">
        <v>2401017</v>
      </c>
      <c r="G9398" s="13" t="s">
        <v>930</v>
      </c>
      <c r="H9398" s="12"/>
      <c r="I9398" s="13"/>
      <c r="J9398" s="14"/>
      <c r="K9398" s="14" t="s">
        <v>1041</v>
      </c>
    </row>
    <row r="9399" spans="2:11" ht="31.15" hidden="1" customHeight="1" x14ac:dyDescent="0.25">
      <c r="B9399" s="12" t="s">
        <v>1823</v>
      </c>
      <c r="C9399" s="12">
        <v>2021011000007</v>
      </c>
      <c r="D9399" s="13" t="s">
        <v>1824</v>
      </c>
      <c r="E9399" s="14" t="s">
        <v>1827</v>
      </c>
      <c r="F9399" s="13">
        <v>2401017</v>
      </c>
      <c r="G9399" s="13" t="s">
        <v>930</v>
      </c>
      <c r="H9399" s="12"/>
      <c r="I9399" s="13"/>
      <c r="J9399" s="14"/>
      <c r="K9399" s="14" t="s">
        <v>1042</v>
      </c>
    </row>
    <row r="9400" spans="2:11" ht="31.15" hidden="1" customHeight="1" x14ac:dyDescent="0.25">
      <c r="B9400" s="12" t="s">
        <v>1823</v>
      </c>
      <c r="C9400" s="12">
        <v>2021011000007</v>
      </c>
      <c r="D9400" s="13" t="s">
        <v>1824</v>
      </c>
      <c r="E9400" s="14" t="s">
        <v>1827</v>
      </c>
      <c r="F9400" s="13">
        <v>2401017</v>
      </c>
      <c r="G9400" s="13" t="s">
        <v>930</v>
      </c>
      <c r="H9400" s="12"/>
      <c r="I9400" s="13"/>
      <c r="J9400" s="14"/>
      <c r="K9400" s="14" t="s">
        <v>1043</v>
      </c>
    </row>
    <row r="9401" spans="2:11" ht="31.15" hidden="1" customHeight="1" x14ac:dyDescent="0.25">
      <c r="B9401" s="12" t="s">
        <v>1823</v>
      </c>
      <c r="C9401" s="12">
        <v>2021011000007</v>
      </c>
      <c r="D9401" s="13" t="s">
        <v>1824</v>
      </c>
      <c r="E9401" s="14" t="s">
        <v>1827</v>
      </c>
      <c r="F9401" s="13">
        <v>2401017</v>
      </c>
      <c r="G9401" s="13" t="s">
        <v>930</v>
      </c>
      <c r="H9401" s="12"/>
      <c r="I9401" s="13"/>
      <c r="J9401" s="14"/>
      <c r="K9401" s="14" t="s">
        <v>1044</v>
      </c>
    </row>
    <row r="9402" spans="2:11" ht="31.15" hidden="1" customHeight="1" x14ac:dyDescent="0.25">
      <c r="B9402" s="12" t="s">
        <v>1823</v>
      </c>
      <c r="C9402" s="12">
        <v>2021011000007</v>
      </c>
      <c r="D9402" s="13" t="s">
        <v>1824</v>
      </c>
      <c r="E9402" s="14" t="s">
        <v>1827</v>
      </c>
      <c r="F9402" s="13">
        <v>2401017</v>
      </c>
      <c r="G9402" s="13" t="s">
        <v>930</v>
      </c>
      <c r="H9402" s="12"/>
      <c r="I9402" s="13"/>
      <c r="J9402" s="14"/>
      <c r="K9402" s="14" t="s">
        <v>1045</v>
      </c>
    </row>
    <row r="9403" spans="2:11" ht="31.15" hidden="1" customHeight="1" x14ac:dyDescent="0.25">
      <c r="B9403" s="12" t="s">
        <v>1823</v>
      </c>
      <c r="C9403" s="12">
        <v>2021011000007</v>
      </c>
      <c r="D9403" s="13" t="s">
        <v>1824</v>
      </c>
      <c r="E9403" s="14" t="s">
        <v>1827</v>
      </c>
      <c r="F9403" s="13">
        <v>2401017</v>
      </c>
      <c r="G9403" s="13" t="s">
        <v>930</v>
      </c>
      <c r="H9403" s="12"/>
      <c r="I9403" s="13"/>
      <c r="J9403" s="14"/>
      <c r="K9403" s="14" t="s">
        <v>1046</v>
      </c>
    </row>
    <row r="9404" spans="2:11" ht="31.15" hidden="1" customHeight="1" x14ac:dyDescent="0.25">
      <c r="B9404" s="12" t="s">
        <v>1823</v>
      </c>
      <c r="C9404" s="12">
        <v>2021011000007</v>
      </c>
      <c r="D9404" s="13" t="s">
        <v>1824</v>
      </c>
      <c r="E9404" s="14" t="s">
        <v>1827</v>
      </c>
      <c r="F9404" s="13">
        <v>2401017</v>
      </c>
      <c r="G9404" s="13" t="s">
        <v>930</v>
      </c>
      <c r="H9404" s="12"/>
      <c r="I9404" s="13"/>
      <c r="J9404" s="14"/>
      <c r="K9404" s="14" t="s">
        <v>1047</v>
      </c>
    </row>
    <row r="9405" spans="2:11" ht="31.15" hidden="1" customHeight="1" x14ac:dyDescent="0.25">
      <c r="B9405" s="12" t="s">
        <v>1823</v>
      </c>
      <c r="C9405" s="12">
        <v>2021011000007</v>
      </c>
      <c r="D9405" s="13" t="s">
        <v>1824</v>
      </c>
      <c r="E9405" s="14" t="s">
        <v>1827</v>
      </c>
      <c r="F9405" s="13">
        <v>2401053</v>
      </c>
      <c r="G9405" s="13" t="s">
        <v>1110</v>
      </c>
      <c r="H9405" s="12">
        <v>240105300</v>
      </c>
      <c r="I9405" s="13" t="s">
        <v>1111</v>
      </c>
      <c r="J9405" s="14" t="s">
        <v>837</v>
      </c>
      <c r="K9405" s="14" t="s">
        <v>1112</v>
      </c>
    </row>
    <row r="9406" spans="2:11" ht="31.15" hidden="1" customHeight="1" x14ac:dyDescent="0.25">
      <c r="B9406" s="12" t="s">
        <v>1823</v>
      </c>
      <c r="C9406" s="12">
        <v>2021011000007</v>
      </c>
      <c r="D9406" s="13" t="s">
        <v>1824</v>
      </c>
      <c r="E9406" s="14" t="s">
        <v>1827</v>
      </c>
      <c r="F9406" s="13">
        <v>2401053</v>
      </c>
      <c r="G9406" s="13" t="s">
        <v>1110</v>
      </c>
      <c r="H9406" s="12"/>
      <c r="I9406" s="13"/>
      <c r="J9406" s="14"/>
      <c r="K9406" s="14" t="s">
        <v>1113</v>
      </c>
    </row>
    <row r="9407" spans="2:11" ht="31.15" hidden="1" customHeight="1" x14ac:dyDescent="0.25">
      <c r="B9407" s="12" t="s">
        <v>1823</v>
      </c>
      <c r="C9407" s="12">
        <v>2021011000007</v>
      </c>
      <c r="D9407" s="13" t="s">
        <v>1824</v>
      </c>
      <c r="E9407" s="14" t="s">
        <v>1827</v>
      </c>
      <c r="F9407" s="13">
        <v>2401053</v>
      </c>
      <c r="G9407" s="13" t="s">
        <v>1110</v>
      </c>
      <c r="H9407" s="12"/>
      <c r="I9407" s="13"/>
      <c r="J9407" s="14"/>
      <c r="K9407" s="14" t="s">
        <v>1114</v>
      </c>
    </row>
    <row r="9408" spans="2:11" ht="31.15" hidden="1" customHeight="1" x14ac:dyDescent="0.25">
      <c r="B9408" s="12" t="s">
        <v>1823</v>
      </c>
      <c r="C9408" s="12">
        <v>2021011000007</v>
      </c>
      <c r="D9408" s="13" t="s">
        <v>1824</v>
      </c>
      <c r="E9408" s="14" t="s">
        <v>1827</v>
      </c>
      <c r="F9408" s="13">
        <v>2401061</v>
      </c>
      <c r="G9408" s="13" t="s">
        <v>1048</v>
      </c>
      <c r="H9408" s="12">
        <v>240106100</v>
      </c>
      <c r="I9408" s="13" t="s">
        <v>1049</v>
      </c>
      <c r="J9408" s="14" t="s">
        <v>837</v>
      </c>
      <c r="K9408" s="14" t="s">
        <v>1050</v>
      </c>
    </row>
    <row r="9409" spans="2:11" ht="31.15" hidden="1" customHeight="1" x14ac:dyDescent="0.25">
      <c r="B9409" s="12" t="s">
        <v>1823</v>
      </c>
      <c r="C9409" s="12">
        <v>2021011000007</v>
      </c>
      <c r="D9409" s="13" t="s">
        <v>1824</v>
      </c>
      <c r="E9409" s="14" t="s">
        <v>1827</v>
      </c>
      <c r="F9409" s="13">
        <v>2401061</v>
      </c>
      <c r="G9409" s="13" t="s">
        <v>1048</v>
      </c>
      <c r="H9409" s="12"/>
      <c r="I9409" s="13"/>
      <c r="J9409" s="14"/>
      <c r="K9409" s="14" t="s">
        <v>1051</v>
      </c>
    </row>
    <row r="9410" spans="2:11" ht="31.15" hidden="1" customHeight="1" x14ac:dyDescent="0.25">
      <c r="B9410" s="12" t="s">
        <v>1823</v>
      </c>
      <c r="C9410" s="12">
        <v>2021011000007</v>
      </c>
      <c r="D9410" s="13" t="s">
        <v>1824</v>
      </c>
      <c r="E9410" s="14" t="s">
        <v>1827</v>
      </c>
      <c r="F9410" s="13">
        <v>2401061</v>
      </c>
      <c r="G9410" s="13" t="s">
        <v>1048</v>
      </c>
      <c r="H9410" s="12"/>
      <c r="I9410" s="13"/>
      <c r="J9410" s="14"/>
      <c r="K9410" s="14" t="s">
        <v>913</v>
      </c>
    </row>
    <row r="9411" spans="2:11" ht="31.15" hidden="1" customHeight="1" x14ac:dyDescent="0.25">
      <c r="B9411" s="12" t="s">
        <v>1823</v>
      </c>
      <c r="C9411" s="12">
        <v>2021011000007</v>
      </c>
      <c r="D9411" s="13" t="s">
        <v>1824</v>
      </c>
      <c r="E9411" s="14" t="s">
        <v>1827</v>
      </c>
      <c r="F9411" s="13">
        <v>2401061</v>
      </c>
      <c r="G9411" s="13" t="s">
        <v>1048</v>
      </c>
      <c r="H9411" s="12"/>
      <c r="I9411" s="13"/>
      <c r="J9411" s="14"/>
      <c r="K9411" s="14" t="s">
        <v>1052</v>
      </c>
    </row>
    <row r="9412" spans="2:11" ht="31.15" hidden="1" customHeight="1" x14ac:dyDescent="0.25">
      <c r="B9412" s="12" t="s">
        <v>1823</v>
      </c>
      <c r="C9412" s="12">
        <v>2021011000007</v>
      </c>
      <c r="D9412" s="13" t="s">
        <v>1824</v>
      </c>
      <c r="E9412" s="14" t="s">
        <v>1827</v>
      </c>
      <c r="F9412" s="13">
        <v>2401061</v>
      </c>
      <c r="G9412" s="13" t="s">
        <v>1048</v>
      </c>
      <c r="H9412" s="12"/>
      <c r="I9412" s="13"/>
      <c r="J9412" s="14"/>
      <c r="K9412" s="14" t="s">
        <v>1053</v>
      </c>
    </row>
    <row r="9413" spans="2:11" ht="31.15" hidden="1" customHeight="1" x14ac:dyDescent="0.25">
      <c r="B9413" s="12" t="s">
        <v>1823</v>
      </c>
      <c r="C9413" s="12">
        <v>2021011000007</v>
      </c>
      <c r="D9413" s="13" t="s">
        <v>1824</v>
      </c>
      <c r="E9413" s="14" t="s">
        <v>1827</v>
      </c>
      <c r="F9413" s="13">
        <v>2401061</v>
      </c>
      <c r="G9413" s="13" t="s">
        <v>1048</v>
      </c>
      <c r="H9413" s="12"/>
      <c r="I9413" s="13"/>
      <c r="J9413" s="14"/>
      <c r="K9413" s="14" t="s">
        <v>1054</v>
      </c>
    </row>
    <row r="9414" spans="2:11" ht="31.15" hidden="1" customHeight="1" x14ac:dyDescent="0.25">
      <c r="B9414" s="12" t="s">
        <v>1823</v>
      </c>
      <c r="C9414" s="12">
        <v>2021011000007</v>
      </c>
      <c r="D9414" s="13" t="s">
        <v>1824</v>
      </c>
      <c r="E9414" s="14" t="s">
        <v>1827</v>
      </c>
      <c r="F9414" s="13">
        <v>2401061</v>
      </c>
      <c r="G9414" s="13" t="s">
        <v>1048</v>
      </c>
      <c r="H9414" s="12"/>
      <c r="I9414" s="13"/>
      <c r="J9414" s="14"/>
      <c r="K9414" s="14" t="s">
        <v>1055</v>
      </c>
    </row>
    <row r="9415" spans="2:11" ht="31.15" hidden="1" customHeight="1" x14ac:dyDescent="0.25">
      <c r="B9415" s="12" t="s">
        <v>1823</v>
      </c>
      <c r="C9415" s="12">
        <v>2021011000007</v>
      </c>
      <c r="D9415" s="13" t="s">
        <v>1824</v>
      </c>
      <c r="E9415" s="14" t="s">
        <v>1827</v>
      </c>
      <c r="F9415" s="13">
        <v>2401061</v>
      </c>
      <c r="G9415" s="13" t="s">
        <v>1048</v>
      </c>
      <c r="H9415" s="12"/>
      <c r="I9415" s="13"/>
      <c r="J9415" s="14"/>
      <c r="K9415" s="14" t="s">
        <v>1056</v>
      </c>
    </row>
    <row r="9416" spans="2:11" ht="31.15" hidden="1" customHeight="1" x14ac:dyDescent="0.25">
      <c r="B9416" s="12" t="s">
        <v>1823</v>
      </c>
      <c r="C9416" s="12">
        <v>2021011000007</v>
      </c>
      <c r="D9416" s="13" t="s">
        <v>1824</v>
      </c>
      <c r="E9416" s="14" t="s">
        <v>1828</v>
      </c>
      <c r="F9416" s="13">
        <v>2401020</v>
      </c>
      <c r="G9416" s="13" t="s">
        <v>887</v>
      </c>
      <c r="H9416" s="12">
        <v>240102000</v>
      </c>
      <c r="I9416" s="13" t="s">
        <v>888</v>
      </c>
      <c r="J9416" s="14" t="s">
        <v>843</v>
      </c>
      <c r="K9416" s="14" t="s">
        <v>1058</v>
      </c>
    </row>
    <row r="9417" spans="2:11" ht="31.15" hidden="1" customHeight="1" x14ac:dyDescent="0.25">
      <c r="B9417" s="12" t="s">
        <v>1823</v>
      </c>
      <c r="C9417" s="12">
        <v>2021011000007</v>
      </c>
      <c r="D9417" s="13" t="s">
        <v>1824</v>
      </c>
      <c r="E9417" s="14" t="s">
        <v>1828</v>
      </c>
      <c r="F9417" s="13">
        <v>2401020</v>
      </c>
      <c r="G9417" s="13" t="s">
        <v>887</v>
      </c>
      <c r="H9417" s="12"/>
      <c r="I9417" s="13"/>
      <c r="J9417" s="14"/>
      <c r="K9417" s="14" t="s">
        <v>1667</v>
      </c>
    </row>
    <row r="9418" spans="2:11" ht="31.15" hidden="1" customHeight="1" x14ac:dyDescent="0.25">
      <c r="B9418" s="12" t="s">
        <v>1823</v>
      </c>
      <c r="C9418" s="12">
        <v>2021011000007</v>
      </c>
      <c r="D9418" s="13" t="s">
        <v>1824</v>
      </c>
      <c r="E9418" s="14" t="s">
        <v>1828</v>
      </c>
      <c r="F9418" s="13">
        <v>2401020</v>
      </c>
      <c r="G9418" s="13" t="s">
        <v>887</v>
      </c>
      <c r="H9418" s="12"/>
      <c r="I9418" s="13"/>
      <c r="J9418" s="14"/>
      <c r="K9418" s="14" t="s">
        <v>1059</v>
      </c>
    </row>
    <row r="9419" spans="2:11" ht="31.15" hidden="1" customHeight="1" x14ac:dyDescent="0.25">
      <c r="B9419" s="12" t="s">
        <v>1823</v>
      </c>
      <c r="C9419" s="12">
        <v>2021011000007</v>
      </c>
      <c r="D9419" s="13" t="s">
        <v>1824</v>
      </c>
      <c r="E9419" s="14" t="s">
        <v>1828</v>
      </c>
      <c r="F9419" s="13">
        <v>2401020</v>
      </c>
      <c r="G9419" s="13" t="s">
        <v>887</v>
      </c>
      <c r="H9419" s="12"/>
      <c r="I9419" s="13"/>
      <c r="J9419" s="14"/>
      <c r="K9419" s="14" t="s">
        <v>1060</v>
      </c>
    </row>
    <row r="9420" spans="2:11" ht="31.15" hidden="1" customHeight="1" x14ac:dyDescent="0.25">
      <c r="B9420" s="12" t="s">
        <v>1823</v>
      </c>
      <c r="C9420" s="12">
        <v>2021011000007</v>
      </c>
      <c r="D9420" s="13" t="s">
        <v>1824</v>
      </c>
      <c r="E9420" s="14" t="s">
        <v>1828</v>
      </c>
      <c r="F9420" s="13">
        <v>2401020</v>
      </c>
      <c r="G9420" s="13" t="s">
        <v>887</v>
      </c>
      <c r="H9420" s="12"/>
      <c r="I9420" s="13"/>
      <c r="J9420" s="14"/>
      <c r="K9420" s="14" t="s">
        <v>1061</v>
      </c>
    </row>
    <row r="9421" spans="2:11" ht="31.15" hidden="1" customHeight="1" x14ac:dyDescent="0.25">
      <c r="B9421" s="12" t="s">
        <v>1823</v>
      </c>
      <c r="C9421" s="12">
        <v>2021011000007</v>
      </c>
      <c r="D9421" s="13" t="s">
        <v>1824</v>
      </c>
      <c r="E9421" s="14" t="s">
        <v>1828</v>
      </c>
      <c r="F9421" s="13">
        <v>2401020</v>
      </c>
      <c r="G9421" s="13" t="s">
        <v>887</v>
      </c>
      <c r="H9421" s="12"/>
      <c r="I9421" s="13"/>
      <c r="J9421" s="14"/>
      <c r="K9421" s="14" t="s">
        <v>1062</v>
      </c>
    </row>
    <row r="9422" spans="2:11" ht="31.15" hidden="1" customHeight="1" x14ac:dyDescent="0.25">
      <c r="B9422" s="12" t="s">
        <v>1823</v>
      </c>
      <c r="C9422" s="12">
        <v>2021011000007</v>
      </c>
      <c r="D9422" s="13" t="s">
        <v>1824</v>
      </c>
      <c r="E9422" s="14" t="s">
        <v>1828</v>
      </c>
      <c r="F9422" s="13">
        <v>2401020</v>
      </c>
      <c r="G9422" s="13" t="s">
        <v>887</v>
      </c>
      <c r="H9422" s="12"/>
      <c r="I9422" s="13"/>
      <c r="J9422" s="14"/>
      <c r="K9422" s="14" t="s">
        <v>1063</v>
      </c>
    </row>
    <row r="9423" spans="2:11" ht="31.15" hidden="1" customHeight="1" x14ac:dyDescent="0.25">
      <c r="B9423" s="12" t="s">
        <v>1823</v>
      </c>
      <c r="C9423" s="12">
        <v>2021011000007</v>
      </c>
      <c r="D9423" s="13" t="s">
        <v>1824</v>
      </c>
      <c r="E9423" s="14" t="s">
        <v>1828</v>
      </c>
      <c r="F9423" s="13">
        <v>2401020</v>
      </c>
      <c r="G9423" s="13" t="s">
        <v>887</v>
      </c>
      <c r="H9423" s="12"/>
      <c r="I9423" s="13"/>
      <c r="J9423" s="14"/>
      <c r="K9423" s="14" t="s">
        <v>893</v>
      </c>
    </row>
    <row r="9424" spans="2:11" ht="31.15" hidden="1" customHeight="1" x14ac:dyDescent="0.25">
      <c r="B9424" s="12" t="s">
        <v>1823</v>
      </c>
      <c r="C9424" s="12">
        <v>2021011000007</v>
      </c>
      <c r="D9424" s="13" t="s">
        <v>1824</v>
      </c>
      <c r="E9424" s="14" t="s">
        <v>1828</v>
      </c>
      <c r="F9424" s="13">
        <v>2401021</v>
      </c>
      <c r="G9424" s="13" t="s">
        <v>894</v>
      </c>
      <c r="H9424" s="12">
        <v>240102100</v>
      </c>
      <c r="I9424" s="13" t="s">
        <v>895</v>
      </c>
      <c r="J9424" s="14" t="s">
        <v>837</v>
      </c>
      <c r="K9424" s="14" t="s">
        <v>896</v>
      </c>
    </row>
    <row r="9425" spans="2:11" ht="31.15" hidden="1" customHeight="1" x14ac:dyDescent="0.25">
      <c r="B9425" s="12" t="s">
        <v>1823</v>
      </c>
      <c r="C9425" s="12">
        <v>2021011000007</v>
      </c>
      <c r="D9425" s="13" t="s">
        <v>1824</v>
      </c>
      <c r="E9425" s="14" t="s">
        <v>1828</v>
      </c>
      <c r="F9425" s="13">
        <v>2401021</v>
      </c>
      <c r="G9425" s="13" t="s">
        <v>894</v>
      </c>
      <c r="H9425" s="12"/>
      <c r="I9425" s="13"/>
      <c r="J9425" s="14"/>
      <c r="K9425" s="14" t="s">
        <v>1064</v>
      </c>
    </row>
    <row r="9426" spans="2:11" ht="31.15" hidden="1" customHeight="1" x14ac:dyDescent="0.25">
      <c r="B9426" s="12" t="s">
        <v>1823</v>
      </c>
      <c r="C9426" s="12">
        <v>2021011000007</v>
      </c>
      <c r="D9426" s="13" t="s">
        <v>1824</v>
      </c>
      <c r="E9426" s="14" t="s">
        <v>1828</v>
      </c>
      <c r="F9426" s="13">
        <v>2401021</v>
      </c>
      <c r="G9426" s="13" t="s">
        <v>894</v>
      </c>
      <c r="H9426" s="12"/>
      <c r="I9426" s="13"/>
      <c r="J9426" s="14"/>
      <c r="K9426" s="14" t="s">
        <v>898</v>
      </c>
    </row>
    <row r="9427" spans="2:11" ht="31.15" hidden="1" customHeight="1" x14ac:dyDescent="0.25">
      <c r="B9427" s="12" t="s">
        <v>1823</v>
      </c>
      <c r="C9427" s="12">
        <v>2021011000007</v>
      </c>
      <c r="D9427" s="13" t="s">
        <v>1824</v>
      </c>
      <c r="E9427" s="14" t="s">
        <v>1828</v>
      </c>
      <c r="F9427" s="13">
        <v>2401021</v>
      </c>
      <c r="G9427" s="13" t="s">
        <v>894</v>
      </c>
      <c r="H9427" s="12"/>
      <c r="I9427" s="13"/>
      <c r="J9427" s="14"/>
      <c r="K9427" s="14" t="s">
        <v>899</v>
      </c>
    </row>
    <row r="9428" spans="2:11" ht="31.15" hidden="1" customHeight="1" x14ac:dyDescent="0.25">
      <c r="B9428" s="12" t="s">
        <v>1823</v>
      </c>
      <c r="C9428" s="12">
        <v>2021011000007</v>
      </c>
      <c r="D9428" s="13" t="s">
        <v>1824</v>
      </c>
      <c r="E9428" s="14" t="s">
        <v>1828</v>
      </c>
      <c r="F9428" s="13">
        <v>2401021</v>
      </c>
      <c r="G9428" s="13" t="s">
        <v>894</v>
      </c>
      <c r="H9428" s="12"/>
      <c r="I9428" s="13"/>
      <c r="J9428" s="14"/>
      <c r="K9428" s="14" t="s">
        <v>1065</v>
      </c>
    </row>
    <row r="9429" spans="2:11" ht="31.15" hidden="1" customHeight="1" x14ac:dyDescent="0.25">
      <c r="B9429" s="12" t="s">
        <v>1823</v>
      </c>
      <c r="C9429" s="12">
        <v>2021011000007</v>
      </c>
      <c r="D9429" s="13" t="s">
        <v>1824</v>
      </c>
      <c r="E9429" s="14" t="s">
        <v>1828</v>
      </c>
      <c r="F9429" s="13">
        <v>2401021</v>
      </c>
      <c r="G9429" s="13" t="s">
        <v>894</v>
      </c>
      <c r="H9429" s="12"/>
      <c r="I9429" s="13"/>
      <c r="J9429" s="14"/>
      <c r="K9429" s="14" t="s">
        <v>902</v>
      </c>
    </row>
    <row r="9430" spans="2:11" ht="31.15" hidden="1" customHeight="1" x14ac:dyDescent="0.25">
      <c r="B9430" s="12" t="s">
        <v>1823</v>
      </c>
      <c r="C9430" s="12">
        <v>2021011000007</v>
      </c>
      <c r="D9430" s="13" t="s">
        <v>1824</v>
      </c>
      <c r="E9430" s="14" t="s">
        <v>1828</v>
      </c>
      <c r="F9430" s="13">
        <v>2401021</v>
      </c>
      <c r="G9430" s="13" t="s">
        <v>894</v>
      </c>
      <c r="H9430" s="12"/>
      <c r="I9430" s="13"/>
      <c r="J9430" s="14"/>
      <c r="K9430" s="14" t="s">
        <v>1066</v>
      </c>
    </row>
    <row r="9431" spans="2:11" ht="31.15" hidden="1" customHeight="1" x14ac:dyDescent="0.25">
      <c r="B9431" s="12" t="s">
        <v>1823</v>
      </c>
      <c r="C9431" s="12">
        <v>2021011000007</v>
      </c>
      <c r="D9431" s="13" t="s">
        <v>1824</v>
      </c>
      <c r="E9431" s="14" t="s">
        <v>1828</v>
      </c>
      <c r="F9431" s="13">
        <v>2401021</v>
      </c>
      <c r="G9431" s="13" t="s">
        <v>894</v>
      </c>
      <c r="H9431" s="12"/>
      <c r="I9431" s="13"/>
      <c r="J9431" s="14"/>
      <c r="K9431" s="14" t="s">
        <v>903</v>
      </c>
    </row>
    <row r="9432" spans="2:11" ht="31.15" hidden="1" customHeight="1" x14ac:dyDescent="0.25">
      <c r="B9432" s="12" t="s">
        <v>1823</v>
      </c>
      <c r="C9432" s="12">
        <v>2021011000007</v>
      </c>
      <c r="D9432" s="13" t="s">
        <v>1824</v>
      </c>
      <c r="E9432" s="14" t="s">
        <v>1828</v>
      </c>
      <c r="F9432" s="13">
        <v>2401021</v>
      </c>
      <c r="G9432" s="13" t="s">
        <v>894</v>
      </c>
      <c r="H9432" s="12"/>
      <c r="I9432" s="13"/>
      <c r="J9432" s="14"/>
      <c r="K9432" s="14" t="s">
        <v>1067</v>
      </c>
    </row>
    <row r="9433" spans="2:11" ht="31.15" hidden="1" customHeight="1" x14ac:dyDescent="0.25">
      <c r="B9433" s="12" t="s">
        <v>1823</v>
      </c>
      <c r="C9433" s="12">
        <v>2021011000007</v>
      </c>
      <c r="D9433" s="13" t="s">
        <v>1824</v>
      </c>
      <c r="E9433" s="14" t="s">
        <v>1828</v>
      </c>
      <c r="F9433" s="13">
        <v>2401023</v>
      </c>
      <c r="G9433" s="13" t="s">
        <v>841</v>
      </c>
      <c r="H9433" s="12">
        <v>240102300</v>
      </c>
      <c r="I9433" s="13" t="s">
        <v>842</v>
      </c>
      <c r="J9433" s="14" t="s">
        <v>843</v>
      </c>
      <c r="K9433" s="14" t="s">
        <v>1068</v>
      </c>
    </row>
    <row r="9434" spans="2:11" ht="31.15" hidden="1" customHeight="1" x14ac:dyDescent="0.25">
      <c r="B9434" s="12" t="s">
        <v>1823</v>
      </c>
      <c r="C9434" s="12">
        <v>2021011000007</v>
      </c>
      <c r="D9434" s="13" t="s">
        <v>1824</v>
      </c>
      <c r="E9434" s="14" t="s">
        <v>1828</v>
      </c>
      <c r="F9434" s="13">
        <v>2401023</v>
      </c>
      <c r="G9434" s="13" t="s">
        <v>841</v>
      </c>
      <c r="H9434" s="12"/>
      <c r="I9434" s="13"/>
      <c r="J9434" s="14"/>
      <c r="K9434" s="14" t="s">
        <v>1219</v>
      </c>
    </row>
    <row r="9435" spans="2:11" ht="31.15" hidden="1" customHeight="1" x14ac:dyDescent="0.25">
      <c r="B9435" s="12" t="s">
        <v>1823</v>
      </c>
      <c r="C9435" s="12">
        <v>2021011000007</v>
      </c>
      <c r="D9435" s="13" t="s">
        <v>1824</v>
      </c>
      <c r="E9435" s="14" t="s">
        <v>1828</v>
      </c>
      <c r="F9435" s="13">
        <v>2401023</v>
      </c>
      <c r="G9435" s="13" t="s">
        <v>841</v>
      </c>
      <c r="H9435" s="12"/>
      <c r="I9435" s="13"/>
      <c r="J9435" s="14"/>
      <c r="K9435" s="14" t="s">
        <v>1070</v>
      </c>
    </row>
    <row r="9436" spans="2:11" ht="31.15" hidden="1" customHeight="1" x14ac:dyDescent="0.25">
      <c r="B9436" s="12" t="s">
        <v>1823</v>
      </c>
      <c r="C9436" s="12">
        <v>2021011000007</v>
      </c>
      <c r="D9436" s="13" t="s">
        <v>1824</v>
      </c>
      <c r="E9436" s="14" t="s">
        <v>1828</v>
      </c>
      <c r="F9436" s="13">
        <v>2401023</v>
      </c>
      <c r="G9436" s="13" t="s">
        <v>841</v>
      </c>
      <c r="H9436" s="12"/>
      <c r="I9436" s="13"/>
      <c r="J9436" s="14"/>
      <c r="K9436" s="14" t="s">
        <v>1071</v>
      </c>
    </row>
    <row r="9437" spans="2:11" ht="31.15" hidden="1" customHeight="1" x14ac:dyDescent="0.25">
      <c r="B9437" s="12" t="s">
        <v>1823</v>
      </c>
      <c r="C9437" s="12">
        <v>2021011000007</v>
      </c>
      <c r="D9437" s="13" t="s">
        <v>1824</v>
      </c>
      <c r="E9437" s="14" t="s">
        <v>1828</v>
      </c>
      <c r="F9437" s="13">
        <v>2401023</v>
      </c>
      <c r="G9437" s="13" t="s">
        <v>841</v>
      </c>
      <c r="H9437" s="12"/>
      <c r="I9437" s="13"/>
      <c r="J9437" s="14"/>
      <c r="K9437" s="14" t="s">
        <v>1073</v>
      </c>
    </row>
    <row r="9438" spans="2:11" ht="31.15" hidden="1" customHeight="1" x14ac:dyDescent="0.25">
      <c r="B9438" s="12" t="s">
        <v>1823</v>
      </c>
      <c r="C9438" s="12">
        <v>2021011000007</v>
      </c>
      <c r="D9438" s="13" t="s">
        <v>1824</v>
      </c>
      <c r="E9438" s="14" t="s">
        <v>1828</v>
      </c>
      <c r="F9438" s="13">
        <v>2401023</v>
      </c>
      <c r="G9438" s="13" t="s">
        <v>841</v>
      </c>
      <c r="H9438" s="12"/>
      <c r="I9438" s="13"/>
      <c r="J9438" s="14"/>
      <c r="K9438" s="14" t="s">
        <v>1074</v>
      </c>
    </row>
    <row r="9439" spans="2:11" ht="31.15" hidden="1" customHeight="1" x14ac:dyDescent="0.25">
      <c r="B9439" s="12" t="s">
        <v>1823</v>
      </c>
      <c r="C9439" s="12">
        <v>2021011000007</v>
      </c>
      <c r="D9439" s="13" t="s">
        <v>1824</v>
      </c>
      <c r="E9439" s="14" t="s">
        <v>1828</v>
      </c>
      <c r="F9439" s="13">
        <v>2401023</v>
      </c>
      <c r="G9439" s="13" t="s">
        <v>841</v>
      </c>
      <c r="H9439" s="12"/>
      <c r="I9439" s="13"/>
      <c r="J9439" s="14"/>
      <c r="K9439" s="14" t="s">
        <v>1075</v>
      </c>
    </row>
    <row r="9440" spans="2:11" ht="31.15" hidden="1" customHeight="1" x14ac:dyDescent="0.25">
      <c r="B9440" s="12" t="s">
        <v>1823</v>
      </c>
      <c r="C9440" s="12">
        <v>2021011000007</v>
      </c>
      <c r="D9440" s="13" t="s">
        <v>1824</v>
      </c>
      <c r="E9440" s="14" t="s">
        <v>1828</v>
      </c>
      <c r="F9440" s="13">
        <v>2401023</v>
      </c>
      <c r="G9440" s="13" t="s">
        <v>841</v>
      </c>
      <c r="H9440" s="12"/>
      <c r="I9440" s="13"/>
      <c r="J9440" s="14"/>
      <c r="K9440" s="14" t="s">
        <v>1076</v>
      </c>
    </row>
    <row r="9441" spans="2:11" ht="31.15" hidden="1" customHeight="1" x14ac:dyDescent="0.25">
      <c r="B9441" s="12" t="s">
        <v>1823</v>
      </c>
      <c r="C9441" s="12">
        <v>2021011000007</v>
      </c>
      <c r="D9441" s="13" t="s">
        <v>1824</v>
      </c>
      <c r="E9441" s="14" t="s">
        <v>1828</v>
      </c>
      <c r="F9441" s="13">
        <v>2401024</v>
      </c>
      <c r="G9441" s="13" t="s">
        <v>853</v>
      </c>
      <c r="H9441" s="12">
        <v>240102400</v>
      </c>
      <c r="I9441" s="13" t="s">
        <v>854</v>
      </c>
      <c r="J9441" s="14" t="s">
        <v>837</v>
      </c>
      <c r="K9441" s="14" t="s">
        <v>1077</v>
      </c>
    </row>
    <row r="9442" spans="2:11" ht="31.15" hidden="1" customHeight="1" x14ac:dyDescent="0.25">
      <c r="B9442" s="12" t="s">
        <v>1823</v>
      </c>
      <c r="C9442" s="12">
        <v>2021011000007</v>
      </c>
      <c r="D9442" s="13" t="s">
        <v>1824</v>
      </c>
      <c r="E9442" s="14" t="s">
        <v>1828</v>
      </c>
      <c r="F9442" s="13">
        <v>2401024</v>
      </c>
      <c r="G9442" s="13" t="s">
        <v>853</v>
      </c>
      <c r="H9442" s="12"/>
      <c r="I9442" s="13"/>
      <c r="J9442" s="14"/>
      <c r="K9442" s="14" t="s">
        <v>1078</v>
      </c>
    </row>
    <row r="9443" spans="2:11" ht="31.15" hidden="1" customHeight="1" x14ac:dyDescent="0.25">
      <c r="B9443" s="12" t="s">
        <v>1823</v>
      </c>
      <c r="C9443" s="12">
        <v>2021011000007</v>
      </c>
      <c r="D9443" s="13" t="s">
        <v>1824</v>
      </c>
      <c r="E9443" s="14" t="s">
        <v>1828</v>
      </c>
      <c r="F9443" s="13">
        <v>2401024</v>
      </c>
      <c r="G9443" s="13" t="s">
        <v>853</v>
      </c>
      <c r="H9443" s="12"/>
      <c r="I9443" s="13"/>
      <c r="J9443" s="14"/>
      <c r="K9443" s="14" t="s">
        <v>1079</v>
      </c>
    </row>
    <row r="9444" spans="2:11" ht="31.15" hidden="1" customHeight="1" x14ac:dyDescent="0.25">
      <c r="B9444" s="12" t="s">
        <v>1823</v>
      </c>
      <c r="C9444" s="12">
        <v>2021011000007</v>
      </c>
      <c r="D9444" s="13" t="s">
        <v>1824</v>
      </c>
      <c r="E9444" s="14" t="s">
        <v>1828</v>
      </c>
      <c r="F9444" s="13">
        <v>2401024</v>
      </c>
      <c r="G9444" s="13" t="s">
        <v>853</v>
      </c>
      <c r="H9444" s="12"/>
      <c r="I9444" s="13"/>
      <c r="J9444" s="14"/>
      <c r="K9444" s="14" t="s">
        <v>1080</v>
      </c>
    </row>
    <row r="9445" spans="2:11" ht="31.15" hidden="1" customHeight="1" x14ac:dyDescent="0.25">
      <c r="B9445" s="12" t="s">
        <v>1823</v>
      </c>
      <c r="C9445" s="12">
        <v>2021011000007</v>
      </c>
      <c r="D9445" s="13" t="s">
        <v>1824</v>
      </c>
      <c r="E9445" s="14" t="s">
        <v>1828</v>
      </c>
      <c r="F9445" s="13">
        <v>2401024</v>
      </c>
      <c r="G9445" s="13" t="s">
        <v>853</v>
      </c>
      <c r="H9445" s="12"/>
      <c r="I9445" s="13"/>
      <c r="J9445" s="14"/>
      <c r="K9445" s="14" t="s">
        <v>1081</v>
      </c>
    </row>
    <row r="9446" spans="2:11" ht="31.15" hidden="1" customHeight="1" x14ac:dyDescent="0.25">
      <c r="B9446" s="12" t="s">
        <v>1823</v>
      </c>
      <c r="C9446" s="12">
        <v>2021011000007</v>
      </c>
      <c r="D9446" s="13" t="s">
        <v>1824</v>
      </c>
      <c r="E9446" s="14" t="s">
        <v>1828</v>
      </c>
      <c r="F9446" s="13">
        <v>2401024</v>
      </c>
      <c r="G9446" s="13" t="s">
        <v>853</v>
      </c>
      <c r="H9446" s="12"/>
      <c r="I9446" s="13"/>
      <c r="J9446" s="14"/>
      <c r="K9446" s="14" t="s">
        <v>859</v>
      </c>
    </row>
    <row r="9447" spans="2:11" ht="31.15" hidden="1" customHeight="1" x14ac:dyDescent="0.25">
      <c r="B9447" s="12" t="s">
        <v>1823</v>
      </c>
      <c r="C9447" s="12">
        <v>2021011000007</v>
      </c>
      <c r="D9447" s="13" t="s">
        <v>1824</v>
      </c>
      <c r="E9447" s="14" t="s">
        <v>1828</v>
      </c>
      <c r="F9447" s="13">
        <v>2401024</v>
      </c>
      <c r="G9447" s="13" t="s">
        <v>853</v>
      </c>
      <c r="H9447" s="12"/>
      <c r="I9447" s="13"/>
      <c r="J9447" s="14"/>
      <c r="K9447" s="14" t="s">
        <v>860</v>
      </c>
    </row>
    <row r="9448" spans="2:11" ht="31.15" hidden="1" customHeight="1" x14ac:dyDescent="0.25">
      <c r="B9448" s="12" t="s">
        <v>1823</v>
      </c>
      <c r="C9448" s="12">
        <v>2021011000007</v>
      </c>
      <c r="D9448" s="13" t="s">
        <v>1824</v>
      </c>
      <c r="E9448" s="14" t="s">
        <v>1828</v>
      </c>
      <c r="F9448" s="13">
        <v>2401024</v>
      </c>
      <c r="G9448" s="13" t="s">
        <v>853</v>
      </c>
      <c r="H9448" s="12"/>
      <c r="I9448" s="13"/>
      <c r="J9448" s="14"/>
      <c r="K9448" s="14" t="s">
        <v>861</v>
      </c>
    </row>
    <row r="9449" spans="2:11" ht="31.15" hidden="1" customHeight="1" x14ac:dyDescent="0.25">
      <c r="B9449" s="12" t="s">
        <v>1823</v>
      </c>
      <c r="C9449" s="12">
        <v>2021011000007</v>
      </c>
      <c r="D9449" s="13" t="s">
        <v>1824</v>
      </c>
      <c r="E9449" s="14" t="s">
        <v>1828</v>
      </c>
      <c r="F9449" s="13">
        <v>2401024</v>
      </c>
      <c r="G9449" s="13" t="s">
        <v>853</v>
      </c>
      <c r="H9449" s="12"/>
      <c r="I9449" s="13"/>
      <c r="J9449" s="14"/>
      <c r="K9449" s="14" t="s">
        <v>862</v>
      </c>
    </row>
    <row r="9450" spans="2:11" ht="31.15" hidden="1" customHeight="1" x14ac:dyDescent="0.25">
      <c r="B9450" s="12" t="s">
        <v>1823</v>
      </c>
      <c r="C9450" s="12">
        <v>2021011000007</v>
      </c>
      <c r="D9450" s="13" t="s">
        <v>1824</v>
      </c>
      <c r="E9450" s="14" t="s">
        <v>1828</v>
      </c>
      <c r="F9450" s="13">
        <v>2401025</v>
      </c>
      <c r="G9450" s="13" t="s">
        <v>1082</v>
      </c>
      <c r="H9450" s="12">
        <v>240102500</v>
      </c>
      <c r="I9450" s="13" t="s">
        <v>1083</v>
      </c>
      <c r="J9450" s="14" t="s">
        <v>837</v>
      </c>
      <c r="K9450" s="14" t="s">
        <v>1084</v>
      </c>
    </row>
    <row r="9451" spans="2:11" ht="31.15" hidden="1" customHeight="1" x14ac:dyDescent="0.25">
      <c r="B9451" s="12" t="s">
        <v>1823</v>
      </c>
      <c r="C9451" s="12">
        <v>2021011000007</v>
      </c>
      <c r="D9451" s="13" t="s">
        <v>1824</v>
      </c>
      <c r="E9451" s="14" t="s">
        <v>1828</v>
      </c>
      <c r="F9451" s="13">
        <v>2401025</v>
      </c>
      <c r="G9451" s="13" t="s">
        <v>1082</v>
      </c>
      <c r="H9451" s="12"/>
      <c r="I9451" s="13"/>
      <c r="J9451" s="14"/>
      <c r="K9451" s="14" t="s">
        <v>1085</v>
      </c>
    </row>
    <row r="9452" spans="2:11" ht="31.15" hidden="1" customHeight="1" x14ac:dyDescent="0.25">
      <c r="B9452" s="12" t="s">
        <v>1823</v>
      </c>
      <c r="C9452" s="12">
        <v>2021011000007</v>
      </c>
      <c r="D9452" s="13" t="s">
        <v>1824</v>
      </c>
      <c r="E9452" s="14" t="s">
        <v>1828</v>
      </c>
      <c r="F9452" s="13">
        <v>2401025</v>
      </c>
      <c r="G9452" s="13" t="s">
        <v>1082</v>
      </c>
      <c r="H9452" s="12"/>
      <c r="I9452" s="13"/>
      <c r="J9452" s="14"/>
      <c r="K9452" s="14" t="s">
        <v>1086</v>
      </c>
    </row>
    <row r="9453" spans="2:11" ht="31.15" hidden="1" customHeight="1" x14ac:dyDescent="0.25">
      <c r="B9453" s="12" t="s">
        <v>1823</v>
      </c>
      <c r="C9453" s="12">
        <v>2021011000007</v>
      </c>
      <c r="D9453" s="13" t="s">
        <v>1824</v>
      </c>
      <c r="E9453" s="14" t="s">
        <v>1828</v>
      </c>
      <c r="F9453" s="13">
        <v>2401025</v>
      </c>
      <c r="G9453" s="13" t="s">
        <v>1082</v>
      </c>
      <c r="H9453" s="12"/>
      <c r="I9453" s="13"/>
      <c r="J9453" s="14"/>
      <c r="K9453" s="14" t="s">
        <v>1087</v>
      </c>
    </row>
    <row r="9454" spans="2:11" ht="31.15" hidden="1" customHeight="1" x14ac:dyDescent="0.25">
      <c r="B9454" s="12" t="s">
        <v>1823</v>
      </c>
      <c r="C9454" s="12">
        <v>2021011000007</v>
      </c>
      <c r="D9454" s="13" t="s">
        <v>1824</v>
      </c>
      <c r="E9454" s="14" t="s">
        <v>1828</v>
      </c>
      <c r="F9454" s="13">
        <v>2401025</v>
      </c>
      <c r="G9454" s="13" t="s">
        <v>1082</v>
      </c>
      <c r="H9454" s="12"/>
      <c r="I9454" s="13"/>
      <c r="J9454" s="14"/>
      <c r="K9454" s="14" t="s">
        <v>1088</v>
      </c>
    </row>
    <row r="9455" spans="2:11" ht="31.15" hidden="1" customHeight="1" x14ac:dyDescent="0.25">
      <c r="B9455" s="12" t="s">
        <v>1823</v>
      </c>
      <c r="C9455" s="12">
        <v>2021011000007</v>
      </c>
      <c r="D9455" s="13" t="s">
        <v>1824</v>
      </c>
      <c r="E9455" s="14" t="s">
        <v>1828</v>
      </c>
      <c r="F9455" s="13">
        <v>2401056</v>
      </c>
      <c r="G9455" s="13" t="s">
        <v>1089</v>
      </c>
      <c r="H9455" s="12">
        <v>240105600</v>
      </c>
      <c r="I9455" s="13" t="s">
        <v>1089</v>
      </c>
      <c r="J9455" s="14" t="s">
        <v>837</v>
      </c>
      <c r="K9455" s="14" t="s">
        <v>1090</v>
      </c>
    </row>
    <row r="9456" spans="2:11" ht="31.15" hidden="1" customHeight="1" x14ac:dyDescent="0.25">
      <c r="B9456" s="12" t="s">
        <v>1823</v>
      </c>
      <c r="C9456" s="12">
        <v>2021011000007</v>
      </c>
      <c r="D9456" s="13" t="s">
        <v>1824</v>
      </c>
      <c r="E9456" s="14" t="s">
        <v>1828</v>
      </c>
      <c r="F9456" s="13">
        <v>2401056</v>
      </c>
      <c r="G9456" s="13" t="s">
        <v>1089</v>
      </c>
      <c r="H9456" s="12"/>
      <c r="I9456" s="13"/>
      <c r="J9456" s="14"/>
      <c r="K9456" s="14" t="s">
        <v>1064</v>
      </c>
    </row>
    <row r="9457" spans="2:11" ht="31.15" hidden="1" customHeight="1" x14ac:dyDescent="0.25">
      <c r="B9457" s="12" t="s">
        <v>1823</v>
      </c>
      <c r="C9457" s="12">
        <v>2021011000007</v>
      </c>
      <c r="D9457" s="13" t="s">
        <v>1824</v>
      </c>
      <c r="E9457" s="14" t="s">
        <v>1828</v>
      </c>
      <c r="F9457" s="13">
        <v>2401056</v>
      </c>
      <c r="G9457" s="13" t="s">
        <v>1089</v>
      </c>
      <c r="H9457" s="12"/>
      <c r="I9457" s="13"/>
      <c r="J9457" s="14"/>
      <c r="K9457" s="14" t="s">
        <v>898</v>
      </c>
    </row>
    <row r="9458" spans="2:11" ht="31.15" hidden="1" customHeight="1" x14ac:dyDescent="0.25">
      <c r="B9458" s="12" t="s">
        <v>1823</v>
      </c>
      <c r="C9458" s="12">
        <v>2021011000007</v>
      </c>
      <c r="D9458" s="13" t="s">
        <v>1824</v>
      </c>
      <c r="E9458" s="14" t="s">
        <v>1828</v>
      </c>
      <c r="F9458" s="13">
        <v>2401056</v>
      </c>
      <c r="G9458" s="13" t="s">
        <v>1089</v>
      </c>
      <c r="H9458" s="12"/>
      <c r="I9458" s="13"/>
      <c r="J9458" s="14"/>
      <c r="K9458" s="14" t="s">
        <v>899</v>
      </c>
    </row>
    <row r="9459" spans="2:11" ht="31.15" hidden="1" customHeight="1" x14ac:dyDescent="0.25">
      <c r="B9459" s="12" t="s">
        <v>1823</v>
      </c>
      <c r="C9459" s="12">
        <v>2021011000007</v>
      </c>
      <c r="D9459" s="13" t="s">
        <v>1824</v>
      </c>
      <c r="E9459" s="14" t="s">
        <v>1828</v>
      </c>
      <c r="F9459" s="13">
        <v>2401056</v>
      </c>
      <c r="G9459" s="13" t="s">
        <v>1089</v>
      </c>
      <c r="H9459" s="12"/>
      <c r="I9459" s="13"/>
      <c r="J9459" s="14"/>
      <c r="K9459" s="14" t="s">
        <v>1091</v>
      </c>
    </row>
    <row r="9460" spans="2:11" ht="31.15" hidden="1" customHeight="1" x14ac:dyDescent="0.25">
      <c r="B9460" s="12" t="s">
        <v>1823</v>
      </c>
      <c r="C9460" s="12">
        <v>2021011000007</v>
      </c>
      <c r="D9460" s="13" t="s">
        <v>1824</v>
      </c>
      <c r="E9460" s="14" t="s">
        <v>1828</v>
      </c>
      <c r="F9460" s="13">
        <v>2401056</v>
      </c>
      <c r="G9460" s="13" t="s">
        <v>1089</v>
      </c>
      <c r="H9460" s="12"/>
      <c r="I9460" s="13"/>
      <c r="J9460" s="14"/>
      <c r="K9460" s="14" t="s">
        <v>1092</v>
      </c>
    </row>
    <row r="9461" spans="2:11" ht="31.15" hidden="1" customHeight="1" x14ac:dyDescent="0.25">
      <c r="B9461" s="12" t="s">
        <v>1823</v>
      </c>
      <c r="C9461" s="12">
        <v>2021011000007</v>
      </c>
      <c r="D9461" s="13" t="s">
        <v>1824</v>
      </c>
      <c r="E9461" s="14" t="s">
        <v>1828</v>
      </c>
      <c r="F9461" s="13">
        <v>2401056</v>
      </c>
      <c r="G9461" s="13" t="s">
        <v>1089</v>
      </c>
      <c r="H9461" s="12"/>
      <c r="I9461" s="13"/>
      <c r="J9461" s="14"/>
      <c r="K9461" s="14" t="s">
        <v>1093</v>
      </c>
    </row>
    <row r="9462" spans="2:11" ht="31.15" hidden="1" customHeight="1" x14ac:dyDescent="0.25">
      <c r="B9462" s="12" t="s">
        <v>1823</v>
      </c>
      <c r="C9462" s="12">
        <v>2021011000007</v>
      </c>
      <c r="D9462" s="13" t="s">
        <v>1824</v>
      </c>
      <c r="E9462" s="14" t="s">
        <v>1828</v>
      </c>
      <c r="F9462" s="13">
        <v>2401056</v>
      </c>
      <c r="G9462" s="13" t="s">
        <v>1089</v>
      </c>
      <c r="H9462" s="12"/>
      <c r="I9462" s="13"/>
      <c r="J9462" s="14"/>
      <c r="K9462" s="14" t="s">
        <v>1094</v>
      </c>
    </row>
    <row r="9463" spans="2:11" ht="31.15" hidden="1" customHeight="1" x14ac:dyDescent="0.25">
      <c r="B9463" s="12" t="s">
        <v>1823</v>
      </c>
      <c r="C9463" s="12">
        <v>2021011000007</v>
      </c>
      <c r="D9463" s="13" t="s">
        <v>1824</v>
      </c>
      <c r="E9463" s="14" t="s">
        <v>1828</v>
      </c>
      <c r="F9463" s="13">
        <v>2401056</v>
      </c>
      <c r="G9463" s="13" t="s">
        <v>1089</v>
      </c>
      <c r="H9463" s="12"/>
      <c r="I9463" s="13"/>
      <c r="J9463" s="14"/>
      <c r="K9463" s="14" t="s">
        <v>1067</v>
      </c>
    </row>
    <row r="9464" spans="2:11" ht="31.15" hidden="1" customHeight="1" x14ac:dyDescent="0.25">
      <c r="B9464" s="12" t="s">
        <v>1823</v>
      </c>
      <c r="C9464" s="12">
        <v>2021011000007</v>
      </c>
      <c r="D9464" s="13" t="s">
        <v>1824</v>
      </c>
      <c r="E9464" s="14" t="s">
        <v>1828</v>
      </c>
      <c r="F9464" s="13">
        <v>2401057</v>
      </c>
      <c r="G9464" s="13" t="s">
        <v>1095</v>
      </c>
      <c r="H9464" s="12">
        <v>240105700</v>
      </c>
      <c r="I9464" s="13" t="s">
        <v>1096</v>
      </c>
      <c r="J9464" s="14" t="s">
        <v>837</v>
      </c>
      <c r="K9464" s="14" t="s">
        <v>1097</v>
      </c>
    </row>
    <row r="9465" spans="2:11" ht="31.15" hidden="1" customHeight="1" x14ac:dyDescent="0.25">
      <c r="B9465" s="12" t="s">
        <v>1823</v>
      </c>
      <c r="C9465" s="12">
        <v>2021011000007</v>
      </c>
      <c r="D9465" s="13" t="s">
        <v>1824</v>
      </c>
      <c r="E9465" s="14" t="s">
        <v>1828</v>
      </c>
      <c r="F9465" s="13">
        <v>2401057</v>
      </c>
      <c r="G9465" s="13" t="s">
        <v>1095</v>
      </c>
      <c r="H9465" s="12"/>
      <c r="I9465" s="13"/>
      <c r="J9465" s="14"/>
      <c r="K9465" s="14" t="s">
        <v>1098</v>
      </c>
    </row>
    <row r="9466" spans="2:11" ht="31.15" hidden="1" customHeight="1" x14ac:dyDescent="0.25">
      <c r="B9466" s="12" t="s">
        <v>1823</v>
      </c>
      <c r="C9466" s="12">
        <v>2021011000007</v>
      </c>
      <c r="D9466" s="13" t="s">
        <v>1824</v>
      </c>
      <c r="E9466" s="14" t="s">
        <v>1828</v>
      </c>
      <c r="F9466" s="13">
        <v>2401057</v>
      </c>
      <c r="G9466" s="13" t="s">
        <v>1095</v>
      </c>
      <c r="H9466" s="12"/>
      <c r="I9466" s="13"/>
      <c r="J9466" s="14"/>
      <c r="K9466" s="14" t="s">
        <v>1099</v>
      </c>
    </row>
    <row r="9467" spans="2:11" ht="31.15" hidden="1" customHeight="1" x14ac:dyDescent="0.25">
      <c r="B9467" s="12" t="s">
        <v>1823</v>
      </c>
      <c r="C9467" s="12">
        <v>2021011000007</v>
      </c>
      <c r="D9467" s="13" t="s">
        <v>1824</v>
      </c>
      <c r="E9467" s="14" t="s">
        <v>1828</v>
      </c>
      <c r="F9467" s="13">
        <v>2401057</v>
      </c>
      <c r="G9467" s="13" t="s">
        <v>1095</v>
      </c>
      <c r="H9467" s="12"/>
      <c r="I9467" s="13"/>
      <c r="J9467" s="14"/>
      <c r="K9467" s="14" t="s">
        <v>1100</v>
      </c>
    </row>
    <row r="9468" spans="2:11" ht="31.15" hidden="1" customHeight="1" x14ac:dyDescent="0.25">
      <c r="B9468" s="12" t="s">
        <v>1823</v>
      </c>
      <c r="C9468" s="12">
        <v>2021011000007</v>
      </c>
      <c r="D9468" s="13" t="s">
        <v>1824</v>
      </c>
      <c r="E9468" s="14" t="s">
        <v>1828</v>
      </c>
      <c r="F9468" s="13">
        <v>2401057</v>
      </c>
      <c r="G9468" s="13" t="s">
        <v>1095</v>
      </c>
      <c r="H9468" s="12"/>
      <c r="I9468" s="13"/>
      <c r="J9468" s="14"/>
      <c r="K9468" s="14" t="s">
        <v>1101</v>
      </c>
    </row>
    <row r="9469" spans="2:11" ht="31.15" hidden="1" customHeight="1" x14ac:dyDescent="0.25">
      <c r="B9469" s="12" t="s">
        <v>1823</v>
      </c>
      <c r="C9469" s="12">
        <v>2021011000007</v>
      </c>
      <c r="D9469" s="13" t="s">
        <v>1824</v>
      </c>
      <c r="E9469" s="14" t="s">
        <v>1828</v>
      </c>
      <c r="F9469" s="13">
        <v>2401057</v>
      </c>
      <c r="G9469" s="13" t="s">
        <v>1095</v>
      </c>
      <c r="H9469" s="12"/>
      <c r="I9469" s="13"/>
      <c r="J9469" s="14"/>
      <c r="K9469" s="14" t="s">
        <v>859</v>
      </c>
    </row>
    <row r="9470" spans="2:11" ht="31.15" hidden="1" customHeight="1" x14ac:dyDescent="0.25">
      <c r="B9470" s="12" t="s">
        <v>1823</v>
      </c>
      <c r="C9470" s="12">
        <v>2021011000007</v>
      </c>
      <c r="D9470" s="13" t="s">
        <v>1824</v>
      </c>
      <c r="E9470" s="14" t="s">
        <v>1828</v>
      </c>
      <c r="F9470" s="13">
        <v>2401057</v>
      </c>
      <c r="G9470" s="13" t="s">
        <v>1095</v>
      </c>
      <c r="H9470" s="12"/>
      <c r="I9470" s="13"/>
      <c r="J9470" s="14"/>
      <c r="K9470" s="14" t="s">
        <v>860</v>
      </c>
    </row>
    <row r="9471" spans="2:11" ht="31.15" hidden="1" customHeight="1" x14ac:dyDescent="0.25">
      <c r="B9471" s="12" t="s">
        <v>1823</v>
      </c>
      <c r="C9471" s="12">
        <v>2021011000007</v>
      </c>
      <c r="D9471" s="13" t="s">
        <v>1824</v>
      </c>
      <c r="E9471" s="14" t="s">
        <v>1828</v>
      </c>
      <c r="F9471" s="13">
        <v>2401057</v>
      </c>
      <c r="G9471" s="13" t="s">
        <v>1095</v>
      </c>
      <c r="H9471" s="12"/>
      <c r="I9471" s="13"/>
      <c r="J9471" s="14"/>
      <c r="K9471" s="14" t="s">
        <v>861</v>
      </c>
    </row>
    <row r="9472" spans="2:11" ht="31.15" hidden="1" customHeight="1" x14ac:dyDescent="0.25">
      <c r="B9472" s="12" t="s">
        <v>1823</v>
      </c>
      <c r="C9472" s="12">
        <v>2021011000007</v>
      </c>
      <c r="D9472" s="13" t="s">
        <v>1824</v>
      </c>
      <c r="E9472" s="14" t="s">
        <v>1828</v>
      </c>
      <c r="F9472" s="13">
        <v>2401057</v>
      </c>
      <c r="G9472" s="13" t="s">
        <v>1095</v>
      </c>
      <c r="H9472" s="12"/>
      <c r="I9472" s="13"/>
      <c r="J9472" s="14"/>
      <c r="K9472" s="14" t="s">
        <v>862</v>
      </c>
    </row>
    <row r="9473" spans="2:11" ht="31.15" hidden="1" customHeight="1" x14ac:dyDescent="0.25">
      <c r="B9473" s="12" t="s">
        <v>1823</v>
      </c>
      <c r="C9473" s="12">
        <v>2021011000007</v>
      </c>
      <c r="D9473" s="13" t="s">
        <v>1824</v>
      </c>
      <c r="E9473" s="14" t="s">
        <v>1829</v>
      </c>
      <c r="F9473" s="13">
        <v>2401031</v>
      </c>
      <c r="G9473" s="13" t="s">
        <v>950</v>
      </c>
      <c r="H9473" s="12">
        <v>240103100</v>
      </c>
      <c r="I9473" s="13" t="s">
        <v>950</v>
      </c>
      <c r="J9473" s="14" t="s">
        <v>837</v>
      </c>
      <c r="K9473" s="14" t="s">
        <v>1116</v>
      </c>
    </row>
    <row r="9474" spans="2:11" ht="31.15" hidden="1" customHeight="1" x14ac:dyDescent="0.25">
      <c r="B9474" s="12" t="s">
        <v>1823</v>
      </c>
      <c r="C9474" s="12">
        <v>2021011000007</v>
      </c>
      <c r="D9474" s="13" t="s">
        <v>1824</v>
      </c>
      <c r="E9474" s="14" t="s">
        <v>1829</v>
      </c>
      <c r="F9474" s="13">
        <v>2401031</v>
      </c>
      <c r="G9474" s="13" t="s">
        <v>950</v>
      </c>
      <c r="H9474" s="12"/>
      <c r="I9474" s="13"/>
      <c r="J9474" s="14"/>
      <c r="K9474" s="14" t="s">
        <v>1117</v>
      </c>
    </row>
    <row r="9475" spans="2:11" ht="31.15" hidden="1" customHeight="1" x14ac:dyDescent="0.25">
      <c r="B9475" s="12" t="s">
        <v>1823</v>
      </c>
      <c r="C9475" s="12">
        <v>2021011000007</v>
      </c>
      <c r="D9475" s="13" t="s">
        <v>1824</v>
      </c>
      <c r="E9475" s="14" t="s">
        <v>1829</v>
      </c>
      <c r="F9475" s="13">
        <v>2401031</v>
      </c>
      <c r="G9475" s="13" t="s">
        <v>950</v>
      </c>
      <c r="H9475" s="12"/>
      <c r="I9475" s="13"/>
      <c r="J9475" s="14"/>
      <c r="K9475" s="14" t="s">
        <v>1118</v>
      </c>
    </row>
    <row r="9476" spans="2:11" ht="31.15" hidden="1" customHeight="1" x14ac:dyDescent="0.25">
      <c r="B9476" s="12" t="s">
        <v>1823</v>
      </c>
      <c r="C9476" s="12">
        <v>2021011000007</v>
      </c>
      <c r="D9476" s="13" t="s">
        <v>1824</v>
      </c>
      <c r="E9476" s="14" t="s">
        <v>1829</v>
      </c>
      <c r="F9476" s="13">
        <v>2401031</v>
      </c>
      <c r="G9476" s="13" t="s">
        <v>950</v>
      </c>
      <c r="H9476" s="12"/>
      <c r="I9476" s="13"/>
      <c r="J9476" s="14"/>
      <c r="K9476" s="14" t="s">
        <v>1119</v>
      </c>
    </row>
    <row r="9477" spans="2:11" ht="31.15" hidden="1" customHeight="1" x14ac:dyDescent="0.25">
      <c r="B9477" s="12" t="s">
        <v>1823</v>
      </c>
      <c r="C9477" s="12">
        <v>2021011000007</v>
      </c>
      <c r="D9477" s="13" t="s">
        <v>1824</v>
      </c>
      <c r="E9477" s="14" t="s">
        <v>1829</v>
      </c>
      <c r="F9477" s="13">
        <v>2401031</v>
      </c>
      <c r="G9477" s="13" t="s">
        <v>950</v>
      </c>
      <c r="H9477" s="12"/>
      <c r="I9477" s="13"/>
      <c r="J9477" s="14"/>
      <c r="K9477" s="14" t="s">
        <v>1120</v>
      </c>
    </row>
    <row r="9478" spans="2:11" ht="31.15" hidden="1" customHeight="1" x14ac:dyDescent="0.25">
      <c r="B9478" s="12" t="s">
        <v>1823</v>
      </c>
      <c r="C9478" s="12">
        <v>2021011000007</v>
      </c>
      <c r="D9478" s="13" t="s">
        <v>1824</v>
      </c>
      <c r="E9478" s="14" t="s">
        <v>1829</v>
      </c>
      <c r="F9478" s="13">
        <v>2401031</v>
      </c>
      <c r="G9478" s="13" t="s">
        <v>950</v>
      </c>
      <c r="H9478" s="12"/>
      <c r="I9478" s="13"/>
      <c r="J9478" s="14"/>
      <c r="K9478" s="14" t="s">
        <v>1121</v>
      </c>
    </row>
    <row r="9479" spans="2:11" ht="31.15" hidden="1" customHeight="1" x14ac:dyDescent="0.25">
      <c r="B9479" s="12" t="s">
        <v>1823</v>
      </c>
      <c r="C9479" s="12">
        <v>2021011000007</v>
      </c>
      <c r="D9479" s="13" t="s">
        <v>1824</v>
      </c>
      <c r="E9479" s="14" t="s">
        <v>1829</v>
      </c>
      <c r="F9479" s="13">
        <v>2401031</v>
      </c>
      <c r="G9479" s="13" t="s">
        <v>950</v>
      </c>
      <c r="H9479" s="12"/>
      <c r="I9479" s="13"/>
      <c r="J9479" s="14"/>
      <c r="K9479" s="14" t="s">
        <v>1122</v>
      </c>
    </row>
    <row r="9480" spans="2:11" ht="31.15" hidden="1" customHeight="1" x14ac:dyDescent="0.25">
      <c r="B9480" s="12" t="s">
        <v>1823</v>
      </c>
      <c r="C9480" s="12">
        <v>2021011000007</v>
      </c>
      <c r="D9480" s="13" t="s">
        <v>1824</v>
      </c>
      <c r="E9480" s="14" t="s">
        <v>1829</v>
      </c>
      <c r="F9480" s="13">
        <v>2401033</v>
      </c>
      <c r="G9480" s="13" t="s">
        <v>963</v>
      </c>
      <c r="H9480" s="12">
        <v>240103300</v>
      </c>
      <c r="I9480" s="13" t="s">
        <v>963</v>
      </c>
      <c r="J9480" s="14" t="s">
        <v>837</v>
      </c>
      <c r="K9480" s="14" t="s">
        <v>1107</v>
      </c>
    </row>
    <row r="9481" spans="2:11" ht="31.15" hidden="1" customHeight="1" x14ac:dyDescent="0.25">
      <c r="B9481" s="12" t="s">
        <v>1823</v>
      </c>
      <c r="C9481" s="12">
        <v>2021011000007</v>
      </c>
      <c r="D9481" s="13" t="s">
        <v>1824</v>
      </c>
      <c r="E9481" s="14" t="s">
        <v>1829</v>
      </c>
      <c r="F9481" s="13">
        <v>2401033</v>
      </c>
      <c r="G9481" s="13" t="s">
        <v>963</v>
      </c>
      <c r="H9481" s="12"/>
      <c r="I9481" s="13"/>
      <c r="J9481" s="14"/>
      <c r="K9481" s="14" t="s">
        <v>1108</v>
      </c>
    </row>
    <row r="9482" spans="2:11" ht="31.15" hidden="1" customHeight="1" x14ac:dyDescent="0.25">
      <c r="B9482" s="12" t="s">
        <v>1823</v>
      </c>
      <c r="C9482" s="12">
        <v>2021011000007</v>
      </c>
      <c r="D9482" s="13" t="s">
        <v>1824</v>
      </c>
      <c r="E9482" s="14" t="s">
        <v>1829</v>
      </c>
      <c r="F9482" s="13">
        <v>2401033</v>
      </c>
      <c r="G9482" s="13" t="s">
        <v>963</v>
      </c>
      <c r="H9482" s="12"/>
      <c r="I9482" s="13"/>
      <c r="J9482" s="14"/>
      <c r="K9482" s="14" t="s">
        <v>1109</v>
      </c>
    </row>
    <row r="9483" spans="2:11" ht="31.15" hidden="1" customHeight="1" x14ac:dyDescent="0.25">
      <c r="B9483" s="12" t="s">
        <v>1823</v>
      </c>
      <c r="C9483" s="12">
        <v>2021011000007</v>
      </c>
      <c r="D9483" s="13" t="s">
        <v>1824</v>
      </c>
      <c r="E9483" s="14" t="s">
        <v>1829</v>
      </c>
      <c r="F9483" s="13">
        <v>2401051</v>
      </c>
      <c r="G9483" s="13" t="s">
        <v>965</v>
      </c>
      <c r="H9483" s="12">
        <v>240105100</v>
      </c>
      <c r="I9483" s="13" t="s">
        <v>966</v>
      </c>
      <c r="J9483" s="14" t="s">
        <v>843</v>
      </c>
      <c r="K9483" s="14" t="s">
        <v>1105</v>
      </c>
    </row>
    <row r="9484" spans="2:11" ht="31.15" hidden="1" customHeight="1" x14ac:dyDescent="0.25">
      <c r="B9484" s="12" t="s">
        <v>1823</v>
      </c>
      <c r="C9484" s="12">
        <v>2021011000007</v>
      </c>
      <c r="D9484" s="13" t="s">
        <v>1824</v>
      </c>
      <c r="E9484" s="14" t="s">
        <v>1829</v>
      </c>
      <c r="F9484" s="13">
        <v>2401051</v>
      </c>
      <c r="G9484" s="13" t="s">
        <v>965</v>
      </c>
      <c r="H9484" s="12"/>
      <c r="I9484" s="13"/>
      <c r="J9484" s="14"/>
      <c r="K9484" s="14" t="s">
        <v>1106</v>
      </c>
    </row>
    <row r="9485" spans="2:11" ht="31.15" hidden="1" customHeight="1" x14ac:dyDescent="0.25">
      <c r="B9485" s="12" t="s">
        <v>1823</v>
      </c>
      <c r="C9485" s="12">
        <v>2021011000007</v>
      </c>
      <c r="D9485" s="13" t="s">
        <v>1824</v>
      </c>
      <c r="E9485" s="14" t="s">
        <v>1829</v>
      </c>
      <c r="F9485" s="13">
        <v>2401067</v>
      </c>
      <c r="G9485" s="13" t="s">
        <v>1123</v>
      </c>
      <c r="H9485" s="12">
        <v>240106700</v>
      </c>
      <c r="I9485" s="13" t="s">
        <v>1123</v>
      </c>
      <c r="J9485" s="14" t="s">
        <v>837</v>
      </c>
      <c r="K9485" s="14" t="s">
        <v>1124</v>
      </c>
    </row>
    <row r="9486" spans="2:11" ht="31.15" hidden="1" customHeight="1" x14ac:dyDescent="0.25">
      <c r="B9486" s="12" t="s">
        <v>1823</v>
      </c>
      <c r="C9486" s="12">
        <v>2021011000007</v>
      </c>
      <c r="D9486" s="13" t="s">
        <v>1824</v>
      </c>
      <c r="E9486" s="14" t="s">
        <v>1829</v>
      </c>
      <c r="F9486" s="13">
        <v>2401067</v>
      </c>
      <c r="G9486" s="13" t="s">
        <v>1123</v>
      </c>
      <c r="H9486" s="12"/>
      <c r="I9486" s="13"/>
      <c r="J9486" s="14"/>
      <c r="K9486" s="14" t="s">
        <v>1125</v>
      </c>
    </row>
    <row r="9487" spans="2:11" ht="31.15" hidden="1" customHeight="1" x14ac:dyDescent="0.25">
      <c r="B9487" s="12" t="s">
        <v>1823</v>
      </c>
      <c r="C9487" s="12">
        <v>2021011000007</v>
      </c>
      <c r="D9487" s="13" t="s">
        <v>1824</v>
      </c>
      <c r="E9487" s="14" t="s">
        <v>1829</v>
      </c>
      <c r="F9487" s="13">
        <v>2401067</v>
      </c>
      <c r="G9487" s="13" t="s">
        <v>1123</v>
      </c>
      <c r="H9487" s="12"/>
      <c r="I9487" s="13"/>
      <c r="J9487" s="14"/>
      <c r="K9487" s="14" t="s">
        <v>1126</v>
      </c>
    </row>
    <row r="9488" spans="2:11" ht="31.15" hidden="1" customHeight="1" x14ac:dyDescent="0.25">
      <c r="B9488" s="12" t="s">
        <v>1823</v>
      </c>
      <c r="C9488" s="12">
        <v>2021011000007</v>
      </c>
      <c r="D9488" s="13" t="s">
        <v>1824</v>
      </c>
      <c r="E9488" s="14" t="s">
        <v>1829</v>
      </c>
      <c r="F9488" s="13">
        <v>2401067</v>
      </c>
      <c r="G9488" s="13" t="s">
        <v>1123</v>
      </c>
      <c r="H9488" s="12"/>
      <c r="I9488" s="13"/>
      <c r="J9488" s="14"/>
      <c r="K9488" s="14" t="s">
        <v>1127</v>
      </c>
    </row>
    <row r="9489" spans="2:11" ht="31.15" hidden="1" customHeight="1" x14ac:dyDescent="0.25">
      <c r="B9489" s="12" t="s">
        <v>1823</v>
      </c>
      <c r="C9489" s="12">
        <v>2021011000007</v>
      </c>
      <c r="D9489" s="13" t="s">
        <v>1824</v>
      </c>
      <c r="E9489" s="14" t="s">
        <v>1829</v>
      </c>
      <c r="F9489" s="13">
        <v>2401067</v>
      </c>
      <c r="G9489" s="13" t="s">
        <v>1123</v>
      </c>
      <c r="H9489" s="12"/>
      <c r="I9489" s="13"/>
      <c r="J9489" s="14"/>
      <c r="K9489" s="14" t="s">
        <v>1128</v>
      </c>
    </row>
    <row r="9490" spans="2:11" ht="31.15" hidden="1" customHeight="1" x14ac:dyDescent="0.25">
      <c r="B9490" s="12" t="s">
        <v>1823</v>
      </c>
      <c r="C9490" s="12">
        <v>2021011000007</v>
      </c>
      <c r="D9490" s="13" t="s">
        <v>1824</v>
      </c>
      <c r="E9490" s="14" t="s">
        <v>1829</v>
      </c>
      <c r="F9490" s="13">
        <v>2401067</v>
      </c>
      <c r="G9490" s="13" t="s">
        <v>1123</v>
      </c>
      <c r="H9490" s="12"/>
      <c r="I9490" s="13"/>
      <c r="J9490" s="14"/>
      <c r="K9490" s="14" t="s">
        <v>1129</v>
      </c>
    </row>
    <row r="9491" spans="2:11" ht="31.15" hidden="1" customHeight="1" x14ac:dyDescent="0.25">
      <c r="B9491" s="12" t="s">
        <v>1823</v>
      </c>
      <c r="C9491" s="12">
        <v>2021011000007</v>
      </c>
      <c r="D9491" s="13" t="s">
        <v>1824</v>
      </c>
      <c r="E9491" s="14" t="s">
        <v>1829</v>
      </c>
      <c r="F9491" s="13">
        <v>2401067</v>
      </c>
      <c r="G9491" s="13" t="s">
        <v>1123</v>
      </c>
      <c r="H9491" s="12"/>
      <c r="I9491" s="13"/>
      <c r="J9491" s="14"/>
      <c r="K9491" s="14" t="s">
        <v>1130</v>
      </c>
    </row>
    <row r="9492" spans="2:11" ht="31.15" hidden="1" customHeight="1" x14ac:dyDescent="0.25">
      <c r="B9492" s="12" t="s">
        <v>1830</v>
      </c>
      <c r="C9492" s="12">
        <v>202300000000148</v>
      </c>
      <c r="D9492" s="13" t="s">
        <v>1831</v>
      </c>
      <c r="E9492" s="14" t="s">
        <v>1832</v>
      </c>
      <c r="F9492" s="13">
        <v>2401014</v>
      </c>
      <c r="G9492" s="13" t="s">
        <v>1833</v>
      </c>
      <c r="H9492" s="12">
        <v>240101400</v>
      </c>
      <c r="I9492" s="13" t="s">
        <v>1834</v>
      </c>
      <c r="J9492" s="14" t="s">
        <v>837</v>
      </c>
      <c r="K9492" s="14" t="s">
        <v>1835</v>
      </c>
    </row>
    <row r="9493" spans="2:11" ht="31.15" hidden="1" customHeight="1" x14ac:dyDescent="0.25">
      <c r="B9493" s="12" t="s">
        <v>1830</v>
      </c>
      <c r="C9493" s="12">
        <v>202300000000148</v>
      </c>
      <c r="D9493" s="13" t="s">
        <v>1831</v>
      </c>
      <c r="E9493" s="14" t="s">
        <v>1832</v>
      </c>
      <c r="F9493" s="13">
        <v>2401014</v>
      </c>
      <c r="G9493" s="13" t="s">
        <v>1833</v>
      </c>
      <c r="H9493" s="12"/>
      <c r="I9493" s="13"/>
      <c r="J9493" s="14"/>
      <c r="K9493" s="14" t="s">
        <v>1836</v>
      </c>
    </row>
    <row r="9494" spans="2:11" ht="31.15" hidden="1" customHeight="1" x14ac:dyDescent="0.25">
      <c r="B9494" s="12" t="s">
        <v>1830</v>
      </c>
      <c r="C9494" s="12">
        <v>202300000000148</v>
      </c>
      <c r="D9494" s="13" t="s">
        <v>1831</v>
      </c>
      <c r="E9494" s="14" t="s">
        <v>1832</v>
      </c>
      <c r="F9494" s="13">
        <v>2401014</v>
      </c>
      <c r="G9494" s="13" t="s">
        <v>1833</v>
      </c>
      <c r="H9494" s="12"/>
      <c r="I9494" s="13"/>
      <c r="J9494" s="14"/>
      <c r="K9494" s="14" t="s">
        <v>1837</v>
      </c>
    </row>
    <row r="9495" spans="2:11" ht="31.15" hidden="1" customHeight="1" x14ac:dyDescent="0.25">
      <c r="B9495" s="12" t="s">
        <v>1830</v>
      </c>
      <c r="C9495" s="12">
        <v>202300000000148</v>
      </c>
      <c r="D9495" s="13" t="s">
        <v>1831</v>
      </c>
      <c r="E9495" s="14" t="s">
        <v>1832</v>
      </c>
      <c r="F9495" s="13">
        <v>2401014</v>
      </c>
      <c r="G9495" s="13" t="s">
        <v>1833</v>
      </c>
      <c r="H9495" s="12"/>
      <c r="I9495" s="13"/>
      <c r="J9495" s="14"/>
      <c r="K9495" s="14" t="s">
        <v>1838</v>
      </c>
    </row>
    <row r="9496" spans="2:11" ht="31.15" hidden="1" customHeight="1" x14ac:dyDescent="0.25">
      <c r="B9496" s="12" t="s">
        <v>1830</v>
      </c>
      <c r="C9496" s="12">
        <v>202300000000148</v>
      </c>
      <c r="D9496" s="13" t="s">
        <v>1831</v>
      </c>
      <c r="E9496" s="14" t="s">
        <v>1832</v>
      </c>
      <c r="F9496" s="13">
        <v>2401014</v>
      </c>
      <c r="G9496" s="13" t="s">
        <v>1833</v>
      </c>
      <c r="H9496" s="12"/>
      <c r="I9496" s="13"/>
      <c r="J9496" s="14"/>
      <c r="K9496" s="14" t="s">
        <v>1839</v>
      </c>
    </row>
    <row r="9497" spans="2:11" ht="31.15" hidden="1" customHeight="1" x14ac:dyDescent="0.25">
      <c r="B9497" s="12" t="s">
        <v>1830</v>
      </c>
      <c r="C9497" s="12">
        <v>202300000000148</v>
      </c>
      <c r="D9497" s="13" t="s">
        <v>1831</v>
      </c>
      <c r="E9497" s="14" t="s">
        <v>1832</v>
      </c>
      <c r="F9497" s="13">
        <v>2401014</v>
      </c>
      <c r="G9497" s="13" t="s">
        <v>1833</v>
      </c>
      <c r="H9497" s="12"/>
      <c r="I9497" s="13"/>
      <c r="J9497" s="14"/>
      <c r="K9497" s="14" t="s">
        <v>1840</v>
      </c>
    </row>
    <row r="9498" spans="2:11" ht="31.15" hidden="1" customHeight="1" x14ac:dyDescent="0.25">
      <c r="B9498" s="12" t="s">
        <v>1830</v>
      </c>
      <c r="C9498" s="12">
        <v>202300000000148</v>
      </c>
      <c r="D9498" s="13" t="s">
        <v>1831</v>
      </c>
      <c r="E9498" s="14" t="s">
        <v>1832</v>
      </c>
      <c r="F9498" s="13">
        <v>2401014</v>
      </c>
      <c r="G9498" s="13" t="s">
        <v>1833</v>
      </c>
      <c r="H9498" s="12"/>
      <c r="I9498" s="13"/>
      <c r="J9498" s="14"/>
      <c r="K9498" s="14" t="s">
        <v>1841</v>
      </c>
    </row>
    <row r="9499" spans="2:11" ht="31.15" hidden="1" customHeight="1" x14ac:dyDescent="0.25">
      <c r="B9499" s="12" t="s">
        <v>1830</v>
      </c>
      <c r="C9499" s="12">
        <v>202300000000148</v>
      </c>
      <c r="D9499" s="13" t="s">
        <v>1831</v>
      </c>
      <c r="E9499" s="14" t="s">
        <v>1832</v>
      </c>
      <c r="F9499" s="13">
        <v>2401014</v>
      </c>
      <c r="G9499" s="13" t="s">
        <v>1833</v>
      </c>
      <c r="H9499" s="12"/>
      <c r="I9499" s="13"/>
      <c r="J9499" s="14"/>
      <c r="K9499" s="14" t="s">
        <v>1842</v>
      </c>
    </row>
    <row r="9500" spans="2:11" ht="31.15" hidden="1" customHeight="1" x14ac:dyDescent="0.25">
      <c r="B9500" s="12" t="s">
        <v>1830</v>
      </c>
      <c r="C9500" s="12">
        <v>202300000000148</v>
      </c>
      <c r="D9500" s="13" t="s">
        <v>1831</v>
      </c>
      <c r="E9500" s="14" t="s">
        <v>1832</v>
      </c>
      <c r="F9500" s="13">
        <v>2401014</v>
      </c>
      <c r="G9500" s="13" t="s">
        <v>1833</v>
      </c>
      <c r="H9500" s="12"/>
      <c r="I9500" s="13"/>
      <c r="J9500" s="14"/>
      <c r="K9500" s="14" t="s">
        <v>1843</v>
      </c>
    </row>
    <row r="9501" spans="2:11" ht="31.15" hidden="1" customHeight="1" x14ac:dyDescent="0.25">
      <c r="B9501" s="12" t="s">
        <v>1830</v>
      </c>
      <c r="C9501" s="12">
        <v>202300000000148</v>
      </c>
      <c r="D9501" s="13" t="s">
        <v>1831</v>
      </c>
      <c r="E9501" s="14" t="s">
        <v>1832</v>
      </c>
      <c r="F9501" s="13">
        <v>2401014</v>
      </c>
      <c r="G9501" s="13" t="s">
        <v>1833</v>
      </c>
      <c r="H9501" s="12"/>
      <c r="I9501" s="13"/>
      <c r="J9501" s="14"/>
      <c r="K9501" s="14" t="s">
        <v>1844</v>
      </c>
    </row>
    <row r="9502" spans="2:11" ht="31.15" hidden="1" customHeight="1" x14ac:dyDescent="0.25">
      <c r="B9502" s="12" t="s">
        <v>1830</v>
      </c>
      <c r="C9502" s="12">
        <v>202300000000148</v>
      </c>
      <c r="D9502" s="13" t="s">
        <v>1831</v>
      </c>
      <c r="E9502" s="14" t="s">
        <v>1832</v>
      </c>
      <c r="F9502" s="13">
        <v>2401055</v>
      </c>
      <c r="G9502" s="13" t="s">
        <v>1845</v>
      </c>
      <c r="H9502" s="12">
        <v>240105500</v>
      </c>
      <c r="I9502" s="13" t="s">
        <v>1846</v>
      </c>
      <c r="J9502" s="14" t="s">
        <v>837</v>
      </c>
      <c r="K9502" s="14" t="s">
        <v>1847</v>
      </c>
    </row>
    <row r="9503" spans="2:11" ht="31.15" hidden="1" customHeight="1" x14ac:dyDescent="0.25">
      <c r="B9503" s="12" t="s">
        <v>1830</v>
      </c>
      <c r="C9503" s="12">
        <v>202300000000148</v>
      </c>
      <c r="D9503" s="13" t="s">
        <v>1831</v>
      </c>
      <c r="E9503" s="14" t="s">
        <v>1832</v>
      </c>
      <c r="F9503" s="13">
        <v>2401055</v>
      </c>
      <c r="G9503" s="13" t="s">
        <v>1845</v>
      </c>
      <c r="H9503" s="12"/>
      <c r="I9503" s="13"/>
      <c r="J9503" s="14"/>
      <c r="K9503" s="14" t="s">
        <v>1848</v>
      </c>
    </row>
    <row r="9504" spans="2:11" ht="31.15" hidden="1" customHeight="1" x14ac:dyDescent="0.25">
      <c r="B9504" s="12" t="s">
        <v>1830</v>
      </c>
      <c r="C9504" s="12">
        <v>202300000000148</v>
      </c>
      <c r="D9504" s="13" t="s">
        <v>1831</v>
      </c>
      <c r="E9504" s="14" t="s">
        <v>1832</v>
      </c>
      <c r="F9504" s="13">
        <v>2401055</v>
      </c>
      <c r="G9504" s="13" t="s">
        <v>1845</v>
      </c>
      <c r="H9504" s="12"/>
      <c r="I9504" s="13"/>
      <c r="J9504" s="14"/>
      <c r="K9504" s="14" t="s">
        <v>1849</v>
      </c>
    </row>
    <row r="9505" spans="2:11" ht="31.15" hidden="1" customHeight="1" x14ac:dyDescent="0.25">
      <c r="B9505" s="12" t="s">
        <v>1830</v>
      </c>
      <c r="C9505" s="12">
        <v>202300000000148</v>
      </c>
      <c r="D9505" s="13" t="s">
        <v>1831</v>
      </c>
      <c r="E9505" s="14" t="s">
        <v>1832</v>
      </c>
      <c r="F9505" s="13">
        <v>2401055</v>
      </c>
      <c r="G9505" s="13" t="s">
        <v>1845</v>
      </c>
      <c r="H9505" s="12"/>
      <c r="I9505" s="13"/>
      <c r="J9505" s="14"/>
      <c r="K9505" s="14" t="s">
        <v>1850</v>
      </c>
    </row>
    <row r="9506" spans="2:11" ht="31.15" hidden="1" customHeight="1" x14ac:dyDescent="0.25">
      <c r="B9506" s="12" t="s">
        <v>1830</v>
      </c>
      <c r="C9506" s="12">
        <v>202300000000148</v>
      </c>
      <c r="D9506" s="13" t="s">
        <v>1831</v>
      </c>
      <c r="E9506" s="14" t="s">
        <v>1832</v>
      </c>
      <c r="F9506" s="13">
        <v>2401055</v>
      </c>
      <c r="G9506" s="13" t="s">
        <v>1845</v>
      </c>
      <c r="H9506" s="12"/>
      <c r="I9506" s="13"/>
      <c r="J9506" s="14"/>
      <c r="K9506" s="14" t="s">
        <v>1851</v>
      </c>
    </row>
    <row r="9507" spans="2:11" ht="31.15" hidden="1" customHeight="1" x14ac:dyDescent="0.25">
      <c r="B9507" s="12" t="s">
        <v>1830</v>
      </c>
      <c r="C9507" s="12">
        <v>202300000000148</v>
      </c>
      <c r="D9507" s="13" t="s">
        <v>1831</v>
      </c>
      <c r="E9507" s="14" t="s">
        <v>1832</v>
      </c>
      <c r="F9507" s="13">
        <v>2401055</v>
      </c>
      <c r="G9507" s="13" t="s">
        <v>1845</v>
      </c>
      <c r="H9507" s="12"/>
      <c r="I9507" s="13"/>
      <c r="J9507" s="14"/>
      <c r="K9507" s="14" t="s">
        <v>1852</v>
      </c>
    </row>
    <row r="9508" spans="2:11" ht="31.15" hidden="1" customHeight="1" x14ac:dyDescent="0.25">
      <c r="B9508" s="12" t="s">
        <v>1830</v>
      </c>
      <c r="C9508" s="12">
        <v>202300000000148</v>
      </c>
      <c r="D9508" s="13" t="s">
        <v>1831</v>
      </c>
      <c r="E9508" s="14" t="s">
        <v>1832</v>
      </c>
      <c r="F9508" s="13">
        <v>2401055</v>
      </c>
      <c r="G9508" s="13" t="s">
        <v>1845</v>
      </c>
      <c r="H9508" s="12"/>
      <c r="I9508" s="13"/>
      <c r="J9508" s="14"/>
      <c r="K9508" s="14" t="s">
        <v>1853</v>
      </c>
    </row>
    <row r="9509" spans="2:11" ht="31.15" hidden="1" customHeight="1" x14ac:dyDescent="0.25">
      <c r="B9509" s="12" t="s">
        <v>1830</v>
      </c>
      <c r="C9509" s="12">
        <v>202300000000148</v>
      </c>
      <c r="D9509" s="13" t="s">
        <v>1831</v>
      </c>
      <c r="E9509" s="14" t="s">
        <v>1832</v>
      </c>
      <c r="F9509" s="13">
        <v>2401055</v>
      </c>
      <c r="G9509" s="13" t="s">
        <v>1845</v>
      </c>
      <c r="H9509" s="12"/>
      <c r="I9509" s="13"/>
      <c r="J9509" s="14"/>
      <c r="K9509" s="14" t="s">
        <v>1854</v>
      </c>
    </row>
    <row r="9510" spans="2:11" ht="31.15" hidden="1" customHeight="1" x14ac:dyDescent="0.25">
      <c r="B9510" s="12" t="s">
        <v>1830</v>
      </c>
      <c r="C9510" s="12">
        <v>202300000000148</v>
      </c>
      <c r="D9510" s="13" t="s">
        <v>1831</v>
      </c>
      <c r="E9510" s="14" t="s">
        <v>1832</v>
      </c>
      <c r="F9510" s="13">
        <v>2401055</v>
      </c>
      <c r="G9510" s="13" t="s">
        <v>1845</v>
      </c>
      <c r="H9510" s="12"/>
      <c r="I9510" s="13"/>
      <c r="J9510" s="14"/>
      <c r="K9510" s="14" t="s">
        <v>1855</v>
      </c>
    </row>
    <row r="9511" spans="2:11" ht="31.15" hidden="1" customHeight="1" x14ac:dyDescent="0.25">
      <c r="B9511" s="12" t="s">
        <v>1830</v>
      </c>
      <c r="C9511" s="12">
        <v>202300000000148</v>
      </c>
      <c r="D9511" s="13" t="s">
        <v>1831</v>
      </c>
      <c r="E9511" s="14" t="s">
        <v>1832</v>
      </c>
      <c r="F9511" s="13">
        <v>2401055</v>
      </c>
      <c r="G9511" s="13" t="s">
        <v>1845</v>
      </c>
      <c r="H9511" s="12"/>
      <c r="I9511" s="13"/>
      <c r="J9511" s="14"/>
      <c r="K9511" s="14" t="s">
        <v>1856</v>
      </c>
    </row>
    <row r="9512" spans="2:11" ht="31.15" hidden="1" customHeight="1" x14ac:dyDescent="0.25">
      <c r="B9512" s="12" t="s">
        <v>1830</v>
      </c>
      <c r="C9512" s="12">
        <v>202300000000148</v>
      </c>
      <c r="D9512" s="13" t="s">
        <v>1831</v>
      </c>
      <c r="E9512" s="14" t="s">
        <v>1832</v>
      </c>
      <c r="F9512" s="13">
        <v>2401058</v>
      </c>
      <c r="G9512" s="13" t="s">
        <v>1857</v>
      </c>
      <c r="H9512" s="12">
        <v>240105800</v>
      </c>
      <c r="I9512" s="13" t="s">
        <v>1858</v>
      </c>
      <c r="J9512" s="14" t="s">
        <v>837</v>
      </c>
      <c r="K9512" s="14" t="s">
        <v>1859</v>
      </c>
    </row>
    <row r="9513" spans="2:11" ht="31.15" hidden="1" customHeight="1" x14ac:dyDescent="0.25">
      <c r="B9513" s="12" t="s">
        <v>1830</v>
      </c>
      <c r="C9513" s="12">
        <v>202300000000148</v>
      </c>
      <c r="D9513" s="13" t="s">
        <v>1831</v>
      </c>
      <c r="E9513" s="14" t="s">
        <v>1832</v>
      </c>
      <c r="F9513" s="13">
        <v>2401058</v>
      </c>
      <c r="G9513" s="13" t="s">
        <v>1857</v>
      </c>
      <c r="H9513" s="12"/>
      <c r="I9513" s="13"/>
      <c r="J9513" s="14"/>
      <c r="K9513" s="14" t="s">
        <v>1860</v>
      </c>
    </row>
    <row r="9514" spans="2:11" ht="31.15" hidden="1" customHeight="1" x14ac:dyDescent="0.25">
      <c r="B9514" s="12" t="s">
        <v>1830</v>
      </c>
      <c r="C9514" s="12">
        <v>202300000000148</v>
      </c>
      <c r="D9514" s="13" t="s">
        <v>1831</v>
      </c>
      <c r="E9514" s="14" t="s">
        <v>1832</v>
      </c>
      <c r="F9514" s="13">
        <v>2401058</v>
      </c>
      <c r="G9514" s="13" t="s">
        <v>1857</v>
      </c>
      <c r="H9514" s="12"/>
      <c r="I9514" s="13"/>
      <c r="J9514" s="14"/>
      <c r="K9514" s="14" t="s">
        <v>1861</v>
      </c>
    </row>
    <row r="9515" spans="2:11" ht="31.15" hidden="1" customHeight="1" x14ac:dyDescent="0.25">
      <c r="B9515" s="12" t="s">
        <v>1830</v>
      </c>
      <c r="C9515" s="12">
        <v>202300000000148</v>
      </c>
      <c r="D9515" s="13" t="s">
        <v>1831</v>
      </c>
      <c r="E9515" s="14" t="s">
        <v>1832</v>
      </c>
      <c r="F9515" s="13">
        <v>2401058</v>
      </c>
      <c r="G9515" s="13" t="s">
        <v>1857</v>
      </c>
      <c r="H9515" s="12"/>
      <c r="I9515" s="13"/>
      <c r="J9515" s="14"/>
      <c r="K9515" s="14" t="s">
        <v>1862</v>
      </c>
    </row>
    <row r="9516" spans="2:11" ht="31.15" hidden="1" customHeight="1" x14ac:dyDescent="0.25">
      <c r="B9516" s="12" t="s">
        <v>1830</v>
      </c>
      <c r="C9516" s="12">
        <v>202300000000148</v>
      </c>
      <c r="D9516" s="13" t="s">
        <v>1831</v>
      </c>
      <c r="E9516" s="14" t="s">
        <v>1832</v>
      </c>
      <c r="F9516" s="13">
        <v>2401058</v>
      </c>
      <c r="G9516" s="13" t="s">
        <v>1857</v>
      </c>
      <c r="H9516" s="12"/>
      <c r="I9516" s="13"/>
      <c r="J9516" s="14"/>
      <c r="K9516" s="14" t="s">
        <v>1863</v>
      </c>
    </row>
    <row r="9517" spans="2:11" ht="31.15" hidden="1" customHeight="1" x14ac:dyDescent="0.25">
      <c r="B9517" s="12" t="s">
        <v>1830</v>
      </c>
      <c r="C9517" s="12">
        <v>202300000000148</v>
      </c>
      <c r="D9517" s="13" t="s">
        <v>1831</v>
      </c>
      <c r="E9517" s="14" t="s">
        <v>1832</v>
      </c>
      <c r="F9517" s="13">
        <v>2401058</v>
      </c>
      <c r="G9517" s="13" t="s">
        <v>1857</v>
      </c>
      <c r="H9517" s="12"/>
      <c r="I9517" s="13"/>
      <c r="J9517" s="14"/>
      <c r="K9517" s="14" t="s">
        <v>1864</v>
      </c>
    </row>
    <row r="9518" spans="2:11" ht="31.15" hidden="1" customHeight="1" x14ac:dyDescent="0.25">
      <c r="B9518" s="12" t="s">
        <v>1830</v>
      </c>
      <c r="C9518" s="12">
        <v>202300000000148</v>
      </c>
      <c r="D9518" s="13" t="s">
        <v>1831</v>
      </c>
      <c r="E9518" s="14" t="s">
        <v>1832</v>
      </c>
      <c r="F9518" s="13">
        <v>2401058</v>
      </c>
      <c r="G9518" s="13" t="s">
        <v>1857</v>
      </c>
      <c r="H9518" s="12"/>
      <c r="I9518" s="13"/>
      <c r="J9518" s="14"/>
      <c r="K9518" s="14" t="s">
        <v>1865</v>
      </c>
    </row>
    <row r="9519" spans="2:11" ht="31.15" hidden="1" customHeight="1" x14ac:dyDescent="0.25">
      <c r="B9519" s="12" t="s">
        <v>1830</v>
      </c>
      <c r="C9519" s="12">
        <v>202300000000148</v>
      </c>
      <c r="D9519" s="13" t="s">
        <v>1831</v>
      </c>
      <c r="E9519" s="14" t="s">
        <v>1832</v>
      </c>
      <c r="F9519" s="13">
        <v>2401058</v>
      </c>
      <c r="G9519" s="13" t="s">
        <v>1857</v>
      </c>
      <c r="H9519" s="12"/>
      <c r="I9519" s="13"/>
      <c r="J9519" s="14"/>
      <c r="K9519" s="14" t="s">
        <v>1866</v>
      </c>
    </row>
    <row r="9520" spans="2:11" ht="31.15" hidden="1" customHeight="1" x14ac:dyDescent="0.25">
      <c r="B9520" s="12" t="s">
        <v>1830</v>
      </c>
      <c r="C9520" s="12">
        <v>202300000000148</v>
      </c>
      <c r="D9520" s="13" t="s">
        <v>1831</v>
      </c>
      <c r="E9520" s="14" t="s">
        <v>1832</v>
      </c>
      <c r="F9520" s="13">
        <v>2401058</v>
      </c>
      <c r="G9520" s="13" t="s">
        <v>1857</v>
      </c>
      <c r="H9520" s="12"/>
      <c r="I9520" s="13"/>
      <c r="J9520" s="14"/>
      <c r="K9520" s="14" t="s">
        <v>1867</v>
      </c>
    </row>
    <row r="9521" spans="2:11" ht="31.15" hidden="1" customHeight="1" x14ac:dyDescent="0.25">
      <c r="B9521" s="12" t="s">
        <v>1830</v>
      </c>
      <c r="C9521" s="12">
        <v>202300000000148</v>
      </c>
      <c r="D9521" s="13" t="s">
        <v>1831</v>
      </c>
      <c r="E9521" s="14" t="s">
        <v>1832</v>
      </c>
      <c r="F9521" s="13">
        <v>2401058</v>
      </c>
      <c r="G9521" s="13" t="s">
        <v>1857</v>
      </c>
      <c r="H9521" s="12"/>
      <c r="I9521" s="13"/>
      <c r="J9521" s="14"/>
      <c r="K9521" s="14" t="s">
        <v>1868</v>
      </c>
    </row>
    <row r="9522" spans="2:11" ht="31.15" hidden="1" customHeight="1" x14ac:dyDescent="0.25">
      <c r="B9522" s="12" t="s">
        <v>1830</v>
      </c>
      <c r="C9522" s="12">
        <v>202300000000148</v>
      </c>
      <c r="D9522" s="13" t="s">
        <v>1831</v>
      </c>
      <c r="E9522" s="14" t="s">
        <v>1832</v>
      </c>
      <c r="F9522" s="13">
        <v>2401076</v>
      </c>
      <c r="G9522" s="13" t="s">
        <v>1768</v>
      </c>
      <c r="H9522" s="12">
        <v>240107600</v>
      </c>
      <c r="I9522" s="13" t="s">
        <v>1769</v>
      </c>
      <c r="J9522" s="14" t="s">
        <v>837</v>
      </c>
      <c r="K9522" s="14" t="s">
        <v>1869</v>
      </c>
    </row>
    <row r="9523" spans="2:11" ht="31.15" hidden="1" customHeight="1" x14ac:dyDescent="0.25">
      <c r="B9523" s="12" t="s">
        <v>1830</v>
      </c>
      <c r="C9523" s="12">
        <v>202300000000148</v>
      </c>
      <c r="D9523" s="13" t="s">
        <v>1831</v>
      </c>
      <c r="E9523" s="14" t="s">
        <v>1832</v>
      </c>
      <c r="F9523" s="13">
        <v>2401076</v>
      </c>
      <c r="G9523" s="13" t="s">
        <v>1768</v>
      </c>
      <c r="H9523" s="12"/>
      <c r="I9523" s="13"/>
      <c r="J9523" s="14"/>
      <c r="K9523" s="14" t="s">
        <v>1870</v>
      </c>
    </row>
    <row r="9524" spans="2:11" ht="31.15" hidden="1" customHeight="1" x14ac:dyDescent="0.25">
      <c r="B9524" s="12" t="s">
        <v>1830</v>
      </c>
      <c r="C9524" s="12">
        <v>202300000000148</v>
      </c>
      <c r="D9524" s="13" t="s">
        <v>1831</v>
      </c>
      <c r="E9524" s="14" t="s">
        <v>1832</v>
      </c>
      <c r="F9524" s="13">
        <v>2401076</v>
      </c>
      <c r="G9524" s="13" t="s">
        <v>1768</v>
      </c>
      <c r="H9524" s="12"/>
      <c r="I9524" s="13"/>
      <c r="J9524" s="14"/>
      <c r="K9524" s="14" t="s">
        <v>1871</v>
      </c>
    </row>
    <row r="9525" spans="2:11" ht="31.15" hidden="1" customHeight="1" x14ac:dyDescent="0.25">
      <c r="B9525" s="12" t="s">
        <v>1830</v>
      </c>
      <c r="C9525" s="12">
        <v>202300000000148</v>
      </c>
      <c r="D9525" s="13" t="s">
        <v>1831</v>
      </c>
      <c r="E9525" s="14" t="s">
        <v>1832</v>
      </c>
      <c r="F9525" s="13">
        <v>2401076</v>
      </c>
      <c r="G9525" s="13" t="s">
        <v>1768</v>
      </c>
      <c r="H9525" s="12"/>
      <c r="I9525" s="13"/>
      <c r="J9525" s="14"/>
      <c r="K9525" s="14" t="s">
        <v>1872</v>
      </c>
    </row>
    <row r="9526" spans="2:11" ht="31.15" hidden="1" customHeight="1" x14ac:dyDescent="0.25">
      <c r="B9526" s="12" t="s">
        <v>1830</v>
      </c>
      <c r="C9526" s="12">
        <v>202300000000148</v>
      </c>
      <c r="D9526" s="13" t="s">
        <v>1831</v>
      </c>
      <c r="E9526" s="14" t="s">
        <v>1832</v>
      </c>
      <c r="F9526" s="13">
        <v>2401076</v>
      </c>
      <c r="G9526" s="13" t="s">
        <v>1768</v>
      </c>
      <c r="H9526" s="12"/>
      <c r="I9526" s="13"/>
      <c r="J9526" s="14"/>
      <c r="K9526" s="14" t="s">
        <v>1873</v>
      </c>
    </row>
    <row r="9527" spans="2:11" ht="31.15" hidden="1" customHeight="1" x14ac:dyDescent="0.25">
      <c r="B9527" s="12" t="s">
        <v>1830</v>
      </c>
      <c r="C9527" s="12">
        <v>202300000000148</v>
      </c>
      <c r="D9527" s="13" t="s">
        <v>1831</v>
      </c>
      <c r="E9527" s="14" t="s">
        <v>1832</v>
      </c>
      <c r="F9527" s="13">
        <v>2401076</v>
      </c>
      <c r="G9527" s="13" t="s">
        <v>1768</v>
      </c>
      <c r="H9527" s="12"/>
      <c r="I9527" s="13"/>
      <c r="J9527" s="14"/>
      <c r="K9527" s="14" t="s">
        <v>1874</v>
      </c>
    </row>
    <row r="9528" spans="2:11" ht="31.15" hidden="1" customHeight="1" x14ac:dyDescent="0.25">
      <c r="B9528" s="12" t="s">
        <v>1830</v>
      </c>
      <c r="C9528" s="12">
        <v>202300000000148</v>
      </c>
      <c r="D9528" s="13" t="s">
        <v>1831</v>
      </c>
      <c r="E9528" s="14" t="s">
        <v>1832</v>
      </c>
      <c r="F9528" s="13">
        <v>2401076</v>
      </c>
      <c r="G9528" s="13" t="s">
        <v>1768</v>
      </c>
      <c r="H9528" s="12"/>
      <c r="I9528" s="13"/>
      <c r="J9528" s="14"/>
      <c r="K9528" s="14" t="s">
        <v>1875</v>
      </c>
    </row>
    <row r="9529" spans="2:11" ht="31.15" hidden="1" customHeight="1" x14ac:dyDescent="0.25">
      <c r="B9529" s="12" t="s">
        <v>1830</v>
      </c>
      <c r="C9529" s="12">
        <v>202300000000148</v>
      </c>
      <c r="D9529" s="13" t="s">
        <v>1831</v>
      </c>
      <c r="E9529" s="14" t="s">
        <v>1832</v>
      </c>
      <c r="F9529" s="13">
        <v>2401076</v>
      </c>
      <c r="G9529" s="13" t="s">
        <v>1768</v>
      </c>
      <c r="H9529" s="12"/>
      <c r="I9529" s="13"/>
      <c r="J9529" s="14"/>
      <c r="K9529" s="14" t="s">
        <v>1876</v>
      </c>
    </row>
    <row r="9530" spans="2:11" ht="31.15" hidden="1" customHeight="1" x14ac:dyDescent="0.25">
      <c r="B9530" s="12" t="s">
        <v>1830</v>
      </c>
      <c r="C9530" s="12">
        <v>202300000000148</v>
      </c>
      <c r="D9530" s="13" t="s">
        <v>1831</v>
      </c>
      <c r="E9530" s="14" t="s">
        <v>1832</v>
      </c>
      <c r="F9530" s="13">
        <v>2401076</v>
      </c>
      <c r="G9530" s="13" t="s">
        <v>1768</v>
      </c>
      <c r="H9530" s="12"/>
      <c r="I9530" s="13"/>
      <c r="J9530" s="14"/>
      <c r="K9530" s="14" t="s">
        <v>1877</v>
      </c>
    </row>
    <row r="9531" spans="2:11" ht="31.15" hidden="1" customHeight="1" x14ac:dyDescent="0.25">
      <c r="B9531" s="12" t="s">
        <v>1830</v>
      </c>
      <c r="C9531" s="12">
        <v>202300000000148</v>
      </c>
      <c r="D9531" s="13" t="s">
        <v>1831</v>
      </c>
      <c r="E9531" s="14" t="s">
        <v>1832</v>
      </c>
      <c r="F9531" s="13">
        <v>2401076</v>
      </c>
      <c r="G9531" s="13" t="s">
        <v>1768</v>
      </c>
      <c r="H9531" s="12"/>
      <c r="I9531" s="13"/>
      <c r="J9531" s="14"/>
      <c r="K9531" s="14" t="s">
        <v>1878</v>
      </c>
    </row>
    <row r="9532" spans="2:11" ht="31.15" hidden="1" customHeight="1" x14ac:dyDescent="0.25">
      <c r="B9532" s="12" t="s">
        <v>1830</v>
      </c>
      <c r="C9532" s="12">
        <v>202300000000148</v>
      </c>
      <c r="D9532" s="13" t="s">
        <v>1831</v>
      </c>
      <c r="E9532" s="14" t="s">
        <v>1879</v>
      </c>
      <c r="F9532" s="13">
        <v>2401021</v>
      </c>
      <c r="G9532" s="13" t="s">
        <v>894</v>
      </c>
      <c r="H9532" s="12">
        <v>240102100</v>
      </c>
      <c r="I9532" s="13" t="s">
        <v>895</v>
      </c>
      <c r="J9532" s="14" t="s">
        <v>837</v>
      </c>
      <c r="K9532" s="14" t="s">
        <v>1880</v>
      </c>
    </row>
    <row r="9533" spans="2:11" ht="31.15" hidden="1" customHeight="1" x14ac:dyDescent="0.25">
      <c r="B9533" s="12" t="s">
        <v>1830</v>
      </c>
      <c r="C9533" s="12">
        <v>202300000000148</v>
      </c>
      <c r="D9533" s="13" t="s">
        <v>1831</v>
      </c>
      <c r="E9533" s="14" t="s">
        <v>1879</v>
      </c>
      <c r="F9533" s="13">
        <v>2401021</v>
      </c>
      <c r="G9533" s="13" t="s">
        <v>894</v>
      </c>
      <c r="H9533" s="12"/>
      <c r="I9533" s="13"/>
      <c r="J9533" s="14"/>
      <c r="K9533" s="14" t="s">
        <v>898</v>
      </c>
    </row>
    <row r="9534" spans="2:11" ht="31.15" hidden="1" customHeight="1" x14ac:dyDescent="0.25">
      <c r="B9534" s="12" t="s">
        <v>1830</v>
      </c>
      <c r="C9534" s="12">
        <v>202300000000148</v>
      </c>
      <c r="D9534" s="13" t="s">
        <v>1831</v>
      </c>
      <c r="E9534" s="14" t="s">
        <v>1879</v>
      </c>
      <c r="F9534" s="13">
        <v>2401021</v>
      </c>
      <c r="G9534" s="13" t="s">
        <v>894</v>
      </c>
      <c r="H9534" s="12"/>
      <c r="I9534" s="13"/>
      <c r="J9534" s="14"/>
      <c r="K9534" s="14" t="s">
        <v>899</v>
      </c>
    </row>
    <row r="9535" spans="2:11" ht="31.15" hidden="1" customHeight="1" x14ac:dyDescent="0.25">
      <c r="B9535" s="12" t="s">
        <v>1830</v>
      </c>
      <c r="C9535" s="12">
        <v>202300000000148</v>
      </c>
      <c r="D9535" s="13" t="s">
        <v>1831</v>
      </c>
      <c r="E9535" s="14" t="s">
        <v>1879</v>
      </c>
      <c r="F9535" s="13">
        <v>2401021</v>
      </c>
      <c r="G9535" s="13" t="s">
        <v>894</v>
      </c>
      <c r="H9535" s="12"/>
      <c r="I9535" s="13"/>
      <c r="J9535" s="14"/>
      <c r="K9535" s="14" t="s">
        <v>1881</v>
      </c>
    </row>
    <row r="9536" spans="2:11" ht="31.15" hidden="1" customHeight="1" x14ac:dyDescent="0.25">
      <c r="B9536" s="12" t="s">
        <v>1830</v>
      </c>
      <c r="C9536" s="12">
        <v>202300000000148</v>
      </c>
      <c r="D9536" s="13" t="s">
        <v>1831</v>
      </c>
      <c r="E9536" s="14" t="s">
        <v>1879</v>
      </c>
      <c r="F9536" s="13">
        <v>2401021</v>
      </c>
      <c r="G9536" s="13" t="s">
        <v>894</v>
      </c>
      <c r="H9536" s="12"/>
      <c r="I9536" s="13"/>
      <c r="J9536" s="14"/>
      <c r="K9536" s="14" t="s">
        <v>1882</v>
      </c>
    </row>
    <row r="9537" spans="2:11" ht="31.15" hidden="1" customHeight="1" x14ac:dyDescent="0.25">
      <c r="B9537" s="12" t="s">
        <v>1830</v>
      </c>
      <c r="C9537" s="12">
        <v>202300000000148</v>
      </c>
      <c r="D9537" s="13" t="s">
        <v>1831</v>
      </c>
      <c r="E9537" s="14" t="s">
        <v>1879</v>
      </c>
      <c r="F9537" s="13">
        <v>2401021</v>
      </c>
      <c r="G9537" s="13" t="s">
        <v>894</v>
      </c>
      <c r="H9537" s="12"/>
      <c r="I9537" s="13"/>
      <c r="J9537" s="14"/>
      <c r="K9537" s="14" t="s">
        <v>1883</v>
      </c>
    </row>
    <row r="9538" spans="2:11" ht="31.15" hidden="1" customHeight="1" x14ac:dyDescent="0.25">
      <c r="B9538" s="12" t="s">
        <v>1830</v>
      </c>
      <c r="C9538" s="12">
        <v>202300000000148</v>
      </c>
      <c r="D9538" s="13" t="s">
        <v>1831</v>
      </c>
      <c r="E9538" s="14" t="s">
        <v>1879</v>
      </c>
      <c r="F9538" s="13">
        <v>2401021</v>
      </c>
      <c r="G9538" s="13" t="s">
        <v>894</v>
      </c>
      <c r="H9538" s="12"/>
      <c r="I9538" s="13"/>
      <c r="J9538" s="14"/>
      <c r="K9538" s="14" t="s">
        <v>1884</v>
      </c>
    </row>
    <row r="9539" spans="2:11" ht="31.15" hidden="1" customHeight="1" x14ac:dyDescent="0.25">
      <c r="B9539" s="12" t="s">
        <v>1830</v>
      </c>
      <c r="C9539" s="12">
        <v>202300000000148</v>
      </c>
      <c r="D9539" s="13" t="s">
        <v>1831</v>
      </c>
      <c r="E9539" s="14" t="s">
        <v>1879</v>
      </c>
      <c r="F9539" s="13">
        <v>2401021</v>
      </c>
      <c r="G9539" s="13" t="s">
        <v>894</v>
      </c>
      <c r="H9539" s="12"/>
      <c r="I9539" s="13"/>
      <c r="J9539" s="14"/>
      <c r="K9539" s="14" t="s">
        <v>1067</v>
      </c>
    </row>
    <row r="9540" spans="2:11" ht="31.15" hidden="1" customHeight="1" x14ac:dyDescent="0.25">
      <c r="B9540" s="12" t="s">
        <v>1830</v>
      </c>
      <c r="C9540" s="12">
        <v>202300000000148</v>
      </c>
      <c r="D9540" s="13" t="s">
        <v>1831</v>
      </c>
      <c r="E9540" s="14" t="s">
        <v>1879</v>
      </c>
      <c r="F9540" s="13">
        <v>2401021</v>
      </c>
      <c r="G9540" s="13" t="s">
        <v>894</v>
      </c>
      <c r="H9540" s="12"/>
      <c r="I9540" s="13"/>
      <c r="J9540" s="14"/>
      <c r="K9540" s="14" t="s">
        <v>1885</v>
      </c>
    </row>
    <row r="9541" spans="2:11" ht="31.15" hidden="1" customHeight="1" x14ac:dyDescent="0.25">
      <c r="B9541" s="12" t="s">
        <v>1830</v>
      </c>
      <c r="C9541" s="12">
        <v>202300000000148</v>
      </c>
      <c r="D9541" s="13" t="s">
        <v>1831</v>
      </c>
      <c r="E9541" s="14" t="s">
        <v>1879</v>
      </c>
      <c r="F9541" s="13">
        <v>2401021</v>
      </c>
      <c r="G9541" s="13" t="s">
        <v>894</v>
      </c>
      <c r="H9541" s="12"/>
      <c r="I9541" s="13"/>
      <c r="J9541" s="14"/>
      <c r="K9541" s="14" t="s">
        <v>1886</v>
      </c>
    </row>
    <row r="9542" spans="2:11" ht="31.15" hidden="1" customHeight="1" x14ac:dyDescent="0.25">
      <c r="B9542" s="12" t="s">
        <v>1830</v>
      </c>
      <c r="C9542" s="12">
        <v>202300000000148</v>
      </c>
      <c r="D9542" s="13" t="s">
        <v>1831</v>
      </c>
      <c r="E9542" s="14" t="s">
        <v>1879</v>
      </c>
      <c r="F9542" s="13">
        <v>2401021</v>
      </c>
      <c r="G9542" s="13" t="s">
        <v>894</v>
      </c>
      <c r="H9542" s="12"/>
      <c r="I9542" s="13"/>
      <c r="J9542" s="14"/>
      <c r="K9542" s="14" t="s">
        <v>1887</v>
      </c>
    </row>
    <row r="9543" spans="2:11" ht="31.15" hidden="1" customHeight="1" x14ac:dyDescent="0.25">
      <c r="B9543" s="12" t="s">
        <v>1830</v>
      </c>
      <c r="C9543" s="12">
        <v>202300000000148</v>
      </c>
      <c r="D9543" s="13" t="s">
        <v>1831</v>
      </c>
      <c r="E9543" s="14" t="s">
        <v>1879</v>
      </c>
      <c r="F9543" s="13">
        <v>2401021</v>
      </c>
      <c r="G9543" s="13" t="s">
        <v>894</v>
      </c>
      <c r="H9543" s="12"/>
      <c r="I9543" s="13"/>
      <c r="J9543" s="14"/>
      <c r="K9543" s="14" t="s">
        <v>1888</v>
      </c>
    </row>
    <row r="9544" spans="2:11" ht="31.15" hidden="1" customHeight="1" x14ac:dyDescent="0.25">
      <c r="B9544" s="12" t="s">
        <v>1830</v>
      </c>
      <c r="C9544" s="12">
        <v>202300000000148</v>
      </c>
      <c r="D9544" s="13" t="s">
        <v>1831</v>
      </c>
      <c r="E9544" s="14" t="s">
        <v>1879</v>
      </c>
      <c r="F9544" s="13">
        <v>2401024</v>
      </c>
      <c r="G9544" s="13" t="s">
        <v>1889</v>
      </c>
      <c r="H9544" s="12">
        <v>240102400</v>
      </c>
      <c r="I9544" s="13" t="s">
        <v>854</v>
      </c>
      <c r="J9544" s="14" t="s">
        <v>837</v>
      </c>
      <c r="K9544" s="14" t="s">
        <v>1890</v>
      </c>
    </row>
    <row r="9545" spans="2:11" ht="31.15" hidden="1" customHeight="1" x14ac:dyDescent="0.25">
      <c r="B9545" s="12" t="s">
        <v>1830</v>
      </c>
      <c r="C9545" s="12">
        <v>202300000000148</v>
      </c>
      <c r="D9545" s="13" t="s">
        <v>1831</v>
      </c>
      <c r="E9545" s="14" t="s">
        <v>1879</v>
      </c>
      <c r="F9545" s="13">
        <v>2401024</v>
      </c>
      <c r="G9545" s="13" t="s">
        <v>1889</v>
      </c>
      <c r="H9545" s="12"/>
      <c r="I9545" s="13"/>
      <c r="J9545" s="14"/>
      <c r="K9545" s="14" t="s">
        <v>1891</v>
      </c>
    </row>
    <row r="9546" spans="2:11" ht="31.15" hidden="1" customHeight="1" x14ac:dyDescent="0.25">
      <c r="B9546" s="12" t="s">
        <v>1830</v>
      </c>
      <c r="C9546" s="12">
        <v>202300000000148</v>
      </c>
      <c r="D9546" s="13" t="s">
        <v>1831</v>
      </c>
      <c r="E9546" s="14" t="s">
        <v>1879</v>
      </c>
      <c r="F9546" s="13">
        <v>2401024</v>
      </c>
      <c r="G9546" s="13" t="s">
        <v>1889</v>
      </c>
      <c r="H9546" s="12"/>
      <c r="I9546" s="13"/>
      <c r="J9546" s="14"/>
      <c r="K9546" s="14" t="s">
        <v>1892</v>
      </c>
    </row>
    <row r="9547" spans="2:11" ht="31.15" hidden="1" customHeight="1" x14ac:dyDescent="0.25">
      <c r="B9547" s="12" t="s">
        <v>1830</v>
      </c>
      <c r="C9547" s="12">
        <v>202300000000148</v>
      </c>
      <c r="D9547" s="13" t="s">
        <v>1831</v>
      </c>
      <c r="E9547" s="14" t="s">
        <v>1879</v>
      </c>
      <c r="F9547" s="13">
        <v>2401024</v>
      </c>
      <c r="G9547" s="13" t="s">
        <v>1889</v>
      </c>
      <c r="H9547" s="12"/>
      <c r="I9547" s="13"/>
      <c r="J9547" s="14"/>
      <c r="K9547" s="14" t="s">
        <v>1893</v>
      </c>
    </row>
    <row r="9548" spans="2:11" ht="31.15" hidden="1" customHeight="1" x14ac:dyDescent="0.25">
      <c r="B9548" s="12" t="s">
        <v>1830</v>
      </c>
      <c r="C9548" s="12">
        <v>202300000000148</v>
      </c>
      <c r="D9548" s="13" t="s">
        <v>1831</v>
      </c>
      <c r="E9548" s="14" t="s">
        <v>1879</v>
      </c>
      <c r="F9548" s="13">
        <v>2401024</v>
      </c>
      <c r="G9548" s="13" t="s">
        <v>1889</v>
      </c>
      <c r="H9548" s="12"/>
      <c r="I9548" s="13"/>
      <c r="J9548" s="14"/>
      <c r="K9548" s="14" t="s">
        <v>1884</v>
      </c>
    </row>
    <row r="9549" spans="2:11" ht="31.15" hidden="1" customHeight="1" x14ac:dyDescent="0.25">
      <c r="B9549" s="12" t="s">
        <v>1830</v>
      </c>
      <c r="C9549" s="12">
        <v>202300000000148</v>
      </c>
      <c r="D9549" s="13" t="s">
        <v>1831</v>
      </c>
      <c r="E9549" s="14" t="s">
        <v>1879</v>
      </c>
      <c r="F9549" s="13">
        <v>2401024</v>
      </c>
      <c r="G9549" s="13" t="s">
        <v>1889</v>
      </c>
      <c r="H9549" s="12"/>
      <c r="I9549" s="13"/>
      <c r="J9549" s="14"/>
      <c r="K9549" s="14" t="s">
        <v>1894</v>
      </c>
    </row>
    <row r="9550" spans="2:11" ht="31.15" hidden="1" customHeight="1" x14ac:dyDescent="0.25">
      <c r="B9550" s="12" t="s">
        <v>1830</v>
      </c>
      <c r="C9550" s="12">
        <v>202300000000148</v>
      </c>
      <c r="D9550" s="13" t="s">
        <v>1831</v>
      </c>
      <c r="E9550" s="14" t="s">
        <v>1879</v>
      </c>
      <c r="F9550" s="13">
        <v>2401024</v>
      </c>
      <c r="G9550" s="13" t="s">
        <v>1889</v>
      </c>
      <c r="H9550" s="12"/>
      <c r="I9550" s="13"/>
      <c r="J9550" s="14"/>
      <c r="K9550" s="14" t="s">
        <v>1895</v>
      </c>
    </row>
    <row r="9551" spans="2:11" ht="31.15" hidden="1" customHeight="1" x14ac:dyDescent="0.25">
      <c r="B9551" s="12" t="s">
        <v>1830</v>
      </c>
      <c r="C9551" s="12">
        <v>202300000000148</v>
      </c>
      <c r="D9551" s="13" t="s">
        <v>1831</v>
      </c>
      <c r="E9551" s="14" t="s">
        <v>1879</v>
      </c>
      <c r="F9551" s="13">
        <v>2401024</v>
      </c>
      <c r="G9551" s="13" t="s">
        <v>1889</v>
      </c>
      <c r="H9551" s="12"/>
      <c r="I9551" s="13"/>
      <c r="J9551" s="14"/>
      <c r="K9551" s="14" t="s">
        <v>1896</v>
      </c>
    </row>
    <row r="9552" spans="2:11" ht="31.15" hidden="1" customHeight="1" x14ac:dyDescent="0.25">
      <c r="B9552" s="12" t="s">
        <v>1830</v>
      </c>
      <c r="C9552" s="12">
        <v>202300000000148</v>
      </c>
      <c r="D9552" s="13" t="s">
        <v>1831</v>
      </c>
      <c r="E9552" s="14" t="s">
        <v>1879</v>
      </c>
      <c r="F9552" s="13">
        <v>2401024</v>
      </c>
      <c r="G9552" s="13" t="s">
        <v>1889</v>
      </c>
      <c r="H9552" s="12"/>
      <c r="I9552" s="13"/>
      <c r="J9552" s="14"/>
      <c r="K9552" s="14" t="s">
        <v>1897</v>
      </c>
    </row>
    <row r="9553" spans="2:11" ht="31.15" hidden="1" customHeight="1" x14ac:dyDescent="0.25">
      <c r="B9553" s="12" t="s">
        <v>1830</v>
      </c>
      <c r="C9553" s="12">
        <v>202300000000148</v>
      </c>
      <c r="D9553" s="13" t="s">
        <v>1831</v>
      </c>
      <c r="E9553" s="14" t="s">
        <v>1879</v>
      </c>
      <c r="F9553" s="13">
        <v>2401056</v>
      </c>
      <c r="G9553" s="13" t="s">
        <v>1898</v>
      </c>
      <c r="H9553" s="12">
        <v>240105600</v>
      </c>
      <c r="I9553" s="13" t="s">
        <v>1089</v>
      </c>
      <c r="J9553" s="14" t="s">
        <v>837</v>
      </c>
      <c r="K9553" s="14" t="s">
        <v>1899</v>
      </c>
    </row>
    <row r="9554" spans="2:11" ht="31.15" hidden="1" customHeight="1" x14ac:dyDescent="0.25">
      <c r="B9554" s="12" t="s">
        <v>1830</v>
      </c>
      <c r="C9554" s="12">
        <v>202300000000148</v>
      </c>
      <c r="D9554" s="13" t="s">
        <v>1831</v>
      </c>
      <c r="E9554" s="14" t="s">
        <v>1879</v>
      </c>
      <c r="F9554" s="13">
        <v>2401056</v>
      </c>
      <c r="G9554" s="13" t="s">
        <v>1898</v>
      </c>
      <c r="H9554" s="12"/>
      <c r="I9554" s="13"/>
      <c r="J9554" s="14"/>
      <c r="K9554" s="14" t="s">
        <v>1900</v>
      </c>
    </row>
    <row r="9555" spans="2:11" ht="31.15" hidden="1" customHeight="1" x14ac:dyDescent="0.25">
      <c r="B9555" s="12" t="s">
        <v>1830</v>
      </c>
      <c r="C9555" s="12">
        <v>202300000000148</v>
      </c>
      <c r="D9555" s="13" t="s">
        <v>1831</v>
      </c>
      <c r="E9555" s="14" t="s">
        <v>1879</v>
      </c>
      <c r="F9555" s="13">
        <v>2401056</v>
      </c>
      <c r="G9555" s="13" t="s">
        <v>1898</v>
      </c>
      <c r="H9555" s="12"/>
      <c r="I9555" s="13"/>
      <c r="J9555" s="14"/>
      <c r="K9555" s="14" t="s">
        <v>1901</v>
      </c>
    </row>
    <row r="9556" spans="2:11" ht="31.15" hidden="1" customHeight="1" x14ac:dyDescent="0.25">
      <c r="B9556" s="12" t="s">
        <v>1830</v>
      </c>
      <c r="C9556" s="12">
        <v>202300000000148</v>
      </c>
      <c r="D9556" s="13" t="s">
        <v>1831</v>
      </c>
      <c r="E9556" s="14" t="s">
        <v>1879</v>
      </c>
      <c r="F9556" s="13">
        <v>2401056</v>
      </c>
      <c r="G9556" s="13" t="s">
        <v>1898</v>
      </c>
      <c r="H9556" s="12"/>
      <c r="I9556" s="13"/>
      <c r="J9556" s="14"/>
      <c r="K9556" s="14" t="s">
        <v>1902</v>
      </c>
    </row>
    <row r="9557" spans="2:11" ht="31.15" hidden="1" customHeight="1" x14ac:dyDescent="0.25">
      <c r="B9557" s="12" t="s">
        <v>1830</v>
      </c>
      <c r="C9557" s="12">
        <v>202300000000148</v>
      </c>
      <c r="D9557" s="13" t="s">
        <v>1831</v>
      </c>
      <c r="E9557" s="14" t="s">
        <v>1879</v>
      </c>
      <c r="F9557" s="13">
        <v>2401056</v>
      </c>
      <c r="G9557" s="13" t="s">
        <v>1898</v>
      </c>
      <c r="H9557" s="12"/>
      <c r="I9557" s="13"/>
      <c r="J9557" s="14"/>
      <c r="K9557" s="14" t="s">
        <v>1903</v>
      </c>
    </row>
    <row r="9558" spans="2:11" ht="31.15" hidden="1" customHeight="1" x14ac:dyDescent="0.25">
      <c r="B9558" s="12" t="s">
        <v>1830</v>
      </c>
      <c r="C9558" s="12">
        <v>202300000000148</v>
      </c>
      <c r="D9558" s="13" t="s">
        <v>1831</v>
      </c>
      <c r="E9558" s="14" t="s">
        <v>1879</v>
      </c>
      <c r="F9558" s="13">
        <v>2401056</v>
      </c>
      <c r="G9558" s="13" t="s">
        <v>1898</v>
      </c>
      <c r="H9558" s="12"/>
      <c r="I9558" s="13"/>
      <c r="J9558" s="14"/>
      <c r="K9558" s="14" t="s">
        <v>1904</v>
      </c>
    </row>
    <row r="9559" spans="2:11" ht="31.15" hidden="1" customHeight="1" x14ac:dyDescent="0.25">
      <c r="B9559" s="12" t="s">
        <v>1830</v>
      </c>
      <c r="C9559" s="12">
        <v>202300000000148</v>
      </c>
      <c r="D9559" s="13" t="s">
        <v>1831</v>
      </c>
      <c r="E9559" s="14" t="s">
        <v>1879</v>
      </c>
      <c r="F9559" s="13">
        <v>2401056</v>
      </c>
      <c r="G9559" s="13" t="s">
        <v>1898</v>
      </c>
      <c r="H9559" s="12"/>
      <c r="I9559" s="13"/>
      <c r="J9559" s="14"/>
      <c r="K9559" s="14" t="s">
        <v>1905</v>
      </c>
    </row>
    <row r="9560" spans="2:11" ht="31.15" hidden="1" customHeight="1" x14ac:dyDescent="0.25">
      <c r="B9560" s="12" t="s">
        <v>1830</v>
      </c>
      <c r="C9560" s="12">
        <v>202300000000148</v>
      </c>
      <c r="D9560" s="13" t="s">
        <v>1831</v>
      </c>
      <c r="E9560" s="14" t="s">
        <v>1879</v>
      </c>
      <c r="F9560" s="13">
        <v>2401057</v>
      </c>
      <c r="G9560" s="13" t="s">
        <v>1906</v>
      </c>
      <c r="H9560" s="12">
        <v>240105700</v>
      </c>
      <c r="I9560" s="13" t="s">
        <v>1096</v>
      </c>
      <c r="J9560" s="14" t="s">
        <v>837</v>
      </c>
      <c r="K9560" s="14" t="s">
        <v>1907</v>
      </c>
    </row>
    <row r="9561" spans="2:11" ht="31.15" hidden="1" customHeight="1" x14ac:dyDescent="0.25">
      <c r="B9561" s="12" t="s">
        <v>1830</v>
      </c>
      <c r="C9561" s="12">
        <v>202300000000148</v>
      </c>
      <c r="D9561" s="13" t="s">
        <v>1831</v>
      </c>
      <c r="E9561" s="14" t="s">
        <v>1879</v>
      </c>
      <c r="F9561" s="13">
        <v>2401057</v>
      </c>
      <c r="G9561" s="13" t="s">
        <v>1906</v>
      </c>
      <c r="H9561" s="12"/>
      <c r="I9561" s="13"/>
      <c r="J9561" s="14"/>
      <c r="K9561" s="14" t="s">
        <v>1908</v>
      </c>
    </row>
    <row r="9562" spans="2:11" ht="31.15" hidden="1" customHeight="1" x14ac:dyDescent="0.25">
      <c r="B9562" s="12" t="s">
        <v>1830</v>
      </c>
      <c r="C9562" s="12">
        <v>202300000000148</v>
      </c>
      <c r="D9562" s="13" t="s">
        <v>1831</v>
      </c>
      <c r="E9562" s="14" t="s">
        <v>1879</v>
      </c>
      <c r="F9562" s="13">
        <v>2401057</v>
      </c>
      <c r="G9562" s="13" t="s">
        <v>1906</v>
      </c>
      <c r="H9562" s="12"/>
      <c r="I9562" s="13"/>
      <c r="J9562" s="14"/>
      <c r="K9562" s="14" t="s">
        <v>1909</v>
      </c>
    </row>
    <row r="9563" spans="2:11" ht="31.15" hidden="1" customHeight="1" x14ac:dyDescent="0.25">
      <c r="B9563" s="12" t="s">
        <v>1830</v>
      </c>
      <c r="C9563" s="12">
        <v>202300000000148</v>
      </c>
      <c r="D9563" s="13" t="s">
        <v>1831</v>
      </c>
      <c r="E9563" s="14" t="s">
        <v>1879</v>
      </c>
      <c r="F9563" s="13">
        <v>2401057</v>
      </c>
      <c r="G9563" s="13" t="s">
        <v>1906</v>
      </c>
      <c r="H9563" s="12"/>
      <c r="I9563" s="13"/>
      <c r="J9563" s="14"/>
      <c r="K9563" s="14" t="s">
        <v>1901</v>
      </c>
    </row>
    <row r="9564" spans="2:11" ht="31.15" hidden="1" customHeight="1" x14ac:dyDescent="0.25">
      <c r="B9564" s="12" t="s">
        <v>1830</v>
      </c>
      <c r="C9564" s="12">
        <v>202300000000148</v>
      </c>
      <c r="D9564" s="13" t="s">
        <v>1831</v>
      </c>
      <c r="E9564" s="14" t="s">
        <v>1879</v>
      </c>
      <c r="F9564" s="13">
        <v>2401057</v>
      </c>
      <c r="G9564" s="13" t="s">
        <v>1906</v>
      </c>
      <c r="H9564" s="12"/>
      <c r="I9564" s="13"/>
      <c r="J9564" s="14"/>
      <c r="K9564" s="14" t="s">
        <v>1910</v>
      </c>
    </row>
    <row r="9565" spans="2:11" ht="31.15" hidden="1" customHeight="1" x14ac:dyDescent="0.25">
      <c r="B9565" s="12" t="s">
        <v>1830</v>
      </c>
      <c r="C9565" s="12">
        <v>202300000000148</v>
      </c>
      <c r="D9565" s="13" t="s">
        <v>1831</v>
      </c>
      <c r="E9565" s="14" t="s">
        <v>1879</v>
      </c>
      <c r="F9565" s="13">
        <v>2401057</v>
      </c>
      <c r="G9565" s="13" t="s">
        <v>1906</v>
      </c>
      <c r="H9565" s="12"/>
      <c r="I9565" s="13"/>
      <c r="J9565" s="14"/>
      <c r="K9565" s="14" t="s">
        <v>1911</v>
      </c>
    </row>
    <row r="9566" spans="2:11" ht="31.15" hidden="1" customHeight="1" x14ac:dyDescent="0.25">
      <c r="B9566" s="12" t="s">
        <v>1830</v>
      </c>
      <c r="C9566" s="12">
        <v>202300000000148</v>
      </c>
      <c r="D9566" s="13" t="s">
        <v>1831</v>
      </c>
      <c r="E9566" s="14" t="s">
        <v>1879</v>
      </c>
      <c r="F9566" s="13">
        <v>2401057</v>
      </c>
      <c r="G9566" s="13" t="s">
        <v>1906</v>
      </c>
      <c r="H9566" s="12"/>
      <c r="I9566" s="13"/>
      <c r="J9566" s="14"/>
      <c r="K9566" s="14" t="s">
        <v>1912</v>
      </c>
    </row>
    <row r="9567" spans="2:11" ht="31.15" hidden="1" customHeight="1" x14ac:dyDescent="0.25">
      <c r="B9567" s="12" t="s">
        <v>1830</v>
      </c>
      <c r="C9567" s="12">
        <v>202300000000148</v>
      </c>
      <c r="D9567" s="13" t="s">
        <v>1831</v>
      </c>
      <c r="E9567" s="14" t="s">
        <v>1879</v>
      </c>
      <c r="F9567" s="13">
        <v>2401057</v>
      </c>
      <c r="G9567" s="13" t="s">
        <v>1906</v>
      </c>
      <c r="H9567" s="12"/>
      <c r="I9567" s="13"/>
      <c r="J9567" s="14"/>
      <c r="K9567" s="14" t="s">
        <v>1913</v>
      </c>
    </row>
    <row r="9568" spans="2:11" ht="31.15" hidden="1" customHeight="1" x14ac:dyDescent="0.25">
      <c r="B9568" s="12" t="s">
        <v>1830</v>
      </c>
      <c r="C9568" s="12">
        <v>202300000000148</v>
      </c>
      <c r="D9568" s="13" t="s">
        <v>1831</v>
      </c>
      <c r="E9568" s="14" t="s">
        <v>1914</v>
      </c>
      <c r="F9568" s="13">
        <v>2401013</v>
      </c>
      <c r="G9568" s="13" t="s">
        <v>1915</v>
      </c>
      <c r="H9568" s="12">
        <v>240101300</v>
      </c>
      <c r="I9568" s="13" t="s">
        <v>1017</v>
      </c>
      <c r="J9568" s="14" t="s">
        <v>837</v>
      </c>
      <c r="K9568" s="14" t="s">
        <v>1916</v>
      </c>
    </row>
    <row r="9569" spans="2:11" ht="31.15" hidden="1" customHeight="1" x14ac:dyDescent="0.25">
      <c r="B9569" s="12" t="s">
        <v>1830</v>
      </c>
      <c r="C9569" s="12">
        <v>202300000000148</v>
      </c>
      <c r="D9569" s="13" t="s">
        <v>1831</v>
      </c>
      <c r="E9569" s="14" t="s">
        <v>1914</v>
      </c>
      <c r="F9569" s="13">
        <v>2401013</v>
      </c>
      <c r="G9569" s="13" t="s">
        <v>1915</v>
      </c>
      <c r="H9569" s="12"/>
      <c r="I9569" s="13"/>
      <c r="J9569" s="14"/>
      <c r="K9569" s="14" t="s">
        <v>1917</v>
      </c>
    </row>
    <row r="9570" spans="2:11" ht="31.15" hidden="1" customHeight="1" x14ac:dyDescent="0.25">
      <c r="B9570" s="12" t="s">
        <v>1830</v>
      </c>
      <c r="C9570" s="12">
        <v>202300000000148</v>
      </c>
      <c r="D9570" s="13" t="s">
        <v>1831</v>
      </c>
      <c r="E9570" s="14" t="s">
        <v>1914</v>
      </c>
      <c r="F9570" s="13">
        <v>2401013</v>
      </c>
      <c r="G9570" s="13" t="s">
        <v>1915</v>
      </c>
      <c r="H9570" s="12"/>
      <c r="I9570" s="13"/>
      <c r="J9570" s="14"/>
      <c r="K9570" s="14" t="s">
        <v>1918</v>
      </c>
    </row>
    <row r="9571" spans="2:11" ht="31.15" hidden="1" customHeight="1" x14ac:dyDescent="0.25">
      <c r="B9571" s="12" t="s">
        <v>1830</v>
      </c>
      <c r="C9571" s="12">
        <v>202300000000148</v>
      </c>
      <c r="D9571" s="13" t="s">
        <v>1831</v>
      </c>
      <c r="E9571" s="14" t="s">
        <v>1914</v>
      </c>
      <c r="F9571" s="13">
        <v>2401013</v>
      </c>
      <c r="G9571" s="13" t="s">
        <v>1915</v>
      </c>
      <c r="H9571" s="12"/>
      <c r="I9571" s="13"/>
      <c r="J9571" s="14"/>
      <c r="K9571" s="14" t="s">
        <v>1919</v>
      </c>
    </row>
    <row r="9572" spans="2:11" ht="31.15" hidden="1" customHeight="1" x14ac:dyDescent="0.25">
      <c r="B9572" s="12" t="s">
        <v>1830</v>
      </c>
      <c r="C9572" s="12">
        <v>202300000000148</v>
      </c>
      <c r="D9572" s="13" t="s">
        <v>1831</v>
      </c>
      <c r="E9572" s="14" t="s">
        <v>1914</v>
      </c>
      <c r="F9572" s="13">
        <v>2401013</v>
      </c>
      <c r="G9572" s="13" t="s">
        <v>1915</v>
      </c>
      <c r="H9572" s="12"/>
      <c r="I9572" s="13"/>
      <c r="J9572" s="14"/>
      <c r="K9572" s="14" t="s">
        <v>1920</v>
      </c>
    </row>
    <row r="9573" spans="2:11" ht="31.15" hidden="1" customHeight="1" x14ac:dyDescent="0.25">
      <c r="B9573" s="12" t="s">
        <v>1830</v>
      </c>
      <c r="C9573" s="12">
        <v>202300000000148</v>
      </c>
      <c r="D9573" s="13" t="s">
        <v>1831</v>
      </c>
      <c r="E9573" s="14" t="s">
        <v>1914</v>
      </c>
      <c r="F9573" s="13">
        <v>2401013</v>
      </c>
      <c r="G9573" s="13" t="s">
        <v>1915</v>
      </c>
      <c r="H9573" s="12"/>
      <c r="I9573" s="13"/>
      <c r="J9573" s="14"/>
      <c r="K9573" s="14" t="s">
        <v>1921</v>
      </c>
    </row>
    <row r="9574" spans="2:11" ht="31.15" hidden="1" customHeight="1" x14ac:dyDescent="0.25">
      <c r="B9574" s="12" t="s">
        <v>1830</v>
      </c>
      <c r="C9574" s="12">
        <v>202300000000148</v>
      </c>
      <c r="D9574" s="13" t="s">
        <v>1831</v>
      </c>
      <c r="E9574" s="14" t="s">
        <v>1914</v>
      </c>
      <c r="F9574" s="13">
        <v>2401013</v>
      </c>
      <c r="G9574" s="13" t="s">
        <v>1915</v>
      </c>
      <c r="H9574" s="12"/>
      <c r="I9574" s="13"/>
      <c r="J9574" s="14"/>
      <c r="K9574" s="14" t="s">
        <v>1922</v>
      </c>
    </row>
    <row r="9575" spans="2:11" ht="31.15" hidden="1" customHeight="1" x14ac:dyDescent="0.25">
      <c r="B9575" s="12" t="s">
        <v>1830</v>
      </c>
      <c r="C9575" s="12">
        <v>202300000000148</v>
      </c>
      <c r="D9575" s="13" t="s">
        <v>1831</v>
      </c>
      <c r="E9575" s="14" t="s">
        <v>1914</v>
      </c>
      <c r="F9575" s="13">
        <v>2401013</v>
      </c>
      <c r="G9575" s="13" t="s">
        <v>1915</v>
      </c>
      <c r="H9575" s="12"/>
      <c r="I9575" s="13"/>
      <c r="J9575" s="14"/>
      <c r="K9575" s="14" t="s">
        <v>1923</v>
      </c>
    </row>
    <row r="9576" spans="2:11" ht="31.15" hidden="1" customHeight="1" x14ac:dyDescent="0.25">
      <c r="B9576" s="12" t="s">
        <v>1830</v>
      </c>
      <c r="C9576" s="12">
        <v>202300000000148</v>
      </c>
      <c r="D9576" s="13" t="s">
        <v>1831</v>
      </c>
      <c r="E9576" s="14" t="s">
        <v>1914</v>
      </c>
      <c r="F9576" s="13">
        <v>2401013</v>
      </c>
      <c r="G9576" s="13" t="s">
        <v>1915</v>
      </c>
      <c r="H9576" s="12"/>
      <c r="I9576" s="13"/>
      <c r="J9576" s="14"/>
      <c r="K9576" s="14" t="s">
        <v>1924</v>
      </c>
    </row>
    <row r="9577" spans="2:11" ht="31.15" hidden="1" customHeight="1" x14ac:dyDescent="0.25">
      <c r="B9577" s="12" t="s">
        <v>1830</v>
      </c>
      <c r="C9577" s="12">
        <v>202300000000148</v>
      </c>
      <c r="D9577" s="13" t="s">
        <v>1831</v>
      </c>
      <c r="E9577" s="14" t="s">
        <v>1914</v>
      </c>
      <c r="F9577" s="13">
        <v>2401013</v>
      </c>
      <c r="G9577" s="13" t="s">
        <v>1915</v>
      </c>
      <c r="H9577" s="12"/>
      <c r="I9577" s="13"/>
      <c r="J9577" s="14"/>
      <c r="K9577" s="14" t="s">
        <v>1925</v>
      </c>
    </row>
    <row r="9578" spans="2:11" ht="31.15" hidden="1" customHeight="1" x14ac:dyDescent="0.25">
      <c r="B9578" s="12" t="s">
        <v>1830</v>
      </c>
      <c r="C9578" s="12">
        <v>202300000000148</v>
      </c>
      <c r="D9578" s="13" t="s">
        <v>1831</v>
      </c>
      <c r="E9578" s="14" t="s">
        <v>1914</v>
      </c>
      <c r="F9578" s="13">
        <v>2401017</v>
      </c>
      <c r="G9578" s="13" t="s">
        <v>930</v>
      </c>
      <c r="H9578" s="12">
        <v>240101700</v>
      </c>
      <c r="I9578" s="13" t="s">
        <v>931</v>
      </c>
      <c r="J9578" s="14" t="s">
        <v>837</v>
      </c>
      <c r="K9578" s="14" t="s">
        <v>1926</v>
      </c>
    </row>
    <row r="9579" spans="2:11" ht="31.15" hidden="1" customHeight="1" x14ac:dyDescent="0.25">
      <c r="B9579" s="12" t="s">
        <v>1830</v>
      </c>
      <c r="C9579" s="12">
        <v>202300000000148</v>
      </c>
      <c r="D9579" s="13" t="s">
        <v>1831</v>
      </c>
      <c r="E9579" s="14" t="s">
        <v>1914</v>
      </c>
      <c r="F9579" s="13">
        <v>2401017</v>
      </c>
      <c r="G9579" s="13" t="s">
        <v>930</v>
      </c>
      <c r="H9579" s="12"/>
      <c r="I9579" s="13"/>
      <c r="J9579" s="14"/>
      <c r="K9579" s="14" t="s">
        <v>1927</v>
      </c>
    </row>
    <row r="9580" spans="2:11" ht="31.15" hidden="1" customHeight="1" x14ac:dyDescent="0.25">
      <c r="B9580" s="12" t="s">
        <v>1830</v>
      </c>
      <c r="C9580" s="12">
        <v>202300000000148</v>
      </c>
      <c r="D9580" s="13" t="s">
        <v>1831</v>
      </c>
      <c r="E9580" s="14" t="s">
        <v>1914</v>
      </c>
      <c r="F9580" s="13">
        <v>2401017</v>
      </c>
      <c r="G9580" s="13" t="s">
        <v>930</v>
      </c>
      <c r="H9580" s="12"/>
      <c r="I9580" s="13"/>
      <c r="J9580" s="14"/>
      <c r="K9580" s="14" t="s">
        <v>1928</v>
      </c>
    </row>
    <row r="9581" spans="2:11" ht="31.15" hidden="1" customHeight="1" x14ac:dyDescent="0.25">
      <c r="B9581" s="12" t="s">
        <v>1830</v>
      </c>
      <c r="C9581" s="12">
        <v>202300000000148</v>
      </c>
      <c r="D9581" s="13" t="s">
        <v>1831</v>
      </c>
      <c r="E9581" s="14" t="s">
        <v>1914</v>
      </c>
      <c r="F9581" s="13">
        <v>2401017</v>
      </c>
      <c r="G9581" s="13" t="s">
        <v>930</v>
      </c>
      <c r="H9581" s="12"/>
      <c r="I9581" s="13"/>
      <c r="J9581" s="14"/>
      <c r="K9581" s="14" t="s">
        <v>1929</v>
      </c>
    </row>
    <row r="9582" spans="2:11" ht="31.15" hidden="1" customHeight="1" x14ac:dyDescent="0.25">
      <c r="B9582" s="12" t="s">
        <v>1830</v>
      </c>
      <c r="C9582" s="12">
        <v>202300000000148</v>
      </c>
      <c r="D9582" s="13" t="s">
        <v>1831</v>
      </c>
      <c r="E9582" s="14" t="s">
        <v>1914</v>
      </c>
      <c r="F9582" s="13">
        <v>2401017</v>
      </c>
      <c r="G9582" s="13" t="s">
        <v>930</v>
      </c>
      <c r="H9582" s="12"/>
      <c r="I9582" s="13"/>
      <c r="J9582" s="14"/>
      <c r="K9582" s="14" t="s">
        <v>1930</v>
      </c>
    </row>
    <row r="9583" spans="2:11" ht="31.15" hidden="1" customHeight="1" x14ac:dyDescent="0.25">
      <c r="B9583" s="12" t="s">
        <v>1830</v>
      </c>
      <c r="C9583" s="12">
        <v>202300000000148</v>
      </c>
      <c r="D9583" s="13" t="s">
        <v>1831</v>
      </c>
      <c r="E9583" s="14" t="s">
        <v>1914</v>
      </c>
      <c r="F9583" s="13">
        <v>2401017</v>
      </c>
      <c r="G9583" s="13" t="s">
        <v>930</v>
      </c>
      <c r="H9583" s="12"/>
      <c r="I9583" s="13"/>
      <c r="J9583" s="14"/>
      <c r="K9583" s="14" t="s">
        <v>1931</v>
      </c>
    </row>
    <row r="9584" spans="2:11" ht="31.15" hidden="1" customHeight="1" x14ac:dyDescent="0.25">
      <c r="B9584" s="12" t="s">
        <v>1830</v>
      </c>
      <c r="C9584" s="12">
        <v>202300000000148</v>
      </c>
      <c r="D9584" s="13" t="s">
        <v>1831</v>
      </c>
      <c r="E9584" s="14" t="s">
        <v>1914</v>
      </c>
      <c r="F9584" s="13">
        <v>2401017</v>
      </c>
      <c r="G9584" s="13" t="s">
        <v>930</v>
      </c>
      <c r="H9584" s="12"/>
      <c r="I9584" s="13"/>
      <c r="J9584" s="14"/>
      <c r="K9584" s="14" t="s">
        <v>1932</v>
      </c>
    </row>
    <row r="9585" spans="2:11" ht="31.15" hidden="1" customHeight="1" x14ac:dyDescent="0.25">
      <c r="B9585" s="12" t="s">
        <v>1830</v>
      </c>
      <c r="C9585" s="12">
        <v>202300000000148</v>
      </c>
      <c r="D9585" s="13" t="s">
        <v>1831</v>
      </c>
      <c r="E9585" s="14" t="s">
        <v>1914</v>
      </c>
      <c r="F9585" s="13">
        <v>2401017</v>
      </c>
      <c r="G9585" s="13" t="s">
        <v>930</v>
      </c>
      <c r="H9585" s="12"/>
      <c r="I9585" s="13"/>
      <c r="J9585" s="14"/>
      <c r="K9585" s="14" t="s">
        <v>1933</v>
      </c>
    </row>
    <row r="9586" spans="2:11" ht="31.15" hidden="1" customHeight="1" x14ac:dyDescent="0.25">
      <c r="B9586" s="12" t="s">
        <v>1830</v>
      </c>
      <c r="C9586" s="12">
        <v>202300000000148</v>
      </c>
      <c r="D9586" s="13" t="s">
        <v>1831</v>
      </c>
      <c r="E9586" s="14" t="s">
        <v>1914</v>
      </c>
      <c r="F9586" s="13">
        <v>2401017</v>
      </c>
      <c r="G9586" s="13" t="s">
        <v>930</v>
      </c>
      <c r="H9586" s="12"/>
      <c r="I9586" s="13"/>
      <c r="J9586" s="14"/>
      <c r="K9586" s="14" t="s">
        <v>1934</v>
      </c>
    </row>
    <row r="9587" spans="2:11" ht="31.15" hidden="1" customHeight="1" x14ac:dyDescent="0.25">
      <c r="B9587" s="12" t="s">
        <v>1830</v>
      </c>
      <c r="C9587" s="12">
        <v>202300000000148</v>
      </c>
      <c r="D9587" s="13" t="s">
        <v>1831</v>
      </c>
      <c r="E9587" s="14" t="s">
        <v>1914</v>
      </c>
      <c r="F9587" s="13">
        <v>2401017</v>
      </c>
      <c r="G9587" s="13" t="s">
        <v>930</v>
      </c>
      <c r="H9587" s="12"/>
      <c r="I9587" s="13"/>
      <c r="J9587" s="14"/>
      <c r="K9587" s="14" t="s">
        <v>1935</v>
      </c>
    </row>
    <row r="9588" spans="2:11" ht="31.15" hidden="1" customHeight="1" x14ac:dyDescent="0.25">
      <c r="B9588" s="12" t="s">
        <v>1830</v>
      </c>
      <c r="C9588" s="12">
        <v>202300000000148</v>
      </c>
      <c r="D9588" s="13" t="s">
        <v>1831</v>
      </c>
      <c r="E9588" s="14" t="s">
        <v>1914</v>
      </c>
      <c r="F9588" s="13">
        <v>2401019</v>
      </c>
      <c r="G9588" s="13" t="s">
        <v>1936</v>
      </c>
      <c r="H9588" s="12">
        <v>240101900</v>
      </c>
      <c r="I9588" s="13" t="s">
        <v>1937</v>
      </c>
      <c r="J9588" s="14" t="s">
        <v>837</v>
      </c>
      <c r="K9588" s="14" t="s">
        <v>1938</v>
      </c>
    </row>
    <row r="9589" spans="2:11" ht="31.15" hidden="1" customHeight="1" x14ac:dyDescent="0.25">
      <c r="B9589" s="12" t="s">
        <v>1830</v>
      </c>
      <c r="C9589" s="12">
        <v>202300000000148</v>
      </c>
      <c r="D9589" s="13" t="s">
        <v>1831</v>
      </c>
      <c r="E9589" s="14" t="s">
        <v>1914</v>
      </c>
      <c r="F9589" s="13">
        <v>2401019</v>
      </c>
      <c r="G9589" s="13" t="s">
        <v>1936</v>
      </c>
      <c r="H9589" s="12"/>
      <c r="I9589" s="13"/>
      <c r="J9589" s="14"/>
      <c r="K9589" s="14" t="s">
        <v>1939</v>
      </c>
    </row>
    <row r="9590" spans="2:11" ht="31.15" hidden="1" customHeight="1" x14ac:dyDescent="0.25">
      <c r="B9590" s="12" t="s">
        <v>1830</v>
      </c>
      <c r="C9590" s="12">
        <v>202300000000148</v>
      </c>
      <c r="D9590" s="13" t="s">
        <v>1831</v>
      </c>
      <c r="E9590" s="14" t="s">
        <v>1914</v>
      </c>
      <c r="F9590" s="13">
        <v>2401019</v>
      </c>
      <c r="G9590" s="13" t="s">
        <v>1936</v>
      </c>
      <c r="H9590" s="12"/>
      <c r="I9590" s="13"/>
      <c r="J9590" s="14"/>
      <c r="K9590" s="14" t="s">
        <v>1940</v>
      </c>
    </row>
    <row r="9591" spans="2:11" ht="31.15" hidden="1" customHeight="1" x14ac:dyDescent="0.25">
      <c r="B9591" s="12" t="s">
        <v>1830</v>
      </c>
      <c r="C9591" s="12">
        <v>202300000000148</v>
      </c>
      <c r="D9591" s="13" t="s">
        <v>1831</v>
      </c>
      <c r="E9591" s="14" t="s">
        <v>1914</v>
      </c>
      <c r="F9591" s="13">
        <v>2401019</v>
      </c>
      <c r="G9591" s="13" t="s">
        <v>1936</v>
      </c>
      <c r="H9591" s="12"/>
      <c r="I9591" s="13"/>
      <c r="J9591" s="14"/>
      <c r="K9591" s="14" t="s">
        <v>1941</v>
      </c>
    </row>
    <row r="9592" spans="2:11" ht="31.15" hidden="1" customHeight="1" x14ac:dyDescent="0.25">
      <c r="B9592" s="12" t="s">
        <v>1830</v>
      </c>
      <c r="C9592" s="12">
        <v>202300000000148</v>
      </c>
      <c r="D9592" s="13" t="s">
        <v>1831</v>
      </c>
      <c r="E9592" s="14" t="s">
        <v>1914</v>
      </c>
      <c r="F9592" s="13">
        <v>2401019</v>
      </c>
      <c r="G9592" s="13" t="s">
        <v>1936</v>
      </c>
      <c r="H9592" s="12"/>
      <c r="I9592" s="13"/>
      <c r="J9592" s="14"/>
      <c r="K9592" s="14" t="s">
        <v>1942</v>
      </c>
    </row>
    <row r="9593" spans="2:11" ht="31.15" hidden="1" customHeight="1" x14ac:dyDescent="0.25">
      <c r="B9593" s="12" t="s">
        <v>1830</v>
      </c>
      <c r="C9593" s="12">
        <v>202300000000148</v>
      </c>
      <c r="D9593" s="13" t="s">
        <v>1831</v>
      </c>
      <c r="E9593" s="14" t="s">
        <v>1914</v>
      </c>
      <c r="F9593" s="13">
        <v>2401019</v>
      </c>
      <c r="G9593" s="13" t="s">
        <v>1936</v>
      </c>
      <c r="H9593" s="12"/>
      <c r="I9593" s="13"/>
      <c r="J9593" s="14"/>
      <c r="K9593" s="14" t="s">
        <v>1943</v>
      </c>
    </row>
    <row r="9594" spans="2:11" ht="31.15" hidden="1" customHeight="1" x14ac:dyDescent="0.25">
      <c r="B9594" s="12" t="s">
        <v>1830</v>
      </c>
      <c r="C9594" s="12">
        <v>202300000000148</v>
      </c>
      <c r="D9594" s="13" t="s">
        <v>1831</v>
      </c>
      <c r="E9594" s="14" t="s">
        <v>1914</v>
      </c>
      <c r="F9594" s="13">
        <v>2401019</v>
      </c>
      <c r="G9594" s="13" t="s">
        <v>1936</v>
      </c>
      <c r="H9594" s="12"/>
      <c r="I9594" s="13"/>
      <c r="J9594" s="14"/>
      <c r="K9594" s="14" t="s">
        <v>1944</v>
      </c>
    </row>
    <row r="9595" spans="2:11" ht="31.15" hidden="1" customHeight="1" x14ac:dyDescent="0.25">
      <c r="B9595" s="12" t="s">
        <v>1830</v>
      </c>
      <c r="C9595" s="12">
        <v>202300000000148</v>
      </c>
      <c r="D9595" s="13" t="s">
        <v>1831</v>
      </c>
      <c r="E9595" s="14" t="s">
        <v>1914</v>
      </c>
      <c r="F9595" s="13">
        <v>2401019</v>
      </c>
      <c r="G9595" s="13" t="s">
        <v>1936</v>
      </c>
      <c r="H9595" s="12"/>
      <c r="I9595" s="13"/>
      <c r="J9595" s="14"/>
      <c r="K9595" s="14" t="s">
        <v>1945</v>
      </c>
    </row>
    <row r="9596" spans="2:11" ht="31.15" hidden="1" customHeight="1" x14ac:dyDescent="0.25">
      <c r="B9596" s="12" t="s">
        <v>1830</v>
      </c>
      <c r="C9596" s="12">
        <v>202300000000148</v>
      </c>
      <c r="D9596" s="13" t="s">
        <v>1831</v>
      </c>
      <c r="E9596" s="14" t="s">
        <v>1914</v>
      </c>
      <c r="F9596" s="13">
        <v>2401019</v>
      </c>
      <c r="G9596" s="13" t="s">
        <v>1936</v>
      </c>
      <c r="H9596" s="12"/>
      <c r="I9596" s="13"/>
      <c r="J9596" s="14"/>
      <c r="K9596" s="14" t="s">
        <v>1946</v>
      </c>
    </row>
    <row r="9597" spans="2:11" ht="31.15" hidden="1" customHeight="1" x14ac:dyDescent="0.25">
      <c r="B9597" s="12" t="s">
        <v>1830</v>
      </c>
      <c r="C9597" s="12">
        <v>202300000000148</v>
      </c>
      <c r="D9597" s="13" t="s">
        <v>1831</v>
      </c>
      <c r="E9597" s="14" t="s">
        <v>1914</v>
      </c>
      <c r="F9597" s="13">
        <v>2401019</v>
      </c>
      <c r="G9597" s="13" t="s">
        <v>1936</v>
      </c>
      <c r="H9597" s="12"/>
      <c r="I9597" s="13"/>
      <c r="J9597" s="14"/>
      <c r="K9597" s="14" t="s">
        <v>1947</v>
      </c>
    </row>
    <row r="9598" spans="2:11" ht="31.15" hidden="1" customHeight="1" x14ac:dyDescent="0.25">
      <c r="B9598" s="12" t="s">
        <v>1830</v>
      </c>
      <c r="C9598" s="12">
        <v>202300000000148</v>
      </c>
      <c r="D9598" s="13" t="s">
        <v>1831</v>
      </c>
      <c r="E9598" s="14" t="s">
        <v>1914</v>
      </c>
      <c r="F9598" s="13">
        <v>2401027</v>
      </c>
      <c r="G9598" s="13" t="s">
        <v>873</v>
      </c>
      <c r="H9598" s="12">
        <v>240102700</v>
      </c>
      <c r="I9598" s="13" t="s">
        <v>874</v>
      </c>
      <c r="J9598" s="14" t="s">
        <v>837</v>
      </c>
      <c r="K9598" s="14" t="s">
        <v>1870</v>
      </c>
    </row>
    <row r="9599" spans="2:11" ht="31.15" hidden="1" customHeight="1" x14ac:dyDescent="0.25">
      <c r="B9599" s="12" t="s">
        <v>1830</v>
      </c>
      <c r="C9599" s="12">
        <v>202300000000148</v>
      </c>
      <c r="D9599" s="13" t="s">
        <v>1831</v>
      </c>
      <c r="E9599" s="14" t="s">
        <v>1914</v>
      </c>
      <c r="F9599" s="13">
        <v>2401027</v>
      </c>
      <c r="G9599" s="13" t="s">
        <v>873</v>
      </c>
      <c r="H9599" s="12"/>
      <c r="I9599" s="13"/>
      <c r="J9599" s="14"/>
      <c r="K9599" s="14" t="s">
        <v>1948</v>
      </c>
    </row>
    <row r="9600" spans="2:11" ht="31.15" hidden="1" customHeight="1" x14ac:dyDescent="0.25">
      <c r="B9600" s="12" t="s">
        <v>1830</v>
      </c>
      <c r="C9600" s="12">
        <v>202300000000148</v>
      </c>
      <c r="D9600" s="13" t="s">
        <v>1831</v>
      </c>
      <c r="E9600" s="14" t="s">
        <v>1914</v>
      </c>
      <c r="F9600" s="13">
        <v>2401027</v>
      </c>
      <c r="G9600" s="13" t="s">
        <v>873</v>
      </c>
      <c r="H9600" s="12"/>
      <c r="I9600" s="13"/>
      <c r="J9600" s="14"/>
      <c r="K9600" s="14" t="s">
        <v>1949</v>
      </c>
    </row>
    <row r="9601" spans="2:11" ht="31.15" hidden="1" customHeight="1" x14ac:dyDescent="0.25">
      <c r="B9601" s="12" t="s">
        <v>1830</v>
      </c>
      <c r="C9601" s="12">
        <v>202300000000148</v>
      </c>
      <c r="D9601" s="13" t="s">
        <v>1831</v>
      </c>
      <c r="E9601" s="14" t="s">
        <v>1914</v>
      </c>
      <c r="F9601" s="13">
        <v>2401027</v>
      </c>
      <c r="G9601" s="13" t="s">
        <v>873</v>
      </c>
      <c r="H9601" s="12"/>
      <c r="I9601" s="13"/>
      <c r="J9601" s="14"/>
      <c r="K9601" s="14" t="s">
        <v>1950</v>
      </c>
    </row>
    <row r="9602" spans="2:11" ht="31.15" hidden="1" customHeight="1" x14ac:dyDescent="0.25">
      <c r="B9602" s="12" t="s">
        <v>1830</v>
      </c>
      <c r="C9602" s="12">
        <v>202300000000148</v>
      </c>
      <c r="D9602" s="13" t="s">
        <v>1831</v>
      </c>
      <c r="E9602" s="14" t="s">
        <v>1914</v>
      </c>
      <c r="F9602" s="13">
        <v>2401027</v>
      </c>
      <c r="G9602" s="13" t="s">
        <v>873</v>
      </c>
      <c r="H9602" s="12"/>
      <c r="I9602" s="13"/>
      <c r="J9602" s="14"/>
      <c r="K9602" s="14" t="s">
        <v>1951</v>
      </c>
    </row>
    <row r="9603" spans="2:11" ht="31.15" hidden="1" customHeight="1" x14ac:dyDescent="0.25">
      <c r="B9603" s="12" t="s">
        <v>1830</v>
      </c>
      <c r="C9603" s="12">
        <v>202300000000148</v>
      </c>
      <c r="D9603" s="13" t="s">
        <v>1831</v>
      </c>
      <c r="E9603" s="14" t="s">
        <v>1914</v>
      </c>
      <c r="F9603" s="13">
        <v>2401027</v>
      </c>
      <c r="G9603" s="13" t="s">
        <v>873</v>
      </c>
      <c r="H9603" s="12"/>
      <c r="I9603" s="13"/>
      <c r="J9603" s="14"/>
      <c r="K9603" s="14" t="s">
        <v>1952</v>
      </c>
    </row>
    <row r="9604" spans="2:11" ht="31.15" hidden="1" customHeight="1" x14ac:dyDescent="0.25">
      <c r="B9604" s="12" t="s">
        <v>1830</v>
      </c>
      <c r="C9604" s="12">
        <v>202300000000148</v>
      </c>
      <c r="D9604" s="13" t="s">
        <v>1831</v>
      </c>
      <c r="E9604" s="14" t="s">
        <v>1914</v>
      </c>
      <c r="F9604" s="13">
        <v>2401027</v>
      </c>
      <c r="G9604" s="13" t="s">
        <v>873</v>
      </c>
      <c r="H9604" s="12"/>
      <c r="I9604" s="13"/>
      <c r="J9604" s="14"/>
      <c r="K9604" s="14" t="s">
        <v>1953</v>
      </c>
    </row>
    <row r="9605" spans="2:11" ht="31.15" hidden="1" customHeight="1" x14ac:dyDescent="0.25">
      <c r="B9605" s="12" t="s">
        <v>1830</v>
      </c>
      <c r="C9605" s="12">
        <v>202300000000148</v>
      </c>
      <c r="D9605" s="13" t="s">
        <v>1831</v>
      </c>
      <c r="E9605" s="14" t="s">
        <v>1914</v>
      </c>
      <c r="F9605" s="13">
        <v>2401027</v>
      </c>
      <c r="G9605" s="13" t="s">
        <v>873</v>
      </c>
      <c r="H9605" s="12"/>
      <c r="I9605" s="13"/>
      <c r="J9605" s="14"/>
      <c r="K9605" s="14" t="s">
        <v>1954</v>
      </c>
    </row>
    <row r="9606" spans="2:11" ht="31.15" hidden="1" customHeight="1" x14ac:dyDescent="0.25">
      <c r="B9606" s="12" t="s">
        <v>1830</v>
      </c>
      <c r="C9606" s="12">
        <v>202300000000148</v>
      </c>
      <c r="D9606" s="13" t="s">
        <v>1831</v>
      </c>
      <c r="E9606" s="14" t="s">
        <v>1914</v>
      </c>
      <c r="F9606" s="13">
        <v>2401027</v>
      </c>
      <c r="G9606" s="13" t="s">
        <v>873</v>
      </c>
      <c r="H9606" s="12"/>
      <c r="I9606" s="13"/>
      <c r="J9606" s="14"/>
      <c r="K9606" s="14" t="s">
        <v>1955</v>
      </c>
    </row>
    <row r="9607" spans="2:11" ht="31.15" hidden="1" customHeight="1" x14ac:dyDescent="0.25">
      <c r="B9607" s="12" t="s">
        <v>491</v>
      </c>
      <c r="C9607" s="12">
        <v>2017011000337</v>
      </c>
      <c r="D9607" s="13" t="s">
        <v>1956</v>
      </c>
      <c r="E9607" s="14" t="s">
        <v>1957</v>
      </c>
      <c r="F9607" s="13">
        <v>2402102</v>
      </c>
      <c r="G9607" s="13" t="s">
        <v>1958</v>
      </c>
      <c r="H9607" s="12">
        <v>240210200</v>
      </c>
      <c r="I9607" s="13" t="s">
        <v>1959</v>
      </c>
      <c r="J9607" s="14" t="s">
        <v>837</v>
      </c>
      <c r="K9607" s="14" t="s">
        <v>1502</v>
      </c>
    </row>
    <row r="9608" spans="2:11" ht="31.15" hidden="1" customHeight="1" x14ac:dyDescent="0.25">
      <c r="B9608" s="12" t="s">
        <v>491</v>
      </c>
      <c r="C9608" s="12">
        <v>2017011000337</v>
      </c>
      <c r="D9608" s="13" t="s">
        <v>1956</v>
      </c>
      <c r="E9608" s="14" t="s">
        <v>1957</v>
      </c>
      <c r="F9608" s="13">
        <v>2402102</v>
      </c>
      <c r="G9608" s="13" t="s">
        <v>1958</v>
      </c>
      <c r="H9608" s="12"/>
      <c r="I9608" s="13"/>
      <c r="J9608" s="14"/>
      <c r="K9608" s="14" t="s">
        <v>1960</v>
      </c>
    </row>
    <row r="9609" spans="2:11" ht="31.15" hidden="1" customHeight="1" x14ac:dyDescent="0.25">
      <c r="B9609" s="12" t="s">
        <v>491</v>
      </c>
      <c r="C9609" s="12">
        <v>2017011000337</v>
      </c>
      <c r="D9609" s="13" t="s">
        <v>1956</v>
      </c>
      <c r="E9609" s="14" t="s">
        <v>1961</v>
      </c>
      <c r="F9609" s="13">
        <v>2402047</v>
      </c>
      <c r="G9609" s="13" t="s">
        <v>7</v>
      </c>
      <c r="H9609" s="12">
        <v>240204700</v>
      </c>
      <c r="I9609" s="13" t="s">
        <v>523</v>
      </c>
      <c r="J9609" s="14" t="s">
        <v>1962</v>
      </c>
      <c r="K9609" s="14" t="s">
        <v>1963</v>
      </c>
    </row>
    <row r="9610" spans="2:11" ht="31.15" hidden="1" customHeight="1" x14ac:dyDescent="0.25">
      <c r="B9610" s="12" t="s">
        <v>491</v>
      </c>
      <c r="C9610" s="12">
        <v>2017011000337</v>
      </c>
      <c r="D9610" s="13" t="s">
        <v>1956</v>
      </c>
      <c r="E9610" s="14" t="s">
        <v>1961</v>
      </c>
      <c r="F9610" s="13">
        <v>2402047</v>
      </c>
      <c r="G9610" s="13" t="s">
        <v>7</v>
      </c>
      <c r="H9610" s="12"/>
      <c r="I9610" s="13"/>
      <c r="J9610" s="14"/>
      <c r="K9610" s="14" t="s">
        <v>847</v>
      </c>
    </row>
    <row r="9611" spans="2:11" ht="31.15" hidden="1" customHeight="1" x14ac:dyDescent="0.25">
      <c r="B9611" s="12" t="s">
        <v>491</v>
      </c>
      <c r="C9611" s="12">
        <v>2017011000337</v>
      </c>
      <c r="D9611" s="13" t="s">
        <v>1956</v>
      </c>
      <c r="E9611" s="14" t="s">
        <v>1961</v>
      </c>
      <c r="F9611" s="13">
        <v>2402047</v>
      </c>
      <c r="G9611" s="13" t="s">
        <v>7</v>
      </c>
      <c r="H9611" s="12"/>
      <c r="I9611" s="13"/>
      <c r="J9611" s="14"/>
      <c r="K9611" s="14" t="s">
        <v>848</v>
      </c>
    </row>
    <row r="9612" spans="2:11" ht="31.15" hidden="1" customHeight="1" x14ac:dyDescent="0.25">
      <c r="B9612" s="12" t="s">
        <v>491</v>
      </c>
      <c r="C9612" s="12">
        <v>2017011000337</v>
      </c>
      <c r="D9612" s="13" t="s">
        <v>1956</v>
      </c>
      <c r="E9612" s="14" t="s">
        <v>1961</v>
      </c>
      <c r="F9612" s="13">
        <v>2402047</v>
      </c>
      <c r="G9612" s="13" t="s">
        <v>7</v>
      </c>
      <c r="H9612" s="12"/>
      <c r="I9612" s="13"/>
      <c r="J9612" s="14"/>
      <c r="K9612" s="14" t="s">
        <v>1508</v>
      </c>
    </row>
    <row r="9613" spans="2:11" ht="31.15" hidden="1" customHeight="1" x14ac:dyDescent="0.25">
      <c r="B9613" s="12" t="s">
        <v>491</v>
      </c>
      <c r="C9613" s="12">
        <v>2017011000337</v>
      </c>
      <c r="D9613" s="13" t="s">
        <v>1956</v>
      </c>
      <c r="E9613" s="14" t="s">
        <v>1961</v>
      </c>
      <c r="F9613" s="13">
        <v>2402047</v>
      </c>
      <c r="G9613" s="13" t="s">
        <v>7</v>
      </c>
      <c r="H9613" s="12"/>
      <c r="I9613" s="13"/>
      <c r="J9613" s="14"/>
      <c r="K9613" s="14" t="s">
        <v>851</v>
      </c>
    </row>
    <row r="9614" spans="2:11" ht="31.15" hidden="1" customHeight="1" x14ac:dyDescent="0.25">
      <c r="B9614" s="12" t="s">
        <v>491</v>
      </c>
      <c r="C9614" s="12">
        <v>2017011000337</v>
      </c>
      <c r="D9614" s="13" t="s">
        <v>1956</v>
      </c>
      <c r="E9614" s="14" t="s">
        <v>1961</v>
      </c>
      <c r="F9614" s="13">
        <v>2402047</v>
      </c>
      <c r="G9614" s="13" t="s">
        <v>7</v>
      </c>
      <c r="H9614" s="12"/>
      <c r="I9614" s="13"/>
      <c r="J9614" s="14"/>
      <c r="K9614" s="14" t="s">
        <v>852</v>
      </c>
    </row>
    <row r="9615" spans="2:11" ht="31.15" hidden="1" customHeight="1" x14ac:dyDescent="0.25">
      <c r="B9615" s="12" t="s">
        <v>491</v>
      </c>
      <c r="C9615" s="12">
        <v>2017011000337</v>
      </c>
      <c r="D9615" s="13" t="s">
        <v>1956</v>
      </c>
      <c r="E9615" s="14" t="s">
        <v>1961</v>
      </c>
      <c r="F9615" s="13">
        <v>2402048</v>
      </c>
      <c r="G9615" s="13" t="s">
        <v>1964</v>
      </c>
      <c r="H9615" s="12">
        <v>240204800</v>
      </c>
      <c r="I9615" s="13" t="s">
        <v>1965</v>
      </c>
      <c r="J9615" s="14" t="s">
        <v>837</v>
      </c>
      <c r="K9615" s="14" t="s">
        <v>1966</v>
      </c>
    </row>
    <row r="9616" spans="2:11" ht="31.15" hidden="1" customHeight="1" x14ac:dyDescent="0.25">
      <c r="B9616" s="12" t="s">
        <v>491</v>
      </c>
      <c r="C9616" s="12">
        <v>2017011000337</v>
      </c>
      <c r="D9616" s="13" t="s">
        <v>1956</v>
      </c>
      <c r="E9616" s="14" t="s">
        <v>1961</v>
      </c>
      <c r="F9616" s="13">
        <v>2402048</v>
      </c>
      <c r="G9616" s="13" t="s">
        <v>1964</v>
      </c>
      <c r="H9616" s="12"/>
      <c r="I9616" s="13"/>
      <c r="J9616" s="14"/>
      <c r="K9616" s="14" t="s">
        <v>1967</v>
      </c>
    </row>
    <row r="9617" spans="2:11" ht="31.15" hidden="1" customHeight="1" x14ac:dyDescent="0.25">
      <c r="B9617" s="12" t="s">
        <v>491</v>
      </c>
      <c r="C9617" s="12">
        <v>2017011000337</v>
      </c>
      <c r="D9617" s="13" t="s">
        <v>1956</v>
      </c>
      <c r="E9617" s="14" t="s">
        <v>1961</v>
      </c>
      <c r="F9617" s="13">
        <v>2402048</v>
      </c>
      <c r="G9617" s="13" t="s">
        <v>1964</v>
      </c>
      <c r="H9617" s="12"/>
      <c r="I9617" s="13"/>
      <c r="J9617" s="14"/>
      <c r="K9617" s="14" t="s">
        <v>1968</v>
      </c>
    </row>
    <row r="9618" spans="2:11" ht="31.15" hidden="1" customHeight="1" x14ac:dyDescent="0.25">
      <c r="B9618" s="12" t="s">
        <v>491</v>
      </c>
      <c r="C9618" s="12">
        <v>2017011000337</v>
      </c>
      <c r="D9618" s="13" t="s">
        <v>1956</v>
      </c>
      <c r="E9618" s="14" t="s">
        <v>1961</v>
      </c>
      <c r="F9618" s="13">
        <v>2402048</v>
      </c>
      <c r="G9618" s="13" t="s">
        <v>1964</v>
      </c>
      <c r="H9618" s="12"/>
      <c r="I9618" s="13"/>
      <c r="J9618" s="14"/>
      <c r="K9618" s="14" t="s">
        <v>1969</v>
      </c>
    </row>
    <row r="9619" spans="2:11" ht="31.15" hidden="1" customHeight="1" x14ac:dyDescent="0.25">
      <c r="B9619" s="12" t="s">
        <v>491</v>
      </c>
      <c r="C9619" s="12">
        <v>2017011000337</v>
      </c>
      <c r="D9619" s="13" t="s">
        <v>1956</v>
      </c>
      <c r="E9619" s="14" t="s">
        <v>1961</v>
      </c>
      <c r="F9619" s="13">
        <v>2402096</v>
      </c>
      <c r="G9619" s="13" t="s">
        <v>1970</v>
      </c>
      <c r="H9619" s="12">
        <v>240209600</v>
      </c>
      <c r="I9619" s="13" t="s">
        <v>1971</v>
      </c>
      <c r="J9619" s="14" t="s">
        <v>843</v>
      </c>
      <c r="K9619" s="14" t="s">
        <v>1972</v>
      </c>
    </row>
    <row r="9620" spans="2:11" ht="31.15" hidden="1" customHeight="1" x14ac:dyDescent="0.25">
      <c r="B9620" s="12" t="s">
        <v>491</v>
      </c>
      <c r="C9620" s="12">
        <v>2017011000337</v>
      </c>
      <c r="D9620" s="13" t="s">
        <v>1956</v>
      </c>
      <c r="E9620" s="14" t="s">
        <v>1961</v>
      </c>
      <c r="F9620" s="13">
        <v>2402096</v>
      </c>
      <c r="G9620" s="13" t="s">
        <v>1970</v>
      </c>
      <c r="H9620" s="12"/>
      <c r="I9620" s="13"/>
      <c r="J9620" s="14"/>
      <c r="K9620" s="14" t="s">
        <v>1511</v>
      </c>
    </row>
    <row r="9621" spans="2:11" ht="31.15" hidden="1" customHeight="1" x14ac:dyDescent="0.25">
      <c r="B9621" s="12" t="s">
        <v>491</v>
      </c>
      <c r="C9621" s="12">
        <v>2017011000337</v>
      </c>
      <c r="D9621" s="13" t="s">
        <v>1956</v>
      </c>
      <c r="E9621" s="14" t="s">
        <v>1961</v>
      </c>
      <c r="F9621" s="13">
        <v>2402096</v>
      </c>
      <c r="G9621" s="13" t="s">
        <v>1970</v>
      </c>
      <c r="H9621" s="12"/>
      <c r="I9621" s="13"/>
      <c r="J9621" s="14"/>
      <c r="K9621" s="14" t="s">
        <v>1512</v>
      </c>
    </row>
    <row r="9622" spans="2:11" ht="31.15" hidden="1" customHeight="1" x14ac:dyDescent="0.25">
      <c r="B9622" s="12" t="s">
        <v>491</v>
      </c>
      <c r="C9622" s="12">
        <v>2017011000337</v>
      </c>
      <c r="D9622" s="13" t="s">
        <v>1956</v>
      </c>
      <c r="E9622" s="14" t="s">
        <v>1961</v>
      </c>
      <c r="F9622" s="13">
        <v>2402096</v>
      </c>
      <c r="G9622" s="13" t="s">
        <v>1970</v>
      </c>
      <c r="H9622" s="12"/>
      <c r="I9622" s="13"/>
      <c r="J9622" s="14"/>
      <c r="K9622" s="14" t="s">
        <v>1513</v>
      </c>
    </row>
    <row r="9623" spans="2:11" ht="31.15" hidden="1" customHeight="1" x14ac:dyDescent="0.25">
      <c r="B9623" s="12" t="s">
        <v>491</v>
      </c>
      <c r="C9623" s="12">
        <v>2017011000337</v>
      </c>
      <c r="D9623" s="13" t="s">
        <v>1956</v>
      </c>
      <c r="E9623" s="14" t="s">
        <v>1961</v>
      </c>
      <c r="F9623" s="13">
        <v>2402097</v>
      </c>
      <c r="G9623" s="13" t="s">
        <v>1973</v>
      </c>
      <c r="H9623" s="12">
        <v>240209700</v>
      </c>
      <c r="I9623" s="13" t="s">
        <v>1974</v>
      </c>
      <c r="J9623" s="14" t="s">
        <v>837</v>
      </c>
      <c r="K9623" s="14" t="s">
        <v>1975</v>
      </c>
    </row>
    <row r="9624" spans="2:11" ht="31.15" hidden="1" customHeight="1" x14ac:dyDescent="0.25">
      <c r="B9624" s="12" t="s">
        <v>491</v>
      </c>
      <c r="C9624" s="12">
        <v>2017011000337</v>
      </c>
      <c r="D9624" s="13" t="s">
        <v>1956</v>
      </c>
      <c r="E9624" s="14" t="s">
        <v>1961</v>
      </c>
      <c r="F9624" s="13">
        <v>2402097</v>
      </c>
      <c r="G9624" s="13" t="s">
        <v>1973</v>
      </c>
      <c r="H9624" s="12"/>
      <c r="I9624" s="13"/>
      <c r="J9624" s="14"/>
      <c r="K9624" s="14" t="s">
        <v>1976</v>
      </c>
    </row>
    <row r="9625" spans="2:11" ht="31.15" hidden="1" customHeight="1" x14ac:dyDescent="0.25">
      <c r="B9625" s="12" t="s">
        <v>491</v>
      </c>
      <c r="C9625" s="12">
        <v>2017011000337</v>
      </c>
      <c r="D9625" s="13" t="s">
        <v>1956</v>
      </c>
      <c r="E9625" s="14" t="s">
        <v>1961</v>
      </c>
      <c r="F9625" s="13">
        <v>2402097</v>
      </c>
      <c r="G9625" s="13" t="s">
        <v>1973</v>
      </c>
      <c r="H9625" s="12"/>
      <c r="I9625" s="13"/>
      <c r="J9625" s="14"/>
      <c r="K9625" s="14" t="s">
        <v>1977</v>
      </c>
    </row>
    <row r="9626" spans="2:11" ht="31.15" hidden="1" customHeight="1" x14ac:dyDescent="0.25">
      <c r="B9626" s="12" t="s">
        <v>491</v>
      </c>
      <c r="C9626" s="12">
        <v>2017011000337</v>
      </c>
      <c r="D9626" s="13" t="s">
        <v>1956</v>
      </c>
      <c r="E9626" s="14" t="s">
        <v>1961</v>
      </c>
      <c r="F9626" s="13">
        <v>2402098</v>
      </c>
      <c r="G9626" s="13" t="s">
        <v>562</v>
      </c>
      <c r="H9626" s="12">
        <v>240209800</v>
      </c>
      <c r="I9626" s="13" t="s">
        <v>562</v>
      </c>
      <c r="J9626" s="14" t="s">
        <v>837</v>
      </c>
      <c r="K9626" s="14" t="s">
        <v>1978</v>
      </c>
    </row>
    <row r="9627" spans="2:11" ht="31.15" hidden="1" customHeight="1" x14ac:dyDescent="0.25">
      <c r="B9627" s="12" t="s">
        <v>491</v>
      </c>
      <c r="C9627" s="12">
        <v>2017011000337</v>
      </c>
      <c r="D9627" s="13" t="s">
        <v>1956</v>
      </c>
      <c r="E9627" s="14" t="s">
        <v>1961</v>
      </c>
      <c r="F9627" s="13">
        <v>2402098</v>
      </c>
      <c r="G9627" s="13" t="s">
        <v>562</v>
      </c>
      <c r="H9627" s="12"/>
      <c r="I9627" s="13"/>
      <c r="J9627" s="14"/>
      <c r="K9627" s="14" t="s">
        <v>1515</v>
      </c>
    </row>
    <row r="9628" spans="2:11" ht="31.15" hidden="1" customHeight="1" x14ac:dyDescent="0.25">
      <c r="B9628" s="12" t="s">
        <v>491</v>
      </c>
      <c r="C9628" s="12">
        <v>2017011000337</v>
      </c>
      <c r="D9628" s="13" t="s">
        <v>1956</v>
      </c>
      <c r="E9628" s="14" t="s">
        <v>1961</v>
      </c>
      <c r="F9628" s="13">
        <v>2402098</v>
      </c>
      <c r="G9628" s="13" t="s">
        <v>562</v>
      </c>
      <c r="H9628" s="12"/>
      <c r="I9628" s="13"/>
      <c r="J9628" s="14"/>
      <c r="K9628" s="14" t="s">
        <v>882</v>
      </c>
    </row>
    <row r="9629" spans="2:11" ht="31.15" hidden="1" customHeight="1" x14ac:dyDescent="0.25">
      <c r="B9629" s="12" t="s">
        <v>491</v>
      </c>
      <c r="C9629" s="12">
        <v>2017011000337</v>
      </c>
      <c r="D9629" s="13" t="s">
        <v>1956</v>
      </c>
      <c r="E9629" s="14" t="s">
        <v>1961</v>
      </c>
      <c r="F9629" s="13">
        <v>2402098</v>
      </c>
      <c r="G9629" s="13" t="s">
        <v>562</v>
      </c>
      <c r="H9629" s="12"/>
      <c r="I9629" s="13"/>
      <c r="J9629" s="14"/>
      <c r="K9629" s="14" t="s">
        <v>1979</v>
      </c>
    </row>
    <row r="9630" spans="2:11" ht="31.15" hidden="1" customHeight="1" x14ac:dyDescent="0.25">
      <c r="B9630" s="12" t="s">
        <v>491</v>
      </c>
      <c r="C9630" s="12">
        <v>2017011000337</v>
      </c>
      <c r="D9630" s="13" t="s">
        <v>1956</v>
      </c>
      <c r="E9630" s="14" t="s">
        <v>1961</v>
      </c>
      <c r="F9630" s="13">
        <v>2402098</v>
      </c>
      <c r="G9630" s="13" t="s">
        <v>562</v>
      </c>
      <c r="H9630" s="12"/>
      <c r="I9630" s="13"/>
      <c r="J9630" s="14"/>
      <c r="K9630" s="14" t="s">
        <v>885</v>
      </c>
    </row>
    <row r="9631" spans="2:11" ht="31.15" hidden="1" customHeight="1" x14ac:dyDescent="0.25">
      <c r="B9631" s="12" t="s">
        <v>491</v>
      </c>
      <c r="C9631" s="12">
        <v>2017011000337</v>
      </c>
      <c r="D9631" s="13" t="s">
        <v>1956</v>
      </c>
      <c r="E9631" s="14" t="s">
        <v>1980</v>
      </c>
      <c r="F9631" s="13">
        <v>2402041</v>
      </c>
      <c r="G9631" s="13" t="s">
        <v>6</v>
      </c>
      <c r="H9631" s="12">
        <v>240204100</v>
      </c>
      <c r="I9631" s="13" t="s">
        <v>6</v>
      </c>
      <c r="J9631" s="14" t="s">
        <v>843</v>
      </c>
      <c r="K9631" s="14" t="s">
        <v>1981</v>
      </c>
    </row>
    <row r="9632" spans="2:11" ht="31.15" hidden="1" customHeight="1" x14ac:dyDescent="0.25">
      <c r="B9632" s="12" t="s">
        <v>491</v>
      </c>
      <c r="C9632" s="12">
        <v>2017011000337</v>
      </c>
      <c r="D9632" s="13" t="s">
        <v>1956</v>
      </c>
      <c r="E9632" s="14" t="s">
        <v>1980</v>
      </c>
      <c r="F9632" s="13">
        <v>2402041</v>
      </c>
      <c r="G9632" s="13" t="s">
        <v>6</v>
      </c>
      <c r="H9632" s="12"/>
      <c r="I9632" s="13"/>
      <c r="J9632" s="14"/>
      <c r="K9632" s="14" t="s">
        <v>1982</v>
      </c>
    </row>
    <row r="9633" spans="2:11" ht="31.15" hidden="1" customHeight="1" x14ac:dyDescent="0.25">
      <c r="B9633" s="12" t="s">
        <v>491</v>
      </c>
      <c r="C9633" s="12">
        <v>2017011000337</v>
      </c>
      <c r="D9633" s="13" t="s">
        <v>1956</v>
      </c>
      <c r="E9633" s="14" t="s">
        <v>1980</v>
      </c>
      <c r="F9633" s="13">
        <v>2402041</v>
      </c>
      <c r="G9633" s="13" t="s">
        <v>6</v>
      </c>
      <c r="H9633" s="12"/>
      <c r="I9633" s="13"/>
      <c r="J9633" s="14"/>
      <c r="K9633" s="14" t="s">
        <v>1983</v>
      </c>
    </row>
    <row r="9634" spans="2:11" ht="31.15" hidden="1" customHeight="1" x14ac:dyDescent="0.25">
      <c r="B9634" s="12" t="s">
        <v>491</v>
      </c>
      <c r="C9634" s="12">
        <v>2017011000337</v>
      </c>
      <c r="D9634" s="13" t="s">
        <v>1956</v>
      </c>
      <c r="E9634" s="14" t="s">
        <v>1980</v>
      </c>
      <c r="F9634" s="13">
        <v>2402041</v>
      </c>
      <c r="G9634" s="13" t="s">
        <v>6</v>
      </c>
      <c r="H9634" s="12"/>
      <c r="I9634" s="13"/>
      <c r="J9634" s="14"/>
      <c r="K9634" s="14" t="s">
        <v>1529</v>
      </c>
    </row>
    <row r="9635" spans="2:11" ht="31.15" hidden="1" customHeight="1" x14ac:dyDescent="0.25">
      <c r="B9635" s="12" t="s">
        <v>491</v>
      </c>
      <c r="C9635" s="12">
        <v>2017011000337</v>
      </c>
      <c r="D9635" s="13" t="s">
        <v>1956</v>
      </c>
      <c r="E9635" s="14" t="s">
        <v>1980</v>
      </c>
      <c r="F9635" s="13">
        <v>2402041</v>
      </c>
      <c r="G9635" s="13" t="s">
        <v>6</v>
      </c>
      <c r="H9635" s="12"/>
      <c r="I9635" s="13"/>
      <c r="J9635" s="14"/>
      <c r="K9635" s="14" t="s">
        <v>1530</v>
      </c>
    </row>
    <row r="9636" spans="2:11" ht="31.15" hidden="1" customHeight="1" x14ac:dyDescent="0.25">
      <c r="B9636" s="12" t="s">
        <v>491</v>
      </c>
      <c r="C9636" s="12">
        <v>2017011000337</v>
      </c>
      <c r="D9636" s="13" t="s">
        <v>1956</v>
      </c>
      <c r="E9636" s="14" t="s">
        <v>1980</v>
      </c>
      <c r="F9636" s="13">
        <v>2402041</v>
      </c>
      <c r="G9636" s="13" t="s">
        <v>6</v>
      </c>
      <c r="H9636" s="12"/>
      <c r="I9636" s="13"/>
      <c r="J9636" s="14"/>
      <c r="K9636" s="14" t="s">
        <v>926</v>
      </c>
    </row>
    <row r="9637" spans="2:11" ht="31.15" hidden="1" customHeight="1" x14ac:dyDescent="0.25">
      <c r="B9637" s="12" t="s">
        <v>491</v>
      </c>
      <c r="C9637" s="12">
        <v>2017011000337</v>
      </c>
      <c r="D9637" s="13" t="s">
        <v>1956</v>
      </c>
      <c r="E9637" s="14" t="s">
        <v>1980</v>
      </c>
      <c r="F9637" s="13">
        <v>2402041</v>
      </c>
      <c r="G9637" s="13" t="s">
        <v>6</v>
      </c>
      <c r="H9637" s="12"/>
      <c r="I9637" s="13"/>
      <c r="J9637" s="14"/>
      <c r="K9637" s="14" t="s">
        <v>1532</v>
      </c>
    </row>
    <row r="9638" spans="2:11" ht="31.15" hidden="1" customHeight="1" x14ac:dyDescent="0.25">
      <c r="B9638" s="12" t="s">
        <v>491</v>
      </c>
      <c r="C9638" s="12">
        <v>2017011000337</v>
      </c>
      <c r="D9638" s="13" t="s">
        <v>1956</v>
      </c>
      <c r="E9638" s="14" t="s">
        <v>1980</v>
      </c>
      <c r="F9638" s="13">
        <v>2402044</v>
      </c>
      <c r="G9638" s="13" t="s">
        <v>615</v>
      </c>
      <c r="H9638" s="12">
        <v>240204400</v>
      </c>
      <c r="I9638" s="13" t="s">
        <v>616</v>
      </c>
      <c r="J9638" s="14" t="s">
        <v>837</v>
      </c>
      <c r="K9638" s="14" t="s">
        <v>1984</v>
      </c>
    </row>
    <row r="9639" spans="2:11" ht="31.15" hidden="1" customHeight="1" x14ac:dyDescent="0.25">
      <c r="B9639" s="12" t="s">
        <v>491</v>
      </c>
      <c r="C9639" s="12">
        <v>2017011000337</v>
      </c>
      <c r="D9639" s="13" t="s">
        <v>1956</v>
      </c>
      <c r="E9639" s="14" t="s">
        <v>1980</v>
      </c>
      <c r="F9639" s="13">
        <v>2402044</v>
      </c>
      <c r="G9639" s="13" t="s">
        <v>615</v>
      </c>
      <c r="H9639" s="12"/>
      <c r="I9639" s="13"/>
      <c r="J9639" s="14"/>
      <c r="K9639" s="14" t="s">
        <v>1985</v>
      </c>
    </row>
    <row r="9640" spans="2:11" ht="31.15" hidden="1" customHeight="1" x14ac:dyDescent="0.25">
      <c r="B9640" s="12" t="s">
        <v>491</v>
      </c>
      <c r="C9640" s="12">
        <v>2017011000337</v>
      </c>
      <c r="D9640" s="13" t="s">
        <v>1956</v>
      </c>
      <c r="E9640" s="14" t="s">
        <v>1980</v>
      </c>
      <c r="F9640" s="13">
        <v>2402044</v>
      </c>
      <c r="G9640" s="13" t="s">
        <v>615</v>
      </c>
      <c r="H9640" s="12"/>
      <c r="I9640" s="13"/>
      <c r="J9640" s="14"/>
      <c r="K9640" s="14" t="s">
        <v>1986</v>
      </c>
    </row>
    <row r="9641" spans="2:11" ht="31.15" hidden="1" customHeight="1" x14ac:dyDescent="0.25">
      <c r="B9641" s="12" t="s">
        <v>491</v>
      </c>
      <c r="C9641" s="12">
        <v>2017011000337</v>
      </c>
      <c r="D9641" s="13" t="s">
        <v>1956</v>
      </c>
      <c r="E9641" s="14" t="s">
        <v>1980</v>
      </c>
      <c r="F9641" s="13">
        <v>2402044</v>
      </c>
      <c r="G9641" s="13" t="s">
        <v>615</v>
      </c>
      <c r="H9641" s="12"/>
      <c r="I9641" s="13"/>
      <c r="J9641" s="14"/>
      <c r="K9641" s="14" t="s">
        <v>1987</v>
      </c>
    </row>
    <row r="9642" spans="2:11" ht="31.15" hidden="1" customHeight="1" x14ac:dyDescent="0.25">
      <c r="B9642" s="12" t="s">
        <v>491</v>
      </c>
      <c r="C9642" s="12">
        <v>2017011000337</v>
      </c>
      <c r="D9642" s="13" t="s">
        <v>1956</v>
      </c>
      <c r="E9642" s="14" t="s">
        <v>1980</v>
      </c>
      <c r="F9642" s="13">
        <v>2402049</v>
      </c>
      <c r="G9642" s="13" t="s">
        <v>1988</v>
      </c>
      <c r="H9642" s="12">
        <v>240204900</v>
      </c>
      <c r="I9642" s="13" t="s">
        <v>1989</v>
      </c>
      <c r="J9642" s="14" t="s">
        <v>843</v>
      </c>
      <c r="K9642" s="14" t="s">
        <v>945</v>
      </c>
    </row>
    <row r="9643" spans="2:11" ht="31.15" hidden="1" customHeight="1" x14ac:dyDescent="0.25">
      <c r="B9643" s="12" t="s">
        <v>491</v>
      </c>
      <c r="C9643" s="12">
        <v>2017011000337</v>
      </c>
      <c r="D9643" s="13" t="s">
        <v>1956</v>
      </c>
      <c r="E9643" s="14" t="s">
        <v>1980</v>
      </c>
      <c r="F9643" s="13">
        <v>2402049</v>
      </c>
      <c r="G9643" s="13" t="s">
        <v>1988</v>
      </c>
      <c r="H9643" s="12"/>
      <c r="I9643" s="13"/>
      <c r="J9643" s="14"/>
      <c r="K9643" s="14" t="s">
        <v>1990</v>
      </c>
    </row>
    <row r="9644" spans="2:11" ht="31.15" hidden="1" customHeight="1" x14ac:dyDescent="0.25">
      <c r="B9644" s="12" t="s">
        <v>491</v>
      </c>
      <c r="C9644" s="12">
        <v>2017011000337</v>
      </c>
      <c r="D9644" s="13" t="s">
        <v>1956</v>
      </c>
      <c r="E9644" s="14" t="s">
        <v>1980</v>
      </c>
      <c r="F9644" s="13">
        <v>2402049</v>
      </c>
      <c r="G9644" s="13" t="s">
        <v>1988</v>
      </c>
      <c r="H9644" s="12"/>
      <c r="I9644" s="13"/>
      <c r="J9644" s="14"/>
      <c r="K9644" s="14" t="s">
        <v>1540</v>
      </c>
    </row>
    <row r="9645" spans="2:11" ht="31.15" hidden="1" customHeight="1" x14ac:dyDescent="0.25">
      <c r="B9645" s="12" t="s">
        <v>491</v>
      </c>
      <c r="C9645" s="12">
        <v>2017011000337</v>
      </c>
      <c r="D9645" s="13" t="s">
        <v>1956</v>
      </c>
      <c r="E9645" s="14" t="s">
        <v>1980</v>
      </c>
      <c r="F9645" s="13">
        <v>2402049</v>
      </c>
      <c r="G9645" s="13" t="s">
        <v>1988</v>
      </c>
      <c r="H9645" s="12"/>
      <c r="I9645" s="13"/>
      <c r="J9645" s="14"/>
      <c r="K9645" s="14" t="s">
        <v>1541</v>
      </c>
    </row>
    <row r="9646" spans="2:11" ht="31.15" hidden="1" customHeight="1" x14ac:dyDescent="0.25">
      <c r="B9646" s="12" t="s">
        <v>491</v>
      </c>
      <c r="C9646" s="12">
        <v>2017011000337</v>
      </c>
      <c r="D9646" s="13" t="s">
        <v>1956</v>
      </c>
      <c r="E9646" s="14" t="s">
        <v>1991</v>
      </c>
      <c r="F9646" s="13">
        <v>2402045</v>
      </c>
      <c r="G9646" s="13" t="s">
        <v>1992</v>
      </c>
      <c r="H9646" s="12">
        <v>240204500</v>
      </c>
      <c r="I9646" s="13" t="s">
        <v>1992</v>
      </c>
      <c r="J9646" s="14" t="s">
        <v>843</v>
      </c>
      <c r="K9646" s="14" t="s">
        <v>1993</v>
      </c>
    </row>
    <row r="9647" spans="2:11" ht="31.15" hidden="1" customHeight="1" x14ac:dyDescent="0.25">
      <c r="B9647" s="12" t="s">
        <v>491</v>
      </c>
      <c r="C9647" s="12">
        <v>2017011000337</v>
      </c>
      <c r="D9647" s="13" t="s">
        <v>1956</v>
      </c>
      <c r="E9647" s="14" t="s">
        <v>1991</v>
      </c>
      <c r="F9647" s="13">
        <v>2402045</v>
      </c>
      <c r="G9647" s="13" t="s">
        <v>1992</v>
      </c>
      <c r="H9647" s="12"/>
      <c r="I9647" s="13"/>
      <c r="J9647" s="14"/>
      <c r="K9647" s="14" t="s">
        <v>1518</v>
      </c>
    </row>
    <row r="9648" spans="2:11" ht="31.15" hidden="1" customHeight="1" x14ac:dyDescent="0.25">
      <c r="B9648" s="12" t="s">
        <v>491</v>
      </c>
      <c r="C9648" s="12">
        <v>2017011000337</v>
      </c>
      <c r="D9648" s="13" t="s">
        <v>1956</v>
      </c>
      <c r="E9648" s="14" t="s">
        <v>1991</v>
      </c>
      <c r="F9648" s="13">
        <v>2402045</v>
      </c>
      <c r="G9648" s="13" t="s">
        <v>1992</v>
      </c>
      <c r="H9648" s="12"/>
      <c r="I9648" s="13"/>
      <c r="J9648" s="14"/>
      <c r="K9648" s="14" t="s">
        <v>891</v>
      </c>
    </row>
    <row r="9649" spans="2:11" ht="31.15" hidden="1" customHeight="1" x14ac:dyDescent="0.25">
      <c r="B9649" s="12" t="s">
        <v>491</v>
      </c>
      <c r="C9649" s="12">
        <v>2017011000337</v>
      </c>
      <c r="D9649" s="13" t="s">
        <v>1956</v>
      </c>
      <c r="E9649" s="14" t="s">
        <v>1991</v>
      </c>
      <c r="F9649" s="13">
        <v>2402045</v>
      </c>
      <c r="G9649" s="13" t="s">
        <v>1992</v>
      </c>
      <c r="H9649" s="12"/>
      <c r="I9649" s="13"/>
      <c r="J9649" s="14"/>
      <c r="K9649" s="14" t="s">
        <v>1520</v>
      </c>
    </row>
    <row r="9650" spans="2:11" ht="31.15" hidden="1" customHeight="1" x14ac:dyDescent="0.25">
      <c r="B9650" s="12" t="s">
        <v>491</v>
      </c>
      <c r="C9650" s="12">
        <v>2017011000337</v>
      </c>
      <c r="D9650" s="13" t="s">
        <v>1956</v>
      </c>
      <c r="E9650" s="14" t="s">
        <v>1991</v>
      </c>
      <c r="F9650" s="13">
        <v>2402045</v>
      </c>
      <c r="G9650" s="13" t="s">
        <v>1992</v>
      </c>
      <c r="H9650" s="12"/>
      <c r="I9650" s="13"/>
      <c r="J9650" s="14"/>
      <c r="K9650" s="14" t="s">
        <v>1994</v>
      </c>
    </row>
    <row r="9651" spans="2:11" ht="31.15" hidden="1" customHeight="1" x14ac:dyDescent="0.25">
      <c r="B9651" s="12" t="s">
        <v>491</v>
      </c>
      <c r="C9651" s="12">
        <v>2017011000337</v>
      </c>
      <c r="D9651" s="13" t="s">
        <v>1956</v>
      </c>
      <c r="E9651" s="14" t="s">
        <v>1991</v>
      </c>
      <c r="F9651" s="13">
        <v>2402045</v>
      </c>
      <c r="G9651" s="13" t="s">
        <v>1992</v>
      </c>
      <c r="H9651" s="12"/>
      <c r="I9651" s="13"/>
      <c r="J9651" s="14"/>
      <c r="K9651" s="14" t="s">
        <v>1995</v>
      </c>
    </row>
    <row r="9652" spans="2:11" ht="31.15" hidden="1" customHeight="1" x14ac:dyDescent="0.25">
      <c r="B9652" s="12" t="s">
        <v>491</v>
      </c>
      <c r="C9652" s="12">
        <v>2017011000337</v>
      </c>
      <c r="D9652" s="13" t="s">
        <v>1956</v>
      </c>
      <c r="E9652" s="14" t="s">
        <v>1991</v>
      </c>
      <c r="F9652" s="13">
        <v>2402046</v>
      </c>
      <c r="G9652" s="13" t="s">
        <v>1996</v>
      </c>
      <c r="H9652" s="12">
        <v>240204600</v>
      </c>
      <c r="I9652" s="13" t="s">
        <v>1997</v>
      </c>
      <c r="J9652" s="14" t="s">
        <v>837</v>
      </c>
      <c r="K9652" s="14" t="s">
        <v>1998</v>
      </c>
    </row>
    <row r="9653" spans="2:11" ht="31.15" hidden="1" customHeight="1" x14ac:dyDescent="0.25">
      <c r="B9653" s="12" t="s">
        <v>491</v>
      </c>
      <c r="C9653" s="12">
        <v>2017011000337</v>
      </c>
      <c r="D9653" s="13" t="s">
        <v>1956</v>
      </c>
      <c r="E9653" s="14" t="s">
        <v>1991</v>
      </c>
      <c r="F9653" s="13">
        <v>2402046</v>
      </c>
      <c r="G9653" s="13" t="s">
        <v>1996</v>
      </c>
      <c r="H9653" s="12"/>
      <c r="I9653" s="13"/>
      <c r="J9653" s="14"/>
      <c r="K9653" s="14" t="s">
        <v>1999</v>
      </c>
    </row>
    <row r="9654" spans="2:11" ht="31.15" hidden="1" customHeight="1" x14ac:dyDescent="0.25">
      <c r="B9654" s="12" t="s">
        <v>491</v>
      </c>
      <c r="C9654" s="12">
        <v>2017011000337</v>
      </c>
      <c r="D9654" s="13" t="s">
        <v>1956</v>
      </c>
      <c r="E9654" s="14" t="s">
        <v>1991</v>
      </c>
      <c r="F9654" s="13">
        <v>2402046</v>
      </c>
      <c r="G9654" s="13" t="s">
        <v>1996</v>
      </c>
      <c r="H9654" s="12"/>
      <c r="I9654" s="13"/>
      <c r="J9654" s="14"/>
      <c r="K9654" s="14" t="s">
        <v>2000</v>
      </c>
    </row>
    <row r="9655" spans="2:11" ht="31.15" hidden="1" customHeight="1" x14ac:dyDescent="0.25">
      <c r="B9655" s="12" t="s">
        <v>492</v>
      </c>
      <c r="C9655" s="12">
        <v>2019011000005</v>
      </c>
      <c r="D9655" s="13" t="s">
        <v>2001</v>
      </c>
      <c r="E9655" s="14" t="s">
        <v>2002</v>
      </c>
      <c r="F9655" s="13">
        <v>2402035</v>
      </c>
      <c r="G9655" s="13" t="s">
        <v>2003</v>
      </c>
      <c r="H9655" s="12">
        <v>240203500</v>
      </c>
      <c r="I9655" s="13" t="s">
        <v>2004</v>
      </c>
      <c r="J9655" s="14" t="s">
        <v>843</v>
      </c>
      <c r="K9655" s="14" t="s">
        <v>865</v>
      </c>
    </row>
    <row r="9656" spans="2:11" ht="31.15" hidden="1" customHeight="1" x14ac:dyDescent="0.25">
      <c r="B9656" s="12" t="s">
        <v>492</v>
      </c>
      <c r="C9656" s="12">
        <v>2019011000005</v>
      </c>
      <c r="D9656" s="13" t="s">
        <v>2001</v>
      </c>
      <c r="E9656" s="14" t="s">
        <v>2002</v>
      </c>
      <c r="F9656" s="13">
        <v>2402035</v>
      </c>
      <c r="G9656" s="13" t="s">
        <v>2003</v>
      </c>
      <c r="H9656" s="12"/>
      <c r="I9656" s="13"/>
      <c r="J9656" s="14"/>
      <c r="K9656" s="14" t="s">
        <v>866</v>
      </c>
    </row>
    <row r="9657" spans="2:11" ht="31.15" hidden="1" customHeight="1" x14ac:dyDescent="0.25">
      <c r="B9657" s="12" t="s">
        <v>492</v>
      </c>
      <c r="C9657" s="12">
        <v>2019011000005</v>
      </c>
      <c r="D9657" s="13" t="s">
        <v>2001</v>
      </c>
      <c r="E9657" s="14" t="s">
        <v>2002</v>
      </c>
      <c r="F9657" s="13">
        <v>2402035</v>
      </c>
      <c r="G9657" s="13" t="s">
        <v>2003</v>
      </c>
      <c r="H9657" s="12"/>
      <c r="I9657" s="13"/>
      <c r="J9657" s="14"/>
      <c r="K9657" s="14" t="s">
        <v>1357</v>
      </c>
    </row>
    <row r="9658" spans="2:11" ht="31.15" hidden="1" customHeight="1" x14ac:dyDescent="0.25">
      <c r="B9658" s="12" t="s">
        <v>492</v>
      </c>
      <c r="C9658" s="12">
        <v>2019011000005</v>
      </c>
      <c r="D9658" s="13" t="s">
        <v>2001</v>
      </c>
      <c r="E9658" s="14" t="s">
        <v>2002</v>
      </c>
      <c r="F9658" s="13">
        <v>2402035</v>
      </c>
      <c r="G9658" s="13" t="s">
        <v>2003</v>
      </c>
      <c r="H9658" s="12"/>
      <c r="I9658" s="13"/>
      <c r="J9658" s="14"/>
      <c r="K9658" s="14" t="s">
        <v>869</v>
      </c>
    </row>
    <row r="9659" spans="2:11" ht="31.15" hidden="1" customHeight="1" x14ac:dyDescent="0.25">
      <c r="B9659" s="12" t="s">
        <v>492</v>
      </c>
      <c r="C9659" s="12">
        <v>2019011000005</v>
      </c>
      <c r="D9659" s="13" t="s">
        <v>2001</v>
      </c>
      <c r="E9659" s="14" t="s">
        <v>2002</v>
      </c>
      <c r="F9659" s="13">
        <v>2402038</v>
      </c>
      <c r="G9659" s="13" t="s">
        <v>2005</v>
      </c>
      <c r="H9659" s="12">
        <v>240203800</v>
      </c>
      <c r="I9659" s="13" t="s">
        <v>879</v>
      </c>
      <c r="J9659" s="14" t="s">
        <v>837</v>
      </c>
      <c r="K9659" s="14" t="s">
        <v>880</v>
      </c>
    </row>
    <row r="9660" spans="2:11" ht="31.15" hidden="1" customHeight="1" x14ac:dyDescent="0.25">
      <c r="B9660" s="12" t="s">
        <v>492</v>
      </c>
      <c r="C9660" s="12">
        <v>2019011000005</v>
      </c>
      <c r="D9660" s="13" t="s">
        <v>2001</v>
      </c>
      <c r="E9660" s="14" t="s">
        <v>2002</v>
      </c>
      <c r="F9660" s="13">
        <v>2402038</v>
      </c>
      <c r="G9660" s="13" t="s">
        <v>2005</v>
      </c>
      <c r="H9660" s="12"/>
      <c r="I9660" s="13"/>
      <c r="J9660" s="14"/>
      <c r="K9660" s="14" t="s">
        <v>1004</v>
      </c>
    </row>
    <row r="9661" spans="2:11" ht="31.15" hidden="1" customHeight="1" x14ac:dyDescent="0.25">
      <c r="B9661" s="12" t="s">
        <v>492</v>
      </c>
      <c r="C9661" s="12">
        <v>2019011000005</v>
      </c>
      <c r="D9661" s="13" t="s">
        <v>2001</v>
      </c>
      <c r="E9661" s="14" t="s">
        <v>2002</v>
      </c>
      <c r="F9661" s="13">
        <v>2402038</v>
      </c>
      <c r="G9661" s="13" t="s">
        <v>2005</v>
      </c>
      <c r="H9661" s="12"/>
      <c r="I9661" s="13"/>
      <c r="J9661" s="14"/>
      <c r="K9661" s="14" t="s">
        <v>884</v>
      </c>
    </row>
    <row r="9662" spans="2:11" ht="31.15" hidden="1" customHeight="1" x14ac:dyDescent="0.25">
      <c r="B9662" s="12" t="s">
        <v>492</v>
      </c>
      <c r="C9662" s="12">
        <v>2019011000005</v>
      </c>
      <c r="D9662" s="13" t="s">
        <v>2001</v>
      </c>
      <c r="E9662" s="14" t="s">
        <v>2002</v>
      </c>
      <c r="F9662" s="13">
        <v>2402038</v>
      </c>
      <c r="G9662" s="13" t="s">
        <v>2005</v>
      </c>
      <c r="H9662" s="12"/>
      <c r="I9662" s="13"/>
      <c r="J9662" s="14"/>
      <c r="K9662" s="14" t="s">
        <v>885</v>
      </c>
    </row>
    <row r="9663" spans="2:11" ht="31.15" hidden="1" customHeight="1" x14ac:dyDescent="0.25">
      <c r="B9663" s="12" t="s">
        <v>492</v>
      </c>
      <c r="C9663" s="12">
        <v>2019011000005</v>
      </c>
      <c r="D9663" s="13" t="s">
        <v>2001</v>
      </c>
      <c r="E9663" s="14" t="s">
        <v>2002</v>
      </c>
      <c r="F9663" s="13">
        <v>2402038</v>
      </c>
      <c r="G9663" s="13" t="s">
        <v>2005</v>
      </c>
      <c r="H9663" s="12"/>
      <c r="I9663" s="13"/>
      <c r="J9663" s="14"/>
      <c r="K9663" s="14" t="s">
        <v>1006</v>
      </c>
    </row>
    <row r="9664" spans="2:11" ht="31.15" hidden="1" customHeight="1" x14ac:dyDescent="0.25">
      <c r="B9664" s="12" t="s">
        <v>492</v>
      </c>
      <c r="C9664" s="12">
        <v>2019011000005</v>
      </c>
      <c r="D9664" s="13" t="s">
        <v>2001</v>
      </c>
      <c r="E9664" s="14" t="s">
        <v>2002</v>
      </c>
      <c r="F9664" s="13">
        <v>2402038</v>
      </c>
      <c r="G9664" s="13" t="s">
        <v>2005</v>
      </c>
      <c r="H9664" s="12"/>
      <c r="I9664" s="13"/>
      <c r="J9664" s="14"/>
      <c r="K9664" s="14" t="s">
        <v>1007</v>
      </c>
    </row>
    <row r="9665" spans="2:11" ht="31.15" hidden="1" customHeight="1" x14ac:dyDescent="0.25">
      <c r="B9665" s="12" t="s">
        <v>492</v>
      </c>
      <c r="C9665" s="12">
        <v>2019011000005</v>
      </c>
      <c r="D9665" s="13" t="s">
        <v>2001</v>
      </c>
      <c r="E9665" s="14" t="s">
        <v>2002</v>
      </c>
      <c r="F9665" s="13">
        <v>2402096</v>
      </c>
      <c r="G9665" s="13" t="s">
        <v>1970</v>
      </c>
      <c r="H9665" s="12">
        <v>240209600</v>
      </c>
      <c r="I9665" s="13" t="s">
        <v>1971</v>
      </c>
      <c r="J9665" s="14" t="s">
        <v>843</v>
      </c>
      <c r="K9665" s="14" t="s">
        <v>865</v>
      </c>
    </row>
    <row r="9666" spans="2:11" ht="31.15" hidden="1" customHeight="1" x14ac:dyDescent="0.25">
      <c r="B9666" s="12" t="s">
        <v>492</v>
      </c>
      <c r="C9666" s="12">
        <v>2019011000005</v>
      </c>
      <c r="D9666" s="13" t="s">
        <v>2001</v>
      </c>
      <c r="E9666" s="14" t="s">
        <v>2002</v>
      </c>
      <c r="F9666" s="13">
        <v>2402096</v>
      </c>
      <c r="G9666" s="13" t="s">
        <v>1970</v>
      </c>
      <c r="H9666" s="12"/>
      <c r="I9666" s="13"/>
      <c r="J9666" s="14"/>
      <c r="K9666" s="14" t="s">
        <v>866</v>
      </c>
    </row>
    <row r="9667" spans="2:11" ht="31.15" hidden="1" customHeight="1" x14ac:dyDescent="0.25">
      <c r="B9667" s="12" t="s">
        <v>492</v>
      </c>
      <c r="C9667" s="12">
        <v>2019011000005</v>
      </c>
      <c r="D9667" s="13" t="s">
        <v>2001</v>
      </c>
      <c r="E9667" s="14" t="s">
        <v>2002</v>
      </c>
      <c r="F9667" s="13">
        <v>2402096</v>
      </c>
      <c r="G9667" s="13" t="s">
        <v>1970</v>
      </c>
      <c r="H9667" s="12"/>
      <c r="I9667" s="13"/>
      <c r="J9667" s="14"/>
      <c r="K9667" s="14" t="s">
        <v>1357</v>
      </c>
    </row>
    <row r="9668" spans="2:11" ht="31.15" hidden="1" customHeight="1" x14ac:dyDescent="0.25">
      <c r="B9668" s="12" t="s">
        <v>492</v>
      </c>
      <c r="C9668" s="12">
        <v>2019011000005</v>
      </c>
      <c r="D9668" s="13" t="s">
        <v>2001</v>
      </c>
      <c r="E9668" s="14" t="s">
        <v>2002</v>
      </c>
      <c r="F9668" s="13">
        <v>2402096</v>
      </c>
      <c r="G9668" s="13" t="s">
        <v>1970</v>
      </c>
      <c r="H9668" s="12"/>
      <c r="I9668" s="13"/>
      <c r="J9668" s="14"/>
      <c r="K9668" s="14" t="s">
        <v>869</v>
      </c>
    </row>
    <row r="9669" spans="2:11" ht="31.15" hidden="1" customHeight="1" x14ac:dyDescent="0.25">
      <c r="B9669" s="12" t="s">
        <v>492</v>
      </c>
      <c r="C9669" s="12">
        <v>2019011000005</v>
      </c>
      <c r="D9669" s="13" t="s">
        <v>2001</v>
      </c>
      <c r="E9669" s="14" t="s">
        <v>2002</v>
      </c>
      <c r="F9669" s="13">
        <v>2402097</v>
      </c>
      <c r="G9669" s="13" t="s">
        <v>1973</v>
      </c>
      <c r="H9669" s="12">
        <v>240209700</v>
      </c>
      <c r="I9669" s="13" t="s">
        <v>1974</v>
      </c>
      <c r="J9669" s="14" t="s">
        <v>837</v>
      </c>
      <c r="K9669" s="14" t="s">
        <v>865</v>
      </c>
    </row>
    <row r="9670" spans="2:11" ht="31.15" hidden="1" customHeight="1" x14ac:dyDescent="0.25">
      <c r="B9670" s="12" t="s">
        <v>492</v>
      </c>
      <c r="C9670" s="12">
        <v>2019011000005</v>
      </c>
      <c r="D9670" s="13" t="s">
        <v>2001</v>
      </c>
      <c r="E9670" s="14" t="s">
        <v>2002</v>
      </c>
      <c r="F9670" s="13">
        <v>2402097</v>
      </c>
      <c r="G9670" s="13" t="s">
        <v>1973</v>
      </c>
      <c r="H9670" s="12"/>
      <c r="I9670" s="13"/>
      <c r="J9670" s="14"/>
      <c r="K9670" s="14" t="s">
        <v>2006</v>
      </c>
    </row>
    <row r="9671" spans="2:11" ht="31.15" hidden="1" customHeight="1" x14ac:dyDescent="0.25">
      <c r="B9671" s="12" t="s">
        <v>492</v>
      </c>
      <c r="C9671" s="12">
        <v>2019011000005</v>
      </c>
      <c r="D9671" s="13" t="s">
        <v>2001</v>
      </c>
      <c r="E9671" s="14" t="s">
        <v>2002</v>
      </c>
      <c r="F9671" s="13">
        <v>2402097</v>
      </c>
      <c r="G9671" s="13" t="s">
        <v>1973</v>
      </c>
      <c r="H9671" s="12"/>
      <c r="I9671" s="13"/>
      <c r="J9671" s="14"/>
      <c r="K9671" s="14" t="s">
        <v>1357</v>
      </c>
    </row>
    <row r="9672" spans="2:11" ht="31.15" hidden="1" customHeight="1" x14ac:dyDescent="0.25">
      <c r="B9672" s="12" t="s">
        <v>492</v>
      </c>
      <c r="C9672" s="12">
        <v>2019011000005</v>
      </c>
      <c r="D9672" s="13" t="s">
        <v>2001</v>
      </c>
      <c r="E9672" s="14" t="s">
        <v>2002</v>
      </c>
      <c r="F9672" s="13">
        <v>2402097</v>
      </c>
      <c r="G9672" s="13" t="s">
        <v>1973</v>
      </c>
      <c r="H9672" s="12"/>
      <c r="I9672" s="13"/>
      <c r="J9672" s="14"/>
      <c r="K9672" s="14" t="s">
        <v>869</v>
      </c>
    </row>
    <row r="9673" spans="2:11" ht="31.15" hidden="1" customHeight="1" x14ac:dyDescent="0.25">
      <c r="B9673" s="12" t="s">
        <v>492</v>
      </c>
      <c r="C9673" s="12">
        <v>2019011000005</v>
      </c>
      <c r="D9673" s="13" t="s">
        <v>2001</v>
      </c>
      <c r="E9673" s="14" t="s">
        <v>2002</v>
      </c>
      <c r="F9673" s="13">
        <v>2402098</v>
      </c>
      <c r="G9673" s="13" t="s">
        <v>562</v>
      </c>
      <c r="H9673" s="12">
        <v>240209800</v>
      </c>
      <c r="I9673" s="13" t="s">
        <v>562</v>
      </c>
      <c r="J9673" s="14" t="s">
        <v>837</v>
      </c>
      <c r="K9673" s="14" t="s">
        <v>880</v>
      </c>
    </row>
    <row r="9674" spans="2:11" ht="31.15" hidden="1" customHeight="1" x14ac:dyDescent="0.25">
      <c r="B9674" s="12" t="s">
        <v>492</v>
      </c>
      <c r="C9674" s="12">
        <v>2019011000005</v>
      </c>
      <c r="D9674" s="13" t="s">
        <v>2001</v>
      </c>
      <c r="E9674" s="14" t="s">
        <v>2002</v>
      </c>
      <c r="F9674" s="13">
        <v>2402098</v>
      </c>
      <c r="G9674" s="13" t="s">
        <v>562</v>
      </c>
      <c r="H9674" s="12"/>
      <c r="I9674" s="13"/>
      <c r="J9674" s="14"/>
      <c r="K9674" s="14" t="s">
        <v>1004</v>
      </c>
    </row>
    <row r="9675" spans="2:11" ht="31.15" hidden="1" customHeight="1" x14ac:dyDescent="0.25">
      <c r="B9675" s="12" t="s">
        <v>492</v>
      </c>
      <c r="C9675" s="12">
        <v>2019011000005</v>
      </c>
      <c r="D9675" s="13" t="s">
        <v>2001</v>
      </c>
      <c r="E9675" s="14" t="s">
        <v>2002</v>
      </c>
      <c r="F9675" s="13">
        <v>2402098</v>
      </c>
      <c r="G9675" s="13" t="s">
        <v>562</v>
      </c>
      <c r="H9675" s="12"/>
      <c r="I9675" s="13"/>
      <c r="J9675" s="14"/>
      <c r="K9675" s="14" t="s">
        <v>884</v>
      </c>
    </row>
    <row r="9676" spans="2:11" ht="31.15" hidden="1" customHeight="1" x14ac:dyDescent="0.25">
      <c r="B9676" s="12" t="s">
        <v>492</v>
      </c>
      <c r="C9676" s="12">
        <v>2019011000005</v>
      </c>
      <c r="D9676" s="13" t="s">
        <v>2001</v>
      </c>
      <c r="E9676" s="14" t="s">
        <v>2002</v>
      </c>
      <c r="F9676" s="13">
        <v>2402098</v>
      </c>
      <c r="G9676" s="13" t="s">
        <v>562</v>
      </c>
      <c r="H9676" s="12"/>
      <c r="I9676" s="13"/>
      <c r="J9676" s="14"/>
      <c r="K9676" s="14" t="s">
        <v>885</v>
      </c>
    </row>
    <row r="9677" spans="2:11" ht="31.15" hidden="1" customHeight="1" x14ac:dyDescent="0.25">
      <c r="B9677" s="12" t="s">
        <v>492</v>
      </c>
      <c r="C9677" s="12">
        <v>2019011000005</v>
      </c>
      <c r="D9677" s="13" t="s">
        <v>2001</v>
      </c>
      <c r="E9677" s="14" t="s">
        <v>2002</v>
      </c>
      <c r="F9677" s="13">
        <v>2402098</v>
      </c>
      <c r="G9677" s="13" t="s">
        <v>562</v>
      </c>
      <c r="H9677" s="12"/>
      <c r="I9677" s="13"/>
      <c r="J9677" s="14"/>
      <c r="K9677" s="14" t="s">
        <v>1006</v>
      </c>
    </row>
    <row r="9678" spans="2:11" ht="31.15" hidden="1" customHeight="1" x14ac:dyDescent="0.25">
      <c r="B9678" s="12" t="s">
        <v>492</v>
      </c>
      <c r="C9678" s="12">
        <v>2019011000005</v>
      </c>
      <c r="D9678" s="13" t="s">
        <v>2001</v>
      </c>
      <c r="E9678" s="14" t="s">
        <v>2002</v>
      </c>
      <c r="F9678" s="13">
        <v>2402098</v>
      </c>
      <c r="G9678" s="13" t="s">
        <v>562</v>
      </c>
      <c r="H9678" s="12"/>
      <c r="I9678" s="13"/>
      <c r="J9678" s="14"/>
      <c r="K9678" s="14" t="s">
        <v>1007</v>
      </c>
    </row>
    <row r="9679" spans="2:11" ht="31.15" hidden="1" customHeight="1" x14ac:dyDescent="0.25">
      <c r="B9679" s="12" t="s">
        <v>492</v>
      </c>
      <c r="C9679" s="12">
        <v>2019011000005</v>
      </c>
      <c r="D9679" s="13" t="s">
        <v>2001</v>
      </c>
      <c r="E9679" s="14" t="s">
        <v>2007</v>
      </c>
      <c r="F9679" s="13">
        <v>2402103</v>
      </c>
      <c r="G9679" s="13" t="s">
        <v>2008</v>
      </c>
      <c r="H9679" s="12">
        <v>240210300</v>
      </c>
      <c r="I9679" s="13" t="s">
        <v>2009</v>
      </c>
      <c r="J9679" s="14" t="s">
        <v>837</v>
      </c>
      <c r="K9679" s="14" t="s">
        <v>2010</v>
      </c>
    </row>
    <row r="9680" spans="2:11" ht="31.15" hidden="1" customHeight="1" x14ac:dyDescent="0.25">
      <c r="B9680" s="12" t="s">
        <v>492</v>
      </c>
      <c r="C9680" s="12">
        <v>2019011000005</v>
      </c>
      <c r="D9680" s="13" t="s">
        <v>2001</v>
      </c>
      <c r="E9680" s="14" t="s">
        <v>2007</v>
      </c>
      <c r="F9680" s="13">
        <v>2402103</v>
      </c>
      <c r="G9680" s="13" t="s">
        <v>2008</v>
      </c>
      <c r="H9680" s="12"/>
      <c r="I9680" s="13"/>
      <c r="J9680" s="14"/>
      <c r="K9680" s="14" t="s">
        <v>1658</v>
      </c>
    </row>
    <row r="9681" spans="2:11" ht="31.15" hidden="1" customHeight="1" x14ac:dyDescent="0.25">
      <c r="B9681" s="12" t="s">
        <v>492</v>
      </c>
      <c r="C9681" s="12">
        <v>2019011000005</v>
      </c>
      <c r="D9681" s="13" t="s">
        <v>2001</v>
      </c>
      <c r="E9681" s="14" t="s">
        <v>2007</v>
      </c>
      <c r="F9681" s="13">
        <v>2402103</v>
      </c>
      <c r="G9681" s="13" t="s">
        <v>2008</v>
      </c>
      <c r="H9681" s="12"/>
      <c r="I9681" s="13"/>
      <c r="J9681" s="14"/>
      <c r="K9681" s="14" t="s">
        <v>2011</v>
      </c>
    </row>
    <row r="9682" spans="2:11" ht="31.15" hidden="1" customHeight="1" x14ac:dyDescent="0.25">
      <c r="B9682" s="12" t="s">
        <v>492</v>
      </c>
      <c r="C9682" s="12">
        <v>2019011000005</v>
      </c>
      <c r="D9682" s="13" t="s">
        <v>2001</v>
      </c>
      <c r="E9682" s="14" t="s">
        <v>2007</v>
      </c>
      <c r="F9682" s="13">
        <v>2402103</v>
      </c>
      <c r="G9682" s="13" t="s">
        <v>2008</v>
      </c>
      <c r="H9682" s="12"/>
      <c r="I9682" s="13"/>
      <c r="J9682" s="14"/>
      <c r="K9682" s="14" t="s">
        <v>2012</v>
      </c>
    </row>
    <row r="9683" spans="2:11" ht="31.15" hidden="1" customHeight="1" x14ac:dyDescent="0.25">
      <c r="B9683" s="12" t="s">
        <v>492</v>
      </c>
      <c r="C9683" s="12">
        <v>2019011000005</v>
      </c>
      <c r="D9683" s="13" t="s">
        <v>2001</v>
      </c>
      <c r="E9683" s="14" t="s">
        <v>2007</v>
      </c>
      <c r="F9683" s="13">
        <v>2402103</v>
      </c>
      <c r="G9683" s="13" t="s">
        <v>2008</v>
      </c>
      <c r="H9683" s="12"/>
      <c r="I9683" s="13"/>
      <c r="J9683" s="14"/>
      <c r="K9683" s="14" t="s">
        <v>2013</v>
      </c>
    </row>
    <row r="9684" spans="2:11" ht="31.15" hidden="1" customHeight="1" x14ac:dyDescent="0.25">
      <c r="B9684" s="12" t="s">
        <v>492</v>
      </c>
      <c r="C9684" s="12">
        <v>2019011000005</v>
      </c>
      <c r="D9684" s="13" t="s">
        <v>2001</v>
      </c>
      <c r="E9684" s="14" t="s">
        <v>2007</v>
      </c>
      <c r="F9684" s="13">
        <v>2402103</v>
      </c>
      <c r="G9684" s="13" t="s">
        <v>2008</v>
      </c>
      <c r="H9684" s="12"/>
      <c r="I9684" s="13"/>
      <c r="J9684" s="14"/>
      <c r="K9684" s="14" t="s">
        <v>2014</v>
      </c>
    </row>
    <row r="9685" spans="2:11" ht="31.15" hidden="1" customHeight="1" x14ac:dyDescent="0.25">
      <c r="B9685" s="12" t="s">
        <v>492</v>
      </c>
      <c r="C9685" s="12">
        <v>2019011000005</v>
      </c>
      <c r="D9685" s="13" t="s">
        <v>2001</v>
      </c>
      <c r="E9685" s="14" t="s">
        <v>2007</v>
      </c>
      <c r="F9685" s="13">
        <v>2402103</v>
      </c>
      <c r="G9685" s="13" t="s">
        <v>2008</v>
      </c>
      <c r="H9685" s="12"/>
      <c r="I9685" s="13"/>
      <c r="J9685" s="14"/>
      <c r="K9685" s="14" t="s">
        <v>2015</v>
      </c>
    </row>
    <row r="9686" spans="2:11" ht="31.15" hidden="1" customHeight="1" x14ac:dyDescent="0.25">
      <c r="B9686" s="12" t="s">
        <v>492</v>
      </c>
      <c r="C9686" s="12">
        <v>2019011000005</v>
      </c>
      <c r="D9686" s="13" t="s">
        <v>2001</v>
      </c>
      <c r="E9686" s="14" t="s">
        <v>2007</v>
      </c>
      <c r="F9686" s="13">
        <v>2402103</v>
      </c>
      <c r="G9686" s="13" t="s">
        <v>2008</v>
      </c>
      <c r="H9686" s="12"/>
      <c r="I9686" s="13"/>
      <c r="J9686" s="14"/>
      <c r="K9686" s="14" t="s">
        <v>2016</v>
      </c>
    </row>
    <row r="9687" spans="2:11" ht="31.15" hidden="1" customHeight="1" x14ac:dyDescent="0.25">
      <c r="B9687" s="12" t="s">
        <v>492</v>
      </c>
      <c r="C9687" s="12">
        <v>2019011000005</v>
      </c>
      <c r="D9687" s="13" t="s">
        <v>2001</v>
      </c>
      <c r="E9687" s="14" t="s">
        <v>2007</v>
      </c>
      <c r="F9687" s="13">
        <v>2402117</v>
      </c>
      <c r="G9687" s="13" t="s">
        <v>2017</v>
      </c>
      <c r="H9687" s="12">
        <v>240211700</v>
      </c>
      <c r="I9687" s="13" t="s">
        <v>2018</v>
      </c>
      <c r="J9687" s="14" t="s">
        <v>843</v>
      </c>
      <c r="K9687" s="14" t="s">
        <v>2010</v>
      </c>
    </row>
    <row r="9688" spans="2:11" ht="31.15" hidden="1" customHeight="1" x14ac:dyDescent="0.25">
      <c r="B9688" s="12" t="s">
        <v>492</v>
      </c>
      <c r="C9688" s="12">
        <v>2019011000005</v>
      </c>
      <c r="D9688" s="13" t="s">
        <v>2001</v>
      </c>
      <c r="E9688" s="14" t="s">
        <v>2007</v>
      </c>
      <c r="F9688" s="13">
        <v>2402117</v>
      </c>
      <c r="G9688" s="13" t="s">
        <v>2017</v>
      </c>
      <c r="H9688" s="12"/>
      <c r="I9688" s="13"/>
      <c r="J9688" s="14"/>
      <c r="K9688" s="14" t="s">
        <v>2019</v>
      </c>
    </row>
    <row r="9689" spans="2:11" ht="31.15" hidden="1" customHeight="1" x14ac:dyDescent="0.25">
      <c r="B9689" s="12" t="s">
        <v>492</v>
      </c>
      <c r="C9689" s="12">
        <v>2019011000005</v>
      </c>
      <c r="D9689" s="13" t="s">
        <v>2001</v>
      </c>
      <c r="E9689" s="14" t="s">
        <v>2007</v>
      </c>
      <c r="F9689" s="13">
        <v>2402117</v>
      </c>
      <c r="G9689" s="13" t="s">
        <v>2017</v>
      </c>
      <c r="H9689" s="12"/>
      <c r="I9689" s="13"/>
      <c r="J9689" s="14"/>
      <c r="K9689" s="14" t="s">
        <v>2020</v>
      </c>
    </row>
    <row r="9690" spans="2:11" ht="31.15" hidden="1" customHeight="1" x14ac:dyDescent="0.25">
      <c r="B9690" s="12" t="s">
        <v>492</v>
      </c>
      <c r="C9690" s="12">
        <v>2019011000005</v>
      </c>
      <c r="D9690" s="13" t="s">
        <v>2001</v>
      </c>
      <c r="E9690" s="14" t="s">
        <v>2007</v>
      </c>
      <c r="F9690" s="13">
        <v>2402117</v>
      </c>
      <c r="G9690" s="13" t="s">
        <v>2017</v>
      </c>
      <c r="H9690" s="12"/>
      <c r="I9690" s="13"/>
      <c r="J9690" s="14"/>
      <c r="K9690" s="14" t="s">
        <v>2021</v>
      </c>
    </row>
    <row r="9691" spans="2:11" ht="31.15" hidden="1" customHeight="1" x14ac:dyDescent="0.25">
      <c r="B9691" s="12" t="s">
        <v>492</v>
      </c>
      <c r="C9691" s="12">
        <v>2019011000005</v>
      </c>
      <c r="D9691" s="13" t="s">
        <v>2001</v>
      </c>
      <c r="E9691" s="14" t="s">
        <v>2007</v>
      </c>
      <c r="F9691" s="13">
        <v>2402117</v>
      </c>
      <c r="G9691" s="13" t="s">
        <v>2017</v>
      </c>
      <c r="H9691" s="12"/>
      <c r="I9691" s="13"/>
      <c r="J9691" s="14"/>
      <c r="K9691" s="14" t="s">
        <v>2022</v>
      </c>
    </row>
    <row r="9692" spans="2:11" ht="31.15" hidden="1" customHeight="1" x14ac:dyDescent="0.25">
      <c r="B9692" s="12" t="s">
        <v>492</v>
      </c>
      <c r="C9692" s="12">
        <v>2019011000005</v>
      </c>
      <c r="D9692" s="13" t="s">
        <v>2001</v>
      </c>
      <c r="E9692" s="14" t="s">
        <v>2007</v>
      </c>
      <c r="F9692" s="13">
        <v>2402117</v>
      </c>
      <c r="G9692" s="13" t="s">
        <v>2017</v>
      </c>
      <c r="H9692" s="12"/>
      <c r="I9692" s="13"/>
      <c r="J9692" s="14"/>
      <c r="K9692" s="14" t="s">
        <v>2023</v>
      </c>
    </row>
    <row r="9693" spans="2:11" ht="31.15" hidden="1" customHeight="1" x14ac:dyDescent="0.25">
      <c r="B9693" s="12" t="s">
        <v>492</v>
      </c>
      <c r="C9693" s="12">
        <v>2019011000005</v>
      </c>
      <c r="D9693" s="13" t="s">
        <v>2001</v>
      </c>
      <c r="E9693" s="14" t="s">
        <v>2007</v>
      </c>
      <c r="F9693" s="13">
        <v>2402117</v>
      </c>
      <c r="G9693" s="13" t="s">
        <v>2017</v>
      </c>
      <c r="H9693" s="12"/>
      <c r="I9693" s="13"/>
      <c r="J9693" s="14"/>
      <c r="K9693" s="14" t="s">
        <v>2024</v>
      </c>
    </row>
    <row r="9694" spans="2:11" ht="31.15" hidden="1" customHeight="1" x14ac:dyDescent="0.25">
      <c r="B9694" s="12" t="s">
        <v>492</v>
      </c>
      <c r="C9694" s="12">
        <v>2019011000005</v>
      </c>
      <c r="D9694" s="13" t="s">
        <v>2001</v>
      </c>
      <c r="E9694" s="14" t="s">
        <v>2007</v>
      </c>
      <c r="F9694" s="13">
        <v>2402117</v>
      </c>
      <c r="G9694" s="13" t="s">
        <v>2017</v>
      </c>
      <c r="H9694" s="12"/>
      <c r="I9694" s="13"/>
      <c r="J9694" s="14"/>
      <c r="K9694" s="14" t="s">
        <v>2025</v>
      </c>
    </row>
    <row r="9695" spans="2:11" ht="31.15" hidden="1" customHeight="1" x14ac:dyDescent="0.25">
      <c r="B9695" s="12" t="s">
        <v>492</v>
      </c>
      <c r="C9695" s="12">
        <v>2019011000005</v>
      </c>
      <c r="D9695" s="13" t="s">
        <v>2001</v>
      </c>
      <c r="E9695" s="14" t="s">
        <v>2007</v>
      </c>
      <c r="F9695" s="13">
        <v>2402117</v>
      </c>
      <c r="G9695" s="13" t="s">
        <v>2017</v>
      </c>
      <c r="H9695" s="12"/>
      <c r="I9695" s="13"/>
      <c r="J9695" s="14"/>
      <c r="K9695" s="14" t="s">
        <v>2012</v>
      </c>
    </row>
    <row r="9696" spans="2:11" ht="31.15" hidden="1" customHeight="1" x14ac:dyDescent="0.25">
      <c r="B9696" s="12" t="s">
        <v>492</v>
      </c>
      <c r="C9696" s="12">
        <v>2019011000005</v>
      </c>
      <c r="D9696" s="13" t="s">
        <v>2001</v>
      </c>
      <c r="E9696" s="14" t="s">
        <v>2007</v>
      </c>
      <c r="F9696" s="13">
        <v>2402117</v>
      </c>
      <c r="G9696" s="13" t="s">
        <v>2017</v>
      </c>
      <c r="H9696" s="12"/>
      <c r="I9696" s="13"/>
      <c r="J9696" s="14"/>
      <c r="K9696" s="14" t="s">
        <v>2026</v>
      </c>
    </row>
    <row r="9697" spans="2:11" ht="31.15" hidden="1" customHeight="1" x14ac:dyDescent="0.25">
      <c r="B9697" s="12" t="s">
        <v>492</v>
      </c>
      <c r="C9697" s="12">
        <v>2019011000005</v>
      </c>
      <c r="D9697" s="13" t="s">
        <v>2001</v>
      </c>
      <c r="E9697" s="14" t="s">
        <v>2027</v>
      </c>
      <c r="F9697" s="13">
        <v>2402006</v>
      </c>
      <c r="G9697" s="13" t="s">
        <v>743</v>
      </c>
      <c r="H9697" s="12">
        <v>240200600</v>
      </c>
      <c r="I9697" s="13" t="s">
        <v>718</v>
      </c>
      <c r="J9697" s="14" t="s">
        <v>843</v>
      </c>
      <c r="K9697" s="14" t="s">
        <v>2028</v>
      </c>
    </row>
    <row r="9698" spans="2:11" ht="31.15" hidden="1" customHeight="1" x14ac:dyDescent="0.25">
      <c r="B9698" s="12" t="s">
        <v>492</v>
      </c>
      <c r="C9698" s="12">
        <v>2019011000005</v>
      </c>
      <c r="D9698" s="13" t="s">
        <v>2001</v>
      </c>
      <c r="E9698" s="14" t="s">
        <v>2027</v>
      </c>
      <c r="F9698" s="13">
        <v>2402006</v>
      </c>
      <c r="G9698" s="13" t="s">
        <v>743</v>
      </c>
      <c r="H9698" s="12"/>
      <c r="I9698" s="13"/>
      <c r="J9698" s="14"/>
      <c r="K9698" s="14" t="s">
        <v>1482</v>
      </c>
    </row>
    <row r="9699" spans="2:11" ht="31.15" hidden="1" customHeight="1" x14ac:dyDescent="0.25">
      <c r="B9699" s="12" t="s">
        <v>492</v>
      </c>
      <c r="C9699" s="12">
        <v>2019011000005</v>
      </c>
      <c r="D9699" s="13" t="s">
        <v>2001</v>
      </c>
      <c r="E9699" s="14" t="s">
        <v>2027</v>
      </c>
      <c r="F9699" s="13">
        <v>2402006</v>
      </c>
      <c r="G9699" s="13" t="s">
        <v>743</v>
      </c>
      <c r="H9699" s="12"/>
      <c r="I9699" s="13"/>
      <c r="J9699" s="14"/>
      <c r="K9699" s="14" t="s">
        <v>1416</v>
      </c>
    </row>
    <row r="9700" spans="2:11" ht="31.15" hidden="1" customHeight="1" x14ac:dyDescent="0.25">
      <c r="B9700" s="12" t="s">
        <v>492</v>
      </c>
      <c r="C9700" s="12">
        <v>2019011000005</v>
      </c>
      <c r="D9700" s="13" t="s">
        <v>2001</v>
      </c>
      <c r="E9700" s="14" t="s">
        <v>2027</v>
      </c>
      <c r="F9700" s="13">
        <v>2402006</v>
      </c>
      <c r="G9700" s="13" t="s">
        <v>743</v>
      </c>
      <c r="H9700" s="12"/>
      <c r="I9700" s="13"/>
      <c r="J9700" s="14"/>
      <c r="K9700" s="14" t="s">
        <v>2029</v>
      </c>
    </row>
    <row r="9701" spans="2:11" ht="31.15" hidden="1" customHeight="1" x14ac:dyDescent="0.25">
      <c r="B9701" s="12" t="s">
        <v>492</v>
      </c>
      <c r="C9701" s="12">
        <v>2019011000005</v>
      </c>
      <c r="D9701" s="13" t="s">
        <v>2001</v>
      </c>
      <c r="E9701" s="14" t="s">
        <v>2027</v>
      </c>
      <c r="F9701" s="13">
        <v>2402006</v>
      </c>
      <c r="G9701" s="13" t="s">
        <v>743</v>
      </c>
      <c r="H9701" s="12"/>
      <c r="I9701" s="13"/>
      <c r="J9701" s="14"/>
      <c r="K9701" s="14" t="s">
        <v>2030</v>
      </c>
    </row>
    <row r="9702" spans="2:11" ht="31.15" hidden="1" customHeight="1" x14ac:dyDescent="0.25">
      <c r="B9702" s="12" t="s">
        <v>492</v>
      </c>
      <c r="C9702" s="12">
        <v>2019011000005</v>
      </c>
      <c r="D9702" s="13" t="s">
        <v>2001</v>
      </c>
      <c r="E9702" s="14" t="s">
        <v>2027</v>
      </c>
      <c r="F9702" s="13">
        <v>2402006</v>
      </c>
      <c r="G9702" s="13" t="s">
        <v>743</v>
      </c>
      <c r="H9702" s="12"/>
      <c r="I9702" s="13"/>
      <c r="J9702" s="14"/>
      <c r="K9702" s="14" t="s">
        <v>2031</v>
      </c>
    </row>
    <row r="9703" spans="2:11" ht="31.15" hidden="1" customHeight="1" x14ac:dyDescent="0.25">
      <c r="B9703" s="12" t="s">
        <v>492</v>
      </c>
      <c r="C9703" s="12">
        <v>2019011000005</v>
      </c>
      <c r="D9703" s="13" t="s">
        <v>2001</v>
      </c>
      <c r="E9703" s="14" t="s">
        <v>2027</v>
      </c>
      <c r="F9703" s="13">
        <v>2402006</v>
      </c>
      <c r="G9703" s="13" t="s">
        <v>743</v>
      </c>
      <c r="H9703" s="12"/>
      <c r="I9703" s="13"/>
      <c r="J9703" s="14"/>
      <c r="K9703" s="14" t="s">
        <v>2032</v>
      </c>
    </row>
    <row r="9704" spans="2:11" ht="31.15" hidden="1" customHeight="1" x14ac:dyDescent="0.25">
      <c r="B9704" s="12" t="s">
        <v>492</v>
      </c>
      <c r="C9704" s="12">
        <v>2019011000005</v>
      </c>
      <c r="D9704" s="13" t="s">
        <v>2001</v>
      </c>
      <c r="E9704" s="14" t="s">
        <v>2027</v>
      </c>
      <c r="F9704" s="13">
        <v>2402006</v>
      </c>
      <c r="G9704" s="13" t="s">
        <v>743</v>
      </c>
      <c r="H9704" s="12"/>
      <c r="I9704" s="13"/>
      <c r="J9704" s="14"/>
      <c r="K9704" s="14" t="s">
        <v>2033</v>
      </c>
    </row>
    <row r="9705" spans="2:11" ht="31.15" hidden="1" customHeight="1" x14ac:dyDescent="0.25">
      <c r="B9705" s="12" t="s">
        <v>492</v>
      </c>
      <c r="C9705" s="12">
        <v>2019011000005</v>
      </c>
      <c r="D9705" s="13" t="s">
        <v>2001</v>
      </c>
      <c r="E9705" s="14" t="s">
        <v>2027</v>
      </c>
      <c r="F9705" s="13">
        <v>2402006</v>
      </c>
      <c r="G9705" s="13" t="s">
        <v>743</v>
      </c>
      <c r="H9705" s="12"/>
      <c r="I9705" s="13"/>
      <c r="J9705" s="14"/>
      <c r="K9705" s="14" t="s">
        <v>2034</v>
      </c>
    </row>
    <row r="9706" spans="2:11" ht="31.15" hidden="1" customHeight="1" x14ac:dyDescent="0.25">
      <c r="B9706" s="12" t="s">
        <v>492</v>
      </c>
      <c r="C9706" s="12">
        <v>2019011000005</v>
      </c>
      <c r="D9706" s="13" t="s">
        <v>2001</v>
      </c>
      <c r="E9706" s="14" t="s">
        <v>2027</v>
      </c>
      <c r="F9706" s="13">
        <v>2402015</v>
      </c>
      <c r="G9706" s="13" t="s">
        <v>2035</v>
      </c>
      <c r="H9706" s="12">
        <v>240201500</v>
      </c>
      <c r="I9706" s="13" t="s">
        <v>2036</v>
      </c>
      <c r="J9706" s="14" t="s">
        <v>837</v>
      </c>
      <c r="K9706" s="14" t="s">
        <v>932</v>
      </c>
    </row>
    <row r="9707" spans="2:11" ht="31.15" hidden="1" customHeight="1" x14ac:dyDescent="0.25">
      <c r="B9707" s="12" t="s">
        <v>492</v>
      </c>
      <c r="C9707" s="12">
        <v>2019011000005</v>
      </c>
      <c r="D9707" s="13" t="s">
        <v>2001</v>
      </c>
      <c r="E9707" s="14" t="s">
        <v>2027</v>
      </c>
      <c r="F9707" s="13">
        <v>2402015</v>
      </c>
      <c r="G9707" s="13" t="s">
        <v>2035</v>
      </c>
      <c r="H9707" s="12"/>
      <c r="I9707" s="13"/>
      <c r="J9707" s="14"/>
      <c r="K9707" s="14" t="s">
        <v>1984</v>
      </c>
    </row>
    <row r="9708" spans="2:11" ht="31.15" hidden="1" customHeight="1" x14ac:dyDescent="0.25">
      <c r="B9708" s="12" t="s">
        <v>492</v>
      </c>
      <c r="C9708" s="12">
        <v>2019011000005</v>
      </c>
      <c r="D9708" s="13" t="s">
        <v>2001</v>
      </c>
      <c r="E9708" s="14" t="s">
        <v>2027</v>
      </c>
      <c r="F9708" s="13">
        <v>2402015</v>
      </c>
      <c r="G9708" s="13" t="s">
        <v>2035</v>
      </c>
      <c r="H9708" s="12"/>
      <c r="I9708" s="13"/>
      <c r="J9708" s="14"/>
      <c r="K9708" s="14" t="s">
        <v>1985</v>
      </c>
    </row>
    <row r="9709" spans="2:11" ht="31.15" hidden="1" customHeight="1" x14ac:dyDescent="0.25">
      <c r="B9709" s="12" t="s">
        <v>492</v>
      </c>
      <c r="C9709" s="12">
        <v>2019011000005</v>
      </c>
      <c r="D9709" s="13" t="s">
        <v>2001</v>
      </c>
      <c r="E9709" s="14" t="s">
        <v>2027</v>
      </c>
      <c r="F9709" s="13">
        <v>2402015</v>
      </c>
      <c r="G9709" s="13" t="s">
        <v>2035</v>
      </c>
      <c r="H9709" s="12"/>
      <c r="I9709" s="13"/>
      <c r="J9709" s="14"/>
      <c r="K9709" s="14" t="s">
        <v>1986</v>
      </c>
    </row>
    <row r="9710" spans="2:11" ht="31.15" hidden="1" customHeight="1" x14ac:dyDescent="0.25">
      <c r="B9710" s="12" t="s">
        <v>492</v>
      </c>
      <c r="C9710" s="12">
        <v>2019011000005</v>
      </c>
      <c r="D9710" s="13" t="s">
        <v>2001</v>
      </c>
      <c r="E9710" s="14" t="s">
        <v>2027</v>
      </c>
      <c r="F9710" s="13">
        <v>2402015</v>
      </c>
      <c r="G9710" s="13" t="s">
        <v>2035</v>
      </c>
      <c r="H9710" s="12"/>
      <c r="I9710" s="13"/>
      <c r="J9710" s="14"/>
      <c r="K9710" s="14" t="s">
        <v>2037</v>
      </c>
    </row>
    <row r="9711" spans="2:11" ht="31.15" hidden="1" customHeight="1" x14ac:dyDescent="0.25">
      <c r="B9711" s="12" t="s">
        <v>492</v>
      </c>
      <c r="C9711" s="12">
        <v>2019011000005</v>
      </c>
      <c r="D9711" s="13" t="s">
        <v>2001</v>
      </c>
      <c r="E9711" s="14" t="s">
        <v>2027</v>
      </c>
      <c r="F9711" s="13">
        <v>2402015</v>
      </c>
      <c r="G9711" s="13" t="s">
        <v>2035</v>
      </c>
      <c r="H9711" s="12"/>
      <c r="I9711" s="13"/>
      <c r="J9711" s="14"/>
      <c r="K9711" s="14" t="s">
        <v>2038</v>
      </c>
    </row>
    <row r="9712" spans="2:11" ht="31.15" hidden="1" customHeight="1" x14ac:dyDescent="0.25">
      <c r="B9712" s="12" t="s">
        <v>492</v>
      </c>
      <c r="C9712" s="12">
        <v>2019011000005</v>
      </c>
      <c r="D9712" s="13" t="s">
        <v>2001</v>
      </c>
      <c r="E9712" s="14" t="s">
        <v>2027</v>
      </c>
      <c r="F9712" s="13">
        <v>2402015</v>
      </c>
      <c r="G9712" s="13" t="s">
        <v>2035</v>
      </c>
      <c r="H9712" s="12"/>
      <c r="I9712" s="13"/>
      <c r="J9712" s="14"/>
      <c r="K9712" s="14" t="s">
        <v>940</v>
      </c>
    </row>
    <row r="9713" spans="2:11" ht="31.15" hidden="1" customHeight="1" x14ac:dyDescent="0.25">
      <c r="B9713" s="12" t="s">
        <v>492</v>
      </c>
      <c r="C9713" s="12">
        <v>2019011000005</v>
      </c>
      <c r="D9713" s="13" t="s">
        <v>2001</v>
      </c>
      <c r="E9713" s="14" t="s">
        <v>2027</v>
      </c>
      <c r="F9713" s="13">
        <v>2402041</v>
      </c>
      <c r="G9713" s="13" t="s">
        <v>6</v>
      </c>
      <c r="H9713" s="12">
        <v>240204100</v>
      </c>
      <c r="I9713" s="13" t="s">
        <v>6</v>
      </c>
      <c r="J9713" s="14" t="s">
        <v>843</v>
      </c>
      <c r="K9713" s="14" t="s">
        <v>2039</v>
      </c>
    </row>
    <row r="9714" spans="2:11" ht="31.15" hidden="1" customHeight="1" x14ac:dyDescent="0.25">
      <c r="B9714" s="12" t="s">
        <v>492</v>
      </c>
      <c r="C9714" s="12">
        <v>2019011000005</v>
      </c>
      <c r="D9714" s="13" t="s">
        <v>2001</v>
      </c>
      <c r="E9714" s="14" t="s">
        <v>2027</v>
      </c>
      <c r="F9714" s="13">
        <v>2402041</v>
      </c>
      <c r="G9714" s="13" t="s">
        <v>6</v>
      </c>
      <c r="H9714" s="12"/>
      <c r="I9714" s="13"/>
      <c r="J9714" s="14"/>
      <c r="K9714" s="14" t="s">
        <v>1482</v>
      </c>
    </row>
    <row r="9715" spans="2:11" ht="31.15" hidden="1" customHeight="1" x14ac:dyDescent="0.25">
      <c r="B9715" s="12" t="s">
        <v>492</v>
      </c>
      <c r="C9715" s="12">
        <v>2019011000005</v>
      </c>
      <c r="D9715" s="13" t="s">
        <v>2001</v>
      </c>
      <c r="E9715" s="14" t="s">
        <v>2027</v>
      </c>
      <c r="F9715" s="13">
        <v>2402041</v>
      </c>
      <c r="G9715" s="13" t="s">
        <v>6</v>
      </c>
      <c r="H9715" s="12"/>
      <c r="I9715" s="13"/>
      <c r="J9715" s="14"/>
      <c r="K9715" s="14" t="s">
        <v>1416</v>
      </c>
    </row>
    <row r="9716" spans="2:11" ht="31.15" hidden="1" customHeight="1" x14ac:dyDescent="0.25">
      <c r="B9716" s="12" t="s">
        <v>492</v>
      </c>
      <c r="C9716" s="12">
        <v>2019011000005</v>
      </c>
      <c r="D9716" s="13" t="s">
        <v>2001</v>
      </c>
      <c r="E9716" s="14" t="s">
        <v>2027</v>
      </c>
      <c r="F9716" s="13">
        <v>2402041</v>
      </c>
      <c r="G9716" s="13" t="s">
        <v>6</v>
      </c>
      <c r="H9716" s="12"/>
      <c r="I9716" s="13"/>
      <c r="J9716" s="14"/>
      <c r="K9716" s="14" t="s">
        <v>2029</v>
      </c>
    </row>
    <row r="9717" spans="2:11" ht="31.15" hidden="1" customHeight="1" x14ac:dyDescent="0.25">
      <c r="B9717" s="12" t="s">
        <v>492</v>
      </c>
      <c r="C9717" s="12">
        <v>2019011000005</v>
      </c>
      <c r="D9717" s="13" t="s">
        <v>2001</v>
      </c>
      <c r="E9717" s="14" t="s">
        <v>2027</v>
      </c>
      <c r="F9717" s="13">
        <v>2402041</v>
      </c>
      <c r="G9717" s="13" t="s">
        <v>6</v>
      </c>
      <c r="H9717" s="12"/>
      <c r="I9717" s="13"/>
      <c r="J9717" s="14"/>
      <c r="K9717" s="14" t="s">
        <v>1982</v>
      </c>
    </row>
    <row r="9718" spans="2:11" ht="31.15" hidden="1" customHeight="1" x14ac:dyDescent="0.25">
      <c r="B9718" s="12" t="s">
        <v>492</v>
      </c>
      <c r="C9718" s="12">
        <v>2019011000005</v>
      </c>
      <c r="D9718" s="13" t="s">
        <v>2001</v>
      </c>
      <c r="E9718" s="14" t="s">
        <v>2027</v>
      </c>
      <c r="F9718" s="13">
        <v>2402041</v>
      </c>
      <c r="G9718" s="13" t="s">
        <v>6</v>
      </c>
      <c r="H9718" s="12"/>
      <c r="I9718" s="13"/>
      <c r="J9718" s="14"/>
      <c r="K9718" s="14" t="s">
        <v>1159</v>
      </c>
    </row>
    <row r="9719" spans="2:11" ht="31.15" hidden="1" customHeight="1" x14ac:dyDescent="0.25">
      <c r="B9719" s="12" t="s">
        <v>492</v>
      </c>
      <c r="C9719" s="12">
        <v>2019011000005</v>
      </c>
      <c r="D9719" s="13" t="s">
        <v>2001</v>
      </c>
      <c r="E9719" s="14" t="s">
        <v>2027</v>
      </c>
      <c r="F9719" s="13">
        <v>2402041</v>
      </c>
      <c r="G9719" s="13" t="s">
        <v>6</v>
      </c>
      <c r="H9719" s="12"/>
      <c r="I9719" s="13"/>
      <c r="J9719" s="14"/>
      <c r="K9719" s="14" t="s">
        <v>1608</v>
      </c>
    </row>
    <row r="9720" spans="2:11" ht="31.15" hidden="1" customHeight="1" x14ac:dyDescent="0.25">
      <c r="B9720" s="12" t="s">
        <v>492</v>
      </c>
      <c r="C9720" s="12">
        <v>2019011000005</v>
      </c>
      <c r="D9720" s="13" t="s">
        <v>2001</v>
      </c>
      <c r="E9720" s="14" t="s">
        <v>2027</v>
      </c>
      <c r="F9720" s="13">
        <v>2402041</v>
      </c>
      <c r="G9720" s="13" t="s">
        <v>6</v>
      </c>
      <c r="H9720" s="12"/>
      <c r="I9720" s="13"/>
      <c r="J9720" s="14"/>
      <c r="K9720" s="14" t="s">
        <v>2030</v>
      </c>
    </row>
    <row r="9721" spans="2:11" ht="31.15" hidden="1" customHeight="1" x14ac:dyDescent="0.25">
      <c r="B9721" s="12" t="s">
        <v>492</v>
      </c>
      <c r="C9721" s="12">
        <v>2019011000005</v>
      </c>
      <c r="D9721" s="13" t="s">
        <v>2001</v>
      </c>
      <c r="E9721" s="14" t="s">
        <v>2027</v>
      </c>
      <c r="F9721" s="13">
        <v>2402041</v>
      </c>
      <c r="G9721" s="13" t="s">
        <v>6</v>
      </c>
      <c r="H9721" s="12"/>
      <c r="I9721" s="13"/>
      <c r="J9721" s="14"/>
      <c r="K9721" s="14" t="s">
        <v>2031</v>
      </c>
    </row>
    <row r="9722" spans="2:11" ht="31.15" hidden="1" customHeight="1" x14ac:dyDescent="0.25">
      <c r="B9722" s="12" t="s">
        <v>492</v>
      </c>
      <c r="C9722" s="12">
        <v>2019011000005</v>
      </c>
      <c r="D9722" s="13" t="s">
        <v>2001</v>
      </c>
      <c r="E9722" s="14" t="s">
        <v>2027</v>
      </c>
      <c r="F9722" s="13">
        <v>2402041</v>
      </c>
      <c r="G9722" s="13" t="s">
        <v>6</v>
      </c>
      <c r="H9722" s="12"/>
      <c r="I9722" s="13"/>
      <c r="J9722" s="14"/>
      <c r="K9722" s="14" t="s">
        <v>2040</v>
      </c>
    </row>
    <row r="9723" spans="2:11" ht="31.15" hidden="1" customHeight="1" x14ac:dyDescent="0.25">
      <c r="B9723" s="12" t="s">
        <v>492</v>
      </c>
      <c r="C9723" s="12">
        <v>2019011000005</v>
      </c>
      <c r="D9723" s="13" t="s">
        <v>2001</v>
      </c>
      <c r="E9723" s="14" t="s">
        <v>2027</v>
      </c>
      <c r="F9723" s="13">
        <v>2402041</v>
      </c>
      <c r="G9723" s="13" t="s">
        <v>6</v>
      </c>
      <c r="H9723" s="12"/>
      <c r="I9723" s="13"/>
      <c r="J9723" s="14"/>
      <c r="K9723" s="14" t="s">
        <v>2033</v>
      </c>
    </row>
    <row r="9724" spans="2:11" ht="31.15" hidden="1" customHeight="1" x14ac:dyDescent="0.25">
      <c r="B9724" s="12" t="s">
        <v>492</v>
      </c>
      <c r="C9724" s="12">
        <v>2019011000005</v>
      </c>
      <c r="D9724" s="13" t="s">
        <v>2001</v>
      </c>
      <c r="E9724" s="14" t="s">
        <v>2027</v>
      </c>
      <c r="F9724" s="13">
        <v>2402041</v>
      </c>
      <c r="G9724" s="13" t="s">
        <v>6</v>
      </c>
      <c r="H9724" s="12"/>
      <c r="I9724" s="13"/>
      <c r="J9724" s="14"/>
      <c r="K9724" s="14" t="s">
        <v>2034</v>
      </c>
    </row>
    <row r="9725" spans="2:11" ht="31.15" hidden="1" customHeight="1" x14ac:dyDescent="0.25">
      <c r="B9725" s="12" t="s">
        <v>492</v>
      </c>
      <c r="C9725" s="12">
        <v>2019011000005</v>
      </c>
      <c r="D9725" s="13" t="s">
        <v>2001</v>
      </c>
      <c r="E9725" s="14" t="s">
        <v>2027</v>
      </c>
      <c r="F9725" s="13">
        <v>2402044</v>
      </c>
      <c r="G9725" s="13" t="s">
        <v>615</v>
      </c>
      <c r="H9725" s="12">
        <v>240204400</v>
      </c>
      <c r="I9725" s="13" t="s">
        <v>616</v>
      </c>
      <c r="J9725" s="14" t="s">
        <v>837</v>
      </c>
      <c r="K9725" s="14" t="s">
        <v>932</v>
      </c>
    </row>
    <row r="9726" spans="2:11" ht="31.15" hidden="1" customHeight="1" x14ac:dyDescent="0.25">
      <c r="B9726" s="12" t="s">
        <v>492</v>
      </c>
      <c r="C9726" s="12">
        <v>2019011000005</v>
      </c>
      <c r="D9726" s="13" t="s">
        <v>2001</v>
      </c>
      <c r="E9726" s="14" t="s">
        <v>2027</v>
      </c>
      <c r="F9726" s="13">
        <v>2402044</v>
      </c>
      <c r="G9726" s="13" t="s">
        <v>615</v>
      </c>
      <c r="H9726" s="12"/>
      <c r="I9726" s="13"/>
      <c r="J9726" s="14"/>
      <c r="K9726" s="14" t="s">
        <v>1984</v>
      </c>
    </row>
    <row r="9727" spans="2:11" ht="31.15" hidden="1" customHeight="1" x14ac:dyDescent="0.25">
      <c r="B9727" s="12" t="s">
        <v>492</v>
      </c>
      <c r="C9727" s="12">
        <v>2019011000005</v>
      </c>
      <c r="D9727" s="13" t="s">
        <v>2001</v>
      </c>
      <c r="E9727" s="14" t="s">
        <v>2027</v>
      </c>
      <c r="F9727" s="13">
        <v>2402044</v>
      </c>
      <c r="G9727" s="13" t="s">
        <v>615</v>
      </c>
      <c r="H9727" s="12"/>
      <c r="I9727" s="13"/>
      <c r="J9727" s="14"/>
      <c r="K9727" s="14" t="s">
        <v>1985</v>
      </c>
    </row>
    <row r="9728" spans="2:11" ht="31.15" hidden="1" customHeight="1" x14ac:dyDescent="0.25">
      <c r="B9728" s="12" t="s">
        <v>492</v>
      </c>
      <c r="C9728" s="12">
        <v>2019011000005</v>
      </c>
      <c r="D9728" s="13" t="s">
        <v>2001</v>
      </c>
      <c r="E9728" s="14" t="s">
        <v>2027</v>
      </c>
      <c r="F9728" s="13">
        <v>2402044</v>
      </c>
      <c r="G9728" s="13" t="s">
        <v>615</v>
      </c>
      <c r="H9728" s="12"/>
      <c r="I9728" s="13"/>
      <c r="J9728" s="14"/>
      <c r="K9728" s="14" t="s">
        <v>1986</v>
      </c>
    </row>
    <row r="9729" spans="2:11" ht="31.15" hidden="1" customHeight="1" x14ac:dyDescent="0.25">
      <c r="B9729" s="12" t="s">
        <v>492</v>
      </c>
      <c r="C9729" s="12">
        <v>2019011000005</v>
      </c>
      <c r="D9729" s="13" t="s">
        <v>2001</v>
      </c>
      <c r="E9729" s="14" t="s">
        <v>2027</v>
      </c>
      <c r="F9729" s="13">
        <v>2402044</v>
      </c>
      <c r="G9729" s="13" t="s">
        <v>615</v>
      </c>
      <c r="H9729" s="12"/>
      <c r="I9729" s="13"/>
      <c r="J9729" s="14"/>
      <c r="K9729" s="14" t="s">
        <v>1180</v>
      </c>
    </row>
    <row r="9730" spans="2:11" ht="31.15" hidden="1" customHeight="1" x14ac:dyDescent="0.25">
      <c r="B9730" s="12" t="s">
        <v>492</v>
      </c>
      <c r="C9730" s="12">
        <v>2019011000005</v>
      </c>
      <c r="D9730" s="13" t="s">
        <v>2001</v>
      </c>
      <c r="E9730" s="14" t="s">
        <v>2027</v>
      </c>
      <c r="F9730" s="13">
        <v>2402044</v>
      </c>
      <c r="G9730" s="13" t="s">
        <v>615</v>
      </c>
      <c r="H9730" s="12"/>
      <c r="I9730" s="13"/>
      <c r="J9730" s="14"/>
      <c r="K9730" s="14" t="s">
        <v>2037</v>
      </c>
    </row>
    <row r="9731" spans="2:11" ht="31.15" hidden="1" customHeight="1" x14ac:dyDescent="0.25">
      <c r="B9731" s="12" t="s">
        <v>492</v>
      </c>
      <c r="C9731" s="12">
        <v>2019011000005</v>
      </c>
      <c r="D9731" s="13" t="s">
        <v>2001</v>
      </c>
      <c r="E9731" s="14" t="s">
        <v>2027</v>
      </c>
      <c r="F9731" s="13">
        <v>2402044</v>
      </c>
      <c r="G9731" s="13" t="s">
        <v>615</v>
      </c>
      <c r="H9731" s="12"/>
      <c r="I9731" s="13"/>
      <c r="J9731" s="14"/>
      <c r="K9731" s="14" t="s">
        <v>2038</v>
      </c>
    </row>
    <row r="9732" spans="2:11" ht="31.15" hidden="1" customHeight="1" x14ac:dyDescent="0.25">
      <c r="B9732" s="12" t="s">
        <v>492</v>
      </c>
      <c r="C9732" s="12">
        <v>2019011000005</v>
      </c>
      <c r="D9732" s="13" t="s">
        <v>2001</v>
      </c>
      <c r="E9732" s="14" t="s">
        <v>2027</v>
      </c>
      <c r="F9732" s="13">
        <v>2402044</v>
      </c>
      <c r="G9732" s="13" t="s">
        <v>615</v>
      </c>
      <c r="H9732" s="12"/>
      <c r="I9732" s="13"/>
      <c r="J9732" s="14"/>
      <c r="K9732" s="14" t="s">
        <v>940</v>
      </c>
    </row>
    <row r="9733" spans="2:11" ht="31.15" hidden="1" customHeight="1" x14ac:dyDescent="0.25">
      <c r="B9733" s="12" t="s">
        <v>492</v>
      </c>
      <c r="C9733" s="12">
        <v>2019011000005</v>
      </c>
      <c r="D9733" s="13" t="s">
        <v>2001</v>
      </c>
      <c r="E9733" s="14" t="s">
        <v>2041</v>
      </c>
      <c r="F9733" s="13">
        <v>2402018</v>
      </c>
      <c r="G9733" s="13" t="s">
        <v>2042</v>
      </c>
      <c r="H9733" s="12">
        <v>240201800</v>
      </c>
      <c r="I9733" s="13" t="s">
        <v>2043</v>
      </c>
      <c r="J9733" s="14" t="s">
        <v>843</v>
      </c>
      <c r="K9733" s="14" t="s">
        <v>1377</v>
      </c>
    </row>
    <row r="9734" spans="2:11" ht="31.15" hidden="1" customHeight="1" x14ac:dyDescent="0.25">
      <c r="B9734" s="12" t="s">
        <v>492</v>
      </c>
      <c r="C9734" s="12">
        <v>2019011000005</v>
      </c>
      <c r="D9734" s="13" t="s">
        <v>2001</v>
      </c>
      <c r="E9734" s="14" t="s">
        <v>2041</v>
      </c>
      <c r="F9734" s="13">
        <v>2402018</v>
      </c>
      <c r="G9734" s="13" t="s">
        <v>2042</v>
      </c>
      <c r="H9734" s="12"/>
      <c r="I9734" s="13"/>
      <c r="J9734" s="14"/>
      <c r="K9734" s="14" t="s">
        <v>1379</v>
      </c>
    </row>
    <row r="9735" spans="2:11" ht="31.15" hidden="1" customHeight="1" x14ac:dyDescent="0.25">
      <c r="B9735" s="12" t="s">
        <v>492</v>
      </c>
      <c r="C9735" s="12">
        <v>2019011000005</v>
      </c>
      <c r="D9735" s="13" t="s">
        <v>2001</v>
      </c>
      <c r="E9735" s="14" t="s">
        <v>2041</v>
      </c>
      <c r="F9735" s="13">
        <v>2402018</v>
      </c>
      <c r="G9735" s="13" t="s">
        <v>2042</v>
      </c>
      <c r="H9735" s="12"/>
      <c r="I9735" s="13"/>
      <c r="J9735" s="14"/>
      <c r="K9735" s="14" t="s">
        <v>1380</v>
      </c>
    </row>
    <row r="9736" spans="2:11" ht="31.15" hidden="1" customHeight="1" x14ac:dyDescent="0.25">
      <c r="B9736" s="12" t="s">
        <v>492</v>
      </c>
      <c r="C9736" s="12">
        <v>2019011000005</v>
      </c>
      <c r="D9736" s="13" t="s">
        <v>2001</v>
      </c>
      <c r="E9736" s="14" t="s">
        <v>2041</v>
      </c>
      <c r="F9736" s="13">
        <v>2402018</v>
      </c>
      <c r="G9736" s="13" t="s">
        <v>2042</v>
      </c>
      <c r="H9736" s="12"/>
      <c r="I9736" s="13"/>
      <c r="J9736" s="14"/>
      <c r="K9736" s="14" t="s">
        <v>1381</v>
      </c>
    </row>
    <row r="9737" spans="2:11" ht="31.15" hidden="1" customHeight="1" x14ac:dyDescent="0.25">
      <c r="B9737" s="12" t="s">
        <v>492</v>
      </c>
      <c r="C9737" s="12">
        <v>2019011000005</v>
      </c>
      <c r="D9737" s="13" t="s">
        <v>2001</v>
      </c>
      <c r="E9737" s="14" t="s">
        <v>2041</v>
      </c>
      <c r="F9737" s="13">
        <v>2402018</v>
      </c>
      <c r="G9737" s="13" t="s">
        <v>2042</v>
      </c>
      <c r="H9737" s="12"/>
      <c r="I9737" s="13"/>
      <c r="J9737" s="14"/>
      <c r="K9737" s="14" t="s">
        <v>1063</v>
      </c>
    </row>
    <row r="9738" spans="2:11" ht="31.15" hidden="1" customHeight="1" x14ac:dyDescent="0.25">
      <c r="B9738" s="12" t="s">
        <v>492</v>
      </c>
      <c r="C9738" s="12">
        <v>2019011000005</v>
      </c>
      <c r="D9738" s="13" t="s">
        <v>2001</v>
      </c>
      <c r="E9738" s="14" t="s">
        <v>2041</v>
      </c>
      <c r="F9738" s="13">
        <v>2402018</v>
      </c>
      <c r="G9738" s="13" t="s">
        <v>2042</v>
      </c>
      <c r="H9738" s="12"/>
      <c r="I9738" s="13"/>
      <c r="J9738" s="14"/>
      <c r="K9738" s="14" t="s">
        <v>893</v>
      </c>
    </row>
    <row r="9739" spans="2:11" ht="31.15" hidden="1" customHeight="1" x14ac:dyDescent="0.25">
      <c r="B9739" s="12" t="s">
        <v>492</v>
      </c>
      <c r="C9739" s="12">
        <v>2019011000005</v>
      </c>
      <c r="D9739" s="13" t="s">
        <v>2001</v>
      </c>
      <c r="E9739" s="14" t="s">
        <v>2041</v>
      </c>
      <c r="F9739" s="13">
        <v>2402018</v>
      </c>
      <c r="G9739" s="13" t="s">
        <v>2042</v>
      </c>
      <c r="H9739" s="12"/>
      <c r="I9739" s="13"/>
      <c r="J9739" s="14"/>
      <c r="K9739" s="14" t="s">
        <v>2044</v>
      </c>
    </row>
    <row r="9740" spans="2:11" ht="31.15" hidden="1" customHeight="1" x14ac:dyDescent="0.25">
      <c r="B9740" s="12" t="s">
        <v>492</v>
      </c>
      <c r="C9740" s="12">
        <v>2019011000005</v>
      </c>
      <c r="D9740" s="13" t="s">
        <v>2001</v>
      </c>
      <c r="E9740" s="14" t="s">
        <v>2041</v>
      </c>
      <c r="F9740" s="13">
        <v>2402019</v>
      </c>
      <c r="G9740" s="13" t="s">
        <v>2045</v>
      </c>
      <c r="H9740" s="12">
        <v>240201900</v>
      </c>
      <c r="I9740" s="13" t="s">
        <v>2045</v>
      </c>
      <c r="J9740" s="14" t="s">
        <v>837</v>
      </c>
      <c r="K9740" s="14" t="s">
        <v>896</v>
      </c>
    </row>
    <row r="9741" spans="2:11" ht="31.15" hidden="1" customHeight="1" x14ac:dyDescent="0.25">
      <c r="B9741" s="12" t="s">
        <v>492</v>
      </c>
      <c r="C9741" s="12">
        <v>2019011000005</v>
      </c>
      <c r="D9741" s="13" t="s">
        <v>2001</v>
      </c>
      <c r="E9741" s="14" t="s">
        <v>2041</v>
      </c>
      <c r="F9741" s="13">
        <v>2402019</v>
      </c>
      <c r="G9741" s="13" t="s">
        <v>2045</v>
      </c>
      <c r="H9741" s="12"/>
      <c r="I9741" s="13"/>
      <c r="J9741" s="14"/>
      <c r="K9741" s="14" t="s">
        <v>1064</v>
      </c>
    </row>
    <row r="9742" spans="2:11" ht="31.15" hidden="1" customHeight="1" x14ac:dyDescent="0.25">
      <c r="B9742" s="12" t="s">
        <v>492</v>
      </c>
      <c r="C9742" s="12">
        <v>2019011000005</v>
      </c>
      <c r="D9742" s="13" t="s">
        <v>2001</v>
      </c>
      <c r="E9742" s="14" t="s">
        <v>2041</v>
      </c>
      <c r="F9742" s="13">
        <v>2402019</v>
      </c>
      <c r="G9742" s="13" t="s">
        <v>2045</v>
      </c>
      <c r="H9742" s="12"/>
      <c r="I9742" s="13"/>
      <c r="J9742" s="14"/>
      <c r="K9742" s="14" t="s">
        <v>898</v>
      </c>
    </row>
    <row r="9743" spans="2:11" ht="31.15" hidden="1" customHeight="1" x14ac:dyDescent="0.25">
      <c r="B9743" s="12" t="s">
        <v>492</v>
      </c>
      <c r="C9743" s="12">
        <v>2019011000005</v>
      </c>
      <c r="D9743" s="13" t="s">
        <v>2001</v>
      </c>
      <c r="E9743" s="14" t="s">
        <v>2041</v>
      </c>
      <c r="F9743" s="13">
        <v>2402019</v>
      </c>
      <c r="G9743" s="13" t="s">
        <v>2045</v>
      </c>
      <c r="H9743" s="12"/>
      <c r="I9743" s="13"/>
      <c r="J9743" s="14"/>
      <c r="K9743" s="14" t="s">
        <v>899</v>
      </c>
    </row>
    <row r="9744" spans="2:11" ht="31.15" hidden="1" customHeight="1" x14ac:dyDescent="0.25">
      <c r="B9744" s="12" t="s">
        <v>492</v>
      </c>
      <c r="C9744" s="12">
        <v>2019011000005</v>
      </c>
      <c r="D9744" s="13" t="s">
        <v>2001</v>
      </c>
      <c r="E9744" s="14" t="s">
        <v>2041</v>
      </c>
      <c r="F9744" s="13">
        <v>2402019</v>
      </c>
      <c r="G9744" s="13" t="s">
        <v>2045</v>
      </c>
      <c r="H9744" s="12"/>
      <c r="I9744" s="13"/>
      <c r="J9744" s="14"/>
      <c r="K9744" s="14" t="s">
        <v>1065</v>
      </c>
    </row>
    <row r="9745" spans="2:11" ht="31.15" hidden="1" customHeight="1" x14ac:dyDescent="0.25">
      <c r="B9745" s="12" t="s">
        <v>492</v>
      </c>
      <c r="C9745" s="12">
        <v>2019011000005</v>
      </c>
      <c r="D9745" s="13" t="s">
        <v>2001</v>
      </c>
      <c r="E9745" s="14" t="s">
        <v>2041</v>
      </c>
      <c r="F9745" s="13">
        <v>2402019</v>
      </c>
      <c r="G9745" s="13" t="s">
        <v>2045</v>
      </c>
      <c r="H9745" s="12"/>
      <c r="I9745" s="13"/>
      <c r="J9745" s="14"/>
      <c r="K9745" s="14" t="s">
        <v>902</v>
      </c>
    </row>
    <row r="9746" spans="2:11" ht="31.15" hidden="1" customHeight="1" x14ac:dyDescent="0.25">
      <c r="B9746" s="12" t="s">
        <v>492</v>
      </c>
      <c r="C9746" s="12">
        <v>2019011000005</v>
      </c>
      <c r="D9746" s="13" t="s">
        <v>2001</v>
      </c>
      <c r="E9746" s="14" t="s">
        <v>2041</v>
      </c>
      <c r="F9746" s="13">
        <v>2402019</v>
      </c>
      <c r="G9746" s="13" t="s">
        <v>2045</v>
      </c>
      <c r="H9746" s="12"/>
      <c r="I9746" s="13"/>
      <c r="J9746" s="14"/>
      <c r="K9746" s="14" t="s">
        <v>1066</v>
      </c>
    </row>
    <row r="9747" spans="2:11" ht="31.15" hidden="1" customHeight="1" x14ac:dyDescent="0.25">
      <c r="B9747" s="12" t="s">
        <v>492</v>
      </c>
      <c r="C9747" s="12">
        <v>2019011000005</v>
      </c>
      <c r="D9747" s="13" t="s">
        <v>2001</v>
      </c>
      <c r="E9747" s="14" t="s">
        <v>2041</v>
      </c>
      <c r="F9747" s="13">
        <v>2402019</v>
      </c>
      <c r="G9747" s="13" t="s">
        <v>2045</v>
      </c>
      <c r="H9747" s="12"/>
      <c r="I9747" s="13"/>
      <c r="J9747" s="14"/>
      <c r="K9747" s="14" t="s">
        <v>903</v>
      </c>
    </row>
    <row r="9748" spans="2:11" ht="31.15" hidden="1" customHeight="1" x14ac:dyDescent="0.25">
      <c r="B9748" s="12" t="s">
        <v>492</v>
      </c>
      <c r="C9748" s="12">
        <v>2019011000005</v>
      </c>
      <c r="D9748" s="13" t="s">
        <v>2001</v>
      </c>
      <c r="E9748" s="14" t="s">
        <v>2041</v>
      </c>
      <c r="F9748" s="13">
        <v>2402019</v>
      </c>
      <c r="G9748" s="13" t="s">
        <v>2045</v>
      </c>
      <c r="H9748" s="12"/>
      <c r="I9748" s="13"/>
      <c r="J9748" s="14"/>
      <c r="K9748" s="14" t="s">
        <v>1067</v>
      </c>
    </row>
    <row r="9749" spans="2:11" ht="31.15" hidden="1" customHeight="1" x14ac:dyDescent="0.25">
      <c r="B9749" s="12" t="s">
        <v>492</v>
      </c>
      <c r="C9749" s="12">
        <v>2019011000005</v>
      </c>
      <c r="D9749" s="13" t="s">
        <v>2001</v>
      </c>
      <c r="E9749" s="14" t="s">
        <v>2041</v>
      </c>
      <c r="F9749" s="13">
        <v>2402021</v>
      </c>
      <c r="G9749" s="13" t="s">
        <v>760</v>
      </c>
      <c r="H9749" s="12">
        <v>240202100</v>
      </c>
      <c r="I9749" s="13" t="s">
        <v>761</v>
      </c>
      <c r="J9749" s="14" t="s">
        <v>843</v>
      </c>
      <c r="K9749" s="14" t="s">
        <v>2046</v>
      </c>
    </row>
    <row r="9750" spans="2:11" ht="31.15" hidden="1" customHeight="1" x14ac:dyDescent="0.25">
      <c r="B9750" s="12" t="s">
        <v>492</v>
      </c>
      <c r="C9750" s="12">
        <v>2019011000005</v>
      </c>
      <c r="D9750" s="13" t="s">
        <v>2001</v>
      </c>
      <c r="E9750" s="14" t="s">
        <v>2041</v>
      </c>
      <c r="F9750" s="13">
        <v>2402021</v>
      </c>
      <c r="G9750" s="13" t="s">
        <v>760</v>
      </c>
      <c r="H9750" s="12"/>
      <c r="I9750" s="13"/>
      <c r="J9750" s="14"/>
      <c r="K9750" s="14" t="s">
        <v>2047</v>
      </c>
    </row>
    <row r="9751" spans="2:11" ht="31.15" hidden="1" customHeight="1" x14ac:dyDescent="0.25">
      <c r="B9751" s="12" t="s">
        <v>492</v>
      </c>
      <c r="C9751" s="12">
        <v>2019011000005</v>
      </c>
      <c r="D9751" s="13" t="s">
        <v>2001</v>
      </c>
      <c r="E9751" s="14" t="s">
        <v>2041</v>
      </c>
      <c r="F9751" s="13">
        <v>2402021</v>
      </c>
      <c r="G9751" s="13" t="s">
        <v>760</v>
      </c>
      <c r="H9751" s="12"/>
      <c r="I9751" s="13"/>
      <c r="J9751" s="14"/>
      <c r="K9751" s="14" t="s">
        <v>2048</v>
      </c>
    </row>
    <row r="9752" spans="2:11" ht="31.15" hidden="1" customHeight="1" x14ac:dyDescent="0.25">
      <c r="B9752" s="12" t="s">
        <v>492</v>
      </c>
      <c r="C9752" s="12">
        <v>2019011000005</v>
      </c>
      <c r="D9752" s="13" t="s">
        <v>2001</v>
      </c>
      <c r="E9752" s="14" t="s">
        <v>2041</v>
      </c>
      <c r="F9752" s="13">
        <v>2402021</v>
      </c>
      <c r="G9752" s="13" t="s">
        <v>760</v>
      </c>
      <c r="H9752" s="12"/>
      <c r="I9752" s="13"/>
      <c r="J9752" s="14"/>
      <c r="K9752" s="14" t="s">
        <v>2049</v>
      </c>
    </row>
    <row r="9753" spans="2:11" ht="31.15" hidden="1" customHeight="1" x14ac:dyDescent="0.25">
      <c r="B9753" s="12" t="s">
        <v>492</v>
      </c>
      <c r="C9753" s="12">
        <v>2019011000005</v>
      </c>
      <c r="D9753" s="13" t="s">
        <v>2001</v>
      </c>
      <c r="E9753" s="14" t="s">
        <v>2041</v>
      </c>
      <c r="F9753" s="13">
        <v>2402021</v>
      </c>
      <c r="G9753" s="13" t="s">
        <v>760</v>
      </c>
      <c r="H9753" s="12"/>
      <c r="I9753" s="13"/>
      <c r="J9753" s="14"/>
      <c r="K9753" s="14" t="s">
        <v>2050</v>
      </c>
    </row>
    <row r="9754" spans="2:11" ht="31.15" hidden="1" customHeight="1" x14ac:dyDescent="0.25">
      <c r="B9754" s="12" t="s">
        <v>492</v>
      </c>
      <c r="C9754" s="12">
        <v>2019011000005</v>
      </c>
      <c r="D9754" s="13" t="s">
        <v>2001</v>
      </c>
      <c r="E9754" s="14" t="s">
        <v>2041</v>
      </c>
      <c r="F9754" s="13">
        <v>2402021</v>
      </c>
      <c r="G9754" s="13" t="s">
        <v>760</v>
      </c>
      <c r="H9754" s="12"/>
      <c r="I9754" s="13"/>
      <c r="J9754" s="14"/>
      <c r="K9754" s="14" t="s">
        <v>1074</v>
      </c>
    </row>
    <row r="9755" spans="2:11" ht="31.15" hidden="1" customHeight="1" x14ac:dyDescent="0.25">
      <c r="B9755" s="12" t="s">
        <v>492</v>
      </c>
      <c r="C9755" s="12">
        <v>2019011000005</v>
      </c>
      <c r="D9755" s="13" t="s">
        <v>2001</v>
      </c>
      <c r="E9755" s="14" t="s">
        <v>2041</v>
      </c>
      <c r="F9755" s="13">
        <v>2402021</v>
      </c>
      <c r="G9755" s="13" t="s">
        <v>760</v>
      </c>
      <c r="H9755" s="12"/>
      <c r="I9755" s="13"/>
      <c r="J9755" s="14"/>
      <c r="K9755" s="14" t="s">
        <v>2051</v>
      </c>
    </row>
    <row r="9756" spans="2:11" ht="31.15" hidden="1" customHeight="1" x14ac:dyDescent="0.25">
      <c r="B9756" s="12" t="s">
        <v>492</v>
      </c>
      <c r="C9756" s="12">
        <v>2019011000005</v>
      </c>
      <c r="D9756" s="13" t="s">
        <v>2001</v>
      </c>
      <c r="E9756" s="14" t="s">
        <v>2041</v>
      </c>
      <c r="F9756" s="13">
        <v>2402021</v>
      </c>
      <c r="G9756" s="13" t="s">
        <v>760</v>
      </c>
      <c r="H9756" s="12"/>
      <c r="I9756" s="13"/>
      <c r="J9756" s="14"/>
      <c r="K9756" s="14" t="s">
        <v>2052</v>
      </c>
    </row>
    <row r="9757" spans="2:11" ht="31.15" hidden="1" customHeight="1" x14ac:dyDescent="0.25">
      <c r="B9757" s="12" t="s">
        <v>492</v>
      </c>
      <c r="C9757" s="12">
        <v>2019011000005</v>
      </c>
      <c r="D9757" s="13" t="s">
        <v>2001</v>
      </c>
      <c r="E9757" s="14" t="s">
        <v>2041</v>
      </c>
      <c r="F9757" s="13">
        <v>2402021</v>
      </c>
      <c r="G9757" s="13" t="s">
        <v>760</v>
      </c>
      <c r="H9757" s="12"/>
      <c r="I9757" s="13"/>
      <c r="J9757" s="14"/>
      <c r="K9757" s="14" t="s">
        <v>2053</v>
      </c>
    </row>
    <row r="9758" spans="2:11" ht="31.15" hidden="1" customHeight="1" x14ac:dyDescent="0.25">
      <c r="B9758" s="12" t="s">
        <v>492</v>
      </c>
      <c r="C9758" s="12">
        <v>2019011000005</v>
      </c>
      <c r="D9758" s="13" t="s">
        <v>2001</v>
      </c>
      <c r="E9758" s="14" t="s">
        <v>2041</v>
      </c>
      <c r="F9758" s="13">
        <v>2402021</v>
      </c>
      <c r="G9758" s="13" t="s">
        <v>760</v>
      </c>
      <c r="H9758" s="12"/>
      <c r="I9758" s="13"/>
      <c r="J9758" s="14"/>
      <c r="K9758" s="14" t="s">
        <v>2054</v>
      </c>
    </row>
    <row r="9759" spans="2:11" ht="31.15" hidden="1" customHeight="1" x14ac:dyDescent="0.25">
      <c r="B9759" s="12" t="s">
        <v>492</v>
      </c>
      <c r="C9759" s="12">
        <v>2019011000005</v>
      </c>
      <c r="D9759" s="13" t="s">
        <v>2001</v>
      </c>
      <c r="E9759" s="14" t="s">
        <v>2041</v>
      </c>
      <c r="F9759" s="13">
        <v>2402021</v>
      </c>
      <c r="G9759" s="13" t="s">
        <v>760</v>
      </c>
      <c r="H9759" s="12"/>
      <c r="I9759" s="13"/>
      <c r="J9759" s="14"/>
      <c r="K9759" s="14" t="s">
        <v>2055</v>
      </c>
    </row>
    <row r="9760" spans="2:11" ht="31.15" hidden="1" customHeight="1" x14ac:dyDescent="0.25">
      <c r="B9760" s="12" t="s">
        <v>492</v>
      </c>
      <c r="C9760" s="12">
        <v>2019011000005</v>
      </c>
      <c r="D9760" s="13" t="s">
        <v>2001</v>
      </c>
      <c r="E9760" s="14" t="s">
        <v>2041</v>
      </c>
      <c r="F9760" s="13">
        <v>2402022</v>
      </c>
      <c r="G9760" s="13" t="s">
        <v>2056</v>
      </c>
      <c r="H9760" s="12">
        <v>240202200</v>
      </c>
      <c r="I9760" s="13" t="s">
        <v>2057</v>
      </c>
      <c r="J9760" s="14" t="s">
        <v>837</v>
      </c>
      <c r="K9760" s="14" t="s">
        <v>855</v>
      </c>
    </row>
    <row r="9761" spans="2:11" ht="31.15" hidden="1" customHeight="1" x14ac:dyDescent="0.25">
      <c r="B9761" s="12" t="s">
        <v>492</v>
      </c>
      <c r="C9761" s="12">
        <v>2019011000005</v>
      </c>
      <c r="D9761" s="13" t="s">
        <v>2001</v>
      </c>
      <c r="E9761" s="14" t="s">
        <v>2041</v>
      </c>
      <c r="F9761" s="13">
        <v>2402022</v>
      </c>
      <c r="G9761" s="13" t="s">
        <v>2056</v>
      </c>
      <c r="H9761" s="12"/>
      <c r="I9761" s="13"/>
      <c r="J9761" s="14"/>
      <c r="K9761" s="14" t="s">
        <v>2058</v>
      </c>
    </row>
    <row r="9762" spans="2:11" ht="31.15" hidden="1" customHeight="1" x14ac:dyDescent="0.25">
      <c r="B9762" s="12" t="s">
        <v>492</v>
      </c>
      <c r="C9762" s="12">
        <v>2019011000005</v>
      </c>
      <c r="D9762" s="13" t="s">
        <v>2001</v>
      </c>
      <c r="E9762" s="14" t="s">
        <v>2041</v>
      </c>
      <c r="F9762" s="13">
        <v>2402022</v>
      </c>
      <c r="G9762" s="13" t="s">
        <v>2056</v>
      </c>
      <c r="H9762" s="12"/>
      <c r="I9762" s="13"/>
      <c r="J9762" s="14"/>
      <c r="K9762" s="14" t="s">
        <v>857</v>
      </c>
    </row>
    <row r="9763" spans="2:11" ht="31.15" hidden="1" customHeight="1" x14ac:dyDescent="0.25">
      <c r="B9763" s="12" t="s">
        <v>492</v>
      </c>
      <c r="C9763" s="12">
        <v>2019011000005</v>
      </c>
      <c r="D9763" s="13" t="s">
        <v>2001</v>
      </c>
      <c r="E9763" s="14" t="s">
        <v>2041</v>
      </c>
      <c r="F9763" s="13">
        <v>2402022</v>
      </c>
      <c r="G9763" s="13" t="s">
        <v>2056</v>
      </c>
      <c r="H9763" s="12"/>
      <c r="I9763" s="13"/>
      <c r="J9763" s="14"/>
      <c r="K9763" s="14" t="s">
        <v>859</v>
      </c>
    </row>
    <row r="9764" spans="2:11" ht="31.15" hidden="1" customHeight="1" x14ac:dyDescent="0.25">
      <c r="B9764" s="12" t="s">
        <v>492</v>
      </c>
      <c r="C9764" s="12">
        <v>2019011000005</v>
      </c>
      <c r="D9764" s="13" t="s">
        <v>2001</v>
      </c>
      <c r="E9764" s="14" t="s">
        <v>2041</v>
      </c>
      <c r="F9764" s="13">
        <v>2402022</v>
      </c>
      <c r="G9764" s="13" t="s">
        <v>2056</v>
      </c>
      <c r="H9764" s="12"/>
      <c r="I9764" s="13"/>
      <c r="J9764" s="14"/>
      <c r="K9764" s="14" t="s">
        <v>860</v>
      </c>
    </row>
    <row r="9765" spans="2:11" ht="31.15" hidden="1" customHeight="1" x14ac:dyDescent="0.25">
      <c r="B9765" s="12" t="s">
        <v>492</v>
      </c>
      <c r="C9765" s="12">
        <v>2019011000005</v>
      </c>
      <c r="D9765" s="13" t="s">
        <v>2001</v>
      </c>
      <c r="E9765" s="14" t="s">
        <v>2041</v>
      </c>
      <c r="F9765" s="13">
        <v>2402022</v>
      </c>
      <c r="G9765" s="13" t="s">
        <v>2056</v>
      </c>
      <c r="H9765" s="12"/>
      <c r="I9765" s="13"/>
      <c r="J9765" s="14"/>
      <c r="K9765" s="14" t="s">
        <v>861</v>
      </c>
    </row>
    <row r="9766" spans="2:11" ht="31.15" hidden="1" customHeight="1" x14ac:dyDescent="0.25">
      <c r="B9766" s="12" t="s">
        <v>492</v>
      </c>
      <c r="C9766" s="12">
        <v>2019011000005</v>
      </c>
      <c r="D9766" s="13" t="s">
        <v>2001</v>
      </c>
      <c r="E9766" s="14" t="s">
        <v>2041</v>
      </c>
      <c r="F9766" s="13">
        <v>2402022</v>
      </c>
      <c r="G9766" s="13" t="s">
        <v>2056</v>
      </c>
      <c r="H9766" s="12"/>
      <c r="I9766" s="13"/>
      <c r="J9766" s="14"/>
      <c r="K9766" s="14" t="s">
        <v>862</v>
      </c>
    </row>
    <row r="9767" spans="2:11" ht="31.15" hidden="1" customHeight="1" x14ac:dyDescent="0.25">
      <c r="B9767" s="12" t="s">
        <v>492</v>
      </c>
      <c r="C9767" s="12">
        <v>2019011000005</v>
      </c>
      <c r="D9767" s="13" t="s">
        <v>2001</v>
      </c>
      <c r="E9767" s="14" t="s">
        <v>2041</v>
      </c>
      <c r="F9767" s="13">
        <v>2402045</v>
      </c>
      <c r="G9767" s="13" t="s">
        <v>1992</v>
      </c>
      <c r="H9767" s="12">
        <v>240204500</v>
      </c>
      <c r="I9767" s="13" t="s">
        <v>1992</v>
      </c>
      <c r="J9767" s="14" t="s">
        <v>843</v>
      </c>
      <c r="K9767" s="14" t="s">
        <v>2059</v>
      </c>
    </row>
    <row r="9768" spans="2:11" ht="31.15" hidden="1" customHeight="1" x14ac:dyDescent="0.25">
      <c r="B9768" s="12" t="s">
        <v>492</v>
      </c>
      <c r="C9768" s="12">
        <v>2019011000005</v>
      </c>
      <c r="D9768" s="13" t="s">
        <v>2001</v>
      </c>
      <c r="E9768" s="14" t="s">
        <v>2041</v>
      </c>
      <c r="F9768" s="13">
        <v>2402045</v>
      </c>
      <c r="G9768" s="13" t="s">
        <v>1992</v>
      </c>
      <c r="H9768" s="12"/>
      <c r="I9768" s="13"/>
      <c r="J9768" s="14"/>
      <c r="K9768" s="14" t="s">
        <v>1379</v>
      </c>
    </row>
    <row r="9769" spans="2:11" ht="31.15" hidden="1" customHeight="1" x14ac:dyDescent="0.25">
      <c r="B9769" s="12" t="s">
        <v>492</v>
      </c>
      <c r="C9769" s="12">
        <v>2019011000005</v>
      </c>
      <c r="D9769" s="13" t="s">
        <v>2001</v>
      </c>
      <c r="E9769" s="14" t="s">
        <v>2041</v>
      </c>
      <c r="F9769" s="13">
        <v>2402045</v>
      </c>
      <c r="G9769" s="13" t="s">
        <v>1992</v>
      </c>
      <c r="H9769" s="12"/>
      <c r="I9769" s="13"/>
      <c r="J9769" s="14"/>
      <c r="K9769" s="14" t="s">
        <v>2060</v>
      </c>
    </row>
    <row r="9770" spans="2:11" ht="31.15" hidden="1" customHeight="1" x14ac:dyDescent="0.25">
      <c r="B9770" s="12" t="s">
        <v>492</v>
      </c>
      <c r="C9770" s="12">
        <v>2019011000005</v>
      </c>
      <c r="D9770" s="13" t="s">
        <v>2001</v>
      </c>
      <c r="E9770" s="14" t="s">
        <v>2041</v>
      </c>
      <c r="F9770" s="13">
        <v>2402045</v>
      </c>
      <c r="G9770" s="13" t="s">
        <v>1992</v>
      </c>
      <c r="H9770" s="12"/>
      <c r="I9770" s="13"/>
      <c r="J9770" s="14"/>
      <c r="K9770" s="14" t="s">
        <v>1381</v>
      </c>
    </row>
    <row r="9771" spans="2:11" ht="31.15" hidden="1" customHeight="1" x14ac:dyDescent="0.25">
      <c r="B9771" s="12" t="s">
        <v>492</v>
      </c>
      <c r="C9771" s="12">
        <v>2019011000005</v>
      </c>
      <c r="D9771" s="13" t="s">
        <v>2001</v>
      </c>
      <c r="E9771" s="14" t="s">
        <v>2041</v>
      </c>
      <c r="F9771" s="13">
        <v>2402045</v>
      </c>
      <c r="G9771" s="13" t="s">
        <v>1992</v>
      </c>
      <c r="H9771" s="12"/>
      <c r="I9771" s="13"/>
      <c r="J9771" s="14"/>
      <c r="K9771" s="14" t="s">
        <v>1382</v>
      </c>
    </row>
    <row r="9772" spans="2:11" ht="31.15" hidden="1" customHeight="1" x14ac:dyDescent="0.25">
      <c r="B9772" s="12" t="s">
        <v>492</v>
      </c>
      <c r="C9772" s="12">
        <v>2019011000005</v>
      </c>
      <c r="D9772" s="13" t="s">
        <v>2001</v>
      </c>
      <c r="E9772" s="14" t="s">
        <v>2041</v>
      </c>
      <c r="F9772" s="13">
        <v>2402045</v>
      </c>
      <c r="G9772" s="13" t="s">
        <v>1992</v>
      </c>
      <c r="H9772" s="12"/>
      <c r="I9772" s="13"/>
      <c r="J9772" s="14"/>
      <c r="K9772" s="14" t="s">
        <v>893</v>
      </c>
    </row>
    <row r="9773" spans="2:11" ht="31.15" hidden="1" customHeight="1" x14ac:dyDescent="0.25">
      <c r="B9773" s="12" t="s">
        <v>492</v>
      </c>
      <c r="C9773" s="12">
        <v>2019011000005</v>
      </c>
      <c r="D9773" s="13" t="s">
        <v>2001</v>
      </c>
      <c r="E9773" s="14" t="s">
        <v>2041</v>
      </c>
      <c r="F9773" s="13">
        <v>2402045</v>
      </c>
      <c r="G9773" s="13" t="s">
        <v>1992</v>
      </c>
      <c r="H9773" s="12"/>
      <c r="I9773" s="13"/>
      <c r="J9773" s="14"/>
      <c r="K9773" s="14" t="s">
        <v>2044</v>
      </c>
    </row>
    <row r="9774" spans="2:11" ht="31.15" hidden="1" customHeight="1" x14ac:dyDescent="0.25">
      <c r="B9774" s="12" t="s">
        <v>492</v>
      </c>
      <c r="C9774" s="12">
        <v>2019011000005</v>
      </c>
      <c r="D9774" s="13" t="s">
        <v>2001</v>
      </c>
      <c r="E9774" s="14" t="s">
        <v>2041</v>
      </c>
      <c r="F9774" s="13">
        <v>2402046</v>
      </c>
      <c r="G9774" s="13" t="s">
        <v>1996</v>
      </c>
      <c r="H9774" s="12">
        <v>240204600</v>
      </c>
      <c r="I9774" s="13" t="s">
        <v>1997</v>
      </c>
      <c r="J9774" s="14" t="s">
        <v>837</v>
      </c>
      <c r="K9774" s="14" t="s">
        <v>896</v>
      </c>
    </row>
    <row r="9775" spans="2:11" ht="31.15" hidden="1" customHeight="1" x14ac:dyDescent="0.25">
      <c r="B9775" s="12" t="s">
        <v>492</v>
      </c>
      <c r="C9775" s="12">
        <v>2019011000005</v>
      </c>
      <c r="D9775" s="13" t="s">
        <v>2001</v>
      </c>
      <c r="E9775" s="14" t="s">
        <v>2041</v>
      </c>
      <c r="F9775" s="13">
        <v>2402046</v>
      </c>
      <c r="G9775" s="13" t="s">
        <v>1996</v>
      </c>
      <c r="H9775" s="12"/>
      <c r="I9775" s="13"/>
      <c r="J9775" s="14"/>
      <c r="K9775" s="14" t="s">
        <v>1064</v>
      </c>
    </row>
    <row r="9776" spans="2:11" ht="31.15" hidden="1" customHeight="1" x14ac:dyDescent="0.25">
      <c r="B9776" s="12" t="s">
        <v>492</v>
      </c>
      <c r="C9776" s="12">
        <v>2019011000005</v>
      </c>
      <c r="D9776" s="13" t="s">
        <v>2001</v>
      </c>
      <c r="E9776" s="14" t="s">
        <v>2041</v>
      </c>
      <c r="F9776" s="13">
        <v>2402046</v>
      </c>
      <c r="G9776" s="13" t="s">
        <v>1996</v>
      </c>
      <c r="H9776" s="12"/>
      <c r="I9776" s="13"/>
      <c r="J9776" s="14"/>
      <c r="K9776" s="14" t="s">
        <v>898</v>
      </c>
    </row>
    <row r="9777" spans="2:11" ht="31.15" hidden="1" customHeight="1" x14ac:dyDescent="0.25">
      <c r="B9777" s="12" t="s">
        <v>492</v>
      </c>
      <c r="C9777" s="12">
        <v>2019011000005</v>
      </c>
      <c r="D9777" s="13" t="s">
        <v>2001</v>
      </c>
      <c r="E9777" s="14" t="s">
        <v>2041</v>
      </c>
      <c r="F9777" s="13">
        <v>2402046</v>
      </c>
      <c r="G9777" s="13" t="s">
        <v>1996</v>
      </c>
      <c r="H9777" s="12"/>
      <c r="I9777" s="13"/>
      <c r="J9777" s="14"/>
      <c r="K9777" s="14" t="s">
        <v>899</v>
      </c>
    </row>
    <row r="9778" spans="2:11" ht="31.15" hidden="1" customHeight="1" x14ac:dyDescent="0.25">
      <c r="B9778" s="12" t="s">
        <v>492</v>
      </c>
      <c r="C9778" s="12">
        <v>2019011000005</v>
      </c>
      <c r="D9778" s="13" t="s">
        <v>2001</v>
      </c>
      <c r="E9778" s="14" t="s">
        <v>2041</v>
      </c>
      <c r="F9778" s="13">
        <v>2402046</v>
      </c>
      <c r="G9778" s="13" t="s">
        <v>1996</v>
      </c>
      <c r="H9778" s="12"/>
      <c r="I9778" s="13"/>
      <c r="J9778" s="14"/>
      <c r="K9778" s="14" t="s">
        <v>2061</v>
      </c>
    </row>
    <row r="9779" spans="2:11" ht="31.15" hidden="1" customHeight="1" x14ac:dyDescent="0.25">
      <c r="B9779" s="12" t="s">
        <v>492</v>
      </c>
      <c r="C9779" s="12">
        <v>2019011000005</v>
      </c>
      <c r="D9779" s="13" t="s">
        <v>2001</v>
      </c>
      <c r="E9779" s="14" t="s">
        <v>2041</v>
      </c>
      <c r="F9779" s="13">
        <v>2402046</v>
      </c>
      <c r="G9779" s="13" t="s">
        <v>1996</v>
      </c>
      <c r="H9779" s="12"/>
      <c r="I9779" s="13"/>
      <c r="J9779" s="14"/>
      <c r="K9779" s="14" t="s">
        <v>902</v>
      </c>
    </row>
    <row r="9780" spans="2:11" ht="31.15" hidden="1" customHeight="1" x14ac:dyDescent="0.25">
      <c r="B9780" s="12" t="s">
        <v>492</v>
      </c>
      <c r="C9780" s="12">
        <v>2019011000005</v>
      </c>
      <c r="D9780" s="13" t="s">
        <v>2001</v>
      </c>
      <c r="E9780" s="14" t="s">
        <v>2041</v>
      </c>
      <c r="F9780" s="13">
        <v>2402046</v>
      </c>
      <c r="G9780" s="13" t="s">
        <v>1996</v>
      </c>
      <c r="H9780" s="12"/>
      <c r="I9780" s="13"/>
      <c r="J9780" s="14"/>
      <c r="K9780" s="14" t="s">
        <v>1066</v>
      </c>
    </row>
    <row r="9781" spans="2:11" ht="31.15" hidden="1" customHeight="1" x14ac:dyDescent="0.25">
      <c r="B9781" s="12" t="s">
        <v>492</v>
      </c>
      <c r="C9781" s="12">
        <v>2019011000005</v>
      </c>
      <c r="D9781" s="13" t="s">
        <v>2001</v>
      </c>
      <c r="E9781" s="14" t="s">
        <v>2041</v>
      </c>
      <c r="F9781" s="13">
        <v>2402046</v>
      </c>
      <c r="G9781" s="13" t="s">
        <v>1996</v>
      </c>
      <c r="H9781" s="12"/>
      <c r="I9781" s="13"/>
      <c r="J9781" s="14"/>
      <c r="K9781" s="14" t="s">
        <v>903</v>
      </c>
    </row>
    <row r="9782" spans="2:11" ht="31.15" hidden="1" customHeight="1" x14ac:dyDescent="0.25">
      <c r="B9782" s="12" t="s">
        <v>492</v>
      </c>
      <c r="C9782" s="12">
        <v>2019011000005</v>
      </c>
      <c r="D9782" s="13" t="s">
        <v>2001</v>
      </c>
      <c r="E9782" s="14" t="s">
        <v>2041</v>
      </c>
      <c r="F9782" s="13">
        <v>2402046</v>
      </c>
      <c r="G9782" s="13" t="s">
        <v>1996</v>
      </c>
      <c r="H9782" s="12"/>
      <c r="I9782" s="13"/>
      <c r="J9782" s="14"/>
      <c r="K9782" s="14" t="s">
        <v>1067</v>
      </c>
    </row>
    <row r="9783" spans="2:11" ht="31.15" hidden="1" customHeight="1" x14ac:dyDescent="0.25">
      <c r="B9783" s="12" t="s">
        <v>492</v>
      </c>
      <c r="C9783" s="12">
        <v>2019011000005</v>
      </c>
      <c r="D9783" s="13" t="s">
        <v>2001</v>
      </c>
      <c r="E9783" s="14" t="s">
        <v>2041</v>
      </c>
      <c r="F9783" s="13">
        <v>2402048</v>
      </c>
      <c r="G9783" s="13" t="s">
        <v>1964</v>
      </c>
      <c r="H9783" s="12">
        <v>240204800</v>
      </c>
      <c r="I9783" s="13" t="s">
        <v>1965</v>
      </c>
      <c r="J9783" s="14" t="s">
        <v>837</v>
      </c>
      <c r="K9783" s="14" t="s">
        <v>855</v>
      </c>
    </row>
    <row r="9784" spans="2:11" ht="31.15" hidden="1" customHeight="1" x14ac:dyDescent="0.25">
      <c r="B9784" s="12" t="s">
        <v>492</v>
      </c>
      <c r="C9784" s="12">
        <v>2019011000005</v>
      </c>
      <c r="D9784" s="13" t="s">
        <v>2001</v>
      </c>
      <c r="E9784" s="14" t="s">
        <v>2041</v>
      </c>
      <c r="F9784" s="13">
        <v>2402048</v>
      </c>
      <c r="G9784" s="13" t="s">
        <v>1964</v>
      </c>
      <c r="H9784" s="12"/>
      <c r="I9784" s="13"/>
      <c r="J9784" s="14"/>
      <c r="K9784" s="14" t="s">
        <v>2058</v>
      </c>
    </row>
    <row r="9785" spans="2:11" ht="31.15" hidden="1" customHeight="1" x14ac:dyDescent="0.25">
      <c r="B9785" s="12" t="s">
        <v>492</v>
      </c>
      <c r="C9785" s="12">
        <v>2019011000005</v>
      </c>
      <c r="D9785" s="13" t="s">
        <v>2001</v>
      </c>
      <c r="E9785" s="14" t="s">
        <v>2041</v>
      </c>
      <c r="F9785" s="13">
        <v>2402048</v>
      </c>
      <c r="G9785" s="13" t="s">
        <v>1964</v>
      </c>
      <c r="H9785" s="12"/>
      <c r="I9785" s="13"/>
      <c r="J9785" s="14"/>
      <c r="K9785" s="14" t="s">
        <v>857</v>
      </c>
    </row>
    <row r="9786" spans="2:11" ht="31.15" hidden="1" customHeight="1" x14ac:dyDescent="0.25">
      <c r="B9786" s="12" t="s">
        <v>492</v>
      </c>
      <c r="C9786" s="12">
        <v>2019011000005</v>
      </c>
      <c r="D9786" s="13" t="s">
        <v>2001</v>
      </c>
      <c r="E9786" s="14" t="s">
        <v>2041</v>
      </c>
      <c r="F9786" s="13">
        <v>2402048</v>
      </c>
      <c r="G9786" s="13" t="s">
        <v>1964</v>
      </c>
      <c r="H9786" s="12"/>
      <c r="I9786" s="13"/>
      <c r="J9786" s="14"/>
      <c r="K9786" s="14" t="s">
        <v>859</v>
      </c>
    </row>
    <row r="9787" spans="2:11" ht="31.15" hidden="1" customHeight="1" x14ac:dyDescent="0.25">
      <c r="B9787" s="12" t="s">
        <v>492</v>
      </c>
      <c r="C9787" s="12">
        <v>2019011000005</v>
      </c>
      <c r="D9787" s="13" t="s">
        <v>2001</v>
      </c>
      <c r="E9787" s="14" t="s">
        <v>2041</v>
      </c>
      <c r="F9787" s="13">
        <v>2402048</v>
      </c>
      <c r="G9787" s="13" t="s">
        <v>1964</v>
      </c>
      <c r="H9787" s="12"/>
      <c r="I9787" s="13"/>
      <c r="J9787" s="14"/>
      <c r="K9787" s="14" t="s">
        <v>860</v>
      </c>
    </row>
    <row r="9788" spans="2:11" ht="31.15" hidden="1" customHeight="1" x14ac:dyDescent="0.25">
      <c r="B9788" s="12" t="s">
        <v>492</v>
      </c>
      <c r="C9788" s="12">
        <v>2019011000005</v>
      </c>
      <c r="D9788" s="13" t="s">
        <v>2001</v>
      </c>
      <c r="E9788" s="14" t="s">
        <v>2041</v>
      </c>
      <c r="F9788" s="13">
        <v>2402048</v>
      </c>
      <c r="G9788" s="13" t="s">
        <v>1964</v>
      </c>
      <c r="H9788" s="12"/>
      <c r="I9788" s="13"/>
      <c r="J9788" s="14"/>
      <c r="K9788" s="14" t="s">
        <v>862</v>
      </c>
    </row>
    <row r="9789" spans="2:11" ht="31.15" hidden="1" customHeight="1" x14ac:dyDescent="0.25">
      <c r="B9789" s="12" t="s">
        <v>492</v>
      </c>
      <c r="C9789" s="12">
        <v>2019011000005</v>
      </c>
      <c r="D9789" s="13" t="s">
        <v>2001</v>
      </c>
      <c r="E9789" s="14" t="s">
        <v>2041</v>
      </c>
      <c r="F9789" s="13">
        <v>2402112</v>
      </c>
      <c r="G9789" s="13" t="s">
        <v>7</v>
      </c>
      <c r="H9789" s="12">
        <v>240211200</v>
      </c>
      <c r="I9789" s="13" t="s">
        <v>523</v>
      </c>
      <c r="J9789" s="14" t="s">
        <v>843</v>
      </c>
      <c r="K9789" s="14" t="s">
        <v>2062</v>
      </c>
    </row>
    <row r="9790" spans="2:11" ht="31.15" hidden="1" customHeight="1" x14ac:dyDescent="0.25">
      <c r="B9790" s="12" t="s">
        <v>492</v>
      </c>
      <c r="C9790" s="12">
        <v>2019011000005</v>
      </c>
      <c r="D9790" s="13" t="s">
        <v>2001</v>
      </c>
      <c r="E9790" s="14" t="s">
        <v>2041</v>
      </c>
      <c r="F9790" s="13">
        <v>2402112</v>
      </c>
      <c r="G9790" s="13" t="s">
        <v>7</v>
      </c>
      <c r="H9790" s="12"/>
      <c r="I9790" s="13"/>
      <c r="J9790" s="14"/>
      <c r="K9790" s="14" t="s">
        <v>2047</v>
      </c>
    </row>
    <row r="9791" spans="2:11" ht="31.15" hidden="1" customHeight="1" x14ac:dyDescent="0.25">
      <c r="B9791" s="12" t="s">
        <v>492</v>
      </c>
      <c r="C9791" s="12">
        <v>2019011000005</v>
      </c>
      <c r="D9791" s="13" t="s">
        <v>2001</v>
      </c>
      <c r="E9791" s="14" t="s">
        <v>2041</v>
      </c>
      <c r="F9791" s="13">
        <v>2402112</v>
      </c>
      <c r="G9791" s="13" t="s">
        <v>7</v>
      </c>
      <c r="H9791" s="12"/>
      <c r="I9791" s="13"/>
      <c r="J9791" s="14"/>
      <c r="K9791" s="14" t="s">
        <v>1273</v>
      </c>
    </row>
    <row r="9792" spans="2:11" ht="31.15" hidden="1" customHeight="1" x14ac:dyDescent="0.25">
      <c r="B9792" s="12" t="s">
        <v>492</v>
      </c>
      <c r="C9792" s="12">
        <v>2019011000005</v>
      </c>
      <c r="D9792" s="13" t="s">
        <v>2001</v>
      </c>
      <c r="E9792" s="14" t="s">
        <v>2041</v>
      </c>
      <c r="F9792" s="13">
        <v>2402112</v>
      </c>
      <c r="G9792" s="13" t="s">
        <v>7</v>
      </c>
      <c r="H9792" s="12"/>
      <c r="I9792" s="13"/>
      <c r="J9792" s="14"/>
      <c r="K9792" s="14" t="s">
        <v>2048</v>
      </c>
    </row>
    <row r="9793" spans="2:11" ht="31.15" hidden="1" customHeight="1" x14ac:dyDescent="0.25">
      <c r="B9793" s="12" t="s">
        <v>492</v>
      </c>
      <c r="C9793" s="12">
        <v>2019011000005</v>
      </c>
      <c r="D9793" s="13" t="s">
        <v>2001</v>
      </c>
      <c r="E9793" s="14" t="s">
        <v>2041</v>
      </c>
      <c r="F9793" s="13">
        <v>2402112</v>
      </c>
      <c r="G9793" s="13" t="s">
        <v>7</v>
      </c>
      <c r="H9793" s="12"/>
      <c r="I9793" s="13"/>
      <c r="J9793" s="14"/>
      <c r="K9793" s="14" t="s">
        <v>2049</v>
      </c>
    </row>
    <row r="9794" spans="2:11" ht="31.15" hidden="1" customHeight="1" x14ac:dyDescent="0.25">
      <c r="B9794" s="12" t="s">
        <v>492</v>
      </c>
      <c r="C9794" s="12">
        <v>2019011000005</v>
      </c>
      <c r="D9794" s="13" t="s">
        <v>2001</v>
      </c>
      <c r="E9794" s="14" t="s">
        <v>2041</v>
      </c>
      <c r="F9794" s="13">
        <v>2402112</v>
      </c>
      <c r="G9794" s="13" t="s">
        <v>7</v>
      </c>
      <c r="H9794" s="12"/>
      <c r="I9794" s="13"/>
      <c r="J9794" s="14"/>
      <c r="K9794" s="14" t="s">
        <v>2063</v>
      </c>
    </row>
    <row r="9795" spans="2:11" ht="31.15" hidden="1" customHeight="1" x14ac:dyDescent="0.25">
      <c r="B9795" s="12" t="s">
        <v>492</v>
      </c>
      <c r="C9795" s="12">
        <v>2019011000005</v>
      </c>
      <c r="D9795" s="13" t="s">
        <v>2001</v>
      </c>
      <c r="E9795" s="14" t="s">
        <v>2041</v>
      </c>
      <c r="F9795" s="13">
        <v>2402112</v>
      </c>
      <c r="G9795" s="13" t="s">
        <v>7</v>
      </c>
      <c r="H9795" s="12"/>
      <c r="I9795" s="13"/>
      <c r="J9795" s="14"/>
      <c r="K9795" s="14" t="s">
        <v>2064</v>
      </c>
    </row>
    <row r="9796" spans="2:11" ht="31.15" hidden="1" customHeight="1" x14ac:dyDescent="0.25">
      <c r="B9796" s="12" t="s">
        <v>492</v>
      </c>
      <c r="C9796" s="12">
        <v>2019011000005</v>
      </c>
      <c r="D9796" s="13" t="s">
        <v>2001</v>
      </c>
      <c r="E9796" s="14" t="s">
        <v>2041</v>
      </c>
      <c r="F9796" s="13">
        <v>2402112</v>
      </c>
      <c r="G9796" s="13" t="s">
        <v>7</v>
      </c>
      <c r="H9796" s="12"/>
      <c r="I9796" s="13"/>
      <c r="J9796" s="14"/>
      <c r="K9796" s="14" t="s">
        <v>1074</v>
      </c>
    </row>
    <row r="9797" spans="2:11" ht="31.15" hidden="1" customHeight="1" x14ac:dyDescent="0.25">
      <c r="B9797" s="12" t="s">
        <v>492</v>
      </c>
      <c r="C9797" s="12">
        <v>2019011000005</v>
      </c>
      <c r="D9797" s="13" t="s">
        <v>2001</v>
      </c>
      <c r="E9797" s="14" t="s">
        <v>2041</v>
      </c>
      <c r="F9797" s="13">
        <v>2402112</v>
      </c>
      <c r="G9797" s="13" t="s">
        <v>7</v>
      </c>
      <c r="H9797" s="12"/>
      <c r="I9797" s="13"/>
      <c r="J9797" s="14"/>
      <c r="K9797" s="14" t="s">
        <v>2051</v>
      </c>
    </row>
    <row r="9798" spans="2:11" ht="31.15" hidden="1" customHeight="1" x14ac:dyDescent="0.25">
      <c r="B9798" s="12" t="s">
        <v>492</v>
      </c>
      <c r="C9798" s="12">
        <v>2019011000005</v>
      </c>
      <c r="D9798" s="13" t="s">
        <v>2001</v>
      </c>
      <c r="E9798" s="14" t="s">
        <v>2041</v>
      </c>
      <c r="F9798" s="13">
        <v>2402112</v>
      </c>
      <c r="G9798" s="13" t="s">
        <v>7</v>
      </c>
      <c r="H9798" s="12"/>
      <c r="I9798" s="13"/>
      <c r="J9798" s="14"/>
      <c r="K9798" s="14" t="s">
        <v>2052</v>
      </c>
    </row>
    <row r="9799" spans="2:11" ht="31.15" hidden="1" customHeight="1" x14ac:dyDescent="0.25">
      <c r="B9799" s="12" t="s">
        <v>492</v>
      </c>
      <c r="C9799" s="12">
        <v>2019011000005</v>
      </c>
      <c r="D9799" s="13" t="s">
        <v>2001</v>
      </c>
      <c r="E9799" s="14" t="s">
        <v>2041</v>
      </c>
      <c r="F9799" s="13">
        <v>2402112</v>
      </c>
      <c r="G9799" s="13" t="s">
        <v>7</v>
      </c>
      <c r="H9799" s="12"/>
      <c r="I9799" s="13"/>
      <c r="J9799" s="14"/>
      <c r="K9799" s="14" t="s">
        <v>2053</v>
      </c>
    </row>
    <row r="9800" spans="2:11" ht="31.15" hidden="1" customHeight="1" x14ac:dyDescent="0.25">
      <c r="B9800" s="12" t="s">
        <v>492</v>
      </c>
      <c r="C9800" s="12">
        <v>2019011000005</v>
      </c>
      <c r="D9800" s="13" t="s">
        <v>2001</v>
      </c>
      <c r="E9800" s="14" t="s">
        <v>2041</v>
      </c>
      <c r="F9800" s="13">
        <v>2402112</v>
      </c>
      <c r="G9800" s="13" t="s">
        <v>7</v>
      </c>
      <c r="H9800" s="12"/>
      <c r="I9800" s="13"/>
      <c r="J9800" s="14"/>
      <c r="K9800" s="14" t="s">
        <v>872</v>
      </c>
    </row>
    <row r="9801" spans="2:11" ht="31.15" hidden="1" customHeight="1" x14ac:dyDescent="0.25">
      <c r="B9801" s="12" t="s">
        <v>492</v>
      </c>
      <c r="C9801" s="12">
        <v>2019011000005</v>
      </c>
      <c r="D9801" s="13" t="s">
        <v>2001</v>
      </c>
      <c r="E9801" s="14" t="s">
        <v>2041</v>
      </c>
      <c r="F9801" s="13">
        <v>2402112</v>
      </c>
      <c r="G9801" s="13" t="s">
        <v>7</v>
      </c>
      <c r="H9801" s="12"/>
      <c r="I9801" s="13"/>
      <c r="J9801" s="14"/>
      <c r="K9801" s="14" t="s">
        <v>2054</v>
      </c>
    </row>
    <row r="9802" spans="2:11" ht="31.15" hidden="1" customHeight="1" x14ac:dyDescent="0.25">
      <c r="B9802" s="12" t="s">
        <v>492</v>
      </c>
      <c r="C9802" s="12">
        <v>2019011000005</v>
      </c>
      <c r="D9802" s="13" t="s">
        <v>2001</v>
      </c>
      <c r="E9802" s="14" t="s">
        <v>2041</v>
      </c>
      <c r="F9802" s="13">
        <v>2402112</v>
      </c>
      <c r="G9802" s="13" t="s">
        <v>7</v>
      </c>
      <c r="H9802" s="12"/>
      <c r="I9802" s="13"/>
      <c r="J9802" s="14"/>
      <c r="K9802" s="14" t="s">
        <v>2055</v>
      </c>
    </row>
    <row r="9803" spans="2:11" ht="31.15" hidden="1" customHeight="1" x14ac:dyDescent="0.25">
      <c r="B9803" s="12" t="s">
        <v>493</v>
      </c>
      <c r="C9803" s="12">
        <v>2019011000264</v>
      </c>
      <c r="D9803" s="13" t="s">
        <v>2065</v>
      </c>
      <c r="E9803" s="14" t="s">
        <v>2066</v>
      </c>
      <c r="F9803" s="13">
        <v>2402118</v>
      </c>
      <c r="G9803" s="13" t="s">
        <v>1958</v>
      </c>
      <c r="H9803" s="12">
        <v>240211800</v>
      </c>
      <c r="I9803" s="13" t="s">
        <v>836</v>
      </c>
      <c r="J9803" s="14" t="s">
        <v>837</v>
      </c>
      <c r="K9803" s="14" t="s">
        <v>839</v>
      </c>
    </row>
    <row r="9804" spans="2:11" ht="31.15" hidden="1" customHeight="1" x14ac:dyDescent="0.25">
      <c r="B9804" s="12" t="s">
        <v>493</v>
      </c>
      <c r="C9804" s="12">
        <v>2019011000264</v>
      </c>
      <c r="D9804" s="13" t="s">
        <v>2065</v>
      </c>
      <c r="E9804" s="14" t="s">
        <v>2066</v>
      </c>
      <c r="F9804" s="13">
        <v>2402118</v>
      </c>
      <c r="G9804" s="13" t="s">
        <v>1958</v>
      </c>
      <c r="H9804" s="12"/>
      <c r="I9804" s="13"/>
      <c r="J9804" s="14"/>
      <c r="K9804" s="14" t="s">
        <v>845</v>
      </c>
    </row>
    <row r="9805" spans="2:11" ht="31.15" hidden="1" customHeight="1" x14ac:dyDescent="0.25">
      <c r="B9805" s="12" t="s">
        <v>493</v>
      </c>
      <c r="C9805" s="12">
        <v>2019011000264</v>
      </c>
      <c r="D9805" s="13" t="s">
        <v>2065</v>
      </c>
      <c r="E9805" s="14" t="s">
        <v>2066</v>
      </c>
      <c r="F9805" s="13">
        <v>2402118</v>
      </c>
      <c r="G9805" s="13" t="s">
        <v>1958</v>
      </c>
      <c r="H9805" s="12"/>
      <c r="I9805" s="13"/>
      <c r="J9805" s="14"/>
      <c r="K9805" s="14" t="s">
        <v>1273</v>
      </c>
    </row>
    <row r="9806" spans="2:11" ht="31.15" hidden="1" customHeight="1" x14ac:dyDescent="0.25">
      <c r="B9806" s="12" t="s">
        <v>493</v>
      </c>
      <c r="C9806" s="12">
        <v>2019011000264</v>
      </c>
      <c r="D9806" s="13" t="s">
        <v>2065</v>
      </c>
      <c r="E9806" s="14" t="s">
        <v>2067</v>
      </c>
      <c r="F9806" s="13">
        <v>2402028</v>
      </c>
      <c r="G9806" s="13" t="s">
        <v>2068</v>
      </c>
      <c r="H9806" s="12">
        <v>240202800</v>
      </c>
      <c r="I9806" s="13" t="s">
        <v>2069</v>
      </c>
      <c r="J9806" s="14" t="s">
        <v>843</v>
      </c>
      <c r="K9806" s="14" t="s">
        <v>2070</v>
      </c>
    </row>
    <row r="9807" spans="2:11" ht="31.15" hidden="1" customHeight="1" x14ac:dyDescent="0.25">
      <c r="B9807" s="12" t="s">
        <v>493</v>
      </c>
      <c r="C9807" s="12">
        <v>2019011000264</v>
      </c>
      <c r="D9807" s="13" t="s">
        <v>2065</v>
      </c>
      <c r="E9807" s="14" t="s">
        <v>2067</v>
      </c>
      <c r="F9807" s="13">
        <v>2402049</v>
      </c>
      <c r="G9807" s="13" t="s">
        <v>1988</v>
      </c>
      <c r="H9807" s="12">
        <v>240204900</v>
      </c>
      <c r="I9807" s="13" t="s">
        <v>1989</v>
      </c>
      <c r="J9807" s="14" t="s">
        <v>843</v>
      </c>
      <c r="K9807" s="14" t="s">
        <v>2070</v>
      </c>
    </row>
    <row r="9808" spans="2:11" ht="31.15" hidden="1" customHeight="1" x14ac:dyDescent="0.25">
      <c r="B9808" s="12" t="s">
        <v>493</v>
      </c>
      <c r="C9808" s="12">
        <v>2019011000264</v>
      </c>
      <c r="D9808" s="13" t="s">
        <v>2065</v>
      </c>
      <c r="E9808" s="14" t="s">
        <v>2067</v>
      </c>
      <c r="F9808" s="13">
        <v>2402051</v>
      </c>
      <c r="G9808" s="13" t="s">
        <v>2071</v>
      </c>
      <c r="H9808" s="12">
        <v>240205100</v>
      </c>
      <c r="I9808" s="13" t="s">
        <v>2071</v>
      </c>
      <c r="J9808" s="14" t="s">
        <v>837</v>
      </c>
      <c r="K9808" s="14" t="s">
        <v>2072</v>
      </c>
    </row>
    <row r="9809" spans="2:11" ht="31.15" hidden="1" customHeight="1" x14ac:dyDescent="0.25">
      <c r="B9809" s="12" t="s">
        <v>493</v>
      </c>
      <c r="C9809" s="12">
        <v>2019011000264</v>
      </c>
      <c r="D9809" s="13" t="s">
        <v>2065</v>
      </c>
      <c r="E9809" s="14" t="s">
        <v>2067</v>
      </c>
      <c r="F9809" s="13">
        <v>2402051</v>
      </c>
      <c r="G9809" s="13" t="s">
        <v>2071</v>
      </c>
      <c r="H9809" s="12"/>
      <c r="I9809" s="13"/>
      <c r="J9809" s="14"/>
      <c r="K9809" s="14" t="s">
        <v>1041</v>
      </c>
    </row>
    <row r="9810" spans="2:11" ht="31.15" hidden="1" customHeight="1" x14ac:dyDescent="0.25">
      <c r="B9810" s="12" t="s">
        <v>493</v>
      </c>
      <c r="C9810" s="12">
        <v>2019011000264</v>
      </c>
      <c r="D9810" s="13" t="s">
        <v>2065</v>
      </c>
      <c r="E9810" s="14" t="s">
        <v>2067</v>
      </c>
      <c r="F9810" s="13">
        <v>2402051</v>
      </c>
      <c r="G9810" s="13" t="s">
        <v>2071</v>
      </c>
      <c r="H9810" s="12"/>
      <c r="I9810" s="13"/>
      <c r="J9810" s="14"/>
      <c r="K9810" s="14" t="s">
        <v>1042</v>
      </c>
    </row>
    <row r="9811" spans="2:11" ht="31.15" hidden="1" customHeight="1" x14ac:dyDescent="0.25">
      <c r="B9811" s="12" t="s">
        <v>493</v>
      </c>
      <c r="C9811" s="12">
        <v>2019011000264</v>
      </c>
      <c r="D9811" s="13" t="s">
        <v>2065</v>
      </c>
      <c r="E9811" s="14" t="s">
        <v>2067</v>
      </c>
      <c r="F9811" s="13">
        <v>2402051</v>
      </c>
      <c r="G9811" s="13" t="s">
        <v>2071</v>
      </c>
      <c r="H9811" s="12"/>
      <c r="I9811" s="13"/>
      <c r="J9811" s="14"/>
      <c r="K9811" s="14" t="s">
        <v>2073</v>
      </c>
    </row>
    <row r="9812" spans="2:11" ht="31.15" hidden="1" customHeight="1" x14ac:dyDescent="0.25">
      <c r="B9812" s="12" t="s">
        <v>493</v>
      </c>
      <c r="C9812" s="12">
        <v>2019011000264</v>
      </c>
      <c r="D9812" s="13" t="s">
        <v>2065</v>
      </c>
      <c r="E9812" s="14" t="s">
        <v>2067</v>
      </c>
      <c r="F9812" s="13">
        <v>2402051</v>
      </c>
      <c r="G9812" s="13" t="s">
        <v>2071</v>
      </c>
      <c r="H9812" s="12"/>
      <c r="I9812" s="13"/>
      <c r="J9812" s="14"/>
      <c r="K9812" s="14" t="s">
        <v>2074</v>
      </c>
    </row>
    <row r="9813" spans="2:11" ht="31.15" hidden="1" customHeight="1" x14ac:dyDescent="0.25">
      <c r="B9813" s="12" t="s">
        <v>493</v>
      </c>
      <c r="C9813" s="12">
        <v>2019011000264</v>
      </c>
      <c r="D9813" s="13" t="s">
        <v>2065</v>
      </c>
      <c r="E9813" s="14" t="s">
        <v>2067</v>
      </c>
      <c r="F9813" s="13">
        <v>2402087</v>
      </c>
      <c r="G9813" s="13" t="s">
        <v>2075</v>
      </c>
      <c r="H9813" s="12">
        <v>240208700</v>
      </c>
      <c r="I9813" s="13" t="s">
        <v>2076</v>
      </c>
      <c r="J9813" s="14" t="s">
        <v>837</v>
      </c>
      <c r="K9813" s="14" t="s">
        <v>2077</v>
      </c>
    </row>
    <row r="9814" spans="2:11" ht="31.15" hidden="1" customHeight="1" x14ac:dyDescent="0.25">
      <c r="B9814" s="12" t="s">
        <v>493</v>
      </c>
      <c r="C9814" s="12">
        <v>2019011000264</v>
      </c>
      <c r="D9814" s="13" t="s">
        <v>2065</v>
      </c>
      <c r="E9814" s="14" t="s">
        <v>2067</v>
      </c>
      <c r="F9814" s="13">
        <v>2402087</v>
      </c>
      <c r="G9814" s="13" t="s">
        <v>2075</v>
      </c>
      <c r="H9814" s="12"/>
      <c r="I9814" s="13"/>
      <c r="J9814" s="14"/>
      <c r="K9814" s="14" t="s">
        <v>2078</v>
      </c>
    </row>
    <row r="9815" spans="2:11" ht="31.15" hidden="1" customHeight="1" x14ac:dyDescent="0.25">
      <c r="B9815" s="12" t="s">
        <v>493</v>
      </c>
      <c r="C9815" s="12">
        <v>2019011000264</v>
      </c>
      <c r="D9815" s="13" t="s">
        <v>2065</v>
      </c>
      <c r="E9815" s="14" t="s">
        <v>2067</v>
      </c>
      <c r="F9815" s="13">
        <v>2402088</v>
      </c>
      <c r="G9815" s="13" t="s">
        <v>2079</v>
      </c>
      <c r="H9815" s="12">
        <v>240208800</v>
      </c>
      <c r="I9815" s="13" t="s">
        <v>2076</v>
      </c>
      <c r="J9815" s="14" t="s">
        <v>837</v>
      </c>
      <c r="K9815" s="14" t="s">
        <v>2080</v>
      </c>
    </row>
    <row r="9816" spans="2:11" ht="31.15" hidden="1" customHeight="1" x14ac:dyDescent="0.25">
      <c r="B9816" s="12" t="s">
        <v>493</v>
      </c>
      <c r="C9816" s="12">
        <v>2019011000264</v>
      </c>
      <c r="D9816" s="13" t="s">
        <v>2065</v>
      </c>
      <c r="E9816" s="14" t="s">
        <v>2067</v>
      </c>
      <c r="F9816" s="13">
        <v>2402088</v>
      </c>
      <c r="G9816" s="13" t="s">
        <v>2079</v>
      </c>
      <c r="H9816" s="12"/>
      <c r="I9816" s="13"/>
      <c r="J9816" s="14"/>
      <c r="K9816" s="14" t="s">
        <v>898</v>
      </c>
    </row>
    <row r="9817" spans="2:11" ht="31.15" hidden="1" customHeight="1" x14ac:dyDescent="0.25">
      <c r="B9817" s="12" t="s">
        <v>493</v>
      </c>
      <c r="C9817" s="12">
        <v>2019011000264</v>
      </c>
      <c r="D9817" s="13" t="s">
        <v>2065</v>
      </c>
      <c r="E9817" s="14" t="s">
        <v>2067</v>
      </c>
      <c r="F9817" s="13">
        <v>2402088</v>
      </c>
      <c r="G9817" s="13" t="s">
        <v>2079</v>
      </c>
      <c r="H9817" s="12"/>
      <c r="I9817" s="13"/>
      <c r="J9817" s="14"/>
      <c r="K9817" s="14" t="s">
        <v>2074</v>
      </c>
    </row>
    <row r="9818" spans="2:11" ht="31.15" hidden="1" customHeight="1" x14ac:dyDescent="0.25">
      <c r="B9818" s="12" t="s">
        <v>493</v>
      </c>
      <c r="C9818" s="12">
        <v>2019011000264</v>
      </c>
      <c r="D9818" s="13" t="s">
        <v>2065</v>
      </c>
      <c r="E9818" s="14" t="s">
        <v>2067</v>
      </c>
      <c r="F9818" s="13">
        <v>2402090</v>
      </c>
      <c r="G9818" s="13" t="s">
        <v>2081</v>
      </c>
      <c r="H9818" s="12">
        <v>240209000</v>
      </c>
      <c r="I9818" s="13" t="s">
        <v>2076</v>
      </c>
      <c r="J9818" s="14" t="s">
        <v>837</v>
      </c>
      <c r="K9818" s="14" t="s">
        <v>2072</v>
      </c>
    </row>
    <row r="9819" spans="2:11" ht="31.15" hidden="1" customHeight="1" x14ac:dyDescent="0.25">
      <c r="B9819" s="12" t="s">
        <v>493</v>
      </c>
      <c r="C9819" s="12">
        <v>2019011000264</v>
      </c>
      <c r="D9819" s="13" t="s">
        <v>2065</v>
      </c>
      <c r="E9819" s="14" t="s">
        <v>2067</v>
      </c>
      <c r="F9819" s="13">
        <v>2402090</v>
      </c>
      <c r="G9819" s="13" t="s">
        <v>2081</v>
      </c>
      <c r="H9819" s="12"/>
      <c r="I9819" s="13"/>
      <c r="J9819" s="14"/>
      <c r="K9819" s="14" t="s">
        <v>1041</v>
      </c>
    </row>
    <row r="9820" spans="2:11" ht="31.15" hidden="1" customHeight="1" x14ac:dyDescent="0.25">
      <c r="B9820" s="12" t="s">
        <v>493</v>
      </c>
      <c r="C9820" s="12">
        <v>2019011000264</v>
      </c>
      <c r="D9820" s="13" t="s">
        <v>2065</v>
      </c>
      <c r="E9820" s="14" t="s">
        <v>2067</v>
      </c>
      <c r="F9820" s="13">
        <v>2402090</v>
      </c>
      <c r="G9820" s="13" t="s">
        <v>2081</v>
      </c>
      <c r="H9820" s="12"/>
      <c r="I9820" s="13"/>
      <c r="J9820" s="14"/>
      <c r="K9820" s="14" t="s">
        <v>1042</v>
      </c>
    </row>
    <row r="9821" spans="2:11" ht="31.15" hidden="1" customHeight="1" x14ac:dyDescent="0.25">
      <c r="B9821" s="12" t="s">
        <v>493</v>
      </c>
      <c r="C9821" s="12">
        <v>2019011000264</v>
      </c>
      <c r="D9821" s="13" t="s">
        <v>2065</v>
      </c>
      <c r="E9821" s="14" t="s">
        <v>2067</v>
      </c>
      <c r="F9821" s="13">
        <v>2402090</v>
      </c>
      <c r="G9821" s="13" t="s">
        <v>2081</v>
      </c>
      <c r="H9821" s="12"/>
      <c r="I9821" s="13"/>
      <c r="J9821" s="14"/>
      <c r="K9821" s="14" t="s">
        <v>2073</v>
      </c>
    </row>
    <row r="9822" spans="2:11" ht="31.15" hidden="1" customHeight="1" x14ac:dyDescent="0.25">
      <c r="B9822" s="12" t="s">
        <v>493</v>
      </c>
      <c r="C9822" s="12">
        <v>2019011000264</v>
      </c>
      <c r="D9822" s="13" t="s">
        <v>2065</v>
      </c>
      <c r="E9822" s="14" t="s">
        <v>2067</v>
      </c>
      <c r="F9822" s="13">
        <v>2402090</v>
      </c>
      <c r="G9822" s="13" t="s">
        <v>2081</v>
      </c>
      <c r="H9822" s="12"/>
      <c r="I9822" s="13"/>
      <c r="J9822" s="14"/>
      <c r="K9822" s="14" t="s">
        <v>2074</v>
      </c>
    </row>
    <row r="9823" spans="2:11" ht="31.15" hidden="1" customHeight="1" x14ac:dyDescent="0.25">
      <c r="B9823" s="12" t="s">
        <v>493</v>
      </c>
      <c r="C9823" s="12">
        <v>2019011000264</v>
      </c>
      <c r="D9823" s="13" t="s">
        <v>2065</v>
      </c>
      <c r="E9823" s="14" t="s">
        <v>2067</v>
      </c>
      <c r="F9823" s="13">
        <v>2402091</v>
      </c>
      <c r="G9823" s="13" t="s">
        <v>2082</v>
      </c>
      <c r="H9823" s="12">
        <v>240209100</v>
      </c>
      <c r="I9823" s="13" t="s">
        <v>2082</v>
      </c>
      <c r="J9823" s="14" t="s">
        <v>837</v>
      </c>
      <c r="K9823" s="14" t="s">
        <v>2083</v>
      </c>
    </row>
    <row r="9824" spans="2:11" ht="31.15" hidden="1" customHeight="1" x14ac:dyDescent="0.25">
      <c r="B9824" s="12" t="s">
        <v>493</v>
      </c>
      <c r="C9824" s="12">
        <v>2019011000264</v>
      </c>
      <c r="D9824" s="13" t="s">
        <v>2065</v>
      </c>
      <c r="E9824" s="14" t="s">
        <v>2067</v>
      </c>
      <c r="F9824" s="13">
        <v>2402091</v>
      </c>
      <c r="G9824" s="13" t="s">
        <v>2082</v>
      </c>
      <c r="H9824" s="12"/>
      <c r="I9824" s="13"/>
      <c r="J9824" s="14"/>
      <c r="K9824" s="14" t="s">
        <v>1030</v>
      </c>
    </row>
    <row r="9825" spans="2:11" ht="31.15" hidden="1" customHeight="1" x14ac:dyDescent="0.25">
      <c r="B9825" s="12" t="s">
        <v>493</v>
      </c>
      <c r="C9825" s="12">
        <v>2019011000264</v>
      </c>
      <c r="D9825" s="13" t="s">
        <v>2065</v>
      </c>
      <c r="E9825" s="14" t="s">
        <v>2067</v>
      </c>
      <c r="F9825" s="13">
        <v>2402091</v>
      </c>
      <c r="G9825" s="13" t="s">
        <v>2082</v>
      </c>
      <c r="H9825" s="12"/>
      <c r="I9825" s="13"/>
      <c r="J9825" s="14"/>
      <c r="K9825" s="14" t="s">
        <v>1031</v>
      </c>
    </row>
    <row r="9826" spans="2:11" ht="31.15" hidden="1" customHeight="1" x14ac:dyDescent="0.25">
      <c r="B9826" s="12" t="s">
        <v>493</v>
      </c>
      <c r="C9826" s="12">
        <v>2019011000264</v>
      </c>
      <c r="D9826" s="13" t="s">
        <v>2065</v>
      </c>
      <c r="E9826" s="14" t="s">
        <v>2067</v>
      </c>
      <c r="F9826" s="13">
        <v>2402091</v>
      </c>
      <c r="G9826" s="13" t="s">
        <v>2082</v>
      </c>
      <c r="H9826" s="12"/>
      <c r="I9826" s="13"/>
      <c r="J9826" s="14"/>
      <c r="K9826" s="14" t="s">
        <v>1032</v>
      </c>
    </row>
    <row r="9827" spans="2:11" ht="31.15" hidden="1" customHeight="1" x14ac:dyDescent="0.25">
      <c r="B9827" s="12" t="s">
        <v>493</v>
      </c>
      <c r="C9827" s="12">
        <v>2019011000264</v>
      </c>
      <c r="D9827" s="13" t="s">
        <v>2065</v>
      </c>
      <c r="E9827" s="14" t="s">
        <v>2067</v>
      </c>
      <c r="F9827" s="13">
        <v>2402091</v>
      </c>
      <c r="G9827" s="13" t="s">
        <v>2082</v>
      </c>
      <c r="H9827" s="12"/>
      <c r="I9827" s="13"/>
      <c r="J9827" s="14"/>
      <c r="K9827" s="14" t="s">
        <v>1033</v>
      </c>
    </row>
    <row r="9828" spans="2:11" ht="31.15" hidden="1" customHeight="1" x14ac:dyDescent="0.25">
      <c r="B9828" s="12" t="s">
        <v>493</v>
      </c>
      <c r="C9828" s="12">
        <v>2019011000264</v>
      </c>
      <c r="D9828" s="13" t="s">
        <v>2065</v>
      </c>
      <c r="E9828" s="14" t="s">
        <v>2067</v>
      </c>
      <c r="F9828" s="13">
        <v>2402091</v>
      </c>
      <c r="G9828" s="13" t="s">
        <v>2082</v>
      </c>
      <c r="H9828" s="12"/>
      <c r="I9828" s="13"/>
      <c r="J9828" s="14"/>
      <c r="K9828" s="14" t="s">
        <v>2084</v>
      </c>
    </row>
    <row r="9829" spans="2:11" ht="31.15" hidden="1" customHeight="1" x14ac:dyDescent="0.25">
      <c r="B9829" s="12" t="s">
        <v>493</v>
      </c>
      <c r="C9829" s="12">
        <v>2019011000264</v>
      </c>
      <c r="D9829" s="13" t="s">
        <v>2065</v>
      </c>
      <c r="E9829" s="14" t="s">
        <v>2067</v>
      </c>
      <c r="F9829" s="13">
        <v>2402123</v>
      </c>
      <c r="G9829" s="13" t="s">
        <v>2085</v>
      </c>
      <c r="H9829" s="12">
        <v>240212300</v>
      </c>
      <c r="I9829" s="13" t="s">
        <v>2085</v>
      </c>
      <c r="J9829" s="14" t="s">
        <v>843</v>
      </c>
      <c r="K9829" s="14" t="s">
        <v>2010</v>
      </c>
    </row>
    <row r="9830" spans="2:11" ht="31.15" hidden="1" customHeight="1" x14ac:dyDescent="0.25">
      <c r="B9830" s="12" t="s">
        <v>493</v>
      </c>
      <c r="C9830" s="12">
        <v>2019011000264</v>
      </c>
      <c r="D9830" s="13" t="s">
        <v>2065</v>
      </c>
      <c r="E9830" s="14" t="s">
        <v>2067</v>
      </c>
      <c r="F9830" s="13">
        <v>2402123</v>
      </c>
      <c r="G9830" s="13" t="s">
        <v>2085</v>
      </c>
      <c r="H9830" s="12"/>
      <c r="I9830" s="13"/>
      <c r="J9830" s="14"/>
      <c r="K9830" s="14" t="s">
        <v>2086</v>
      </c>
    </row>
    <row r="9831" spans="2:11" ht="31.15" hidden="1" customHeight="1" x14ac:dyDescent="0.25">
      <c r="B9831" s="12" t="s">
        <v>493</v>
      </c>
      <c r="C9831" s="12">
        <v>2019011000264</v>
      </c>
      <c r="D9831" s="13" t="s">
        <v>2065</v>
      </c>
      <c r="E9831" s="14" t="s">
        <v>2067</v>
      </c>
      <c r="F9831" s="13">
        <v>2402123</v>
      </c>
      <c r="G9831" s="13" t="s">
        <v>2085</v>
      </c>
      <c r="H9831" s="12"/>
      <c r="I9831" s="13"/>
      <c r="J9831" s="14"/>
      <c r="K9831" s="14" t="s">
        <v>2087</v>
      </c>
    </row>
    <row r="9832" spans="2:11" ht="31.15" hidden="1" customHeight="1" x14ac:dyDescent="0.25">
      <c r="B9832" s="12" t="s">
        <v>493</v>
      </c>
      <c r="C9832" s="12">
        <v>2019011000264</v>
      </c>
      <c r="D9832" s="13" t="s">
        <v>2065</v>
      </c>
      <c r="E9832" s="14" t="s">
        <v>2067</v>
      </c>
      <c r="F9832" s="13">
        <v>2402123</v>
      </c>
      <c r="G9832" s="13" t="s">
        <v>2085</v>
      </c>
      <c r="H9832" s="12"/>
      <c r="I9832" s="13"/>
      <c r="J9832" s="14"/>
      <c r="K9832" s="14" t="s">
        <v>2012</v>
      </c>
    </row>
    <row r="9833" spans="2:11" ht="31.15" hidden="1" customHeight="1" x14ac:dyDescent="0.25">
      <c r="B9833" s="12" t="s">
        <v>493</v>
      </c>
      <c r="C9833" s="12">
        <v>2019011000264</v>
      </c>
      <c r="D9833" s="13" t="s">
        <v>2065</v>
      </c>
      <c r="E9833" s="14" t="s">
        <v>2067</v>
      </c>
      <c r="F9833" s="13">
        <v>2402123</v>
      </c>
      <c r="G9833" s="13" t="s">
        <v>2085</v>
      </c>
      <c r="H9833" s="12"/>
      <c r="I9833" s="13"/>
      <c r="J9833" s="14"/>
      <c r="K9833" s="14" t="s">
        <v>2088</v>
      </c>
    </row>
    <row r="9834" spans="2:11" ht="31.15" hidden="1" customHeight="1" x14ac:dyDescent="0.25">
      <c r="B9834" s="12" t="s">
        <v>493</v>
      </c>
      <c r="C9834" s="12">
        <v>2019011000264</v>
      </c>
      <c r="D9834" s="13" t="s">
        <v>2065</v>
      </c>
      <c r="E9834" s="14" t="s">
        <v>2067</v>
      </c>
      <c r="F9834" s="13">
        <v>2402123</v>
      </c>
      <c r="G9834" s="13" t="s">
        <v>2085</v>
      </c>
      <c r="H9834" s="12"/>
      <c r="I9834" s="13"/>
      <c r="J9834" s="14"/>
      <c r="K9834" s="14" t="s">
        <v>2089</v>
      </c>
    </row>
    <row r="9835" spans="2:11" ht="31.15" hidden="1" customHeight="1" x14ac:dyDescent="0.25">
      <c r="B9835" s="12" t="s">
        <v>493</v>
      </c>
      <c r="C9835" s="12">
        <v>2019011000264</v>
      </c>
      <c r="D9835" s="13" t="s">
        <v>2065</v>
      </c>
      <c r="E9835" s="14" t="s">
        <v>2067</v>
      </c>
      <c r="F9835" s="13">
        <v>2402124</v>
      </c>
      <c r="G9835" s="13" t="s">
        <v>2090</v>
      </c>
      <c r="H9835" s="12">
        <v>240212400</v>
      </c>
      <c r="I9835" s="13" t="s">
        <v>2090</v>
      </c>
      <c r="J9835" s="14" t="s">
        <v>843</v>
      </c>
      <c r="K9835" s="14" t="s">
        <v>2010</v>
      </c>
    </row>
    <row r="9836" spans="2:11" ht="31.15" hidden="1" customHeight="1" x14ac:dyDescent="0.25">
      <c r="B9836" s="12" t="s">
        <v>493</v>
      </c>
      <c r="C9836" s="12">
        <v>2019011000264</v>
      </c>
      <c r="D9836" s="13" t="s">
        <v>2065</v>
      </c>
      <c r="E9836" s="14" t="s">
        <v>2067</v>
      </c>
      <c r="F9836" s="13">
        <v>2402124</v>
      </c>
      <c r="G9836" s="13" t="s">
        <v>2090</v>
      </c>
      <c r="H9836" s="12"/>
      <c r="I9836" s="13"/>
      <c r="J9836" s="14"/>
      <c r="K9836" s="14" t="s">
        <v>2086</v>
      </c>
    </row>
    <row r="9837" spans="2:11" ht="31.15" hidden="1" customHeight="1" x14ac:dyDescent="0.25">
      <c r="B9837" s="12" t="s">
        <v>493</v>
      </c>
      <c r="C9837" s="12">
        <v>2019011000264</v>
      </c>
      <c r="D9837" s="13" t="s">
        <v>2065</v>
      </c>
      <c r="E9837" s="14" t="s">
        <v>2067</v>
      </c>
      <c r="F9837" s="13">
        <v>2402124</v>
      </c>
      <c r="G9837" s="13" t="s">
        <v>2090</v>
      </c>
      <c r="H9837" s="12"/>
      <c r="I9837" s="13"/>
      <c r="J9837" s="14"/>
      <c r="K9837" s="14" t="s">
        <v>2087</v>
      </c>
    </row>
    <row r="9838" spans="2:11" ht="31.15" hidden="1" customHeight="1" x14ac:dyDescent="0.25">
      <c r="B9838" s="12" t="s">
        <v>493</v>
      </c>
      <c r="C9838" s="12">
        <v>2019011000264</v>
      </c>
      <c r="D9838" s="13" t="s">
        <v>2065</v>
      </c>
      <c r="E9838" s="14" t="s">
        <v>2067</v>
      </c>
      <c r="F9838" s="13">
        <v>2402124</v>
      </c>
      <c r="G9838" s="13" t="s">
        <v>2090</v>
      </c>
      <c r="H9838" s="12"/>
      <c r="I9838" s="13"/>
      <c r="J9838" s="14"/>
      <c r="K9838" s="14" t="s">
        <v>2012</v>
      </c>
    </row>
    <row r="9839" spans="2:11" ht="31.15" hidden="1" customHeight="1" x14ac:dyDescent="0.25">
      <c r="B9839" s="12" t="s">
        <v>493</v>
      </c>
      <c r="C9839" s="12">
        <v>2019011000264</v>
      </c>
      <c r="D9839" s="13" t="s">
        <v>2065</v>
      </c>
      <c r="E9839" s="14" t="s">
        <v>2067</v>
      </c>
      <c r="F9839" s="13">
        <v>2402124</v>
      </c>
      <c r="G9839" s="13" t="s">
        <v>2090</v>
      </c>
      <c r="H9839" s="12"/>
      <c r="I9839" s="13"/>
      <c r="J9839" s="14"/>
      <c r="K9839" s="14" t="s">
        <v>2088</v>
      </c>
    </row>
    <row r="9840" spans="2:11" ht="31.15" hidden="1" customHeight="1" x14ac:dyDescent="0.25">
      <c r="B9840" s="12" t="s">
        <v>493</v>
      </c>
      <c r="C9840" s="12">
        <v>2019011000264</v>
      </c>
      <c r="D9840" s="13" t="s">
        <v>2065</v>
      </c>
      <c r="E9840" s="14" t="s">
        <v>2067</v>
      </c>
      <c r="F9840" s="13">
        <v>2402124</v>
      </c>
      <c r="G9840" s="13" t="s">
        <v>2090</v>
      </c>
      <c r="H9840" s="12"/>
      <c r="I9840" s="13"/>
      <c r="J9840" s="14"/>
      <c r="K9840" s="14" t="s">
        <v>2089</v>
      </c>
    </row>
    <row r="9841" spans="2:11" ht="31.15" hidden="1" customHeight="1" x14ac:dyDescent="0.25">
      <c r="B9841" s="12" t="s">
        <v>493</v>
      </c>
      <c r="C9841" s="12">
        <v>2019011000264</v>
      </c>
      <c r="D9841" s="13" t="s">
        <v>2065</v>
      </c>
      <c r="E9841" s="14" t="s">
        <v>2091</v>
      </c>
      <c r="F9841" s="13">
        <v>2402031</v>
      </c>
      <c r="G9841" s="13" t="s">
        <v>2092</v>
      </c>
      <c r="H9841" s="12">
        <v>240203100</v>
      </c>
      <c r="I9841" s="13" t="s">
        <v>2093</v>
      </c>
      <c r="J9841" s="14" t="s">
        <v>1962</v>
      </c>
      <c r="K9841" s="14" t="s">
        <v>2094</v>
      </c>
    </row>
    <row r="9842" spans="2:11" ht="31.15" hidden="1" customHeight="1" x14ac:dyDescent="0.25">
      <c r="B9842" s="12" t="s">
        <v>493</v>
      </c>
      <c r="C9842" s="12">
        <v>2019011000264</v>
      </c>
      <c r="D9842" s="13" t="s">
        <v>2065</v>
      </c>
      <c r="E9842" s="14" t="s">
        <v>2091</v>
      </c>
      <c r="F9842" s="13">
        <v>2402031</v>
      </c>
      <c r="G9842" s="13" t="s">
        <v>2092</v>
      </c>
      <c r="H9842" s="12"/>
      <c r="I9842" s="13"/>
      <c r="J9842" s="14"/>
      <c r="K9842" s="14" t="s">
        <v>2095</v>
      </c>
    </row>
    <row r="9843" spans="2:11" ht="31.15" hidden="1" customHeight="1" x14ac:dyDescent="0.25">
      <c r="B9843" s="12" t="s">
        <v>493</v>
      </c>
      <c r="C9843" s="12">
        <v>2019011000264</v>
      </c>
      <c r="D9843" s="13" t="s">
        <v>2065</v>
      </c>
      <c r="E9843" s="14" t="s">
        <v>2091</v>
      </c>
      <c r="F9843" s="13">
        <v>2402031</v>
      </c>
      <c r="G9843" s="13" t="s">
        <v>2092</v>
      </c>
      <c r="H9843" s="12"/>
      <c r="I9843" s="13"/>
      <c r="J9843" s="14"/>
      <c r="K9843" s="14" t="s">
        <v>845</v>
      </c>
    </row>
    <row r="9844" spans="2:11" ht="31.15" hidden="1" customHeight="1" x14ac:dyDescent="0.25">
      <c r="B9844" s="12" t="s">
        <v>493</v>
      </c>
      <c r="C9844" s="12">
        <v>2019011000264</v>
      </c>
      <c r="D9844" s="13" t="s">
        <v>2065</v>
      </c>
      <c r="E9844" s="14" t="s">
        <v>2091</v>
      </c>
      <c r="F9844" s="13">
        <v>2402032</v>
      </c>
      <c r="G9844" s="13" t="s">
        <v>2096</v>
      </c>
      <c r="H9844" s="12">
        <v>240203200</v>
      </c>
      <c r="I9844" s="13" t="s">
        <v>2097</v>
      </c>
      <c r="J9844" s="14" t="s">
        <v>1962</v>
      </c>
      <c r="K9844" s="14" t="s">
        <v>2098</v>
      </c>
    </row>
    <row r="9845" spans="2:11" ht="31.15" hidden="1" customHeight="1" x14ac:dyDescent="0.25">
      <c r="B9845" s="12" t="s">
        <v>493</v>
      </c>
      <c r="C9845" s="12">
        <v>2019011000264</v>
      </c>
      <c r="D9845" s="13" t="s">
        <v>2065</v>
      </c>
      <c r="E9845" s="14" t="s">
        <v>2091</v>
      </c>
      <c r="F9845" s="13">
        <v>2402032</v>
      </c>
      <c r="G9845" s="13" t="s">
        <v>2096</v>
      </c>
      <c r="H9845" s="12"/>
      <c r="I9845" s="13"/>
      <c r="J9845" s="14"/>
      <c r="K9845" s="14" t="s">
        <v>2099</v>
      </c>
    </row>
    <row r="9846" spans="2:11" ht="31.15" hidden="1" customHeight="1" x14ac:dyDescent="0.25">
      <c r="B9846" s="12" t="s">
        <v>493</v>
      </c>
      <c r="C9846" s="12">
        <v>2019011000264</v>
      </c>
      <c r="D9846" s="13" t="s">
        <v>2065</v>
      </c>
      <c r="E9846" s="14" t="s">
        <v>2091</v>
      </c>
      <c r="F9846" s="13">
        <v>2402035</v>
      </c>
      <c r="G9846" s="13" t="s">
        <v>2003</v>
      </c>
      <c r="H9846" s="12">
        <v>240203500</v>
      </c>
      <c r="I9846" s="13" t="s">
        <v>2004</v>
      </c>
      <c r="J9846" s="14" t="s">
        <v>843</v>
      </c>
      <c r="K9846" s="14" t="s">
        <v>865</v>
      </c>
    </row>
    <row r="9847" spans="2:11" ht="31.15" hidden="1" customHeight="1" x14ac:dyDescent="0.25">
      <c r="B9847" s="12" t="s">
        <v>493</v>
      </c>
      <c r="C9847" s="12">
        <v>2019011000264</v>
      </c>
      <c r="D9847" s="13" t="s">
        <v>2065</v>
      </c>
      <c r="E9847" s="14" t="s">
        <v>2091</v>
      </c>
      <c r="F9847" s="13">
        <v>2402035</v>
      </c>
      <c r="G9847" s="13" t="s">
        <v>2003</v>
      </c>
      <c r="H9847" s="12"/>
      <c r="I9847" s="13"/>
      <c r="J9847" s="14"/>
      <c r="K9847" s="14" t="s">
        <v>866</v>
      </c>
    </row>
    <row r="9848" spans="2:11" ht="31.15" hidden="1" customHeight="1" x14ac:dyDescent="0.25">
      <c r="B9848" s="12" t="s">
        <v>493</v>
      </c>
      <c r="C9848" s="12">
        <v>2019011000264</v>
      </c>
      <c r="D9848" s="13" t="s">
        <v>2065</v>
      </c>
      <c r="E9848" s="14" t="s">
        <v>2091</v>
      </c>
      <c r="F9848" s="13">
        <v>2402035</v>
      </c>
      <c r="G9848" s="13" t="s">
        <v>2003</v>
      </c>
      <c r="H9848" s="12"/>
      <c r="I9848" s="13"/>
      <c r="J9848" s="14"/>
      <c r="K9848" s="14" t="s">
        <v>1357</v>
      </c>
    </row>
    <row r="9849" spans="2:11" ht="31.15" hidden="1" customHeight="1" x14ac:dyDescent="0.25">
      <c r="B9849" s="12" t="s">
        <v>493</v>
      </c>
      <c r="C9849" s="12">
        <v>2019011000264</v>
      </c>
      <c r="D9849" s="13" t="s">
        <v>2065</v>
      </c>
      <c r="E9849" s="14" t="s">
        <v>2091</v>
      </c>
      <c r="F9849" s="13">
        <v>2402035</v>
      </c>
      <c r="G9849" s="13" t="s">
        <v>2003</v>
      </c>
      <c r="H9849" s="12"/>
      <c r="I9849" s="13"/>
      <c r="J9849" s="14"/>
      <c r="K9849" s="14" t="s">
        <v>869</v>
      </c>
    </row>
    <row r="9850" spans="2:11" ht="31.15" hidden="1" customHeight="1" x14ac:dyDescent="0.25">
      <c r="B9850" s="12" t="s">
        <v>493</v>
      </c>
      <c r="C9850" s="12">
        <v>2019011000264</v>
      </c>
      <c r="D9850" s="13" t="s">
        <v>2065</v>
      </c>
      <c r="E9850" s="14" t="s">
        <v>2091</v>
      </c>
      <c r="F9850" s="13">
        <v>2402036</v>
      </c>
      <c r="G9850" s="13" t="s">
        <v>2100</v>
      </c>
      <c r="H9850" s="12">
        <v>240203600</v>
      </c>
      <c r="I9850" s="13" t="s">
        <v>2101</v>
      </c>
      <c r="J9850" s="14" t="s">
        <v>837</v>
      </c>
      <c r="K9850" s="14" t="s">
        <v>2094</v>
      </c>
    </row>
    <row r="9851" spans="2:11" ht="31.15" hidden="1" customHeight="1" x14ac:dyDescent="0.25">
      <c r="B9851" s="12" t="s">
        <v>493</v>
      </c>
      <c r="C9851" s="12">
        <v>2019011000264</v>
      </c>
      <c r="D9851" s="13" t="s">
        <v>2065</v>
      </c>
      <c r="E9851" s="14" t="s">
        <v>2091</v>
      </c>
      <c r="F9851" s="13">
        <v>2402036</v>
      </c>
      <c r="G9851" s="13" t="s">
        <v>2100</v>
      </c>
      <c r="H9851" s="12"/>
      <c r="I9851" s="13"/>
      <c r="J9851" s="14"/>
      <c r="K9851" s="14" t="s">
        <v>2102</v>
      </c>
    </row>
    <row r="9852" spans="2:11" ht="31.15" hidden="1" customHeight="1" x14ac:dyDescent="0.25">
      <c r="B9852" s="12" t="s">
        <v>493</v>
      </c>
      <c r="C9852" s="12">
        <v>2019011000264</v>
      </c>
      <c r="D9852" s="13" t="s">
        <v>2065</v>
      </c>
      <c r="E9852" s="14" t="s">
        <v>2091</v>
      </c>
      <c r="F9852" s="13">
        <v>2402036</v>
      </c>
      <c r="G9852" s="13" t="s">
        <v>2100</v>
      </c>
      <c r="H9852" s="12"/>
      <c r="I9852" s="13"/>
      <c r="J9852" s="14"/>
      <c r="K9852" s="14" t="s">
        <v>1786</v>
      </c>
    </row>
    <row r="9853" spans="2:11" ht="31.15" hidden="1" customHeight="1" x14ac:dyDescent="0.25">
      <c r="B9853" s="12" t="s">
        <v>493</v>
      </c>
      <c r="C9853" s="12">
        <v>2019011000264</v>
      </c>
      <c r="D9853" s="13" t="s">
        <v>2065</v>
      </c>
      <c r="E9853" s="14" t="s">
        <v>2091</v>
      </c>
      <c r="F9853" s="13">
        <v>2402036</v>
      </c>
      <c r="G9853" s="13" t="s">
        <v>2100</v>
      </c>
      <c r="H9853" s="12"/>
      <c r="I9853" s="13"/>
      <c r="J9853" s="14"/>
      <c r="K9853" s="14" t="s">
        <v>2103</v>
      </c>
    </row>
    <row r="9854" spans="2:11" ht="31.15" hidden="1" customHeight="1" x14ac:dyDescent="0.25">
      <c r="B9854" s="12" t="s">
        <v>493</v>
      </c>
      <c r="C9854" s="12">
        <v>2019011000264</v>
      </c>
      <c r="D9854" s="13" t="s">
        <v>2065</v>
      </c>
      <c r="E9854" s="14" t="s">
        <v>2091</v>
      </c>
      <c r="F9854" s="13">
        <v>2402036</v>
      </c>
      <c r="G9854" s="13" t="s">
        <v>2100</v>
      </c>
      <c r="H9854" s="12"/>
      <c r="I9854" s="13"/>
      <c r="J9854" s="14"/>
      <c r="K9854" s="14" t="s">
        <v>2104</v>
      </c>
    </row>
    <row r="9855" spans="2:11" ht="31.15" hidden="1" customHeight="1" x14ac:dyDescent="0.25">
      <c r="B9855" s="12" t="s">
        <v>493</v>
      </c>
      <c r="C9855" s="12">
        <v>2019011000264</v>
      </c>
      <c r="D9855" s="13" t="s">
        <v>2065</v>
      </c>
      <c r="E9855" s="14" t="s">
        <v>2091</v>
      </c>
      <c r="F9855" s="13">
        <v>2402037</v>
      </c>
      <c r="G9855" s="13" t="s">
        <v>2105</v>
      </c>
      <c r="H9855" s="12">
        <v>240203700</v>
      </c>
      <c r="I9855" s="13" t="s">
        <v>2106</v>
      </c>
      <c r="J9855" s="14" t="s">
        <v>837</v>
      </c>
      <c r="K9855" s="14" t="s">
        <v>2107</v>
      </c>
    </row>
    <row r="9856" spans="2:11" ht="31.15" hidden="1" customHeight="1" x14ac:dyDescent="0.25">
      <c r="B9856" s="12" t="s">
        <v>493</v>
      </c>
      <c r="C9856" s="12">
        <v>2019011000264</v>
      </c>
      <c r="D9856" s="13" t="s">
        <v>2065</v>
      </c>
      <c r="E9856" s="14" t="s">
        <v>2091</v>
      </c>
      <c r="F9856" s="13">
        <v>2402037</v>
      </c>
      <c r="G9856" s="13" t="s">
        <v>2105</v>
      </c>
      <c r="H9856" s="12"/>
      <c r="I9856" s="13"/>
      <c r="J9856" s="14"/>
      <c r="K9856" s="14" t="s">
        <v>1795</v>
      </c>
    </row>
    <row r="9857" spans="2:11" ht="31.15" hidden="1" customHeight="1" x14ac:dyDescent="0.25">
      <c r="B9857" s="12" t="s">
        <v>493</v>
      </c>
      <c r="C9857" s="12">
        <v>2019011000264</v>
      </c>
      <c r="D9857" s="13" t="s">
        <v>2065</v>
      </c>
      <c r="E9857" s="14" t="s">
        <v>2091</v>
      </c>
      <c r="F9857" s="13">
        <v>2402037</v>
      </c>
      <c r="G9857" s="13" t="s">
        <v>2105</v>
      </c>
      <c r="H9857" s="12"/>
      <c r="I9857" s="13"/>
      <c r="J9857" s="14"/>
      <c r="K9857" s="14" t="s">
        <v>2108</v>
      </c>
    </row>
    <row r="9858" spans="2:11" ht="31.15" hidden="1" customHeight="1" x14ac:dyDescent="0.25">
      <c r="B9858" s="12" t="s">
        <v>493</v>
      </c>
      <c r="C9858" s="12">
        <v>2019011000264</v>
      </c>
      <c r="D9858" s="13" t="s">
        <v>2065</v>
      </c>
      <c r="E9858" s="14" t="s">
        <v>2091</v>
      </c>
      <c r="F9858" s="13">
        <v>2402037</v>
      </c>
      <c r="G9858" s="13" t="s">
        <v>2105</v>
      </c>
      <c r="H9858" s="12"/>
      <c r="I9858" s="13"/>
      <c r="J9858" s="14"/>
      <c r="K9858" s="14" t="s">
        <v>1799</v>
      </c>
    </row>
    <row r="9859" spans="2:11" ht="31.15" hidden="1" customHeight="1" x14ac:dyDescent="0.25">
      <c r="B9859" s="12" t="s">
        <v>493</v>
      </c>
      <c r="C9859" s="12">
        <v>2019011000264</v>
      </c>
      <c r="D9859" s="13" t="s">
        <v>2065</v>
      </c>
      <c r="E9859" s="14" t="s">
        <v>2091</v>
      </c>
      <c r="F9859" s="13">
        <v>2402038</v>
      </c>
      <c r="G9859" s="13" t="s">
        <v>2005</v>
      </c>
      <c r="H9859" s="12">
        <v>240203800</v>
      </c>
      <c r="I9859" s="13" t="s">
        <v>879</v>
      </c>
      <c r="J9859" s="14" t="s">
        <v>837</v>
      </c>
      <c r="K9859" s="14" t="s">
        <v>880</v>
      </c>
    </row>
    <row r="9860" spans="2:11" ht="31.15" hidden="1" customHeight="1" x14ac:dyDescent="0.25">
      <c r="B9860" s="12" t="s">
        <v>493</v>
      </c>
      <c r="C9860" s="12">
        <v>2019011000264</v>
      </c>
      <c r="D9860" s="13" t="s">
        <v>2065</v>
      </c>
      <c r="E9860" s="14" t="s">
        <v>2091</v>
      </c>
      <c r="F9860" s="13">
        <v>2402038</v>
      </c>
      <c r="G9860" s="13" t="s">
        <v>2005</v>
      </c>
      <c r="H9860" s="12"/>
      <c r="I9860" s="13"/>
      <c r="J9860" s="14"/>
      <c r="K9860" s="14" t="s">
        <v>1004</v>
      </c>
    </row>
    <row r="9861" spans="2:11" ht="31.15" hidden="1" customHeight="1" x14ac:dyDescent="0.25">
      <c r="B9861" s="12" t="s">
        <v>493</v>
      </c>
      <c r="C9861" s="12">
        <v>2019011000264</v>
      </c>
      <c r="D9861" s="13" t="s">
        <v>2065</v>
      </c>
      <c r="E9861" s="14" t="s">
        <v>2091</v>
      </c>
      <c r="F9861" s="13">
        <v>2402038</v>
      </c>
      <c r="G9861" s="13" t="s">
        <v>2005</v>
      </c>
      <c r="H9861" s="12"/>
      <c r="I9861" s="13"/>
      <c r="J9861" s="14"/>
      <c r="K9861" s="14" t="s">
        <v>845</v>
      </c>
    </row>
    <row r="9862" spans="2:11" ht="31.15" hidden="1" customHeight="1" x14ac:dyDescent="0.25">
      <c r="B9862" s="12" t="s">
        <v>493</v>
      </c>
      <c r="C9862" s="12">
        <v>2019011000264</v>
      </c>
      <c r="D9862" s="13" t="s">
        <v>2065</v>
      </c>
      <c r="E9862" s="14" t="s">
        <v>2091</v>
      </c>
      <c r="F9862" s="13">
        <v>2402038</v>
      </c>
      <c r="G9862" s="13" t="s">
        <v>2005</v>
      </c>
      <c r="H9862" s="12"/>
      <c r="I9862" s="13"/>
      <c r="J9862" s="14"/>
      <c r="K9862" s="14" t="s">
        <v>884</v>
      </c>
    </row>
    <row r="9863" spans="2:11" ht="31.15" hidden="1" customHeight="1" x14ac:dyDescent="0.25">
      <c r="B9863" s="12" t="s">
        <v>493</v>
      </c>
      <c r="C9863" s="12">
        <v>2019011000264</v>
      </c>
      <c r="D9863" s="13" t="s">
        <v>2065</v>
      </c>
      <c r="E9863" s="14" t="s">
        <v>2091</v>
      </c>
      <c r="F9863" s="13">
        <v>2402038</v>
      </c>
      <c r="G9863" s="13" t="s">
        <v>2005</v>
      </c>
      <c r="H9863" s="12"/>
      <c r="I9863" s="13"/>
      <c r="J9863" s="14"/>
      <c r="K9863" s="14" t="s">
        <v>885</v>
      </c>
    </row>
    <row r="9864" spans="2:11" ht="31.15" hidden="1" customHeight="1" x14ac:dyDescent="0.25">
      <c r="B9864" s="12" t="s">
        <v>493</v>
      </c>
      <c r="C9864" s="12">
        <v>2019011000264</v>
      </c>
      <c r="D9864" s="13" t="s">
        <v>2065</v>
      </c>
      <c r="E9864" s="14" t="s">
        <v>2091</v>
      </c>
      <c r="F9864" s="13">
        <v>2402038</v>
      </c>
      <c r="G9864" s="13" t="s">
        <v>2005</v>
      </c>
      <c r="H9864" s="12"/>
      <c r="I9864" s="13"/>
      <c r="J9864" s="14"/>
      <c r="K9864" s="14" t="s">
        <v>1007</v>
      </c>
    </row>
    <row r="9865" spans="2:11" ht="31.15" hidden="1" customHeight="1" x14ac:dyDescent="0.25">
      <c r="B9865" s="12" t="s">
        <v>493</v>
      </c>
      <c r="C9865" s="12">
        <v>2019011000264</v>
      </c>
      <c r="D9865" s="13" t="s">
        <v>2065</v>
      </c>
      <c r="E9865" s="14" t="s">
        <v>2091</v>
      </c>
      <c r="F9865" s="13">
        <v>2402052</v>
      </c>
      <c r="G9865" s="13" t="s">
        <v>2109</v>
      </c>
      <c r="H9865" s="12">
        <v>240205200</v>
      </c>
      <c r="I9865" s="13" t="s">
        <v>2110</v>
      </c>
      <c r="J9865" s="14" t="s">
        <v>1962</v>
      </c>
      <c r="K9865" s="14" t="s">
        <v>2098</v>
      </c>
    </row>
    <row r="9866" spans="2:11" ht="31.15" hidden="1" customHeight="1" x14ac:dyDescent="0.25">
      <c r="B9866" s="12" t="s">
        <v>493</v>
      </c>
      <c r="C9866" s="12">
        <v>2019011000264</v>
      </c>
      <c r="D9866" s="13" t="s">
        <v>2065</v>
      </c>
      <c r="E9866" s="14" t="s">
        <v>2091</v>
      </c>
      <c r="F9866" s="13">
        <v>2402052</v>
      </c>
      <c r="G9866" s="13" t="s">
        <v>2109</v>
      </c>
      <c r="H9866" s="12"/>
      <c r="I9866" s="13"/>
      <c r="J9866" s="14"/>
      <c r="K9866" s="14" t="s">
        <v>2099</v>
      </c>
    </row>
    <row r="9867" spans="2:11" ht="31.15" hidden="1" customHeight="1" x14ac:dyDescent="0.25">
      <c r="B9867" s="12" t="s">
        <v>493</v>
      </c>
      <c r="C9867" s="12">
        <v>2019011000264</v>
      </c>
      <c r="D9867" s="13" t="s">
        <v>2065</v>
      </c>
      <c r="E9867" s="14" t="s">
        <v>2091</v>
      </c>
      <c r="F9867" s="13">
        <v>2402077</v>
      </c>
      <c r="G9867" s="13" t="s">
        <v>2111</v>
      </c>
      <c r="H9867" s="12">
        <v>240207700</v>
      </c>
      <c r="I9867" s="13" t="s">
        <v>2112</v>
      </c>
      <c r="J9867" s="14" t="s">
        <v>837</v>
      </c>
      <c r="K9867" s="14" t="s">
        <v>880</v>
      </c>
    </row>
    <row r="9868" spans="2:11" ht="31.15" hidden="1" customHeight="1" x14ac:dyDescent="0.25">
      <c r="B9868" s="12" t="s">
        <v>493</v>
      </c>
      <c r="C9868" s="12">
        <v>2019011000264</v>
      </c>
      <c r="D9868" s="13" t="s">
        <v>2065</v>
      </c>
      <c r="E9868" s="14" t="s">
        <v>2091</v>
      </c>
      <c r="F9868" s="13">
        <v>2402077</v>
      </c>
      <c r="G9868" s="13" t="s">
        <v>2111</v>
      </c>
      <c r="H9868" s="12"/>
      <c r="I9868" s="13"/>
      <c r="J9868" s="14"/>
      <c r="K9868" s="14" t="s">
        <v>1004</v>
      </c>
    </row>
    <row r="9869" spans="2:11" ht="31.15" hidden="1" customHeight="1" x14ac:dyDescent="0.25">
      <c r="B9869" s="12" t="s">
        <v>493</v>
      </c>
      <c r="C9869" s="12">
        <v>2019011000264</v>
      </c>
      <c r="D9869" s="13" t="s">
        <v>2065</v>
      </c>
      <c r="E9869" s="14" t="s">
        <v>2091</v>
      </c>
      <c r="F9869" s="13">
        <v>2402077</v>
      </c>
      <c r="G9869" s="13" t="s">
        <v>2111</v>
      </c>
      <c r="H9869" s="12"/>
      <c r="I9869" s="13"/>
      <c r="J9869" s="14"/>
      <c r="K9869" s="14" t="s">
        <v>884</v>
      </c>
    </row>
    <row r="9870" spans="2:11" ht="31.15" hidden="1" customHeight="1" x14ac:dyDescent="0.25">
      <c r="B9870" s="12" t="s">
        <v>493</v>
      </c>
      <c r="C9870" s="12">
        <v>2019011000264</v>
      </c>
      <c r="D9870" s="13" t="s">
        <v>2065</v>
      </c>
      <c r="E9870" s="14" t="s">
        <v>2091</v>
      </c>
      <c r="F9870" s="13">
        <v>2402077</v>
      </c>
      <c r="G9870" s="13" t="s">
        <v>2111</v>
      </c>
      <c r="H9870" s="12"/>
      <c r="I9870" s="13"/>
      <c r="J9870" s="14"/>
      <c r="K9870" s="14" t="s">
        <v>885</v>
      </c>
    </row>
    <row r="9871" spans="2:11" ht="31.15" hidden="1" customHeight="1" x14ac:dyDescent="0.25">
      <c r="B9871" s="12" t="s">
        <v>493</v>
      </c>
      <c r="C9871" s="12">
        <v>2019011000264</v>
      </c>
      <c r="D9871" s="13" t="s">
        <v>2065</v>
      </c>
      <c r="E9871" s="14" t="s">
        <v>2091</v>
      </c>
      <c r="F9871" s="13">
        <v>2402077</v>
      </c>
      <c r="G9871" s="13" t="s">
        <v>2111</v>
      </c>
      <c r="H9871" s="12"/>
      <c r="I9871" s="13"/>
      <c r="J9871" s="14"/>
      <c r="K9871" s="14" t="s">
        <v>1007</v>
      </c>
    </row>
    <row r="9872" spans="2:11" ht="31.15" hidden="1" customHeight="1" x14ac:dyDescent="0.25">
      <c r="B9872" s="12" t="s">
        <v>493</v>
      </c>
      <c r="C9872" s="12">
        <v>2019011000264</v>
      </c>
      <c r="D9872" s="13" t="s">
        <v>2065</v>
      </c>
      <c r="E9872" s="14" t="s">
        <v>2091</v>
      </c>
      <c r="F9872" s="13">
        <v>2402092</v>
      </c>
      <c r="G9872" s="13" t="s">
        <v>2113</v>
      </c>
      <c r="H9872" s="12">
        <v>240209200</v>
      </c>
      <c r="I9872" s="13" t="s">
        <v>2114</v>
      </c>
      <c r="J9872" s="14" t="s">
        <v>1962</v>
      </c>
      <c r="K9872" s="14" t="s">
        <v>2098</v>
      </c>
    </row>
    <row r="9873" spans="2:11" ht="31.15" hidden="1" customHeight="1" x14ac:dyDescent="0.25">
      <c r="B9873" s="12" t="s">
        <v>493</v>
      </c>
      <c r="C9873" s="12">
        <v>2019011000264</v>
      </c>
      <c r="D9873" s="13" t="s">
        <v>2065</v>
      </c>
      <c r="E9873" s="14" t="s">
        <v>2091</v>
      </c>
      <c r="F9873" s="13">
        <v>2402092</v>
      </c>
      <c r="G9873" s="13" t="s">
        <v>2113</v>
      </c>
      <c r="H9873" s="12"/>
      <c r="I9873" s="13"/>
      <c r="J9873" s="14"/>
      <c r="K9873" s="14" t="s">
        <v>2099</v>
      </c>
    </row>
    <row r="9874" spans="2:11" ht="31.15" hidden="1" customHeight="1" x14ac:dyDescent="0.25">
      <c r="B9874" s="12" t="s">
        <v>493</v>
      </c>
      <c r="C9874" s="12">
        <v>2019011000264</v>
      </c>
      <c r="D9874" s="13" t="s">
        <v>2065</v>
      </c>
      <c r="E9874" s="14" t="s">
        <v>2091</v>
      </c>
      <c r="F9874" s="13">
        <v>2402096</v>
      </c>
      <c r="G9874" s="13" t="s">
        <v>1970</v>
      </c>
      <c r="H9874" s="12">
        <v>240209600</v>
      </c>
      <c r="I9874" s="13" t="s">
        <v>1971</v>
      </c>
      <c r="J9874" s="14" t="s">
        <v>843</v>
      </c>
      <c r="K9874" s="14" t="s">
        <v>865</v>
      </c>
    </row>
    <row r="9875" spans="2:11" ht="31.15" hidden="1" customHeight="1" x14ac:dyDescent="0.25">
      <c r="B9875" s="12" t="s">
        <v>493</v>
      </c>
      <c r="C9875" s="12">
        <v>2019011000264</v>
      </c>
      <c r="D9875" s="13" t="s">
        <v>2065</v>
      </c>
      <c r="E9875" s="14" t="s">
        <v>2091</v>
      </c>
      <c r="F9875" s="13">
        <v>2402096</v>
      </c>
      <c r="G9875" s="13" t="s">
        <v>1970</v>
      </c>
      <c r="H9875" s="12"/>
      <c r="I9875" s="13"/>
      <c r="J9875" s="14"/>
      <c r="K9875" s="14" t="s">
        <v>866</v>
      </c>
    </row>
    <row r="9876" spans="2:11" ht="31.15" hidden="1" customHeight="1" x14ac:dyDescent="0.25">
      <c r="B9876" s="12" t="s">
        <v>493</v>
      </c>
      <c r="C9876" s="12">
        <v>2019011000264</v>
      </c>
      <c r="D9876" s="13" t="s">
        <v>2065</v>
      </c>
      <c r="E9876" s="14" t="s">
        <v>2091</v>
      </c>
      <c r="F9876" s="13">
        <v>2402096</v>
      </c>
      <c r="G9876" s="13" t="s">
        <v>1970</v>
      </c>
      <c r="H9876" s="12"/>
      <c r="I9876" s="13"/>
      <c r="J9876" s="14"/>
      <c r="K9876" s="14" t="s">
        <v>1357</v>
      </c>
    </row>
    <row r="9877" spans="2:11" ht="31.15" hidden="1" customHeight="1" x14ac:dyDescent="0.25">
      <c r="B9877" s="12" t="s">
        <v>493</v>
      </c>
      <c r="C9877" s="12">
        <v>2019011000264</v>
      </c>
      <c r="D9877" s="13" t="s">
        <v>2065</v>
      </c>
      <c r="E9877" s="14" t="s">
        <v>2091</v>
      </c>
      <c r="F9877" s="13">
        <v>2402096</v>
      </c>
      <c r="G9877" s="13" t="s">
        <v>1970</v>
      </c>
      <c r="H9877" s="12"/>
      <c r="I9877" s="13"/>
      <c r="J9877" s="14"/>
      <c r="K9877" s="14" t="s">
        <v>869</v>
      </c>
    </row>
    <row r="9878" spans="2:11" ht="31.15" hidden="1" customHeight="1" x14ac:dyDescent="0.25">
      <c r="B9878" s="12" t="s">
        <v>493</v>
      </c>
      <c r="C9878" s="12">
        <v>2019011000264</v>
      </c>
      <c r="D9878" s="13" t="s">
        <v>2065</v>
      </c>
      <c r="E9878" s="14" t="s">
        <v>2091</v>
      </c>
      <c r="F9878" s="13">
        <v>2402097</v>
      </c>
      <c r="G9878" s="13" t="s">
        <v>1973</v>
      </c>
      <c r="H9878" s="12">
        <v>240209700</v>
      </c>
      <c r="I9878" s="13" t="s">
        <v>1974</v>
      </c>
      <c r="J9878" s="14" t="s">
        <v>837</v>
      </c>
      <c r="K9878" s="14" t="s">
        <v>865</v>
      </c>
    </row>
    <row r="9879" spans="2:11" ht="31.15" hidden="1" customHeight="1" x14ac:dyDescent="0.25">
      <c r="B9879" s="12" t="s">
        <v>493</v>
      </c>
      <c r="C9879" s="12">
        <v>2019011000264</v>
      </c>
      <c r="D9879" s="13" t="s">
        <v>2065</v>
      </c>
      <c r="E9879" s="14" t="s">
        <v>2091</v>
      </c>
      <c r="F9879" s="13">
        <v>2402097</v>
      </c>
      <c r="G9879" s="13" t="s">
        <v>1973</v>
      </c>
      <c r="H9879" s="12"/>
      <c r="I9879" s="13"/>
      <c r="J9879" s="14"/>
      <c r="K9879" s="14" t="s">
        <v>2006</v>
      </c>
    </row>
    <row r="9880" spans="2:11" ht="31.15" hidden="1" customHeight="1" x14ac:dyDescent="0.25">
      <c r="B9880" s="12" t="s">
        <v>493</v>
      </c>
      <c r="C9880" s="12">
        <v>2019011000264</v>
      </c>
      <c r="D9880" s="13" t="s">
        <v>2065</v>
      </c>
      <c r="E9880" s="14" t="s">
        <v>2091</v>
      </c>
      <c r="F9880" s="13">
        <v>2402097</v>
      </c>
      <c r="G9880" s="13" t="s">
        <v>1973</v>
      </c>
      <c r="H9880" s="12"/>
      <c r="I9880" s="13"/>
      <c r="J9880" s="14"/>
      <c r="K9880" s="14" t="s">
        <v>1357</v>
      </c>
    </row>
    <row r="9881" spans="2:11" ht="31.15" hidden="1" customHeight="1" x14ac:dyDescent="0.25">
      <c r="B9881" s="12" t="s">
        <v>493</v>
      </c>
      <c r="C9881" s="12">
        <v>2019011000264</v>
      </c>
      <c r="D9881" s="13" t="s">
        <v>2065</v>
      </c>
      <c r="E9881" s="14" t="s">
        <v>2091</v>
      </c>
      <c r="F9881" s="13">
        <v>2402097</v>
      </c>
      <c r="G9881" s="13" t="s">
        <v>1973</v>
      </c>
      <c r="H9881" s="12"/>
      <c r="I9881" s="13"/>
      <c r="J9881" s="14"/>
      <c r="K9881" s="14" t="s">
        <v>869</v>
      </c>
    </row>
    <row r="9882" spans="2:11" ht="31.15" hidden="1" customHeight="1" x14ac:dyDescent="0.25">
      <c r="B9882" s="12" t="s">
        <v>493</v>
      </c>
      <c r="C9882" s="12">
        <v>2019011000264</v>
      </c>
      <c r="D9882" s="13" t="s">
        <v>2065</v>
      </c>
      <c r="E9882" s="14" t="s">
        <v>2091</v>
      </c>
      <c r="F9882" s="13">
        <v>2402098</v>
      </c>
      <c r="G9882" s="13" t="s">
        <v>562</v>
      </c>
      <c r="H9882" s="12">
        <v>240209800</v>
      </c>
      <c r="I9882" s="13" t="s">
        <v>562</v>
      </c>
      <c r="J9882" s="14" t="s">
        <v>837</v>
      </c>
      <c r="K9882" s="14" t="s">
        <v>880</v>
      </c>
    </row>
    <row r="9883" spans="2:11" ht="31.15" hidden="1" customHeight="1" x14ac:dyDescent="0.25">
      <c r="B9883" s="12" t="s">
        <v>493</v>
      </c>
      <c r="C9883" s="12">
        <v>2019011000264</v>
      </c>
      <c r="D9883" s="13" t="s">
        <v>2065</v>
      </c>
      <c r="E9883" s="14" t="s">
        <v>2091</v>
      </c>
      <c r="F9883" s="13">
        <v>2402098</v>
      </c>
      <c r="G9883" s="13" t="s">
        <v>562</v>
      </c>
      <c r="H9883" s="12"/>
      <c r="I9883" s="13"/>
      <c r="J9883" s="14"/>
      <c r="K9883" s="14" t="s">
        <v>1004</v>
      </c>
    </row>
    <row r="9884" spans="2:11" ht="31.15" hidden="1" customHeight="1" x14ac:dyDescent="0.25">
      <c r="B9884" s="12" t="s">
        <v>493</v>
      </c>
      <c r="C9884" s="12">
        <v>2019011000264</v>
      </c>
      <c r="D9884" s="13" t="s">
        <v>2065</v>
      </c>
      <c r="E9884" s="14" t="s">
        <v>2091</v>
      </c>
      <c r="F9884" s="13">
        <v>2402098</v>
      </c>
      <c r="G9884" s="13" t="s">
        <v>562</v>
      </c>
      <c r="H9884" s="12"/>
      <c r="I9884" s="13"/>
      <c r="J9884" s="14"/>
      <c r="K9884" s="14" t="s">
        <v>845</v>
      </c>
    </row>
    <row r="9885" spans="2:11" ht="31.15" hidden="1" customHeight="1" x14ac:dyDescent="0.25">
      <c r="B9885" s="12" t="s">
        <v>493</v>
      </c>
      <c r="C9885" s="12">
        <v>2019011000264</v>
      </c>
      <c r="D9885" s="13" t="s">
        <v>2065</v>
      </c>
      <c r="E9885" s="14" t="s">
        <v>2091</v>
      </c>
      <c r="F9885" s="13">
        <v>2402098</v>
      </c>
      <c r="G9885" s="13" t="s">
        <v>562</v>
      </c>
      <c r="H9885" s="12"/>
      <c r="I9885" s="13"/>
      <c r="J9885" s="14"/>
      <c r="K9885" s="14" t="s">
        <v>884</v>
      </c>
    </row>
    <row r="9886" spans="2:11" ht="31.15" hidden="1" customHeight="1" x14ac:dyDescent="0.25">
      <c r="B9886" s="12" t="s">
        <v>493</v>
      </c>
      <c r="C9886" s="12">
        <v>2019011000264</v>
      </c>
      <c r="D9886" s="13" t="s">
        <v>2065</v>
      </c>
      <c r="E9886" s="14" t="s">
        <v>2091</v>
      </c>
      <c r="F9886" s="13">
        <v>2402098</v>
      </c>
      <c r="G9886" s="13" t="s">
        <v>562</v>
      </c>
      <c r="H9886" s="12"/>
      <c r="I9886" s="13"/>
      <c r="J9886" s="14"/>
      <c r="K9886" s="14" t="s">
        <v>885</v>
      </c>
    </row>
    <row r="9887" spans="2:11" ht="31.15" hidden="1" customHeight="1" x14ac:dyDescent="0.25">
      <c r="B9887" s="12" t="s">
        <v>493</v>
      </c>
      <c r="C9887" s="12">
        <v>2019011000264</v>
      </c>
      <c r="D9887" s="13" t="s">
        <v>2065</v>
      </c>
      <c r="E9887" s="14" t="s">
        <v>2091</v>
      </c>
      <c r="F9887" s="13">
        <v>2402098</v>
      </c>
      <c r="G9887" s="13" t="s">
        <v>562</v>
      </c>
      <c r="H9887" s="12"/>
      <c r="I9887" s="13"/>
      <c r="J9887" s="14"/>
      <c r="K9887" s="14" t="s">
        <v>1007</v>
      </c>
    </row>
    <row r="9888" spans="2:11" ht="31.15" hidden="1" customHeight="1" x14ac:dyDescent="0.25">
      <c r="B9888" s="12" t="s">
        <v>493</v>
      </c>
      <c r="C9888" s="12">
        <v>2019011000264</v>
      </c>
      <c r="D9888" s="13" t="s">
        <v>2065</v>
      </c>
      <c r="E9888" s="14" t="s">
        <v>2091</v>
      </c>
      <c r="F9888" s="13">
        <v>2402100</v>
      </c>
      <c r="G9888" s="13" t="s">
        <v>2115</v>
      </c>
      <c r="H9888" s="12">
        <v>240210000</v>
      </c>
      <c r="I9888" s="13" t="s">
        <v>2115</v>
      </c>
      <c r="J9888" s="14" t="s">
        <v>837</v>
      </c>
      <c r="K9888" s="14" t="s">
        <v>865</v>
      </c>
    </row>
    <row r="9889" spans="2:11" ht="31.15" hidden="1" customHeight="1" x14ac:dyDescent="0.25">
      <c r="B9889" s="12" t="s">
        <v>493</v>
      </c>
      <c r="C9889" s="12">
        <v>2019011000264</v>
      </c>
      <c r="D9889" s="13" t="s">
        <v>2065</v>
      </c>
      <c r="E9889" s="14" t="s">
        <v>2091</v>
      </c>
      <c r="F9889" s="13">
        <v>2402100</v>
      </c>
      <c r="G9889" s="13" t="s">
        <v>2115</v>
      </c>
      <c r="H9889" s="12"/>
      <c r="I9889" s="13"/>
      <c r="J9889" s="14"/>
      <c r="K9889" s="14" t="s">
        <v>2006</v>
      </c>
    </row>
    <row r="9890" spans="2:11" ht="31.15" hidden="1" customHeight="1" x14ac:dyDescent="0.25">
      <c r="B9890" s="12" t="s">
        <v>493</v>
      </c>
      <c r="C9890" s="12">
        <v>2019011000264</v>
      </c>
      <c r="D9890" s="13" t="s">
        <v>2065</v>
      </c>
      <c r="E9890" s="14" t="s">
        <v>2091</v>
      </c>
      <c r="F9890" s="13">
        <v>2402100</v>
      </c>
      <c r="G9890" s="13" t="s">
        <v>2115</v>
      </c>
      <c r="H9890" s="12"/>
      <c r="I9890" s="13"/>
      <c r="J9890" s="14"/>
      <c r="K9890" s="14" t="s">
        <v>1357</v>
      </c>
    </row>
    <row r="9891" spans="2:11" ht="31.15" hidden="1" customHeight="1" x14ac:dyDescent="0.25">
      <c r="B9891" s="12" t="s">
        <v>493</v>
      </c>
      <c r="C9891" s="12">
        <v>2019011000264</v>
      </c>
      <c r="D9891" s="13" t="s">
        <v>2065</v>
      </c>
      <c r="E9891" s="14" t="s">
        <v>2091</v>
      </c>
      <c r="F9891" s="13">
        <v>2402100</v>
      </c>
      <c r="G9891" s="13" t="s">
        <v>2115</v>
      </c>
      <c r="H9891" s="12"/>
      <c r="I9891" s="13"/>
      <c r="J9891" s="14"/>
      <c r="K9891" s="14" t="s">
        <v>869</v>
      </c>
    </row>
    <row r="9892" spans="2:11" ht="31.15" hidden="1" customHeight="1" x14ac:dyDescent="0.25">
      <c r="B9892" s="12" t="s">
        <v>493</v>
      </c>
      <c r="C9892" s="12">
        <v>2019011000264</v>
      </c>
      <c r="D9892" s="13" t="s">
        <v>2065</v>
      </c>
      <c r="E9892" s="14" t="s">
        <v>2091</v>
      </c>
      <c r="F9892" s="13">
        <v>2402101</v>
      </c>
      <c r="G9892" s="13" t="s">
        <v>2116</v>
      </c>
      <c r="H9892" s="12">
        <v>240210100</v>
      </c>
      <c r="I9892" s="13" t="s">
        <v>2116</v>
      </c>
      <c r="J9892" s="14" t="s">
        <v>837</v>
      </c>
      <c r="K9892" s="14" t="s">
        <v>880</v>
      </c>
    </row>
    <row r="9893" spans="2:11" ht="31.15" hidden="1" customHeight="1" x14ac:dyDescent="0.25">
      <c r="B9893" s="12" t="s">
        <v>493</v>
      </c>
      <c r="C9893" s="12">
        <v>2019011000264</v>
      </c>
      <c r="D9893" s="13" t="s">
        <v>2065</v>
      </c>
      <c r="E9893" s="14" t="s">
        <v>2091</v>
      </c>
      <c r="F9893" s="13">
        <v>2402101</v>
      </c>
      <c r="G9893" s="13" t="s">
        <v>2116</v>
      </c>
      <c r="H9893" s="12"/>
      <c r="I9893" s="13"/>
      <c r="J9893" s="14"/>
      <c r="K9893" s="14" t="s">
        <v>1004</v>
      </c>
    </row>
    <row r="9894" spans="2:11" ht="31.15" hidden="1" customHeight="1" x14ac:dyDescent="0.25">
      <c r="B9894" s="12" t="s">
        <v>493</v>
      </c>
      <c r="C9894" s="12">
        <v>2019011000264</v>
      </c>
      <c r="D9894" s="13" t="s">
        <v>2065</v>
      </c>
      <c r="E9894" s="14" t="s">
        <v>2091</v>
      </c>
      <c r="F9894" s="13">
        <v>2402101</v>
      </c>
      <c r="G9894" s="13" t="s">
        <v>2116</v>
      </c>
      <c r="H9894" s="12"/>
      <c r="I9894" s="13"/>
      <c r="J9894" s="14"/>
      <c r="K9894" s="14" t="s">
        <v>884</v>
      </c>
    </row>
    <row r="9895" spans="2:11" ht="31.15" hidden="1" customHeight="1" x14ac:dyDescent="0.25">
      <c r="B9895" s="12" t="s">
        <v>493</v>
      </c>
      <c r="C9895" s="12">
        <v>2019011000264</v>
      </c>
      <c r="D9895" s="13" t="s">
        <v>2065</v>
      </c>
      <c r="E9895" s="14" t="s">
        <v>2091</v>
      </c>
      <c r="F9895" s="13">
        <v>2402101</v>
      </c>
      <c r="G9895" s="13" t="s">
        <v>2116</v>
      </c>
      <c r="H9895" s="12"/>
      <c r="I9895" s="13"/>
      <c r="J9895" s="14"/>
      <c r="K9895" s="14" t="s">
        <v>885</v>
      </c>
    </row>
    <row r="9896" spans="2:11" ht="31.15" hidden="1" customHeight="1" x14ac:dyDescent="0.25">
      <c r="B9896" s="12" t="s">
        <v>493</v>
      </c>
      <c r="C9896" s="12">
        <v>2019011000264</v>
      </c>
      <c r="D9896" s="13" t="s">
        <v>2065</v>
      </c>
      <c r="E9896" s="14" t="s">
        <v>2091</v>
      </c>
      <c r="F9896" s="13">
        <v>2402101</v>
      </c>
      <c r="G9896" s="13" t="s">
        <v>2116</v>
      </c>
      <c r="H9896" s="12"/>
      <c r="I9896" s="13"/>
      <c r="J9896" s="14"/>
      <c r="K9896" s="14" t="s">
        <v>1007</v>
      </c>
    </row>
    <row r="9897" spans="2:11" ht="31.15" customHeight="1" x14ac:dyDescent="0.25">
      <c r="B9897" s="12" t="s">
        <v>493</v>
      </c>
      <c r="C9897" s="12">
        <v>2019011000264</v>
      </c>
      <c r="D9897" s="13" t="s">
        <v>2065</v>
      </c>
      <c r="E9897" s="14" t="s">
        <v>2117</v>
      </c>
      <c r="F9897" s="13">
        <v>2402006</v>
      </c>
      <c r="G9897" s="13" t="s">
        <v>743</v>
      </c>
      <c r="H9897" s="12">
        <v>240200600</v>
      </c>
      <c r="I9897" s="13" t="s">
        <v>718</v>
      </c>
      <c r="J9897" s="14" t="s">
        <v>843</v>
      </c>
      <c r="K9897" s="14" t="s">
        <v>2028</v>
      </c>
    </row>
    <row r="9898" spans="2:11" ht="31.15" customHeight="1" x14ac:dyDescent="0.25">
      <c r="B9898" s="12" t="s">
        <v>493</v>
      </c>
      <c r="C9898" s="12">
        <v>2019011000264</v>
      </c>
      <c r="D9898" s="13" t="s">
        <v>2065</v>
      </c>
      <c r="E9898" s="14" t="s">
        <v>2117</v>
      </c>
      <c r="F9898" s="13">
        <v>2402006</v>
      </c>
      <c r="G9898" s="13" t="s">
        <v>743</v>
      </c>
      <c r="H9898" s="12"/>
      <c r="I9898" s="13"/>
      <c r="J9898" s="14"/>
      <c r="K9898" s="14" t="s">
        <v>1040</v>
      </c>
    </row>
    <row r="9899" spans="2:11" ht="31.15" customHeight="1" x14ac:dyDescent="0.25">
      <c r="B9899" s="12" t="s">
        <v>493</v>
      </c>
      <c r="C9899" s="12">
        <v>2019011000264</v>
      </c>
      <c r="D9899" s="13" t="s">
        <v>2065</v>
      </c>
      <c r="E9899" s="14" t="s">
        <v>2117</v>
      </c>
      <c r="F9899" s="13">
        <v>2402006</v>
      </c>
      <c r="G9899" s="13" t="s">
        <v>743</v>
      </c>
      <c r="H9899" s="12"/>
      <c r="I9899" s="13"/>
      <c r="J9899" s="14"/>
      <c r="K9899" s="14" t="s">
        <v>1482</v>
      </c>
    </row>
    <row r="9900" spans="2:11" ht="31.15" customHeight="1" x14ac:dyDescent="0.25">
      <c r="B9900" s="12" t="s">
        <v>493</v>
      </c>
      <c r="C9900" s="12">
        <v>2019011000264</v>
      </c>
      <c r="D9900" s="13" t="s">
        <v>2065</v>
      </c>
      <c r="E9900" s="14" t="s">
        <v>2117</v>
      </c>
      <c r="F9900" s="13">
        <v>2402006</v>
      </c>
      <c r="G9900" s="13" t="s">
        <v>743</v>
      </c>
      <c r="H9900" s="12"/>
      <c r="I9900" s="13"/>
      <c r="J9900" s="14"/>
      <c r="K9900" s="14" t="s">
        <v>2118</v>
      </c>
    </row>
    <row r="9901" spans="2:11" ht="31.15" customHeight="1" x14ac:dyDescent="0.25">
      <c r="B9901" s="12" t="s">
        <v>493</v>
      </c>
      <c r="C9901" s="12">
        <v>2019011000264</v>
      </c>
      <c r="D9901" s="13" t="s">
        <v>2065</v>
      </c>
      <c r="E9901" s="14" t="s">
        <v>2117</v>
      </c>
      <c r="F9901" s="13">
        <v>2402006</v>
      </c>
      <c r="G9901" s="13" t="s">
        <v>743</v>
      </c>
      <c r="H9901" s="12"/>
      <c r="I9901" s="13"/>
      <c r="J9901" s="14"/>
      <c r="K9901" s="14" t="s">
        <v>2077</v>
      </c>
    </row>
    <row r="9902" spans="2:11" ht="31.15" customHeight="1" x14ac:dyDescent="0.25">
      <c r="B9902" s="12" t="s">
        <v>493</v>
      </c>
      <c r="C9902" s="12">
        <v>2019011000264</v>
      </c>
      <c r="D9902" s="13" t="s">
        <v>2065</v>
      </c>
      <c r="E9902" s="14" t="s">
        <v>2117</v>
      </c>
      <c r="F9902" s="13">
        <v>2402006</v>
      </c>
      <c r="G9902" s="13" t="s">
        <v>743</v>
      </c>
      <c r="H9902" s="12"/>
      <c r="I9902" s="13"/>
      <c r="J9902" s="14"/>
      <c r="K9902" s="14" t="s">
        <v>2029</v>
      </c>
    </row>
    <row r="9903" spans="2:11" ht="31.15" customHeight="1" x14ac:dyDescent="0.25">
      <c r="B9903" s="12" t="s">
        <v>493</v>
      </c>
      <c r="C9903" s="12">
        <v>2019011000264</v>
      </c>
      <c r="D9903" s="13" t="s">
        <v>2065</v>
      </c>
      <c r="E9903" s="14" t="s">
        <v>2117</v>
      </c>
      <c r="F9903" s="13">
        <v>2402006</v>
      </c>
      <c r="G9903" s="13" t="s">
        <v>743</v>
      </c>
      <c r="H9903" s="12"/>
      <c r="I9903" s="13"/>
      <c r="J9903" s="14"/>
      <c r="K9903" s="14" t="s">
        <v>919</v>
      </c>
    </row>
    <row r="9904" spans="2:11" ht="31.15" customHeight="1" x14ac:dyDescent="0.25">
      <c r="B9904" s="12" t="s">
        <v>493</v>
      </c>
      <c r="C9904" s="12">
        <v>2019011000264</v>
      </c>
      <c r="D9904" s="13" t="s">
        <v>2065</v>
      </c>
      <c r="E9904" s="14" t="s">
        <v>2117</v>
      </c>
      <c r="F9904" s="13">
        <v>2402006</v>
      </c>
      <c r="G9904" s="13" t="s">
        <v>743</v>
      </c>
      <c r="H9904" s="12"/>
      <c r="I9904" s="13"/>
      <c r="J9904" s="14"/>
      <c r="K9904" s="14" t="s">
        <v>845</v>
      </c>
    </row>
    <row r="9905" spans="2:11" ht="31.15" customHeight="1" x14ac:dyDescent="0.25">
      <c r="B9905" s="12" t="s">
        <v>493</v>
      </c>
      <c r="C9905" s="12">
        <v>2019011000264</v>
      </c>
      <c r="D9905" s="13" t="s">
        <v>2065</v>
      </c>
      <c r="E9905" s="14" t="s">
        <v>2117</v>
      </c>
      <c r="F9905" s="13">
        <v>2402006</v>
      </c>
      <c r="G9905" s="13" t="s">
        <v>743</v>
      </c>
      <c r="H9905" s="12"/>
      <c r="I9905" s="13"/>
      <c r="J9905" s="14"/>
      <c r="K9905" s="14" t="s">
        <v>1180</v>
      </c>
    </row>
    <row r="9906" spans="2:11" ht="31.15" customHeight="1" x14ac:dyDescent="0.25">
      <c r="B9906" s="12" t="s">
        <v>493</v>
      </c>
      <c r="C9906" s="12">
        <v>2019011000264</v>
      </c>
      <c r="D9906" s="13" t="s">
        <v>2065</v>
      </c>
      <c r="E9906" s="14" t="s">
        <v>2117</v>
      </c>
      <c r="F9906" s="13">
        <v>2402006</v>
      </c>
      <c r="G9906" s="13" t="s">
        <v>743</v>
      </c>
      <c r="H9906" s="12"/>
      <c r="I9906" s="13"/>
      <c r="J9906" s="14"/>
      <c r="K9906" s="14" t="s">
        <v>922</v>
      </c>
    </row>
    <row r="9907" spans="2:11" ht="31.15" customHeight="1" x14ac:dyDescent="0.25">
      <c r="B9907" s="12" t="s">
        <v>493</v>
      </c>
      <c r="C9907" s="12">
        <v>2019011000264</v>
      </c>
      <c r="D9907" s="13" t="s">
        <v>2065</v>
      </c>
      <c r="E9907" s="14" t="s">
        <v>2117</v>
      </c>
      <c r="F9907" s="13">
        <v>2402006</v>
      </c>
      <c r="G9907" s="13" t="s">
        <v>743</v>
      </c>
      <c r="H9907" s="12"/>
      <c r="I9907" s="13"/>
      <c r="J9907" s="14"/>
      <c r="K9907" s="14" t="s">
        <v>2030</v>
      </c>
    </row>
    <row r="9908" spans="2:11" ht="31.15" customHeight="1" x14ac:dyDescent="0.25">
      <c r="B9908" s="12" t="s">
        <v>493</v>
      </c>
      <c r="C9908" s="12">
        <v>2019011000264</v>
      </c>
      <c r="D9908" s="13" t="s">
        <v>2065</v>
      </c>
      <c r="E9908" s="14" t="s">
        <v>2117</v>
      </c>
      <c r="F9908" s="13">
        <v>2402006</v>
      </c>
      <c r="G9908" s="13" t="s">
        <v>743</v>
      </c>
      <c r="H9908" s="12"/>
      <c r="I9908" s="13"/>
      <c r="J9908" s="14"/>
      <c r="K9908" s="14" t="s">
        <v>2032</v>
      </c>
    </row>
    <row r="9909" spans="2:11" ht="31.15" customHeight="1" x14ac:dyDescent="0.25">
      <c r="B9909" s="12" t="s">
        <v>493</v>
      </c>
      <c r="C9909" s="12">
        <v>2019011000264</v>
      </c>
      <c r="D9909" s="13" t="s">
        <v>2065</v>
      </c>
      <c r="E9909" s="14" t="s">
        <v>2117</v>
      </c>
      <c r="F9909" s="13">
        <v>2402006</v>
      </c>
      <c r="G9909" s="13" t="s">
        <v>743</v>
      </c>
      <c r="H9909" s="12"/>
      <c r="I9909" s="13"/>
      <c r="J9909" s="14"/>
      <c r="K9909" s="14" t="s">
        <v>927</v>
      </c>
    </row>
    <row r="9910" spans="2:11" ht="31.15" customHeight="1" x14ac:dyDescent="0.25">
      <c r="B9910" s="12" t="s">
        <v>493</v>
      </c>
      <c r="C9910" s="12">
        <v>2019011000264</v>
      </c>
      <c r="D9910" s="13" t="s">
        <v>2065</v>
      </c>
      <c r="E9910" s="14" t="s">
        <v>2117</v>
      </c>
      <c r="F9910" s="13">
        <v>2402006</v>
      </c>
      <c r="G9910" s="13" t="s">
        <v>743</v>
      </c>
      <c r="H9910" s="12"/>
      <c r="I9910" s="13"/>
      <c r="J9910" s="14"/>
      <c r="K9910" s="14" t="s">
        <v>2119</v>
      </c>
    </row>
    <row r="9911" spans="2:11" ht="31.15" customHeight="1" x14ac:dyDescent="0.25">
      <c r="B9911" s="12" t="s">
        <v>493</v>
      </c>
      <c r="C9911" s="12">
        <v>2019011000264</v>
      </c>
      <c r="D9911" s="13" t="s">
        <v>2065</v>
      </c>
      <c r="E9911" s="14" t="s">
        <v>2117</v>
      </c>
      <c r="F9911" s="13">
        <v>2402006</v>
      </c>
      <c r="G9911" s="13" t="s">
        <v>743</v>
      </c>
      <c r="H9911" s="12"/>
      <c r="I9911" s="13"/>
      <c r="J9911" s="14"/>
      <c r="K9911" s="14" t="s">
        <v>2120</v>
      </c>
    </row>
    <row r="9912" spans="2:11" ht="31.15" hidden="1" customHeight="1" x14ac:dyDescent="0.25">
      <c r="B9912" s="12" t="s">
        <v>493</v>
      </c>
      <c r="C9912" s="12">
        <v>2019011000264</v>
      </c>
      <c r="D9912" s="13" t="s">
        <v>2065</v>
      </c>
      <c r="E9912" s="14" t="s">
        <v>2117</v>
      </c>
      <c r="F9912" s="13">
        <v>2402007</v>
      </c>
      <c r="G9912" s="13" t="s">
        <v>717</v>
      </c>
      <c r="H9912" s="12">
        <v>240200700</v>
      </c>
      <c r="I9912" s="13" t="s">
        <v>718</v>
      </c>
      <c r="J9912" s="14" t="s">
        <v>843</v>
      </c>
      <c r="K9912" s="14" t="s">
        <v>2121</v>
      </c>
    </row>
    <row r="9913" spans="2:11" ht="31.15" hidden="1" customHeight="1" x14ac:dyDescent="0.25">
      <c r="B9913" s="12" t="s">
        <v>493</v>
      </c>
      <c r="C9913" s="12">
        <v>2019011000264</v>
      </c>
      <c r="D9913" s="13" t="s">
        <v>2065</v>
      </c>
      <c r="E9913" s="14" t="s">
        <v>2117</v>
      </c>
      <c r="F9913" s="13">
        <v>2402007</v>
      </c>
      <c r="G9913" s="13" t="s">
        <v>717</v>
      </c>
      <c r="H9913" s="12"/>
      <c r="I9913" s="13"/>
      <c r="J9913" s="14"/>
      <c r="K9913" s="14" t="s">
        <v>845</v>
      </c>
    </row>
    <row r="9914" spans="2:11" ht="31.15" hidden="1" customHeight="1" x14ac:dyDescent="0.25">
      <c r="B9914" s="12" t="s">
        <v>493</v>
      </c>
      <c r="C9914" s="12">
        <v>2019011000264</v>
      </c>
      <c r="D9914" s="13" t="s">
        <v>2065</v>
      </c>
      <c r="E9914" s="14" t="s">
        <v>2117</v>
      </c>
      <c r="F9914" s="13">
        <v>2402007</v>
      </c>
      <c r="G9914" s="13" t="s">
        <v>717</v>
      </c>
      <c r="H9914" s="12"/>
      <c r="I9914" s="13"/>
      <c r="J9914" s="14"/>
      <c r="K9914" s="14" t="s">
        <v>1489</v>
      </c>
    </row>
    <row r="9915" spans="2:11" ht="31.15" hidden="1" customHeight="1" x14ac:dyDescent="0.25">
      <c r="B9915" s="12" t="s">
        <v>493</v>
      </c>
      <c r="C9915" s="12">
        <v>2019011000264</v>
      </c>
      <c r="D9915" s="13" t="s">
        <v>2065</v>
      </c>
      <c r="E9915" s="14" t="s">
        <v>2117</v>
      </c>
      <c r="F9915" s="13">
        <v>2402007</v>
      </c>
      <c r="G9915" s="13" t="s">
        <v>717</v>
      </c>
      <c r="H9915" s="12"/>
      <c r="I9915" s="13"/>
      <c r="J9915" s="14"/>
      <c r="K9915" s="14" t="s">
        <v>1490</v>
      </c>
    </row>
    <row r="9916" spans="2:11" ht="31.15" hidden="1" customHeight="1" x14ac:dyDescent="0.25">
      <c r="B9916" s="12" t="s">
        <v>493</v>
      </c>
      <c r="C9916" s="12">
        <v>2019011000264</v>
      </c>
      <c r="D9916" s="13" t="s">
        <v>2065</v>
      </c>
      <c r="E9916" s="14" t="s">
        <v>2117</v>
      </c>
      <c r="F9916" s="13">
        <v>2402007</v>
      </c>
      <c r="G9916" s="13" t="s">
        <v>717</v>
      </c>
      <c r="H9916" s="12"/>
      <c r="I9916" s="13"/>
      <c r="J9916" s="14"/>
      <c r="K9916" s="14" t="s">
        <v>1491</v>
      </c>
    </row>
    <row r="9917" spans="2:11" ht="31.15" hidden="1" customHeight="1" x14ac:dyDescent="0.25">
      <c r="B9917" s="12" t="s">
        <v>493</v>
      </c>
      <c r="C9917" s="12">
        <v>2019011000264</v>
      </c>
      <c r="D9917" s="13" t="s">
        <v>2065</v>
      </c>
      <c r="E9917" s="14" t="s">
        <v>2117</v>
      </c>
      <c r="F9917" s="13">
        <v>2402008</v>
      </c>
      <c r="G9917" s="13" t="s">
        <v>2122</v>
      </c>
      <c r="H9917" s="12">
        <v>240200800</v>
      </c>
      <c r="I9917" s="13" t="s">
        <v>718</v>
      </c>
      <c r="J9917" s="14" t="s">
        <v>843</v>
      </c>
      <c r="K9917" s="14" t="s">
        <v>2123</v>
      </c>
    </row>
    <row r="9918" spans="2:11" ht="31.15" hidden="1" customHeight="1" x14ac:dyDescent="0.25">
      <c r="B9918" s="12" t="s">
        <v>493</v>
      </c>
      <c r="C9918" s="12">
        <v>2019011000264</v>
      </c>
      <c r="D9918" s="13" t="s">
        <v>2065</v>
      </c>
      <c r="E9918" s="14" t="s">
        <v>2117</v>
      </c>
      <c r="F9918" s="13">
        <v>2402008</v>
      </c>
      <c r="G9918" s="13" t="s">
        <v>2122</v>
      </c>
      <c r="H9918" s="12"/>
      <c r="I9918" s="13"/>
      <c r="J9918" s="14"/>
      <c r="K9918" s="14" t="s">
        <v>845</v>
      </c>
    </row>
    <row r="9919" spans="2:11" ht="31.15" hidden="1" customHeight="1" x14ac:dyDescent="0.25">
      <c r="B9919" s="12" t="s">
        <v>493</v>
      </c>
      <c r="C9919" s="12">
        <v>2019011000264</v>
      </c>
      <c r="D9919" s="13" t="s">
        <v>2065</v>
      </c>
      <c r="E9919" s="14" t="s">
        <v>2117</v>
      </c>
      <c r="F9919" s="13">
        <v>2402009</v>
      </c>
      <c r="G9919" s="13" t="s">
        <v>2124</v>
      </c>
      <c r="H9919" s="12">
        <v>240200900</v>
      </c>
      <c r="I9919" s="13" t="s">
        <v>718</v>
      </c>
      <c r="J9919" s="14" t="s">
        <v>843</v>
      </c>
      <c r="K9919" s="14" t="s">
        <v>2125</v>
      </c>
    </row>
    <row r="9920" spans="2:11" ht="31.15" hidden="1" customHeight="1" x14ac:dyDescent="0.25">
      <c r="B9920" s="12" t="s">
        <v>493</v>
      </c>
      <c r="C9920" s="12">
        <v>2019011000264</v>
      </c>
      <c r="D9920" s="13" t="s">
        <v>2065</v>
      </c>
      <c r="E9920" s="14" t="s">
        <v>2117</v>
      </c>
      <c r="F9920" s="13">
        <v>2402011</v>
      </c>
      <c r="G9920" s="13" t="s">
        <v>2126</v>
      </c>
      <c r="H9920" s="12">
        <v>240201100</v>
      </c>
      <c r="I9920" s="13" t="s">
        <v>2127</v>
      </c>
      <c r="J9920" s="14" t="s">
        <v>837</v>
      </c>
      <c r="K9920" s="14" t="s">
        <v>1361</v>
      </c>
    </row>
    <row r="9921" spans="2:11" ht="31.15" hidden="1" customHeight="1" x14ac:dyDescent="0.25">
      <c r="B9921" s="12" t="s">
        <v>493</v>
      </c>
      <c r="C9921" s="12">
        <v>2019011000264</v>
      </c>
      <c r="D9921" s="13" t="s">
        <v>2065</v>
      </c>
      <c r="E9921" s="14" t="s">
        <v>2117</v>
      </c>
      <c r="F9921" s="13">
        <v>2402011</v>
      </c>
      <c r="G9921" s="13" t="s">
        <v>2126</v>
      </c>
      <c r="H9921" s="12"/>
      <c r="I9921" s="13"/>
      <c r="J9921" s="14"/>
      <c r="K9921" s="14" t="s">
        <v>1019</v>
      </c>
    </row>
    <row r="9922" spans="2:11" ht="31.15" hidden="1" customHeight="1" x14ac:dyDescent="0.25">
      <c r="B9922" s="12" t="s">
        <v>493</v>
      </c>
      <c r="C9922" s="12">
        <v>2019011000264</v>
      </c>
      <c r="D9922" s="13" t="s">
        <v>2065</v>
      </c>
      <c r="E9922" s="14" t="s">
        <v>2117</v>
      </c>
      <c r="F9922" s="13">
        <v>2402011</v>
      </c>
      <c r="G9922" s="13" t="s">
        <v>2126</v>
      </c>
      <c r="H9922" s="12"/>
      <c r="I9922" s="13"/>
      <c r="J9922" s="14"/>
      <c r="K9922" s="14" t="s">
        <v>1020</v>
      </c>
    </row>
    <row r="9923" spans="2:11" ht="31.15" hidden="1" customHeight="1" x14ac:dyDescent="0.25">
      <c r="B9923" s="12" t="s">
        <v>493</v>
      </c>
      <c r="C9923" s="12">
        <v>2019011000264</v>
      </c>
      <c r="D9923" s="13" t="s">
        <v>2065</v>
      </c>
      <c r="E9923" s="14" t="s">
        <v>2117</v>
      </c>
      <c r="F9923" s="13">
        <v>2402011</v>
      </c>
      <c r="G9923" s="13" t="s">
        <v>2126</v>
      </c>
      <c r="H9923" s="12"/>
      <c r="I9923" s="13"/>
      <c r="J9923" s="14"/>
      <c r="K9923" s="14" t="s">
        <v>1021</v>
      </c>
    </row>
    <row r="9924" spans="2:11" ht="31.15" hidden="1" customHeight="1" x14ac:dyDescent="0.25">
      <c r="B9924" s="12" t="s">
        <v>493</v>
      </c>
      <c r="C9924" s="12">
        <v>2019011000264</v>
      </c>
      <c r="D9924" s="13" t="s">
        <v>2065</v>
      </c>
      <c r="E9924" s="14" t="s">
        <v>2117</v>
      </c>
      <c r="F9924" s="13">
        <v>2402011</v>
      </c>
      <c r="G9924" s="13" t="s">
        <v>2126</v>
      </c>
      <c r="H9924" s="12"/>
      <c r="I9924" s="13"/>
      <c r="J9924" s="14"/>
      <c r="K9924" s="14" t="s">
        <v>1362</v>
      </c>
    </row>
    <row r="9925" spans="2:11" ht="31.15" hidden="1" customHeight="1" x14ac:dyDescent="0.25">
      <c r="B9925" s="12" t="s">
        <v>493</v>
      </c>
      <c r="C9925" s="12">
        <v>2019011000264</v>
      </c>
      <c r="D9925" s="13" t="s">
        <v>2065</v>
      </c>
      <c r="E9925" s="14" t="s">
        <v>2117</v>
      </c>
      <c r="F9925" s="13">
        <v>2402011</v>
      </c>
      <c r="G9925" s="13" t="s">
        <v>2126</v>
      </c>
      <c r="H9925" s="12"/>
      <c r="I9925" s="13"/>
      <c r="J9925" s="14"/>
      <c r="K9925" s="14" t="s">
        <v>1363</v>
      </c>
    </row>
    <row r="9926" spans="2:11" ht="31.15" hidden="1" customHeight="1" x14ac:dyDescent="0.25">
      <c r="B9926" s="12" t="s">
        <v>493</v>
      </c>
      <c r="C9926" s="12">
        <v>2019011000264</v>
      </c>
      <c r="D9926" s="13" t="s">
        <v>2065</v>
      </c>
      <c r="E9926" s="14" t="s">
        <v>2117</v>
      </c>
      <c r="F9926" s="13">
        <v>2402011</v>
      </c>
      <c r="G9926" s="13" t="s">
        <v>2126</v>
      </c>
      <c r="H9926" s="12"/>
      <c r="I9926" s="13"/>
      <c r="J9926" s="14"/>
      <c r="K9926" s="14" t="s">
        <v>1364</v>
      </c>
    </row>
    <row r="9927" spans="2:11" ht="31.15" hidden="1" customHeight="1" x14ac:dyDescent="0.25">
      <c r="B9927" s="12" t="s">
        <v>493</v>
      </c>
      <c r="C9927" s="12">
        <v>2019011000264</v>
      </c>
      <c r="D9927" s="13" t="s">
        <v>2065</v>
      </c>
      <c r="E9927" s="14" t="s">
        <v>2117</v>
      </c>
      <c r="F9927" s="13">
        <v>2402011</v>
      </c>
      <c r="G9927" s="13" t="s">
        <v>2126</v>
      </c>
      <c r="H9927" s="12"/>
      <c r="I9927" s="13"/>
      <c r="J9927" s="14"/>
      <c r="K9927" s="14" t="s">
        <v>1366</v>
      </c>
    </row>
    <row r="9928" spans="2:11" ht="31.15" hidden="1" customHeight="1" x14ac:dyDescent="0.25">
      <c r="B9928" s="12" t="s">
        <v>493</v>
      </c>
      <c r="C9928" s="12">
        <v>2019011000264</v>
      </c>
      <c r="D9928" s="13" t="s">
        <v>2065</v>
      </c>
      <c r="E9928" s="14" t="s">
        <v>2117</v>
      </c>
      <c r="F9928" s="13">
        <v>2402012</v>
      </c>
      <c r="G9928" s="13" t="s">
        <v>2128</v>
      </c>
      <c r="H9928" s="12">
        <v>240201200</v>
      </c>
      <c r="I9928" s="13" t="s">
        <v>2128</v>
      </c>
      <c r="J9928" s="14" t="s">
        <v>837</v>
      </c>
      <c r="K9928" s="14" t="s">
        <v>2129</v>
      </c>
    </row>
    <row r="9929" spans="2:11" ht="31.15" hidden="1" customHeight="1" x14ac:dyDescent="0.25">
      <c r="B9929" s="12" t="s">
        <v>493</v>
      </c>
      <c r="C9929" s="12">
        <v>2019011000264</v>
      </c>
      <c r="D9929" s="13" t="s">
        <v>2065</v>
      </c>
      <c r="E9929" s="14" t="s">
        <v>2117</v>
      </c>
      <c r="F9929" s="13">
        <v>2402012</v>
      </c>
      <c r="G9929" s="13" t="s">
        <v>2128</v>
      </c>
      <c r="H9929" s="12"/>
      <c r="I9929" s="13"/>
      <c r="J9929" s="14"/>
      <c r="K9929" s="14" t="s">
        <v>2130</v>
      </c>
    </row>
    <row r="9930" spans="2:11" ht="31.15" hidden="1" customHeight="1" x14ac:dyDescent="0.25">
      <c r="B9930" s="12" t="s">
        <v>493</v>
      </c>
      <c r="C9930" s="12">
        <v>2019011000264</v>
      </c>
      <c r="D9930" s="13" t="s">
        <v>2065</v>
      </c>
      <c r="E9930" s="14" t="s">
        <v>2117</v>
      </c>
      <c r="F9930" s="13">
        <v>2402012</v>
      </c>
      <c r="G9930" s="13" t="s">
        <v>2128</v>
      </c>
      <c r="H9930" s="12"/>
      <c r="I9930" s="13"/>
      <c r="J9930" s="14"/>
      <c r="K9930" s="14" t="s">
        <v>2131</v>
      </c>
    </row>
    <row r="9931" spans="2:11" ht="31.15" hidden="1" customHeight="1" x14ac:dyDescent="0.25">
      <c r="B9931" s="12" t="s">
        <v>493</v>
      </c>
      <c r="C9931" s="12">
        <v>2019011000264</v>
      </c>
      <c r="D9931" s="13" t="s">
        <v>2065</v>
      </c>
      <c r="E9931" s="14" t="s">
        <v>2117</v>
      </c>
      <c r="F9931" s="13">
        <v>2402013</v>
      </c>
      <c r="G9931" s="13" t="s">
        <v>2132</v>
      </c>
      <c r="H9931" s="12">
        <v>240201300</v>
      </c>
      <c r="I9931" s="13" t="s">
        <v>2133</v>
      </c>
      <c r="J9931" s="14" t="s">
        <v>837</v>
      </c>
      <c r="K9931" s="14" t="s">
        <v>1029</v>
      </c>
    </row>
    <row r="9932" spans="2:11" ht="31.15" hidden="1" customHeight="1" x14ac:dyDescent="0.25">
      <c r="B9932" s="12" t="s">
        <v>493</v>
      </c>
      <c r="C9932" s="12">
        <v>2019011000264</v>
      </c>
      <c r="D9932" s="13" t="s">
        <v>2065</v>
      </c>
      <c r="E9932" s="14" t="s">
        <v>2117</v>
      </c>
      <c r="F9932" s="13">
        <v>2402013</v>
      </c>
      <c r="G9932" s="13" t="s">
        <v>2132</v>
      </c>
      <c r="H9932" s="12"/>
      <c r="I9932" s="13"/>
      <c r="J9932" s="14"/>
      <c r="K9932" s="14" t="s">
        <v>1030</v>
      </c>
    </row>
    <row r="9933" spans="2:11" ht="31.15" hidden="1" customHeight="1" x14ac:dyDescent="0.25">
      <c r="B9933" s="12" t="s">
        <v>493</v>
      </c>
      <c r="C9933" s="12">
        <v>2019011000264</v>
      </c>
      <c r="D9933" s="13" t="s">
        <v>2065</v>
      </c>
      <c r="E9933" s="14" t="s">
        <v>2117</v>
      </c>
      <c r="F9933" s="13">
        <v>2402013</v>
      </c>
      <c r="G9933" s="13" t="s">
        <v>2132</v>
      </c>
      <c r="H9933" s="12"/>
      <c r="I9933" s="13"/>
      <c r="J9933" s="14"/>
      <c r="K9933" s="14" t="s">
        <v>1031</v>
      </c>
    </row>
    <row r="9934" spans="2:11" ht="31.15" hidden="1" customHeight="1" x14ac:dyDescent="0.25">
      <c r="B9934" s="12" t="s">
        <v>493</v>
      </c>
      <c r="C9934" s="12">
        <v>2019011000264</v>
      </c>
      <c r="D9934" s="13" t="s">
        <v>2065</v>
      </c>
      <c r="E9934" s="14" t="s">
        <v>2117</v>
      </c>
      <c r="F9934" s="13">
        <v>2402013</v>
      </c>
      <c r="G9934" s="13" t="s">
        <v>2132</v>
      </c>
      <c r="H9934" s="12"/>
      <c r="I9934" s="13"/>
      <c r="J9934" s="14"/>
      <c r="K9934" s="14" t="s">
        <v>1032</v>
      </c>
    </row>
    <row r="9935" spans="2:11" ht="31.15" hidden="1" customHeight="1" x14ac:dyDescent="0.25">
      <c r="B9935" s="12" t="s">
        <v>493</v>
      </c>
      <c r="C9935" s="12">
        <v>2019011000264</v>
      </c>
      <c r="D9935" s="13" t="s">
        <v>2065</v>
      </c>
      <c r="E9935" s="14" t="s">
        <v>2117</v>
      </c>
      <c r="F9935" s="13">
        <v>2402013</v>
      </c>
      <c r="G9935" s="13" t="s">
        <v>2132</v>
      </c>
      <c r="H9935" s="12"/>
      <c r="I9935" s="13"/>
      <c r="J9935" s="14"/>
      <c r="K9935" s="14" t="s">
        <v>1033</v>
      </c>
    </row>
    <row r="9936" spans="2:11" ht="31.15" hidden="1" customHeight="1" x14ac:dyDescent="0.25">
      <c r="B9936" s="12" t="s">
        <v>493</v>
      </c>
      <c r="C9936" s="12">
        <v>2019011000264</v>
      </c>
      <c r="D9936" s="13" t="s">
        <v>2065</v>
      </c>
      <c r="E9936" s="14" t="s">
        <v>2117</v>
      </c>
      <c r="F9936" s="13">
        <v>2402013</v>
      </c>
      <c r="G9936" s="13" t="s">
        <v>2132</v>
      </c>
      <c r="H9936" s="12"/>
      <c r="I9936" s="13"/>
      <c r="J9936" s="14"/>
      <c r="K9936" s="14" t="s">
        <v>1034</v>
      </c>
    </row>
    <row r="9937" spans="2:11" ht="31.15" hidden="1" customHeight="1" x14ac:dyDescent="0.25">
      <c r="B9937" s="12" t="s">
        <v>493</v>
      </c>
      <c r="C9937" s="12">
        <v>2019011000264</v>
      </c>
      <c r="D9937" s="13" t="s">
        <v>2065</v>
      </c>
      <c r="E9937" s="14" t="s">
        <v>2117</v>
      </c>
      <c r="F9937" s="13">
        <v>2402013</v>
      </c>
      <c r="G9937" s="13" t="s">
        <v>2132</v>
      </c>
      <c r="H9937" s="12"/>
      <c r="I9937" s="13"/>
      <c r="J9937" s="14"/>
      <c r="K9937" s="14" t="s">
        <v>1035</v>
      </c>
    </row>
    <row r="9938" spans="2:11" ht="31.15" hidden="1" customHeight="1" x14ac:dyDescent="0.25">
      <c r="B9938" s="12" t="s">
        <v>493</v>
      </c>
      <c r="C9938" s="12">
        <v>2019011000264</v>
      </c>
      <c r="D9938" s="13" t="s">
        <v>2065</v>
      </c>
      <c r="E9938" s="14" t="s">
        <v>2117</v>
      </c>
      <c r="F9938" s="13">
        <v>2402013</v>
      </c>
      <c r="G9938" s="13" t="s">
        <v>2132</v>
      </c>
      <c r="H9938" s="12"/>
      <c r="I9938" s="13"/>
      <c r="J9938" s="14"/>
      <c r="K9938" s="14" t="s">
        <v>1036</v>
      </c>
    </row>
    <row r="9939" spans="2:11" ht="31.15" hidden="1" customHeight="1" x14ac:dyDescent="0.25">
      <c r="B9939" s="12" t="s">
        <v>493</v>
      </c>
      <c r="C9939" s="12">
        <v>2019011000264</v>
      </c>
      <c r="D9939" s="13" t="s">
        <v>2065</v>
      </c>
      <c r="E9939" s="14" t="s">
        <v>2117</v>
      </c>
      <c r="F9939" s="13">
        <v>2402013</v>
      </c>
      <c r="G9939" s="13" t="s">
        <v>2132</v>
      </c>
      <c r="H9939" s="12"/>
      <c r="I9939" s="13"/>
      <c r="J9939" s="14"/>
      <c r="K9939" s="14" t="s">
        <v>1038</v>
      </c>
    </row>
    <row r="9940" spans="2:11" ht="31.15" hidden="1" customHeight="1" x14ac:dyDescent="0.25">
      <c r="B9940" s="12" t="s">
        <v>493</v>
      </c>
      <c r="C9940" s="12">
        <v>2019011000264</v>
      </c>
      <c r="D9940" s="13" t="s">
        <v>2065</v>
      </c>
      <c r="E9940" s="14" t="s">
        <v>2117</v>
      </c>
      <c r="F9940" s="13">
        <v>2402014</v>
      </c>
      <c r="G9940" s="13" t="s">
        <v>2134</v>
      </c>
      <c r="H9940" s="12">
        <v>240201400</v>
      </c>
      <c r="I9940" s="13" t="s">
        <v>2135</v>
      </c>
      <c r="J9940" s="14" t="s">
        <v>837</v>
      </c>
      <c r="K9940" s="14" t="s">
        <v>2136</v>
      </c>
    </row>
    <row r="9941" spans="2:11" ht="31.15" hidden="1" customHeight="1" x14ac:dyDescent="0.25">
      <c r="B9941" s="12" t="s">
        <v>493</v>
      </c>
      <c r="C9941" s="12">
        <v>2019011000264</v>
      </c>
      <c r="D9941" s="13" t="s">
        <v>2065</v>
      </c>
      <c r="E9941" s="14" t="s">
        <v>2117</v>
      </c>
      <c r="F9941" s="13">
        <v>2402014</v>
      </c>
      <c r="G9941" s="13" t="s">
        <v>2134</v>
      </c>
      <c r="H9941" s="12"/>
      <c r="I9941" s="13"/>
      <c r="J9941" s="14"/>
      <c r="K9941" s="14" t="s">
        <v>2137</v>
      </c>
    </row>
    <row r="9942" spans="2:11" ht="31.15" hidden="1" customHeight="1" x14ac:dyDescent="0.25">
      <c r="B9942" s="12" t="s">
        <v>493</v>
      </c>
      <c r="C9942" s="12">
        <v>2019011000264</v>
      </c>
      <c r="D9942" s="13" t="s">
        <v>2065</v>
      </c>
      <c r="E9942" s="14" t="s">
        <v>2117</v>
      </c>
      <c r="F9942" s="13">
        <v>2402014</v>
      </c>
      <c r="G9942" s="13" t="s">
        <v>2134</v>
      </c>
      <c r="H9942" s="12"/>
      <c r="I9942" s="13"/>
      <c r="J9942" s="14"/>
      <c r="K9942" s="14" t="s">
        <v>2138</v>
      </c>
    </row>
    <row r="9943" spans="2:11" ht="31.15" hidden="1" customHeight="1" x14ac:dyDescent="0.25">
      <c r="B9943" s="12" t="s">
        <v>493</v>
      </c>
      <c r="C9943" s="12">
        <v>2019011000264</v>
      </c>
      <c r="D9943" s="13" t="s">
        <v>2065</v>
      </c>
      <c r="E9943" s="14" t="s">
        <v>2117</v>
      </c>
      <c r="F9943" s="13">
        <v>2402014</v>
      </c>
      <c r="G9943" s="13" t="s">
        <v>2134</v>
      </c>
      <c r="H9943" s="12"/>
      <c r="I9943" s="13"/>
      <c r="J9943" s="14"/>
      <c r="K9943" s="14" t="s">
        <v>2139</v>
      </c>
    </row>
    <row r="9944" spans="2:11" ht="31.15" hidden="1" customHeight="1" x14ac:dyDescent="0.25">
      <c r="B9944" s="12" t="s">
        <v>493</v>
      </c>
      <c r="C9944" s="12">
        <v>2019011000264</v>
      </c>
      <c r="D9944" s="13" t="s">
        <v>2065</v>
      </c>
      <c r="E9944" s="14" t="s">
        <v>2117</v>
      </c>
      <c r="F9944" s="13">
        <v>2402015</v>
      </c>
      <c r="G9944" s="13" t="s">
        <v>2035</v>
      </c>
      <c r="H9944" s="12">
        <v>240201500</v>
      </c>
      <c r="I9944" s="13" t="s">
        <v>2036</v>
      </c>
      <c r="J9944" s="14" t="s">
        <v>837</v>
      </c>
      <c r="K9944" s="14" t="s">
        <v>932</v>
      </c>
    </row>
    <row r="9945" spans="2:11" ht="31.15" hidden="1" customHeight="1" x14ac:dyDescent="0.25">
      <c r="B9945" s="12" t="s">
        <v>493</v>
      </c>
      <c r="C9945" s="12">
        <v>2019011000264</v>
      </c>
      <c r="D9945" s="13" t="s">
        <v>2065</v>
      </c>
      <c r="E9945" s="14" t="s">
        <v>2117</v>
      </c>
      <c r="F9945" s="13">
        <v>2402015</v>
      </c>
      <c r="G9945" s="13" t="s">
        <v>2035</v>
      </c>
      <c r="H9945" s="12"/>
      <c r="I9945" s="13"/>
      <c r="J9945" s="14"/>
      <c r="K9945" s="14" t="s">
        <v>1040</v>
      </c>
    </row>
    <row r="9946" spans="2:11" ht="31.15" hidden="1" customHeight="1" x14ac:dyDescent="0.25">
      <c r="B9946" s="12" t="s">
        <v>493</v>
      </c>
      <c r="C9946" s="12">
        <v>2019011000264</v>
      </c>
      <c r="D9946" s="13" t="s">
        <v>2065</v>
      </c>
      <c r="E9946" s="14" t="s">
        <v>2117</v>
      </c>
      <c r="F9946" s="13">
        <v>2402015</v>
      </c>
      <c r="G9946" s="13" t="s">
        <v>2035</v>
      </c>
      <c r="H9946" s="12"/>
      <c r="I9946" s="13"/>
      <c r="J9946" s="14"/>
      <c r="K9946" s="14" t="s">
        <v>1041</v>
      </c>
    </row>
    <row r="9947" spans="2:11" ht="31.15" hidden="1" customHeight="1" x14ac:dyDescent="0.25">
      <c r="B9947" s="12" t="s">
        <v>493</v>
      </c>
      <c r="C9947" s="12">
        <v>2019011000264</v>
      </c>
      <c r="D9947" s="13" t="s">
        <v>2065</v>
      </c>
      <c r="E9947" s="14" t="s">
        <v>2117</v>
      </c>
      <c r="F9947" s="13">
        <v>2402015</v>
      </c>
      <c r="G9947" s="13" t="s">
        <v>2035</v>
      </c>
      <c r="H9947" s="12"/>
      <c r="I9947" s="13"/>
      <c r="J9947" s="14"/>
      <c r="K9947" s="14" t="s">
        <v>1042</v>
      </c>
    </row>
    <row r="9948" spans="2:11" ht="31.15" hidden="1" customHeight="1" x14ac:dyDescent="0.25">
      <c r="B9948" s="12" t="s">
        <v>493</v>
      </c>
      <c r="C9948" s="12">
        <v>2019011000264</v>
      </c>
      <c r="D9948" s="13" t="s">
        <v>2065</v>
      </c>
      <c r="E9948" s="14" t="s">
        <v>2117</v>
      </c>
      <c r="F9948" s="13">
        <v>2402015</v>
      </c>
      <c r="G9948" s="13" t="s">
        <v>2035</v>
      </c>
      <c r="H9948" s="12"/>
      <c r="I9948" s="13"/>
      <c r="J9948" s="14"/>
      <c r="K9948" s="14" t="s">
        <v>845</v>
      </c>
    </row>
    <row r="9949" spans="2:11" ht="31.15" hidden="1" customHeight="1" x14ac:dyDescent="0.25">
      <c r="B9949" s="12" t="s">
        <v>493</v>
      </c>
      <c r="C9949" s="12">
        <v>2019011000264</v>
      </c>
      <c r="D9949" s="13" t="s">
        <v>2065</v>
      </c>
      <c r="E9949" s="14" t="s">
        <v>2117</v>
      </c>
      <c r="F9949" s="13">
        <v>2402015</v>
      </c>
      <c r="G9949" s="13" t="s">
        <v>2035</v>
      </c>
      <c r="H9949" s="12"/>
      <c r="I9949" s="13"/>
      <c r="J9949" s="14"/>
      <c r="K9949" s="14" t="s">
        <v>1367</v>
      </c>
    </row>
    <row r="9950" spans="2:11" ht="31.15" hidden="1" customHeight="1" x14ac:dyDescent="0.25">
      <c r="B9950" s="12" t="s">
        <v>493</v>
      </c>
      <c r="C9950" s="12">
        <v>2019011000264</v>
      </c>
      <c r="D9950" s="13" t="s">
        <v>2065</v>
      </c>
      <c r="E9950" s="14" t="s">
        <v>2117</v>
      </c>
      <c r="F9950" s="13">
        <v>2402015</v>
      </c>
      <c r="G9950" s="13" t="s">
        <v>2035</v>
      </c>
      <c r="H9950" s="12"/>
      <c r="I9950" s="13"/>
      <c r="J9950" s="14"/>
      <c r="K9950" s="14" t="s">
        <v>1368</v>
      </c>
    </row>
    <row r="9951" spans="2:11" ht="31.15" hidden="1" customHeight="1" x14ac:dyDescent="0.25">
      <c r="B9951" s="12" t="s">
        <v>493</v>
      </c>
      <c r="C9951" s="12">
        <v>2019011000264</v>
      </c>
      <c r="D9951" s="13" t="s">
        <v>2065</v>
      </c>
      <c r="E9951" s="14" t="s">
        <v>2117</v>
      </c>
      <c r="F9951" s="13">
        <v>2402015</v>
      </c>
      <c r="G9951" s="13" t="s">
        <v>2035</v>
      </c>
      <c r="H9951" s="12"/>
      <c r="I9951" s="13"/>
      <c r="J9951" s="14"/>
      <c r="K9951" s="14" t="s">
        <v>940</v>
      </c>
    </row>
    <row r="9952" spans="2:11" ht="31.15" hidden="1" customHeight="1" x14ac:dyDescent="0.25">
      <c r="B9952" s="12" t="s">
        <v>493</v>
      </c>
      <c r="C9952" s="12">
        <v>2019011000264</v>
      </c>
      <c r="D9952" s="13" t="s">
        <v>2065</v>
      </c>
      <c r="E9952" s="14" t="s">
        <v>2117</v>
      </c>
      <c r="F9952" s="13">
        <v>2402015</v>
      </c>
      <c r="G9952" s="13" t="s">
        <v>2035</v>
      </c>
      <c r="H9952" s="12"/>
      <c r="I9952" s="13"/>
      <c r="J9952" s="14"/>
      <c r="K9952" s="14" t="s">
        <v>941</v>
      </c>
    </row>
    <row r="9953" spans="2:11" ht="31.15" hidden="1" customHeight="1" x14ac:dyDescent="0.25">
      <c r="B9953" s="12" t="s">
        <v>493</v>
      </c>
      <c r="C9953" s="12">
        <v>2019011000264</v>
      </c>
      <c r="D9953" s="13" t="s">
        <v>2065</v>
      </c>
      <c r="E9953" s="14" t="s">
        <v>2117</v>
      </c>
      <c r="F9953" s="13">
        <v>2402016</v>
      </c>
      <c r="G9953" s="13" t="s">
        <v>2140</v>
      </c>
      <c r="H9953" s="12">
        <v>240201600</v>
      </c>
      <c r="I9953" s="13" t="s">
        <v>2141</v>
      </c>
      <c r="J9953" s="14" t="s">
        <v>837</v>
      </c>
      <c r="K9953" s="14" t="s">
        <v>2142</v>
      </c>
    </row>
    <row r="9954" spans="2:11" ht="31.15" hidden="1" customHeight="1" x14ac:dyDescent="0.25">
      <c r="B9954" s="12" t="s">
        <v>493</v>
      </c>
      <c r="C9954" s="12">
        <v>2019011000264</v>
      </c>
      <c r="D9954" s="13" t="s">
        <v>2065</v>
      </c>
      <c r="E9954" s="14" t="s">
        <v>2117</v>
      </c>
      <c r="F9954" s="13">
        <v>2402016</v>
      </c>
      <c r="G9954" s="13" t="s">
        <v>2140</v>
      </c>
      <c r="H9954" s="12"/>
      <c r="I9954" s="13"/>
      <c r="J9954" s="14"/>
      <c r="K9954" s="14" t="s">
        <v>2143</v>
      </c>
    </row>
    <row r="9955" spans="2:11" ht="31.15" hidden="1" customHeight="1" x14ac:dyDescent="0.25">
      <c r="B9955" s="12" t="s">
        <v>493</v>
      </c>
      <c r="C9955" s="12">
        <v>2019011000264</v>
      </c>
      <c r="D9955" s="13" t="s">
        <v>2065</v>
      </c>
      <c r="E9955" s="14" t="s">
        <v>2117</v>
      </c>
      <c r="F9955" s="13">
        <v>2402016</v>
      </c>
      <c r="G9955" s="13" t="s">
        <v>2140</v>
      </c>
      <c r="H9955" s="12"/>
      <c r="I9955" s="13"/>
      <c r="J9955" s="14"/>
      <c r="K9955" s="14" t="s">
        <v>2144</v>
      </c>
    </row>
    <row r="9956" spans="2:11" ht="31.15" hidden="1" customHeight="1" x14ac:dyDescent="0.25">
      <c r="B9956" s="12" t="s">
        <v>493</v>
      </c>
      <c r="C9956" s="12">
        <v>2019011000264</v>
      </c>
      <c r="D9956" s="13" t="s">
        <v>2065</v>
      </c>
      <c r="E9956" s="14" t="s">
        <v>2117</v>
      </c>
      <c r="F9956" s="13">
        <v>2402017</v>
      </c>
      <c r="G9956" s="13" t="s">
        <v>2145</v>
      </c>
      <c r="H9956" s="12">
        <v>240201700</v>
      </c>
      <c r="I9956" s="13" t="s">
        <v>2146</v>
      </c>
      <c r="J9956" s="14" t="s">
        <v>837</v>
      </c>
      <c r="K9956" s="14" t="s">
        <v>2147</v>
      </c>
    </row>
    <row r="9957" spans="2:11" ht="31.15" hidden="1" customHeight="1" x14ac:dyDescent="0.25">
      <c r="B9957" s="12" t="s">
        <v>493</v>
      </c>
      <c r="C9957" s="12">
        <v>2019011000264</v>
      </c>
      <c r="D9957" s="13" t="s">
        <v>2065</v>
      </c>
      <c r="E9957" s="14" t="s">
        <v>2117</v>
      </c>
      <c r="F9957" s="13">
        <v>2402017</v>
      </c>
      <c r="G9957" s="13" t="s">
        <v>2145</v>
      </c>
      <c r="H9957" s="12"/>
      <c r="I9957" s="13"/>
      <c r="J9957" s="14"/>
      <c r="K9957" s="14" t="s">
        <v>845</v>
      </c>
    </row>
    <row r="9958" spans="2:11" ht="31.15" hidden="1" customHeight="1" x14ac:dyDescent="0.25">
      <c r="B9958" s="12" t="s">
        <v>493</v>
      </c>
      <c r="C9958" s="12">
        <v>2019011000264</v>
      </c>
      <c r="D9958" s="13" t="s">
        <v>2065</v>
      </c>
      <c r="E9958" s="14" t="s">
        <v>2117</v>
      </c>
      <c r="F9958" s="13">
        <v>2402017</v>
      </c>
      <c r="G9958" s="13" t="s">
        <v>2145</v>
      </c>
      <c r="H9958" s="12"/>
      <c r="I9958" s="13"/>
      <c r="J9958" s="14"/>
      <c r="K9958" s="14" t="s">
        <v>2148</v>
      </c>
    </row>
    <row r="9959" spans="2:11" ht="31.15" hidden="1" customHeight="1" x14ac:dyDescent="0.25">
      <c r="B9959" s="12" t="s">
        <v>493</v>
      </c>
      <c r="C9959" s="12">
        <v>2019011000264</v>
      </c>
      <c r="D9959" s="13" t="s">
        <v>2065</v>
      </c>
      <c r="E9959" s="14" t="s">
        <v>2117</v>
      </c>
      <c r="F9959" s="13">
        <v>2402017</v>
      </c>
      <c r="G9959" s="13" t="s">
        <v>2145</v>
      </c>
      <c r="H9959" s="12"/>
      <c r="I9959" s="13"/>
      <c r="J9959" s="14"/>
      <c r="K9959" s="14" t="s">
        <v>2149</v>
      </c>
    </row>
    <row r="9960" spans="2:11" ht="31.15" hidden="1" customHeight="1" x14ac:dyDescent="0.25">
      <c r="B9960" s="12" t="s">
        <v>493</v>
      </c>
      <c r="C9960" s="12">
        <v>2019011000264</v>
      </c>
      <c r="D9960" s="13" t="s">
        <v>2065</v>
      </c>
      <c r="E9960" s="14" t="s">
        <v>2117</v>
      </c>
      <c r="F9960" s="13">
        <v>2402017</v>
      </c>
      <c r="G9960" s="13" t="s">
        <v>2145</v>
      </c>
      <c r="H9960" s="12"/>
      <c r="I9960" s="13"/>
      <c r="J9960" s="14"/>
      <c r="K9960" s="14" t="s">
        <v>2150</v>
      </c>
    </row>
    <row r="9961" spans="2:11" ht="31.15" hidden="1" customHeight="1" x14ac:dyDescent="0.25">
      <c r="B9961" s="12" t="s">
        <v>493</v>
      </c>
      <c r="C9961" s="12">
        <v>2019011000264</v>
      </c>
      <c r="D9961" s="13" t="s">
        <v>2065</v>
      </c>
      <c r="E9961" s="14" t="s">
        <v>2117</v>
      </c>
      <c r="F9961" s="13">
        <v>2402033</v>
      </c>
      <c r="G9961" s="13" t="s">
        <v>2151</v>
      </c>
      <c r="H9961" s="12">
        <v>240203300</v>
      </c>
      <c r="I9961" s="13" t="s">
        <v>2152</v>
      </c>
      <c r="J9961" s="14" t="s">
        <v>1962</v>
      </c>
      <c r="K9961" s="14" t="s">
        <v>2153</v>
      </c>
    </row>
    <row r="9962" spans="2:11" ht="31.15" hidden="1" customHeight="1" x14ac:dyDescent="0.25">
      <c r="B9962" s="12" t="s">
        <v>493</v>
      </c>
      <c r="C9962" s="12">
        <v>2019011000264</v>
      </c>
      <c r="D9962" s="13" t="s">
        <v>2065</v>
      </c>
      <c r="E9962" s="14" t="s">
        <v>2117</v>
      </c>
      <c r="F9962" s="13">
        <v>2402033</v>
      </c>
      <c r="G9962" s="13" t="s">
        <v>2151</v>
      </c>
      <c r="H9962" s="12"/>
      <c r="I9962" s="13"/>
      <c r="J9962" s="14"/>
      <c r="K9962" s="14" t="s">
        <v>2154</v>
      </c>
    </row>
    <row r="9963" spans="2:11" ht="31.15" hidden="1" customHeight="1" x14ac:dyDescent="0.25">
      <c r="B9963" s="12" t="s">
        <v>493</v>
      </c>
      <c r="C9963" s="12">
        <v>2019011000264</v>
      </c>
      <c r="D9963" s="13" t="s">
        <v>2065</v>
      </c>
      <c r="E9963" s="14" t="s">
        <v>2117</v>
      </c>
      <c r="F9963" s="13">
        <v>2402033</v>
      </c>
      <c r="G9963" s="13" t="s">
        <v>2151</v>
      </c>
      <c r="H9963" s="12"/>
      <c r="I9963" s="13"/>
      <c r="J9963" s="14"/>
      <c r="K9963" s="14" t="s">
        <v>2155</v>
      </c>
    </row>
    <row r="9964" spans="2:11" ht="31.15" hidden="1" customHeight="1" x14ac:dyDescent="0.25">
      <c r="B9964" s="12" t="s">
        <v>493</v>
      </c>
      <c r="C9964" s="12">
        <v>2019011000264</v>
      </c>
      <c r="D9964" s="13" t="s">
        <v>2065</v>
      </c>
      <c r="E9964" s="14" t="s">
        <v>2117</v>
      </c>
      <c r="F9964" s="13">
        <v>2402033</v>
      </c>
      <c r="G9964" s="13" t="s">
        <v>2151</v>
      </c>
      <c r="H9964" s="12"/>
      <c r="I9964" s="13"/>
      <c r="J9964" s="14"/>
      <c r="K9964" s="14" t="s">
        <v>845</v>
      </c>
    </row>
    <row r="9965" spans="2:11" ht="31.15" hidden="1" customHeight="1" x14ac:dyDescent="0.25">
      <c r="B9965" s="12" t="s">
        <v>493</v>
      </c>
      <c r="C9965" s="12">
        <v>2019011000264</v>
      </c>
      <c r="D9965" s="13" t="s">
        <v>2065</v>
      </c>
      <c r="E9965" s="14" t="s">
        <v>2117</v>
      </c>
      <c r="F9965" s="13">
        <v>2402033</v>
      </c>
      <c r="G9965" s="13" t="s">
        <v>2151</v>
      </c>
      <c r="H9965" s="12"/>
      <c r="I9965" s="13"/>
      <c r="J9965" s="14"/>
      <c r="K9965" s="14" t="s">
        <v>2156</v>
      </c>
    </row>
    <row r="9966" spans="2:11" ht="31.15" hidden="1" customHeight="1" x14ac:dyDescent="0.25">
      <c r="B9966" s="12" t="s">
        <v>493</v>
      </c>
      <c r="C9966" s="12">
        <v>2019011000264</v>
      </c>
      <c r="D9966" s="13" t="s">
        <v>2065</v>
      </c>
      <c r="E9966" s="14" t="s">
        <v>2117</v>
      </c>
      <c r="F9966" s="13">
        <v>2402033</v>
      </c>
      <c r="G9966" s="13" t="s">
        <v>2151</v>
      </c>
      <c r="H9966" s="12"/>
      <c r="I9966" s="13"/>
      <c r="J9966" s="14"/>
      <c r="K9966" s="14" t="s">
        <v>2157</v>
      </c>
    </row>
    <row r="9967" spans="2:11" ht="31.15" hidden="1" customHeight="1" x14ac:dyDescent="0.25">
      <c r="B9967" s="12" t="s">
        <v>493</v>
      </c>
      <c r="C9967" s="12">
        <v>2019011000264</v>
      </c>
      <c r="D9967" s="13" t="s">
        <v>2065</v>
      </c>
      <c r="E9967" s="14" t="s">
        <v>2117</v>
      </c>
      <c r="F9967" s="13">
        <v>2402041</v>
      </c>
      <c r="G9967" s="13" t="s">
        <v>6</v>
      </c>
      <c r="H9967" s="12">
        <v>240204100</v>
      </c>
      <c r="I9967" s="13" t="s">
        <v>6</v>
      </c>
      <c r="J9967" s="14" t="s">
        <v>843</v>
      </c>
      <c r="K9967" s="14" t="s">
        <v>2039</v>
      </c>
    </row>
    <row r="9968" spans="2:11" ht="31.15" hidden="1" customHeight="1" x14ac:dyDescent="0.25">
      <c r="B9968" s="12" t="s">
        <v>493</v>
      </c>
      <c r="C9968" s="12">
        <v>2019011000264</v>
      </c>
      <c r="D9968" s="13" t="s">
        <v>2065</v>
      </c>
      <c r="E9968" s="14" t="s">
        <v>2117</v>
      </c>
      <c r="F9968" s="13">
        <v>2402041</v>
      </c>
      <c r="G9968" s="13" t="s">
        <v>6</v>
      </c>
      <c r="H9968" s="12"/>
      <c r="I9968" s="13"/>
      <c r="J9968" s="14"/>
      <c r="K9968" s="14" t="s">
        <v>1482</v>
      </c>
    </row>
    <row r="9969" spans="2:11" ht="31.15" hidden="1" customHeight="1" x14ac:dyDescent="0.25">
      <c r="B9969" s="12" t="s">
        <v>493</v>
      </c>
      <c r="C9969" s="12">
        <v>2019011000264</v>
      </c>
      <c r="D9969" s="13" t="s">
        <v>2065</v>
      </c>
      <c r="E9969" s="14" t="s">
        <v>2117</v>
      </c>
      <c r="F9969" s="13">
        <v>2402041</v>
      </c>
      <c r="G9969" s="13" t="s">
        <v>6</v>
      </c>
      <c r="H9969" s="12"/>
      <c r="I9969" s="13"/>
      <c r="J9969" s="14"/>
      <c r="K9969" s="14" t="s">
        <v>2029</v>
      </c>
    </row>
    <row r="9970" spans="2:11" ht="31.15" hidden="1" customHeight="1" x14ac:dyDescent="0.25">
      <c r="B9970" s="12" t="s">
        <v>493</v>
      </c>
      <c r="C9970" s="12">
        <v>2019011000264</v>
      </c>
      <c r="D9970" s="13" t="s">
        <v>2065</v>
      </c>
      <c r="E9970" s="14" t="s">
        <v>2117</v>
      </c>
      <c r="F9970" s="13">
        <v>2402041</v>
      </c>
      <c r="G9970" s="13" t="s">
        <v>6</v>
      </c>
      <c r="H9970" s="12"/>
      <c r="I9970" s="13"/>
      <c r="J9970" s="14"/>
      <c r="K9970" s="14" t="s">
        <v>845</v>
      </c>
    </row>
    <row r="9971" spans="2:11" ht="31.15" hidden="1" customHeight="1" x14ac:dyDescent="0.25">
      <c r="B9971" s="12" t="s">
        <v>493</v>
      </c>
      <c r="C9971" s="12">
        <v>2019011000264</v>
      </c>
      <c r="D9971" s="13" t="s">
        <v>2065</v>
      </c>
      <c r="E9971" s="14" t="s">
        <v>2117</v>
      </c>
      <c r="F9971" s="13">
        <v>2402041</v>
      </c>
      <c r="G9971" s="13" t="s">
        <v>6</v>
      </c>
      <c r="H9971" s="12"/>
      <c r="I9971" s="13"/>
      <c r="J9971" s="14"/>
      <c r="K9971" s="14" t="s">
        <v>1180</v>
      </c>
    </row>
    <row r="9972" spans="2:11" ht="31.15" hidden="1" customHeight="1" x14ac:dyDescent="0.25">
      <c r="B9972" s="12" t="s">
        <v>493</v>
      </c>
      <c r="C9972" s="12">
        <v>2019011000264</v>
      </c>
      <c r="D9972" s="13" t="s">
        <v>2065</v>
      </c>
      <c r="E9972" s="14" t="s">
        <v>2117</v>
      </c>
      <c r="F9972" s="13">
        <v>2402041</v>
      </c>
      <c r="G9972" s="13" t="s">
        <v>6</v>
      </c>
      <c r="H9972" s="12"/>
      <c r="I9972" s="13"/>
      <c r="J9972" s="14"/>
      <c r="K9972" s="14" t="s">
        <v>2158</v>
      </c>
    </row>
    <row r="9973" spans="2:11" ht="31.15" hidden="1" customHeight="1" x14ac:dyDescent="0.25">
      <c r="B9973" s="12" t="s">
        <v>493</v>
      </c>
      <c r="C9973" s="12">
        <v>2019011000264</v>
      </c>
      <c r="D9973" s="13" t="s">
        <v>2065</v>
      </c>
      <c r="E9973" s="14" t="s">
        <v>2117</v>
      </c>
      <c r="F9973" s="13">
        <v>2402041</v>
      </c>
      <c r="G9973" s="13" t="s">
        <v>6</v>
      </c>
      <c r="H9973" s="12"/>
      <c r="I9973" s="13"/>
      <c r="J9973" s="14"/>
      <c r="K9973" s="14" t="s">
        <v>2030</v>
      </c>
    </row>
    <row r="9974" spans="2:11" ht="31.15" hidden="1" customHeight="1" x14ac:dyDescent="0.25">
      <c r="B9974" s="12" t="s">
        <v>493</v>
      </c>
      <c r="C9974" s="12">
        <v>2019011000264</v>
      </c>
      <c r="D9974" s="13" t="s">
        <v>2065</v>
      </c>
      <c r="E9974" s="14" t="s">
        <v>2117</v>
      </c>
      <c r="F9974" s="13">
        <v>2402041</v>
      </c>
      <c r="G9974" s="13" t="s">
        <v>6</v>
      </c>
      <c r="H9974" s="12"/>
      <c r="I9974" s="13"/>
      <c r="J9974" s="14"/>
      <c r="K9974" s="14" t="s">
        <v>2040</v>
      </c>
    </row>
    <row r="9975" spans="2:11" ht="31.15" hidden="1" customHeight="1" x14ac:dyDescent="0.25">
      <c r="B9975" s="12" t="s">
        <v>493</v>
      </c>
      <c r="C9975" s="12">
        <v>2019011000264</v>
      </c>
      <c r="D9975" s="13" t="s">
        <v>2065</v>
      </c>
      <c r="E9975" s="14" t="s">
        <v>2117</v>
      </c>
      <c r="F9975" s="13">
        <v>2402042</v>
      </c>
      <c r="G9975" s="13" t="s">
        <v>2159</v>
      </c>
      <c r="H9975" s="12">
        <v>240204200</v>
      </c>
      <c r="I9975" s="13" t="s">
        <v>6</v>
      </c>
      <c r="J9975" s="14" t="s">
        <v>1962</v>
      </c>
      <c r="K9975" s="14" t="s">
        <v>2029</v>
      </c>
    </row>
    <row r="9976" spans="2:11" ht="31.15" hidden="1" customHeight="1" x14ac:dyDescent="0.25">
      <c r="B9976" s="12" t="s">
        <v>493</v>
      </c>
      <c r="C9976" s="12">
        <v>2019011000264</v>
      </c>
      <c r="D9976" s="13" t="s">
        <v>2065</v>
      </c>
      <c r="E9976" s="14" t="s">
        <v>2117</v>
      </c>
      <c r="F9976" s="13">
        <v>2402042</v>
      </c>
      <c r="G9976" s="13" t="s">
        <v>2159</v>
      </c>
      <c r="H9976" s="12"/>
      <c r="I9976" s="13"/>
      <c r="J9976" s="14"/>
      <c r="K9976" s="14" t="s">
        <v>2160</v>
      </c>
    </row>
    <row r="9977" spans="2:11" ht="31.15" hidden="1" customHeight="1" x14ac:dyDescent="0.25">
      <c r="B9977" s="12" t="s">
        <v>493</v>
      </c>
      <c r="C9977" s="12">
        <v>2019011000264</v>
      </c>
      <c r="D9977" s="13" t="s">
        <v>2065</v>
      </c>
      <c r="E9977" s="14" t="s">
        <v>2117</v>
      </c>
      <c r="F9977" s="13">
        <v>2402042</v>
      </c>
      <c r="G9977" s="13" t="s">
        <v>2159</v>
      </c>
      <c r="H9977" s="12"/>
      <c r="I9977" s="13"/>
      <c r="J9977" s="14"/>
      <c r="K9977" s="14" t="s">
        <v>2161</v>
      </c>
    </row>
    <row r="9978" spans="2:11" ht="31.15" hidden="1" customHeight="1" x14ac:dyDescent="0.25">
      <c r="B9978" s="12" t="s">
        <v>493</v>
      </c>
      <c r="C9978" s="12">
        <v>2019011000264</v>
      </c>
      <c r="D9978" s="13" t="s">
        <v>2065</v>
      </c>
      <c r="E9978" s="14" t="s">
        <v>2117</v>
      </c>
      <c r="F9978" s="13">
        <v>2402042</v>
      </c>
      <c r="G9978" s="13" t="s">
        <v>2159</v>
      </c>
      <c r="H9978" s="12"/>
      <c r="I9978" s="13"/>
      <c r="J9978" s="14"/>
      <c r="K9978" s="14" t="s">
        <v>845</v>
      </c>
    </row>
    <row r="9979" spans="2:11" ht="31.15" hidden="1" customHeight="1" x14ac:dyDescent="0.25">
      <c r="B9979" s="12" t="s">
        <v>493</v>
      </c>
      <c r="C9979" s="12">
        <v>2019011000264</v>
      </c>
      <c r="D9979" s="13" t="s">
        <v>2065</v>
      </c>
      <c r="E9979" s="14" t="s">
        <v>2117</v>
      </c>
      <c r="F9979" s="13">
        <v>2402043</v>
      </c>
      <c r="G9979" s="13" t="s">
        <v>2162</v>
      </c>
      <c r="H9979" s="12">
        <v>240204300</v>
      </c>
      <c r="I9979" s="13" t="s">
        <v>6</v>
      </c>
      <c r="J9979" s="14" t="s">
        <v>843</v>
      </c>
      <c r="K9979" s="14" t="s">
        <v>2163</v>
      </c>
    </row>
    <row r="9980" spans="2:11" ht="31.15" hidden="1" customHeight="1" x14ac:dyDescent="0.25">
      <c r="B9980" s="12" t="s">
        <v>493</v>
      </c>
      <c r="C9980" s="12">
        <v>2019011000264</v>
      </c>
      <c r="D9980" s="13" t="s">
        <v>2065</v>
      </c>
      <c r="E9980" s="14" t="s">
        <v>2117</v>
      </c>
      <c r="F9980" s="13">
        <v>2402044</v>
      </c>
      <c r="G9980" s="13" t="s">
        <v>615</v>
      </c>
      <c r="H9980" s="12">
        <v>240204400</v>
      </c>
      <c r="I9980" s="13" t="s">
        <v>616</v>
      </c>
      <c r="J9980" s="14" t="s">
        <v>837</v>
      </c>
      <c r="K9980" s="14" t="s">
        <v>932</v>
      </c>
    </row>
    <row r="9981" spans="2:11" ht="31.15" hidden="1" customHeight="1" x14ac:dyDescent="0.25">
      <c r="B9981" s="12" t="s">
        <v>493</v>
      </c>
      <c r="C9981" s="12">
        <v>2019011000264</v>
      </c>
      <c r="D9981" s="13" t="s">
        <v>2065</v>
      </c>
      <c r="E9981" s="14" t="s">
        <v>2117</v>
      </c>
      <c r="F9981" s="13">
        <v>2402044</v>
      </c>
      <c r="G9981" s="13" t="s">
        <v>615</v>
      </c>
      <c r="H9981" s="12"/>
      <c r="I9981" s="13"/>
      <c r="J9981" s="14"/>
      <c r="K9981" s="14" t="s">
        <v>1040</v>
      </c>
    </row>
    <row r="9982" spans="2:11" ht="31.15" hidden="1" customHeight="1" x14ac:dyDescent="0.25">
      <c r="B9982" s="12" t="s">
        <v>493</v>
      </c>
      <c r="C9982" s="12">
        <v>2019011000264</v>
      </c>
      <c r="D9982" s="13" t="s">
        <v>2065</v>
      </c>
      <c r="E9982" s="14" t="s">
        <v>2117</v>
      </c>
      <c r="F9982" s="13">
        <v>2402044</v>
      </c>
      <c r="G9982" s="13" t="s">
        <v>615</v>
      </c>
      <c r="H9982" s="12"/>
      <c r="I9982" s="13"/>
      <c r="J9982" s="14"/>
      <c r="K9982" s="14" t="s">
        <v>1041</v>
      </c>
    </row>
    <row r="9983" spans="2:11" ht="31.15" hidden="1" customHeight="1" x14ac:dyDescent="0.25">
      <c r="B9983" s="12" t="s">
        <v>493</v>
      </c>
      <c r="C9983" s="12">
        <v>2019011000264</v>
      </c>
      <c r="D9983" s="13" t="s">
        <v>2065</v>
      </c>
      <c r="E9983" s="14" t="s">
        <v>2117</v>
      </c>
      <c r="F9983" s="13">
        <v>2402044</v>
      </c>
      <c r="G9983" s="13" t="s">
        <v>615</v>
      </c>
      <c r="H9983" s="12"/>
      <c r="I9983" s="13"/>
      <c r="J9983" s="14"/>
      <c r="K9983" s="14" t="s">
        <v>1042</v>
      </c>
    </row>
    <row r="9984" spans="2:11" ht="31.15" hidden="1" customHeight="1" x14ac:dyDescent="0.25">
      <c r="B9984" s="12" t="s">
        <v>493</v>
      </c>
      <c r="C9984" s="12">
        <v>2019011000264</v>
      </c>
      <c r="D9984" s="13" t="s">
        <v>2065</v>
      </c>
      <c r="E9984" s="14" t="s">
        <v>2117</v>
      </c>
      <c r="F9984" s="13">
        <v>2402044</v>
      </c>
      <c r="G9984" s="13" t="s">
        <v>615</v>
      </c>
      <c r="H9984" s="12"/>
      <c r="I9984" s="13"/>
      <c r="J9984" s="14"/>
      <c r="K9984" s="14" t="s">
        <v>1367</v>
      </c>
    </row>
    <row r="9985" spans="2:11" ht="31.15" hidden="1" customHeight="1" x14ac:dyDescent="0.25">
      <c r="B9985" s="12" t="s">
        <v>493</v>
      </c>
      <c r="C9985" s="12">
        <v>2019011000264</v>
      </c>
      <c r="D9985" s="13" t="s">
        <v>2065</v>
      </c>
      <c r="E9985" s="14" t="s">
        <v>2117</v>
      </c>
      <c r="F9985" s="13">
        <v>2402044</v>
      </c>
      <c r="G9985" s="13" t="s">
        <v>615</v>
      </c>
      <c r="H9985" s="12"/>
      <c r="I9985" s="13"/>
      <c r="J9985" s="14"/>
      <c r="K9985" s="14" t="s">
        <v>1368</v>
      </c>
    </row>
    <row r="9986" spans="2:11" ht="31.15" hidden="1" customHeight="1" x14ac:dyDescent="0.25">
      <c r="B9986" s="12" t="s">
        <v>493</v>
      </c>
      <c r="C9986" s="12">
        <v>2019011000264</v>
      </c>
      <c r="D9986" s="13" t="s">
        <v>2065</v>
      </c>
      <c r="E9986" s="14" t="s">
        <v>2117</v>
      </c>
      <c r="F9986" s="13">
        <v>2402044</v>
      </c>
      <c r="G9986" s="13" t="s">
        <v>615</v>
      </c>
      <c r="H9986" s="12"/>
      <c r="I9986" s="13"/>
      <c r="J9986" s="14"/>
      <c r="K9986" s="14" t="s">
        <v>940</v>
      </c>
    </row>
    <row r="9987" spans="2:11" ht="31.15" hidden="1" customHeight="1" x14ac:dyDescent="0.25">
      <c r="B9987" s="12" t="s">
        <v>493</v>
      </c>
      <c r="C9987" s="12">
        <v>2019011000264</v>
      </c>
      <c r="D9987" s="13" t="s">
        <v>2065</v>
      </c>
      <c r="E9987" s="14" t="s">
        <v>2117</v>
      </c>
      <c r="F9987" s="13">
        <v>2402044</v>
      </c>
      <c r="G9987" s="13" t="s">
        <v>615</v>
      </c>
      <c r="H9987" s="12"/>
      <c r="I9987" s="13"/>
      <c r="J9987" s="14"/>
      <c r="K9987" s="14" t="s">
        <v>941</v>
      </c>
    </row>
    <row r="9988" spans="2:11" ht="31.15" hidden="1" customHeight="1" x14ac:dyDescent="0.25">
      <c r="B9988" s="12" t="s">
        <v>493</v>
      </c>
      <c r="C9988" s="12">
        <v>2019011000264</v>
      </c>
      <c r="D9988" s="13" t="s">
        <v>2065</v>
      </c>
      <c r="E9988" s="14" t="s">
        <v>2117</v>
      </c>
      <c r="F9988" s="13">
        <v>2402053</v>
      </c>
      <c r="G9988" s="13" t="s">
        <v>2164</v>
      </c>
      <c r="H9988" s="12">
        <v>240205300</v>
      </c>
      <c r="I9988" s="13" t="s">
        <v>2165</v>
      </c>
      <c r="J9988" s="14" t="s">
        <v>1962</v>
      </c>
      <c r="K9988" s="14" t="s">
        <v>2153</v>
      </c>
    </row>
    <row r="9989" spans="2:11" ht="31.15" hidden="1" customHeight="1" x14ac:dyDescent="0.25">
      <c r="B9989" s="12" t="s">
        <v>493</v>
      </c>
      <c r="C9989" s="12">
        <v>2019011000264</v>
      </c>
      <c r="D9989" s="13" t="s">
        <v>2065</v>
      </c>
      <c r="E9989" s="14" t="s">
        <v>2117</v>
      </c>
      <c r="F9989" s="13">
        <v>2402053</v>
      </c>
      <c r="G9989" s="13" t="s">
        <v>2164</v>
      </c>
      <c r="H9989" s="12"/>
      <c r="I9989" s="13"/>
      <c r="J9989" s="14"/>
      <c r="K9989" s="14" t="s">
        <v>2166</v>
      </c>
    </row>
    <row r="9990" spans="2:11" ht="31.15" hidden="1" customHeight="1" x14ac:dyDescent="0.25">
      <c r="B9990" s="12" t="s">
        <v>493</v>
      </c>
      <c r="C9990" s="12">
        <v>2019011000264</v>
      </c>
      <c r="D9990" s="13" t="s">
        <v>2065</v>
      </c>
      <c r="E9990" s="14" t="s">
        <v>2117</v>
      </c>
      <c r="F9990" s="13">
        <v>2402053</v>
      </c>
      <c r="G9990" s="13" t="s">
        <v>2164</v>
      </c>
      <c r="H9990" s="12"/>
      <c r="I9990" s="13"/>
      <c r="J9990" s="14"/>
      <c r="K9990" s="14" t="s">
        <v>2155</v>
      </c>
    </row>
    <row r="9991" spans="2:11" ht="31.15" hidden="1" customHeight="1" x14ac:dyDescent="0.25">
      <c r="B9991" s="12" t="s">
        <v>493</v>
      </c>
      <c r="C9991" s="12">
        <v>2019011000264</v>
      </c>
      <c r="D9991" s="13" t="s">
        <v>2065</v>
      </c>
      <c r="E9991" s="14" t="s">
        <v>2117</v>
      </c>
      <c r="F9991" s="13">
        <v>2402053</v>
      </c>
      <c r="G9991" s="13" t="s">
        <v>2164</v>
      </c>
      <c r="H9991" s="12"/>
      <c r="I9991" s="13"/>
      <c r="J9991" s="14"/>
      <c r="K9991" s="14" t="s">
        <v>2156</v>
      </c>
    </row>
    <row r="9992" spans="2:11" ht="31.15" hidden="1" customHeight="1" x14ac:dyDescent="0.25">
      <c r="B9992" s="12" t="s">
        <v>493</v>
      </c>
      <c r="C9992" s="12">
        <v>2019011000264</v>
      </c>
      <c r="D9992" s="13" t="s">
        <v>2065</v>
      </c>
      <c r="E9992" s="14" t="s">
        <v>2117</v>
      </c>
      <c r="F9992" s="13">
        <v>2402055</v>
      </c>
      <c r="G9992" s="13" t="s">
        <v>2167</v>
      </c>
      <c r="H9992" s="12">
        <v>240205500</v>
      </c>
      <c r="I9992" s="13" t="s">
        <v>2167</v>
      </c>
      <c r="J9992" s="14" t="s">
        <v>843</v>
      </c>
      <c r="K9992" s="14" t="s">
        <v>2168</v>
      </c>
    </row>
    <row r="9993" spans="2:11" ht="31.15" hidden="1" customHeight="1" x14ac:dyDescent="0.25">
      <c r="B9993" s="12" t="s">
        <v>493</v>
      </c>
      <c r="C9993" s="12">
        <v>2019011000264</v>
      </c>
      <c r="D9993" s="13" t="s">
        <v>2065</v>
      </c>
      <c r="E9993" s="14" t="s">
        <v>2117</v>
      </c>
      <c r="F9993" s="13">
        <v>2402055</v>
      </c>
      <c r="G9993" s="13" t="s">
        <v>2167</v>
      </c>
      <c r="H9993" s="12"/>
      <c r="I9993" s="13"/>
      <c r="J9993" s="14"/>
      <c r="K9993" s="14" t="s">
        <v>2169</v>
      </c>
    </row>
    <row r="9994" spans="2:11" ht="31.15" hidden="1" customHeight="1" x14ac:dyDescent="0.25">
      <c r="B9994" s="12" t="s">
        <v>493</v>
      </c>
      <c r="C9994" s="12">
        <v>2019011000264</v>
      </c>
      <c r="D9994" s="13" t="s">
        <v>2065</v>
      </c>
      <c r="E9994" s="14" t="s">
        <v>2117</v>
      </c>
      <c r="F9994" s="13">
        <v>2402057</v>
      </c>
      <c r="G9994" s="13" t="s">
        <v>2170</v>
      </c>
      <c r="H9994" s="12">
        <v>240205700</v>
      </c>
      <c r="I9994" s="13" t="s">
        <v>2171</v>
      </c>
      <c r="J9994" s="14" t="s">
        <v>837</v>
      </c>
      <c r="K9994" s="14" t="s">
        <v>2172</v>
      </c>
    </row>
    <row r="9995" spans="2:11" ht="31.15" hidden="1" customHeight="1" x14ac:dyDescent="0.25">
      <c r="B9995" s="12" t="s">
        <v>493</v>
      </c>
      <c r="C9995" s="12">
        <v>2019011000264</v>
      </c>
      <c r="D9995" s="13" t="s">
        <v>2065</v>
      </c>
      <c r="E9995" s="14" t="s">
        <v>2117</v>
      </c>
      <c r="F9995" s="13">
        <v>2402057</v>
      </c>
      <c r="G9995" s="13" t="s">
        <v>2170</v>
      </c>
      <c r="H9995" s="12"/>
      <c r="I9995" s="13"/>
      <c r="J9995" s="14"/>
      <c r="K9995" s="14" t="s">
        <v>845</v>
      </c>
    </row>
    <row r="9996" spans="2:11" ht="31.15" hidden="1" customHeight="1" x14ac:dyDescent="0.25">
      <c r="B9996" s="12" t="s">
        <v>493</v>
      </c>
      <c r="C9996" s="12">
        <v>2019011000264</v>
      </c>
      <c r="D9996" s="13" t="s">
        <v>2065</v>
      </c>
      <c r="E9996" s="14" t="s">
        <v>2117</v>
      </c>
      <c r="F9996" s="13">
        <v>2402068</v>
      </c>
      <c r="G9996" s="13" t="s">
        <v>2173</v>
      </c>
      <c r="H9996" s="12">
        <v>240206800</v>
      </c>
      <c r="I9996" s="13" t="s">
        <v>2173</v>
      </c>
      <c r="J9996" s="14" t="s">
        <v>837</v>
      </c>
      <c r="K9996" s="14" t="s">
        <v>1361</v>
      </c>
    </row>
    <row r="9997" spans="2:11" ht="31.15" hidden="1" customHeight="1" x14ac:dyDescent="0.25">
      <c r="B9997" s="12" t="s">
        <v>493</v>
      </c>
      <c r="C9997" s="12">
        <v>2019011000264</v>
      </c>
      <c r="D9997" s="13" t="s">
        <v>2065</v>
      </c>
      <c r="E9997" s="14" t="s">
        <v>2117</v>
      </c>
      <c r="F9997" s="13">
        <v>2402068</v>
      </c>
      <c r="G9997" s="13" t="s">
        <v>2173</v>
      </c>
      <c r="H9997" s="12"/>
      <c r="I9997" s="13"/>
      <c r="J9997" s="14"/>
      <c r="K9997" s="14" t="s">
        <v>1019</v>
      </c>
    </row>
    <row r="9998" spans="2:11" ht="31.15" hidden="1" customHeight="1" x14ac:dyDescent="0.25">
      <c r="B9998" s="12" t="s">
        <v>493</v>
      </c>
      <c r="C9998" s="12">
        <v>2019011000264</v>
      </c>
      <c r="D9998" s="13" t="s">
        <v>2065</v>
      </c>
      <c r="E9998" s="14" t="s">
        <v>2117</v>
      </c>
      <c r="F9998" s="13">
        <v>2402068</v>
      </c>
      <c r="G9998" s="13" t="s">
        <v>2173</v>
      </c>
      <c r="H9998" s="12"/>
      <c r="I9998" s="13"/>
      <c r="J9998" s="14"/>
      <c r="K9998" s="14" t="s">
        <v>1020</v>
      </c>
    </row>
    <row r="9999" spans="2:11" ht="31.15" hidden="1" customHeight="1" x14ac:dyDescent="0.25">
      <c r="B9999" s="12" t="s">
        <v>493</v>
      </c>
      <c r="C9999" s="12">
        <v>2019011000264</v>
      </c>
      <c r="D9999" s="13" t="s">
        <v>2065</v>
      </c>
      <c r="E9999" s="14" t="s">
        <v>2117</v>
      </c>
      <c r="F9999" s="13">
        <v>2402068</v>
      </c>
      <c r="G9999" s="13" t="s">
        <v>2173</v>
      </c>
      <c r="H9999" s="12"/>
      <c r="I9999" s="13"/>
      <c r="J9999" s="14"/>
      <c r="K9999" s="14" t="s">
        <v>1021</v>
      </c>
    </row>
    <row r="10000" spans="2:11" ht="31.15" hidden="1" customHeight="1" x14ac:dyDescent="0.25">
      <c r="B10000" s="12" t="s">
        <v>493</v>
      </c>
      <c r="C10000" s="12">
        <v>2019011000264</v>
      </c>
      <c r="D10000" s="13" t="s">
        <v>2065</v>
      </c>
      <c r="E10000" s="14" t="s">
        <v>2117</v>
      </c>
      <c r="F10000" s="13">
        <v>2402068</v>
      </c>
      <c r="G10000" s="13" t="s">
        <v>2173</v>
      </c>
      <c r="H10000" s="12"/>
      <c r="I10000" s="13"/>
      <c r="J10000" s="14"/>
      <c r="K10000" s="14" t="s">
        <v>1362</v>
      </c>
    </row>
    <row r="10001" spans="2:11" ht="31.15" hidden="1" customHeight="1" x14ac:dyDescent="0.25">
      <c r="B10001" s="12" t="s">
        <v>493</v>
      </c>
      <c r="C10001" s="12">
        <v>2019011000264</v>
      </c>
      <c r="D10001" s="13" t="s">
        <v>2065</v>
      </c>
      <c r="E10001" s="14" t="s">
        <v>2117</v>
      </c>
      <c r="F10001" s="13">
        <v>2402068</v>
      </c>
      <c r="G10001" s="13" t="s">
        <v>2173</v>
      </c>
      <c r="H10001" s="12"/>
      <c r="I10001" s="13"/>
      <c r="J10001" s="14"/>
      <c r="K10001" s="14" t="s">
        <v>1363</v>
      </c>
    </row>
    <row r="10002" spans="2:11" ht="31.15" hidden="1" customHeight="1" x14ac:dyDescent="0.25">
      <c r="B10002" s="12" t="s">
        <v>493</v>
      </c>
      <c r="C10002" s="12">
        <v>2019011000264</v>
      </c>
      <c r="D10002" s="13" t="s">
        <v>2065</v>
      </c>
      <c r="E10002" s="14" t="s">
        <v>2117</v>
      </c>
      <c r="F10002" s="13">
        <v>2402068</v>
      </c>
      <c r="G10002" s="13" t="s">
        <v>2173</v>
      </c>
      <c r="H10002" s="12"/>
      <c r="I10002" s="13"/>
      <c r="J10002" s="14"/>
      <c r="K10002" s="14" t="s">
        <v>1364</v>
      </c>
    </row>
    <row r="10003" spans="2:11" ht="31.15" hidden="1" customHeight="1" x14ac:dyDescent="0.25">
      <c r="B10003" s="12" t="s">
        <v>493</v>
      </c>
      <c r="C10003" s="12">
        <v>2019011000264</v>
      </c>
      <c r="D10003" s="13" t="s">
        <v>2065</v>
      </c>
      <c r="E10003" s="14" t="s">
        <v>2117</v>
      </c>
      <c r="F10003" s="13">
        <v>2402068</v>
      </c>
      <c r="G10003" s="13" t="s">
        <v>2173</v>
      </c>
      <c r="H10003" s="12"/>
      <c r="I10003" s="13"/>
      <c r="J10003" s="14"/>
      <c r="K10003" s="14" t="s">
        <v>1366</v>
      </c>
    </row>
    <row r="10004" spans="2:11" ht="31.15" hidden="1" customHeight="1" x14ac:dyDescent="0.25">
      <c r="B10004" s="12" t="s">
        <v>493</v>
      </c>
      <c r="C10004" s="12">
        <v>2019011000264</v>
      </c>
      <c r="D10004" s="13" t="s">
        <v>2065</v>
      </c>
      <c r="E10004" s="14" t="s">
        <v>2117</v>
      </c>
      <c r="F10004" s="13">
        <v>2402069</v>
      </c>
      <c r="G10004" s="13" t="s">
        <v>2174</v>
      </c>
      <c r="H10004" s="12">
        <v>240206900</v>
      </c>
      <c r="I10004" s="13" t="s">
        <v>2174</v>
      </c>
      <c r="J10004" s="14" t="s">
        <v>837</v>
      </c>
      <c r="K10004" s="14" t="s">
        <v>2129</v>
      </c>
    </row>
    <row r="10005" spans="2:11" ht="31.15" hidden="1" customHeight="1" x14ac:dyDescent="0.25">
      <c r="B10005" s="12" t="s">
        <v>493</v>
      </c>
      <c r="C10005" s="12">
        <v>2019011000264</v>
      </c>
      <c r="D10005" s="13" t="s">
        <v>2065</v>
      </c>
      <c r="E10005" s="14" t="s">
        <v>2117</v>
      </c>
      <c r="F10005" s="13">
        <v>2402069</v>
      </c>
      <c r="G10005" s="13" t="s">
        <v>2174</v>
      </c>
      <c r="H10005" s="12"/>
      <c r="I10005" s="13"/>
      <c r="J10005" s="14"/>
      <c r="K10005" s="14" t="s">
        <v>2130</v>
      </c>
    </row>
    <row r="10006" spans="2:11" ht="31.15" hidden="1" customHeight="1" x14ac:dyDescent="0.25">
      <c r="B10006" s="12" t="s">
        <v>493</v>
      </c>
      <c r="C10006" s="12">
        <v>2019011000264</v>
      </c>
      <c r="D10006" s="13" t="s">
        <v>2065</v>
      </c>
      <c r="E10006" s="14" t="s">
        <v>2117</v>
      </c>
      <c r="F10006" s="13">
        <v>2402069</v>
      </c>
      <c r="G10006" s="13" t="s">
        <v>2174</v>
      </c>
      <c r="H10006" s="12"/>
      <c r="I10006" s="13"/>
      <c r="J10006" s="14"/>
      <c r="K10006" s="14" t="s">
        <v>2131</v>
      </c>
    </row>
    <row r="10007" spans="2:11" ht="31.15" hidden="1" customHeight="1" x14ac:dyDescent="0.25">
      <c r="B10007" s="12" t="s">
        <v>493</v>
      </c>
      <c r="C10007" s="12">
        <v>2019011000264</v>
      </c>
      <c r="D10007" s="13" t="s">
        <v>2065</v>
      </c>
      <c r="E10007" s="14" t="s">
        <v>2117</v>
      </c>
      <c r="F10007" s="13">
        <v>2402070</v>
      </c>
      <c r="G10007" s="13" t="s">
        <v>2175</v>
      </c>
      <c r="H10007" s="12">
        <v>240207000</v>
      </c>
      <c r="I10007" s="13" t="s">
        <v>2176</v>
      </c>
      <c r="J10007" s="14" t="s">
        <v>837</v>
      </c>
      <c r="K10007" s="14" t="s">
        <v>2077</v>
      </c>
    </row>
    <row r="10008" spans="2:11" ht="31.15" hidden="1" customHeight="1" x14ac:dyDescent="0.25">
      <c r="B10008" s="12" t="s">
        <v>493</v>
      </c>
      <c r="C10008" s="12">
        <v>2019011000264</v>
      </c>
      <c r="D10008" s="13" t="s">
        <v>2065</v>
      </c>
      <c r="E10008" s="14" t="s">
        <v>2117</v>
      </c>
      <c r="F10008" s="13">
        <v>2402070</v>
      </c>
      <c r="G10008" s="13" t="s">
        <v>2175</v>
      </c>
      <c r="H10008" s="12"/>
      <c r="I10008" s="13"/>
      <c r="J10008" s="14"/>
      <c r="K10008" s="14" t="s">
        <v>2078</v>
      </c>
    </row>
    <row r="10009" spans="2:11" ht="31.15" hidden="1" customHeight="1" x14ac:dyDescent="0.25">
      <c r="B10009" s="12" t="s">
        <v>493</v>
      </c>
      <c r="C10009" s="12">
        <v>2019011000264</v>
      </c>
      <c r="D10009" s="13" t="s">
        <v>2065</v>
      </c>
      <c r="E10009" s="14" t="s">
        <v>2117</v>
      </c>
      <c r="F10009" s="13">
        <v>2402071</v>
      </c>
      <c r="G10009" s="13" t="s">
        <v>2177</v>
      </c>
      <c r="H10009" s="12">
        <v>240207100</v>
      </c>
      <c r="I10009" s="13" t="s">
        <v>2178</v>
      </c>
      <c r="J10009" s="14" t="s">
        <v>837</v>
      </c>
      <c r="K10009" s="14" t="s">
        <v>2077</v>
      </c>
    </row>
    <row r="10010" spans="2:11" ht="31.15" hidden="1" customHeight="1" x14ac:dyDescent="0.25">
      <c r="B10010" s="12" t="s">
        <v>493</v>
      </c>
      <c r="C10010" s="12">
        <v>2019011000264</v>
      </c>
      <c r="D10010" s="13" t="s">
        <v>2065</v>
      </c>
      <c r="E10010" s="14" t="s">
        <v>2117</v>
      </c>
      <c r="F10010" s="13">
        <v>2402071</v>
      </c>
      <c r="G10010" s="13" t="s">
        <v>2177</v>
      </c>
      <c r="H10010" s="12"/>
      <c r="I10010" s="13"/>
      <c r="J10010" s="14"/>
      <c r="K10010" s="14" t="s">
        <v>2078</v>
      </c>
    </row>
    <row r="10011" spans="2:11" ht="31.15" hidden="1" customHeight="1" x14ac:dyDescent="0.25">
      <c r="B10011" s="12" t="s">
        <v>493</v>
      </c>
      <c r="C10011" s="12">
        <v>2019011000264</v>
      </c>
      <c r="D10011" s="13" t="s">
        <v>2065</v>
      </c>
      <c r="E10011" s="14" t="s">
        <v>2117</v>
      </c>
      <c r="F10011" s="13">
        <v>2402072</v>
      </c>
      <c r="G10011" s="13" t="s">
        <v>2179</v>
      </c>
      <c r="H10011" s="12">
        <v>240207200</v>
      </c>
      <c r="I10011" s="13" t="s">
        <v>2180</v>
      </c>
      <c r="J10011" s="14" t="s">
        <v>837</v>
      </c>
      <c r="K10011" s="14" t="s">
        <v>2080</v>
      </c>
    </row>
    <row r="10012" spans="2:11" ht="31.15" hidden="1" customHeight="1" x14ac:dyDescent="0.25">
      <c r="B10012" s="12" t="s">
        <v>493</v>
      </c>
      <c r="C10012" s="12">
        <v>2019011000264</v>
      </c>
      <c r="D10012" s="13" t="s">
        <v>2065</v>
      </c>
      <c r="E10012" s="14" t="s">
        <v>2117</v>
      </c>
      <c r="F10012" s="13">
        <v>2402072</v>
      </c>
      <c r="G10012" s="13" t="s">
        <v>2179</v>
      </c>
      <c r="H10012" s="12"/>
      <c r="I10012" s="13"/>
      <c r="J10012" s="14"/>
      <c r="K10012" s="14" t="s">
        <v>898</v>
      </c>
    </row>
    <row r="10013" spans="2:11" ht="31.15" hidden="1" customHeight="1" x14ac:dyDescent="0.25">
      <c r="B10013" s="12" t="s">
        <v>493</v>
      </c>
      <c r="C10013" s="12">
        <v>2019011000264</v>
      </c>
      <c r="D10013" s="13" t="s">
        <v>2065</v>
      </c>
      <c r="E10013" s="14" t="s">
        <v>2117</v>
      </c>
      <c r="F10013" s="13">
        <v>2402072</v>
      </c>
      <c r="G10013" s="13" t="s">
        <v>2179</v>
      </c>
      <c r="H10013" s="12"/>
      <c r="I10013" s="13"/>
      <c r="J10013" s="14"/>
      <c r="K10013" s="14" t="s">
        <v>2074</v>
      </c>
    </row>
    <row r="10014" spans="2:11" ht="31.15" hidden="1" customHeight="1" x14ac:dyDescent="0.25">
      <c r="B10014" s="12" t="s">
        <v>493</v>
      </c>
      <c r="C10014" s="12">
        <v>2019011000264</v>
      </c>
      <c r="D10014" s="13" t="s">
        <v>2065</v>
      </c>
      <c r="E10014" s="14" t="s">
        <v>2117</v>
      </c>
      <c r="F10014" s="13">
        <v>2402073</v>
      </c>
      <c r="G10014" s="13" t="s">
        <v>2181</v>
      </c>
      <c r="H10014" s="12">
        <v>240207300</v>
      </c>
      <c r="I10014" s="13" t="s">
        <v>2182</v>
      </c>
      <c r="J10014" s="14" t="s">
        <v>837</v>
      </c>
      <c r="K10014" s="14" t="s">
        <v>2080</v>
      </c>
    </row>
    <row r="10015" spans="2:11" ht="31.15" hidden="1" customHeight="1" x14ac:dyDescent="0.25">
      <c r="B10015" s="12" t="s">
        <v>493</v>
      </c>
      <c r="C10015" s="12">
        <v>2019011000264</v>
      </c>
      <c r="D10015" s="13" t="s">
        <v>2065</v>
      </c>
      <c r="E10015" s="14" t="s">
        <v>2117</v>
      </c>
      <c r="F10015" s="13">
        <v>2402073</v>
      </c>
      <c r="G10015" s="13" t="s">
        <v>2181</v>
      </c>
      <c r="H10015" s="12"/>
      <c r="I10015" s="13"/>
      <c r="J10015" s="14"/>
      <c r="K10015" s="14" t="s">
        <v>898</v>
      </c>
    </row>
    <row r="10016" spans="2:11" ht="31.15" hidden="1" customHeight="1" x14ac:dyDescent="0.25">
      <c r="B10016" s="12" t="s">
        <v>493</v>
      </c>
      <c r="C10016" s="12">
        <v>2019011000264</v>
      </c>
      <c r="D10016" s="13" t="s">
        <v>2065</v>
      </c>
      <c r="E10016" s="14" t="s">
        <v>2117</v>
      </c>
      <c r="F10016" s="13">
        <v>2402073</v>
      </c>
      <c r="G10016" s="13" t="s">
        <v>2181</v>
      </c>
      <c r="H10016" s="12"/>
      <c r="I10016" s="13"/>
      <c r="J10016" s="14"/>
      <c r="K10016" s="14" t="s">
        <v>2074</v>
      </c>
    </row>
    <row r="10017" spans="2:11" ht="31.15" hidden="1" customHeight="1" x14ac:dyDescent="0.25">
      <c r="B10017" s="12" t="s">
        <v>493</v>
      </c>
      <c r="C10017" s="12">
        <v>2019011000264</v>
      </c>
      <c r="D10017" s="13" t="s">
        <v>2065</v>
      </c>
      <c r="E10017" s="14" t="s">
        <v>2117</v>
      </c>
      <c r="F10017" s="13">
        <v>2402075</v>
      </c>
      <c r="G10017" s="13" t="s">
        <v>2183</v>
      </c>
      <c r="H10017" s="12">
        <v>240207500</v>
      </c>
      <c r="I10017" s="13" t="s">
        <v>2183</v>
      </c>
      <c r="J10017" s="14" t="s">
        <v>837</v>
      </c>
      <c r="K10017" s="14" t="s">
        <v>2142</v>
      </c>
    </row>
    <row r="10018" spans="2:11" ht="31.15" hidden="1" customHeight="1" x14ac:dyDescent="0.25">
      <c r="B10018" s="12" t="s">
        <v>493</v>
      </c>
      <c r="C10018" s="12">
        <v>2019011000264</v>
      </c>
      <c r="D10018" s="13" t="s">
        <v>2065</v>
      </c>
      <c r="E10018" s="14" t="s">
        <v>2117</v>
      </c>
      <c r="F10018" s="13">
        <v>2402075</v>
      </c>
      <c r="G10018" s="13" t="s">
        <v>2183</v>
      </c>
      <c r="H10018" s="12"/>
      <c r="I10018" s="13"/>
      <c r="J10018" s="14"/>
      <c r="K10018" s="14" t="s">
        <v>2143</v>
      </c>
    </row>
    <row r="10019" spans="2:11" ht="31.15" hidden="1" customHeight="1" x14ac:dyDescent="0.25">
      <c r="B10019" s="12" t="s">
        <v>493</v>
      </c>
      <c r="C10019" s="12">
        <v>2019011000264</v>
      </c>
      <c r="D10019" s="13" t="s">
        <v>2065</v>
      </c>
      <c r="E10019" s="14" t="s">
        <v>2117</v>
      </c>
      <c r="F10019" s="13">
        <v>2402075</v>
      </c>
      <c r="G10019" s="13" t="s">
        <v>2183</v>
      </c>
      <c r="H10019" s="12"/>
      <c r="I10019" s="13"/>
      <c r="J10019" s="14"/>
      <c r="K10019" s="14" t="s">
        <v>2144</v>
      </c>
    </row>
    <row r="10020" spans="2:11" ht="31.15" hidden="1" customHeight="1" x14ac:dyDescent="0.25">
      <c r="B10020" s="12" t="s">
        <v>493</v>
      </c>
      <c r="C10020" s="12">
        <v>2019011000264</v>
      </c>
      <c r="D10020" s="13" t="s">
        <v>2065</v>
      </c>
      <c r="E10020" s="14" t="s">
        <v>2117</v>
      </c>
      <c r="F10020" s="13">
        <v>2402076</v>
      </c>
      <c r="G10020" s="13" t="s">
        <v>2184</v>
      </c>
      <c r="H10020" s="12">
        <v>240207600</v>
      </c>
      <c r="I10020" s="13" t="s">
        <v>2185</v>
      </c>
      <c r="J10020" s="14" t="s">
        <v>837</v>
      </c>
      <c r="K10020" s="14" t="s">
        <v>2186</v>
      </c>
    </row>
    <row r="10021" spans="2:11" ht="31.15" hidden="1" customHeight="1" x14ac:dyDescent="0.25">
      <c r="B10021" s="12" t="s">
        <v>493</v>
      </c>
      <c r="C10021" s="12">
        <v>2019011000264</v>
      </c>
      <c r="D10021" s="13" t="s">
        <v>2065</v>
      </c>
      <c r="E10021" s="14" t="s">
        <v>2117</v>
      </c>
      <c r="F10021" s="13">
        <v>2402093</v>
      </c>
      <c r="G10021" s="13" t="s">
        <v>2187</v>
      </c>
      <c r="H10021" s="12">
        <v>240209300</v>
      </c>
      <c r="I10021" s="13" t="s">
        <v>2188</v>
      </c>
      <c r="J10021" s="14" t="s">
        <v>1962</v>
      </c>
      <c r="K10021" s="14" t="s">
        <v>2153</v>
      </c>
    </row>
    <row r="10022" spans="2:11" ht="31.15" hidden="1" customHeight="1" x14ac:dyDescent="0.25">
      <c r="B10022" s="12" t="s">
        <v>493</v>
      </c>
      <c r="C10022" s="12">
        <v>2019011000264</v>
      </c>
      <c r="D10022" s="13" t="s">
        <v>2065</v>
      </c>
      <c r="E10022" s="14" t="s">
        <v>2117</v>
      </c>
      <c r="F10022" s="13">
        <v>2402093</v>
      </c>
      <c r="G10022" s="13" t="s">
        <v>2187</v>
      </c>
      <c r="H10022" s="12"/>
      <c r="I10022" s="13"/>
      <c r="J10022" s="14"/>
      <c r="K10022" s="14" t="s">
        <v>2189</v>
      </c>
    </row>
    <row r="10023" spans="2:11" ht="31.15" hidden="1" customHeight="1" x14ac:dyDescent="0.25">
      <c r="B10023" s="12" t="s">
        <v>493</v>
      </c>
      <c r="C10023" s="12">
        <v>2019011000264</v>
      </c>
      <c r="D10023" s="13" t="s">
        <v>2065</v>
      </c>
      <c r="E10023" s="14" t="s">
        <v>2117</v>
      </c>
      <c r="F10023" s="13">
        <v>2402093</v>
      </c>
      <c r="G10023" s="13" t="s">
        <v>2187</v>
      </c>
      <c r="H10023" s="12"/>
      <c r="I10023" s="13"/>
      <c r="J10023" s="14"/>
      <c r="K10023" s="14" t="s">
        <v>2155</v>
      </c>
    </row>
    <row r="10024" spans="2:11" ht="31.15" hidden="1" customHeight="1" x14ac:dyDescent="0.25">
      <c r="B10024" s="12" t="s">
        <v>493</v>
      </c>
      <c r="C10024" s="12">
        <v>2019011000264</v>
      </c>
      <c r="D10024" s="13" t="s">
        <v>2065</v>
      </c>
      <c r="E10024" s="14" t="s">
        <v>2117</v>
      </c>
      <c r="F10024" s="13">
        <v>2402093</v>
      </c>
      <c r="G10024" s="13" t="s">
        <v>2187</v>
      </c>
      <c r="H10024" s="12"/>
      <c r="I10024" s="13"/>
      <c r="J10024" s="14"/>
      <c r="K10024" s="14" t="s">
        <v>2156</v>
      </c>
    </row>
    <row r="10025" spans="2:11" ht="31.15" hidden="1" customHeight="1" x14ac:dyDescent="0.25">
      <c r="B10025" s="12" t="s">
        <v>493</v>
      </c>
      <c r="C10025" s="12">
        <v>2019011000264</v>
      </c>
      <c r="D10025" s="13" t="s">
        <v>2065</v>
      </c>
      <c r="E10025" s="14" t="s">
        <v>2117</v>
      </c>
      <c r="F10025" s="13">
        <v>2402095</v>
      </c>
      <c r="G10025" s="13" t="s">
        <v>2190</v>
      </c>
      <c r="H10025" s="12">
        <v>240209500</v>
      </c>
      <c r="I10025" s="13" t="s">
        <v>2191</v>
      </c>
      <c r="J10025" s="14" t="s">
        <v>837</v>
      </c>
      <c r="K10025" s="14" t="s">
        <v>2192</v>
      </c>
    </row>
    <row r="10026" spans="2:11" ht="31.15" hidden="1" customHeight="1" x14ac:dyDescent="0.25">
      <c r="B10026" s="12" t="s">
        <v>493</v>
      </c>
      <c r="C10026" s="12">
        <v>2019011000264</v>
      </c>
      <c r="D10026" s="13" t="s">
        <v>2065</v>
      </c>
      <c r="E10026" s="14" t="s">
        <v>2117</v>
      </c>
      <c r="F10026" s="13">
        <v>2402095</v>
      </c>
      <c r="G10026" s="13" t="s">
        <v>2190</v>
      </c>
      <c r="H10026" s="12"/>
      <c r="I10026" s="13"/>
      <c r="J10026" s="14"/>
      <c r="K10026" s="14" t="s">
        <v>2193</v>
      </c>
    </row>
    <row r="10027" spans="2:11" ht="31.15" hidden="1" customHeight="1" x14ac:dyDescent="0.25">
      <c r="B10027" s="12" t="s">
        <v>493</v>
      </c>
      <c r="C10027" s="12">
        <v>2019011000264</v>
      </c>
      <c r="D10027" s="13" t="s">
        <v>2065</v>
      </c>
      <c r="E10027" s="14" t="s">
        <v>2117</v>
      </c>
      <c r="F10027" s="13">
        <v>2402114</v>
      </c>
      <c r="G10027" s="13" t="s">
        <v>714</v>
      </c>
      <c r="H10027" s="12">
        <v>240211400</v>
      </c>
      <c r="I10027" s="13" t="s">
        <v>714</v>
      </c>
      <c r="J10027" s="14" t="s">
        <v>843</v>
      </c>
      <c r="K10027" s="14" t="s">
        <v>2194</v>
      </c>
    </row>
    <row r="10028" spans="2:11" ht="31.15" hidden="1" customHeight="1" x14ac:dyDescent="0.25">
      <c r="B10028" s="12" t="s">
        <v>493</v>
      </c>
      <c r="C10028" s="12">
        <v>2019011000264</v>
      </c>
      <c r="D10028" s="13" t="s">
        <v>2065</v>
      </c>
      <c r="E10028" s="14" t="s">
        <v>2117</v>
      </c>
      <c r="F10028" s="13">
        <v>2402114</v>
      </c>
      <c r="G10028" s="13" t="s">
        <v>714</v>
      </c>
      <c r="H10028" s="12"/>
      <c r="I10028" s="13"/>
      <c r="J10028" s="14"/>
      <c r="K10028" s="14" t="s">
        <v>1482</v>
      </c>
    </row>
    <row r="10029" spans="2:11" ht="31.15" hidden="1" customHeight="1" x14ac:dyDescent="0.25">
      <c r="B10029" s="12" t="s">
        <v>493</v>
      </c>
      <c r="C10029" s="12">
        <v>2019011000264</v>
      </c>
      <c r="D10029" s="13" t="s">
        <v>2065</v>
      </c>
      <c r="E10029" s="14" t="s">
        <v>2117</v>
      </c>
      <c r="F10029" s="13">
        <v>2402114</v>
      </c>
      <c r="G10029" s="13" t="s">
        <v>714</v>
      </c>
      <c r="H10029" s="12"/>
      <c r="I10029" s="13"/>
      <c r="J10029" s="14"/>
      <c r="K10029" s="14" t="s">
        <v>2118</v>
      </c>
    </row>
    <row r="10030" spans="2:11" ht="31.15" hidden="1" customHeight="1" x14ac:dyDescent="0.25">
      <c r="B10030" s="12" t="s">
        <v>493</v>
      </c>
      <c r="C10030" s="12">
        <v>2019011000264</v>
      </c>
      <c r="D10030" s="13" t="s">
        <v>2065</v>
      </c>
      <c r="E10030" s="14" t="s">
        <v>2117</v>
      </c>
      <c r="F10030" s="13">
        <v>2402114</v>
      </c>
      <c r="G10030" s="13" t="s">
        <v>714</v>
      </c>
      <c r="H10030" s="12"/>
      <c r="I10030" s="13"/>
      <c r="J10030" s="14"/>
      <c r="K10030" s="14" t="s">
        <v>2029</v>
      </c>
    </row>
    <row r="10031" spans="2:11" ht="31.15" hidden="1" customHeight="1" x14ac:dyDescent="0.25">
      <c r="B10031" s="12" t="s">
        <v>493</v>
      </c>
      <c r="C10031" s="12">
        <v>2019011000264</v>
      </c>
      <c r="D10031" s="13" t="s">
        <v>2065</v>
      </c>
      <c r="E10031" s="14" t="s">
        <v>2117</v>
      </c>
      <c r="F10031" s="13">
        <v>2402114</v>
      </c>
      <c r="G10031" s="13" t="s">
        <v>714</v>
      </c>
      <c r="H10031" s="12"/>
      <c r="I10031" s="13"/>
      <c r="J10031" s="14"/>
      <c r="K10031" s="14" t="s">
        <v>845</v>
      </c>
    </row>
    <row r="10032" spans="2:11" ht="31.15" hidden="1" customHeight="1" x14ac:dyDescent="0.25">
      <c r="B10032" s="12" t="s">
        <v>493</v>
      </c>
      <c r="C10032" s="12">
        <v>2019011000264</v>
      </c>
      <c r="D10032" s="13" t="s">
        <v>2065</v>
      </c>
      <c r="E10032" s="14" t="s">
        <v>2117</v>
      </c>
      <c r="F10032" s="13">
        <v>2402114</v>
      </c>
      <c r="G10032" s="13" t="s">
        <v>714</v>
      </c>
      <c r="H10032" s="12"/>
      <c r="I10032" s="13"/>
      <c r="J10032" s="14"/>
      <c r="K10032" s="14" t="s">
        <v>922</v>
      </c>
    </row>
    <row r="10033" spans="2:11" ht="31.15" hidden="1" customHeight="1" x14ac:dyDescent="0.25">
      <c r="B10033" s="12" t="s">
        <v>493</v>
      </c>
      <c r="C10033" s="12">
        <v>2019011000264</v>
      </c>
      <c r="D10033" s="13" t="s">
        <v>2065</v>
      </c>
      <c r="E10033" s="14" t="s">
        <v>2117</v>
      </c>
      <c r="F10033" s="13">
        <v>2402114</v>
      </c>
      <c r="G10033" s="13" t="s">
        <v>714</v>
      </c>
      <c r="H10033" s="12"/>
      <c r="I10033" s="13"/>
      <c r="J10033" s="14"/>
      <c r="K10033" s="14" t="s">
        <v>2030</v>
      </c>
    </row>
    <row r="10034" spans="2:11" ht="31.15" hidden="1" customHeight="1" x14ac:dyDescent="0.25">
      <c r="B10034" s="12" t="s">
        <v>493</v>
      </c>
      <c r="C10034" s="12">
        <v>2019011000264</v>
      </c>
      <c r="D10034" s="13" t="s">
        <v>2065</v>
      </c>
      <c r="E10034" s="14" t="s">
        <v>2117</v>
      </c>
      <c r="F10034" s="13">
        <v>2402114</v>
      </c>
      <c r="G10034" s="13" t="s">
        <v>714</v>
      </c>
      <c r="H10034" s="12"/>
      <c r="I10034" s="13"/>
      <c r="J10034" s="14"/>
      <c r="K10034" s="14" t="s">
        <v>2195</v>
      </c>
    </row>
    <row r="10035" spans="2:11" ht="31.15" hidden="1" customHeight="1" x14ac:dyDescent="0.25">
      <c r="B10035" s="12" t="s">
        <v>493</v>
      </c>
      <c r="C10035" s="12">
        <v>2019011000264</v>
      </c>
      <c r="D10035" s="13" t="s">
        <v>2065</v>
      </c>
      <c r="E10035" s="14" t="s">
        <v>2117</v>
      </c>
      <c r="F10035" s="13">
        <v>2402114</v>
      </c>
      <c r="G10035" s="13" t="s">
        <v>714</v>
      </c>
      <c r="H10035" s="12"/>
      <c r="I10035" s="13"/>
      <c r="J10035" s="14"/>
      <c r="K10035" s="14" t="s">
        <v>2196</v>
      </c>
    </row>
    <row r="10036" spans="2:11" ht="31.15" hidden="1" customHeight="1" x14ac:dyDescent="0.25">
      <c r="B10036" s="12" t="s">
        <v>493</v>
      </c>
      <c r="C10036" s="12">
        <v>2019011000264</v>
      </c>
      <c r="D10036" s="13" t="s">
        <v>2065</v>
      </c>
      <c r="E10036" s="14" t="s">
        <v>2117</v>
      </c>
      <c r="F10036" s="13">
        <v>2402114</v>
      </c>
      <c r="G10036" s="13" t="s">
        <v>714</v>
      </c>
      <c r="H10036" s="12"/>
      <c r="I10036" s="13"/>
      <c r="J10036" s="14"/>
      <c r="K10036" s="14" t="s">
        <v>2197</v>
      </c>
    </row>
    <row r="10037" spans="2:11" ht="31.15" hidden="1" customHeight="1" x14ac:dyDescent="0.25">
      <c r="B10037" s="12" t="s">
        <v>493</v>
      </c>
      <c r="C10037" s="12">
        <v>2019011000264</v>
      </c>
      <c r="D10037" s="13" t="s">
        <v>2065</v>
      </c>
      <c r="E10037" s="14" t="s">
        <v>2117</v>
      </c>
      <c r="F10037" s="13">
        <v>2402114</v>
      </c>
      <c r="G10037" s="13" t="s">
        <v>714</v>
      </c>
      <c r="H10037" s="12"/>
      <c r="I10037" s="13"/>
      <c r="J10037" s="14"/>
      <c r="K10037" s="14" t="s">
        <v>2119</v>
      </c>
    </row>
    <row r="10038" spans="2:11" ht="31.15" hidden="1" customHeight="1" x14ac:dyDescent="0.25">
      <c r="B10038" s="12" t="s">
        <v>493</v>
      </c>
      <c r="C10038" s="12">
        <v>2019011000264</v>
      </c>
      <c r="D10038" s="13" t="s">
        <v>2065</v>
      </c>
      <c r="E10038" s="14" t="s">
        <v>2117</v>
      </c>
      <c r="F10038" s="13">
        <v>2402119</v>
      </c>
      <c r="G10038" s="13" t="s">
        <v>2198</v>
      </c>
      <c r="H10038" s="12">
        <v>240211900</v>
      </c>
      <c r="I10038" s="13" t="s">
        <v>2198</v>
      </c>
      <c r="J10038" s="14" t="s">
        <v>837</v>
      </c>
      <c r="K10038" s="14" t="s">
        <v>932</v>
      </c>
    </row>
    <row r="10039" spans="2:11" ht="31.15" hidden="1" customHeight="1" x14ac:dyDescent="0.25">
      <c r="B10039" s="12" t="s">
        <v>493</v>
      </c>
      <c r="C10039" s="12">
        <v>2019011000264</v>
      </c>
      <c r="D10039" s="13" t="s">
        <v>2065</v>
      </c>
      <c r="E10039" s="14" t="s">
        <v>2117</v>
      </c>
      <c r="F10039" s="13">
        <v>2402119</v>
      </c>
      <c r="G10039" s="13" t="s">
        <v>2198</v>
      </c>
      <c r="H10039" s="12"/>
      <c r="I10039" s="13"/>
      <c r="J10039" s="14"/>
      <c r="K10039" s="14" t="s">
        <v>1040</v>
      </c>
    </row>
    <row r="10040" spans="2:11" ht="31.15" hidden="1" customHeight="1" x14ac:dyDescent="0.25">
      <c r="B10040" s="12" t="s">
        <v>493</v>
      </c>
      <c r="C10040" s="12">
        <v>2019011000264</v>
      </c>
      <c r="D10040" s="13" t="s">
        <v>2065</v>
      </c>
      <c r="E10040" s="14" t="s">
        <v>2117</v>
      </c>
      <c r="F10040" s="13">
        <v>2402119</v>
      </c>
      <c r="G10040" s="13" t="s">
        <v>2198</v>
      </c>
      <c r="H10040" s="12"/>
      <c r="I10040" s="13"/>
      <c r="J10040" s="14"/>
      <c r="K10040" s="14" t="s">
        <v>1041</v>
      </c>
    </row>
    <row r="10041" spans="2:11" ht="31.15" hidden="1" customHeight="1" x14ac:dyDescent="0.25">
      <c r="B10041" s="12" t="s">
        <v>493</v>
      </c>
      <c r="C10041" s="12">
        <v>2019011000264</v>
      </c>
      <c r="D10041" s="13" t="s">
        <v>2065</v>
      </c>
      <c r="E10041" s="14" t="s">
        <v>2117</v>
      </c>
      <c r="F10041" s="13">
        <v>2402119</v>
      </c>
      <c r="G10041" s="13" t="s">
        <v>2198</v>
      </c>
      <c r="H10041" s="12"/>
      <c r="I10041" s="13"/>
      <c r="J10041" s="14"/>
      <c r="K10041" s="14" t="s">
        <v>1042</v>
      </c>
    </row>
    <row r="10042" spans="2:11" ht="31.15" hidden="1" customHeight="1" x14ac:dyDescent="0.25">
      <c r="B10042" s="12" t="s">
        <v>493</v>
      </c>
      <c r="C10042" s="12">
        <v>2019011000264</v>
      </c>
      <c r="D10042" s="13" t="s">
        <v>2065</v>
      </c>
      <c r="E10042" s="14" t="s">
        <v>2117</v>
      </c>
      <c r="F10042" s="13">
        <v>2402119</v>
      </c>
      <c r="G10042" s="13" t="s">
        <v>2198</v>
      </c>
      <c r="H10042" s="12"/>
      <c r="I10042" s="13"/>
      <c r="J10042" s="14"/>
      <c r="K10042" s="14" t="s">
        <v>1367</v>
      </c>
    </row>
    <row r="10043" spans="2:11" ht="31.15" hidden="1" customHeight="1" x14ac:dyDescent="0.25">
      <c r="B10043" s="12" t="s">
        <v>493</v>
      </c>
      <c r="C10043" s="12">
        <v>2019011000264</v>
      </c>
      <c r="D10043" s="13" t="s">
        <v>2065</v>
      </c>
      <c r="E10043" s="14" t="s">
        <v>2117</v>
      </c>
      <c r="F10043" s="13">
        <v>2402119</v>
      </c>
      <c r="G10043" s="13" t="s">
        <v>2198</v>
      </c>
      <c r="H10043" s="12"/>
      <c r="I10043" s="13"/>
      <c r="J10043" s="14"/>
      <c r="K10043" s="14" t="s">
        <v>1368</v>
      </c>
    </row>
    <row r="10044" spans="2:11" ht="31.15" hidden="1" customHeight="1" x14ac:dyDescent="0.25">
      <c r="B10044" s="12" t="s">
        <v>493</v>
      </c>
      <c r="C10044" s="12">
        <v>2019011000264</v>
      </c>
      <c r="D10044" s="13" t="s">
        <v>2065</v>
      </c>
      <c r="E10044" s="14" t="s">
        <v>2117</v>
      </c>
      <c r="F10044" s="13">
        <v>2402119</v>
      </c>
      <c r="G10044" s="13" t="s">
        <v>2198</v>
      </c>
      <c r="H10044" s="12"/>
      <c r="I10044" s="13"/>
      <c r="J10044" s="14"/>
      <c r="K10044" s="14" t="s">
        <v>940</v>
      </c>
    </row>
    <row r="10045" spans="2:11" ht="31.15" hidden="1" customHeight="1" x14ac:dyDescent="0.25">
      <c r="B10045" s="12" t="s">
        <v>493</v>
      </c>
      <c r="C10045" s="12">
        <v>2019011000264</v>
      </c>
      <c r="D10045" s="13" t="s">
        <v>2065</v>
      </c>
      <c r="E10045" s="14" t="s">
        <v>2117</v>
      </c>
      <c r="F10045" s="13">
        <v>2402119</v>
      </c>
      <c r="G10045" s="13" t="s">
        <v>2198</v>
      </c>
      <c r="H10045" s="12"/>
      <c r="I10045" s="13"/>
      <c r="J10045" s="14"/>
      <c r="K10045" s="14" t="s">
        <v>941</v>
      </c>
    </row>
    <row r="10046" spans="2:11" ht="31.15" hidden="1" customHeight="1" x14ac:dyDescent="0.25">
      <c r="B10046" s="12" t="s">
        <v>493</v>
      </c>
      <c r="C10046" s="12">
        <v>2019011000264</v>
      </c>
      <c r="D10046" s="13" t="s">
        <v>2065</v>
      </c>
      <c r="E10046" s="14" t="s">
        <v>2117</v>
      </c>
      <c r="F10046" s="13">
        <v>2402121</v>
      </c>
      <c r="G10046" s="13" t="s">
        <v>2199</v>
      </c>
      <c r="H10046" s="12">
        <v>240212100</v>
      </c>
      <c r="I10046" s="13" t="s">
        <v>2199</v>
      </c>
      <c r="J10046" s="14" t="s">
        <v>2200</v>
      </c>
      <c r="K10046" s="14" t="s">
        <v>2201</v>
      </c>
    </row>
    <row r="10047" spans="2:11" ht="31.15" hidden="1" customHeight="1" x14ac:dyDescent="0.25">
      <c r="B10047" s="12" t="s">
        <v>493</v>
      </c>
      <c r="C10047" s="12">
        <v>2019011000264</v>
      </c>
      <c r="D10047" s="13" t="s">
        <v>2065</v>
      </c>
      <c r="E10047" s="14" t="s">
        <v>2117</v>
      </c>
      <c r="F10047" s="13">
        <v>2402121</v>
      </c>
      <c r="G10047" s="13" t="s">
        <v>2199</v>
      </c>
      <c r="H10047" s="12"/>
      <c r="I10047" s="13"/>
      <c r="J10047" s="14"/>
      <c r="K10047" s="14" t="s">
        <v>2202</v>
      </c>
    </row>
    <row r="10048" spans="2:11" ht="31.15" hidden="1" customHeight="1" x14ac:dyDescent="0.25">
      <c r="B10048" s="12" t="s">
        <v>493</v>
      </c>
      <c r="C10048" s="12">
        <v>2019011000264</v>
      </c>
      <c r="D10048" s="13" t="s">
        <v>2065</v>
      </c>
      <c r="E10048" s="14" t="s">
        <v>2203</v>
      </c>
      <c r="F10048" s="13">
        <v>2402018</v>
      </c>
      <c r="G10048" s="13" t="s">
        <v>2042</v>
      </c>
      <c r="H10048" s="12">
        <v>240201800</v>
      </c>
      <c r="I10048" s="13" t="s">
        <v>2043</v>
      </c>
      <c r="J10048" s="14" t="s">
        <v>843</v>
      </c>
      <c r="K10048" s="14" t="s">
        <v>2204</v>
      </c>
    </row>
    <row r="10049" spans="2:11" ht="31.15" hidden="1" customHeight="1" x14ac:dyDescent="0.25">
      <c r="B10049" s="12" t="s">
        <v>493</v>
      </c>
      <c r="C10049" s="12">
        <v>2019011000264</v>
      </c>
      <c r="D10049" s="13" t="s">
        <v>2065</v>
      </c>
      <c r="E10049" s="14" t="s">
        <v>2203</v>
      </c>
      <c r="F10049" s="13">
        <v>2402018</v>
      </c>
      <c r="G10049" s="13" t="s">
        <v>2042</v>
      </c>
      <c r="H10049" s="12"/>
      <c r="I10049" s="13"/>
      <c r="J10049" s="14"/>
      <c r="K10049" s="14" t="s">
        <v>845</v>
      </c>
    </row>
    <row r="10050" spans="2:11" ht="31.15" hidden="1" customHeight="1" x14ac:dyDescent="0.25">
      <c r="B10050" s="12" t="s">
        <v>493</v>
      </c>
      <c r="C10050" s="12">
        <v>2019011000264</v>
      </c>
      <c r="D10050" s="13" t="s">
        <v>2065</v>
      </c>
      <c r="E10050" s="14" t="s">
        <v>2203</v>
      </c>
      <c r="F10050" s="13">
        <v>2402018</v>
      </c>
      <c r="G10050" s="13" t="s">
        <v>2042</v>
      </c>
      <c r="H10050" s="12"/>
      <c r="I10050" s="13"/>
      <c r="J10050" s="14"/>
      <c r="K10050" s="14" t="s">
        <v>2205</v>
      </c>
    </row>
    <row r="10051" spans="2:11" ht="31.15" hidden="1" customHeight="1" x14ac:dyDescent="0.25">
      <c r="B10051" s="12" t="s">
        <v>493</v>
      </c>
      <c r="C10051" s="12">
        <v>2019011000264</v>
      </c>
      <c r="D10051" s="13" t="s">
        <v>2065</v>
      </c>
      <c r="E10051" s="14" t="s">
        <v>2203</v>
      </c>
      <c r="F10051" s="13">
        <v>2402018</v>
      </c>
      <c r="G10051" s="13" t="s">
        <v>2042</v>
      </c>
      <c r="H10051" s="12"/>
      <c r="I10051" s="13"/>
      <c r="J10051" s="14"/>
      <c r="K10051" s="14" t="s">
        <v>2206</v>
      </c>
    </row>
    <row r="10052" spans="2:11" ht="31.15" hidden="1" customHeight="1" x14ac:dyDescent="0.25">
      <c r="B10052" s="12" t="s">
        <v>493</v>
      </c>
      <c r="C10052" s="12">
        <v>2019011000264</v>
      </c>
      <c r="D10052" s="13" t="s">
        <v>2065</v>
      </c>
      <c r="E10052" s="14" t="s">
        <v>2203</v>
      </c>
      <c r="F10052" s="13">
        <v>2402018</v>
      </c>
      <c r="G10052" s="13" t="s">
        <v>2042</v>
      </c>
      <c r="H10052" s="12"/>
      <c r="I10052" s="13"/>
      <c r="J10052" s="14"/>
      <c r="K10052" s="14" t="s">
        <v>2207</v>
      </c>
    </row>
    <row r="10053" spans="2:11" ht="31.15" hidden="1" customHeight="1" x14ac:dyDescent="0.25">
      <c r="B10053" s="12" t="s">
        <v>493</v>
      </c>
      <c r="C10053" s="12">
        <v>2019011000264</v>
      </c>
      <c r="D10053" s="13" t="s">
        <v>2065</v>
      </c>
      <c r="E10053" s="14" t="s">
        <v>2203</v>
      </c>
      <c r="F10053" s="13">
        <v>2402018</v>
      </c>
      <c r="G10053" s="13" t="s">
        <v>2042</v>
      </c>
      <c r="H10053" s="12"/>
      <c r="I10053" s="13"/>
      <c r="J10053" s="14"/>
      <c r="K10053" s="14" t="s">
        <v>893</v>
      </c>
    </row>
    <row r="10054" spans="2:11" ht="31.15" hidden="1" customHeight="1" x14ac:dyDescent="0.25">
      <c r="B10054" s="12" t="s">
        <v>493</v>
      </c>
      <c r="C10054" s="12">
        <v>2019011000264</v>
      </c>
      <c r="D10054" s="13" t="s">
        <v>2065</v>
      </c>
      <c r="E10054" s="14" t="s">
        <v>2203</v>
      </c>
      <c r="F10054" s="13">
        <v>2402018</v>
      </c>
      <c r="G10054" s="13" t="s">
        <v>2042</v>
      </c>
      <c r="H10054" s="12"/>
      <c r="I10054" s="13"/>
      <c r="J10054" s="14"/>
      <c r="K10054" s="14" t="s">
        <v>2044</v>
      </c>
    </row>
    <row r="10055" spans="2:11" ht="31.15" hidden="1" customHeight="1" x14ac:dyDescent="0.25">
      <c r="B10055" s="12" t="s">
        <v>493</v>
      </c>
      <c r="C10055" s="12">
        <v>2019011000264</v>
      </c>
      <c r="D10055" s="13" t="s">
        <v>2065</v>
      </c>
      <c r="E10055" s="14" t="s">
        <v>2203</v>
      </c>
      <c r="F10055" s="13">
        <v>2402019</v>
      </c>
      <c r="G10055" s="13" t="s">
        <v>2045</v>
      </c>
      <c r="H10055" s="12">
        <v>240201900</v>
      </c>
      <c r="I10055" s="13" t="s">
        <v>2045</v>
      </c>
      <c r="J10055" s="14" t="s">
        <v>837</v>
      </c>
      <c r="K10055" s="14" t="s">
        <v>896</v>
      </c>
    </row>
    <row r="10056" spans="2:11" ht="31.15" hidden="1" customHeight="1" x14ac:dyDescent="0.25">
      <c r="B10056" s="12" t="s">
        <v>493</v>
      </c>
      <c r="C10056" s="12">
        <v>2019011000264</v>
      </c>
      <c r="D10056" s="13" t="s">
        <v>2065</v>
      </c>
      <c r="E10056" s="14" t="s">
        <v>2203</v>
      </c>
      <c r="F10056" s="13">
        <v>2402019</v>
      </c>
      <c r="G10056" s="13" t="s">
        <v>2045</v>
      </c>
      <c r="H10056" s="12"/>
      <c r="I10056" s="13"/>
      <c r="J10056" s="14"/>
      <c r="K10056" s="14" t="s">
        <v>1064</v>
      </c>
    </row>
    <row r="10057" spans="2:11" ht="31.15" hidden="1" customHeight="1" x14ac:dyDescent="0.25">
      <c r="B10057" s="12" t="s">
        <v>493</v>
      </c>
      <c r="C10057" s="12">
        <v>2019011000264</v>
      </c>
      <c r="D10057" s="13" t="s">
        <v>2065</v>
      </c>
      <c r="E10057" s="14" t="s">
        <v>2203</v>
      </c>
      <c r="F10057" s="13">
        <v>2402019</v>
      </c>
      <c r="G10057" s="13" t="s">
        <v>2045</v>
      </c>
      <c r="H10057" s="12"/>
      <c r="I10057" s="13"/>
      <c r="J10057" s="14"/>
      <c r="K10057" s="14" t="s">
        <v>898</v>
      </c>
    </row>
    <row r="10058" spans="2:11" ht="31.15" hidden="1" customHeight="1" x14ac:dyDescent="0.25">
      <c r="B10058" s="12" t="s">
        <v>493</v>
      </c>
      <c r="C10058" s="12">
        <v>2019011000264</v>
      </c>
      <c r="D10058" s="13" t="s">
        <v>2065</v>
      </c>
      <c r="E10058" s="14" t="s">
        <v>2203</v>
      </c>
      <c r="F10058" s="13">
        <v>2402019</v>
      </c>
      <c r="G10058" s="13" t="s">
        <v>2045</v>
      </c>
      <c r="H10058" s="12"/>
      <c r="I10058" s="13"/>
      <c r="J10058" s="14"/>
      <c r="K10058" s="14" t="s">
        <v>899</v>
      </c>
    </row>
    <row r="10059" spans="2:11" ht="31.15" hidden="1" customHeight="1" x14ac:dyDescent="0.25">
      <c r="B10059" s="12" t="s">
        <v>493</v>
      </c>
      <c r="C10059" s="12">
        <v>2019011000264</v>
      </c>
      <c r="D10059" s="13" t="s">
        <v>2065</v>
      </c>
      <c r="E10059" s="14" t="s">
        <v>2203</v>
      </c>
      <c r="F10059" s="13">
        <v>2402019</v>
      </c>
      <c r="G10059" s="13" t="s">
        <v>2045</v>
      </c>
      <c r="H10059" s="12"/>
      <c r="I10059" s="13"/>
      <c r="J10059" s="14"/>
      <c r="K10059" s="14" t="s">
        <v>902</v>
      </c>
    </row>
    <row r="10060" spans="2:11" ht="31.15" hidden="1" customHeight="1" x14ac:dyDescent="0.25">
      <c r="B10060" s="12" t="s">
        <v>493</v>
      </c>
      <c r="C10060" s="12">
        <v>2019011000264</v>
      </c>
      <c r="D10060" s="13" t="s">
        <v>2065</v>
      </c>
      <c r="E10060" s="14" t="s">
        <v>2203</v>
      </c>
      <c r="F10060" s="13">
        <v>2402019</v>
      </c>
      <c r="G10060" s="13" t="s">
        <v>2045</v>
      </c>
      <c r="H10060" s="12"/>
      <c r="I10060" s="13"/>
      <c r="J10060" s="14"/>
      <c r="K10060" s="14" t="s">
        <v>1067</v>
      </c>
    </row>
    <row r="10061" spans="2:11" ht="31.15" hidden="1" customHeight="1" x14ac:dyDescent="0.25">
      <c r="B10061" s="12" t="s">
        <v>493</v>
      </c>
      <c r="C10061" s="12">
        <v>2019011000264</v>
      </c>
      <c r="D10061" s="13" t="s">
        <v>2065</v>
      </c>
      <c r="E10061" s="14" t="s">
        <v>2203</v>
      </c>
      <c r="F10061" s="13">
        <v>2402020</v>
      </c>
      <c r="G10061" s="13" t="s">
        <v>2208</v>
      </c>
      <c r="H10061" s="12">
        <v>240202000</v>
      </c>
      <c r="I10061" s="13" t="s">
        <v>2209</v>
      </c>
      <c r="J10061" s="14" t="s">
        <v>837</v>
      </c>
      <c r="K10061" s="14" t="s">
        <v>2210</v>
      </c>
    </row>
    <row r="10062" spans="2:11" ht="31.15" hidden="1" customHeight="1" x14ac:dyDescent="0.25">
      <c r="B10062" s="12" t="s">
        <v>493</v>
      </c>
      <c r="C10062" s="12">
        <v>2019011000264</v>
      </c>
      <c r="D10062" s="13" t="s">
        <v>2065</v>
      </c>
      <c r="E10062" s="14" t="s">
        <v>2203</v>
      </c>
      <c r="F10062" s="13">
        <v>2402020</v>
      </c>
      <c r="G10062" s="13" t="s">
        <v>2208</v>
      </c>
      <c r="H10062" s="12"/>
      <c r="I10062" s="13"/>
      <c r="J10062" s="14"/>
      <c r="K10062" s="14" t="s">
        <v>2211</v>
      </c>
    </row>
    <row r="10063" spans="2:11" ht="31.15" hidden="1" customHeight="1" x14ac:dyDescent="0.25">
      <c r="B10063" s="12" t="s">
        <v>493</v>
      </c>
      <c r="C10063" s="12">
        <v>2019011000264</v>
      </c>
      <c r="D10063" s="13" t="s">
        <v>2065</v>
      </c>
      <c r="E10063" s="14" t="s">
        <v>2203</v>
      </c>
      <c r="F10063" s="13">
        <v>2402020</v>
      </c>
      <c r="G10063" s="13" t="s">
        <v>2208</v>
      </c>
      <c r="H10063" s="12"/>
      <c r="I10063" s="13"/>
      <c r="J10063" s="14"/>
      <c r="K10063" s="14" t="s">
        <v>2212</v>
      </c>
    </row>
    <row r="10064" spans="2:11" ht="31.15" hidden="1" customHeight="1" x14ac:dyDescent="0.25">
      <c r="B10064" s="12" t="s">
        <v>493</v>
      </c>
      <c r="C10064" s="12">
        <v>2019011000264</v>
      </c>
      <c r="D10064" s="13" t="s">
        <v>2065</v>
      </c>
      <c r="E10064" s="14" t="s">
        <v>2203</v>
      </c>
      <c r="F10064" s="13">
        <v>2402020</v>
      </c>
      <c r="G10064" s="13" t="s">
        <v>2208</v>
      </c>
      <c r="H10064" s="12"/>
      <c r="I10064" s="13"/>
      <c r="J10064" s="14"/>
      <c r="K10064" s="14" t="s">
        <v>2213</v>
      </c>
    </row>
    <row r="10065" spans="2:11" ht="31.15" hidden="1" customHeight="1" x14ac:dyDescent="0.25">
      <c r="B10065" s="12" t="s">
        <v>493</v>
      </c>
      <c r="C10065" s="12">
        <v>2019011000264</v>
      </c>
      <c r="D10065" s="13" t="s">
        <v>2065</v>
      </c>
      <c r="E10065" s="14" t="s">
        <v>2203</v>
      </c>
      <c r="F10065" s="13">
        <v>2402020</v>
      </c>
      <c r="G10065" s="13" t="s">
        <v>2208</v>
      </c>
      <c r="H10065" s="12"/>
      <c r="I10065" s="13"/>
      <c r="J10065" s="14"/>
      <c r="K10065" s="14" t="s">
        <v>2214</v>
      </c>
    </row>
    <row r="10066" spans="2:11" ht="31.15" hidden="1" customHeight="1" x14ac:dyDescent="0.25">
      <c r="B10066" s="12" t="s">
        <v>493</v>
      </c>
      <c r="C10066" s="12">
        <v>2019011000264</v>
      </c>
      <c r="D10066" s="13" t="s">
        <v>2065</v>
      </c>
      <c r="E10066" s="14" t="s">
        <v>2203</v>
      </c>
      <c r="F10066" s="13">
        <v>2402020</v>
      </c>
      <c r="G10066" s="13" t="s">
        <v>2208</v>
      </c>
      <c r="H10066" s="12"/>
      <c r="I10066" s="13"/>
      <c r="J10066" s="14"/>
      <c r="K10066" s="14" t="s">
        <v>2215</v>
      </c>
    </row>
    <row r="10067" spans="2:11" ht="31.15" hidden="1" customHeight="1" x14ac:dyDescent="0.25">
      <c r="B10067" s="12" t="s">
        <v>493</v>
      </c>
      <c r="C10067" s="12">
        <v>2019011000264</v>
      </c>
      <c r="D10067" s="13" t="s">
        <v>2065</v>
      </c>
      <c r="E10067" s="14" t="s">
        <v>2203</v>
      </c>
      <c r="F10067" s="13">
        <v>2402020</v>
      </c>
      <c r="G10067" s="13" t="s">
        <v>2208</v>
      </c>
      <c r="H10067" s="12"/>
      <c r="I10067" s="13"/>
      <c r="J10067" s="14"/>
      <c r="K10067" s="14" t="s">
        <v>2216</v>
      </c>
    </row>
    <row r="10068" spans="2:11" ht="31.15" hidden="1" customHeight="1" x14ac:dyDescent="0.25">
      <c r="B10068" s="12" t="s">
        <v>493</v>
      </c>
      <c r="C10068" s="12">
        <v>2019011000264</v>
      </c>
      <c r="D10068" s="13" t="s">
        <v>2065</v>
      </c>
      <c r="E10068" s="14" t="s">
        <v>2203</v>
      </c>
      <c r="F10068" s="13">
        <v>2402021</v>
      </c>
      <c r="G10068" s="13" t="s">
        <v>760</v>
      </c>
      <c r="H10068" s="12">
        <v>240202100</v>
      </c>
      <c r="I10068" s="13" t="s">
        <v>761</v>
      </c>
      <c r="J10068" s="14" t="s">
        <v>843</v>
      </c>
      <c r="K10068" s="14" t="s">
        <v>2046</v>
      </c>
    </row>
    <row r="10069" spans="2:11" ht="31.15" hidden="1" customHeight="1" x14ac:dyDescent="0.25">
      <c r="B10069" s="12" t="s">
        <v>493</v>
      </c>
      <c r="C10069" s="12">
        <v>2019011000264</v>
      </c>
      <c r="D10069" s="13" t="s">
        <v>2065</v>
      </c>
      <c r="E10069" s="14" t="s">
        <v>2203</v>
      </c>
      <c r="F10069" s="13">
        <v>2402021</v>
      </c>
      <c r="G10069" s="13" t="s">
        <v>760</v>
      </c>
      <c r="H10069" s="12"/>
      <c r="I10069" s="13"/>
      <c r="J10069" s="14"/>
      <c r="K10069" s="14" t="s">
        <v>2050</v>
      </c>
    </row>
    <row r="10070" spans="2:11" ht="31.15" hidden="1" customHeight="1" x14ac:dyDescent="0.25">
      <c r="B10070" s="12" t="s">
        <v>493</v>
      </c>
      <c r="C10070" s="12">
        <v>2019011000264</v>
      </c>
      <c r="D10070" s="13" t="s">
        <v>2065</v>
      </c>
      <c r="E10070" s="14" t="s">
        <v>2203</v>
      </c>
      <c r="F10070" s="13">
        <v>2402021</v>
      </c>
      <c r="G10070" s="13" t="s">
        <v>760</v>
      </c>
      <c r="H10070" s="12"/>
      <c r="I10070" s="13"/>
      <c r="J10070" s="14"/>
      <c r="K10070" s="14" t="s">
        <v>1074</v>
      </c>
    </row>
    <row r="10071" spans="2:11" ht="31.15" hidden="1" customHeight="1" x14ac:dyDescent="0.25">
      <c r="B10071" s="12" t="s">
        <v>493</v>
      </c>
      <c r="C10071" s="12">
        <v>2019011000264</v>
      </c>
      <c r="D10071" s="13" t="s">
        <v>2065</v>
      </c>
      <c r="E10071" s="14" t="s">
        <v>2203</v>
      </c>
      <c r="F10071" s="13">
        <v>2402021</v>
      </c>
      <c r="G10071" s="13" t="s">
        <v>760</v>
      </c>
      <c r="H10071" s="12"/>
      <c r="I10071" s="13"/>
      <c r="J10071" s="14"/>
      <c r="K10071" s="14" t="s">
        <v>1075</v>
      </c>
    </row>
    <row r="10072" spans="2:11" ht="31.15" hidden="1" customHeight="1" x14ac:dyDescent="0.25">
      <c r="B10072" s="12" t="s">
        <v>493</v>
      </c>
      <c r="C10072" s="12">
        <v>2019011000264</v>
      </c>
      <c r="D10072" s="13" t="s">
        <v>2065</v>
      </c>
      <c r="E10072" s="14" t="s">
        <v>2203</v>
      </c>
      <c r="F10072" s="13">
        <v>2402022</v>
      </c>
      <c r="G10072" s="13" t="s">
        <v>2056</v>
      </c>
      <c r="H10072" s="12">
        <v>240202200</v>
      </c>
      <c r="I10072" s="13" t="s">
        <v>2057</v>
      </c>
      <c r="J10072" s="14" t="s">
        <v>837</v>
      </c>
      <c r="K10072" s="14" t="s">
        <v>855</v>
      </c>
    </row>
    <row r="10073" spans="2:11" ht="31.15" hidden="1" customHeight="1" x14ac:dyDescent="0.25">
      <c r="B10073" s="12" t="s">
        <v>493</v>
      </c>
      <c r="C10073" s="12">
        <v>2019011000264</v>
      </c>
      <c r="D10073" s="13" t="s">
        <v>2065</v>
      </c>
      <c r="E10073" s="14" t="s">
        <v>2203</v>
      </c>
      <c r="F10073" s="13">
        <v>2402022</v>
      </c>
      <c r="G10073" s="13" t="s">
        <v>2056</v>
      </c>
      <c r="H10073" s="12"/>
      <c r="I10073" s="13"/>
      <c r="J10073" s="14"/>
      <c r="K10073" s="14" t="s">
        <v>857</v>
      </c>
    </row>
    <row r="10074" spans="2:11" ht="31.15" hidden="1" customHeight="1" x14ac:dyDescent="0.25">
      <c r="B10074" s="12" t="s">
        <v>493</v>
      </c>
      <c r="C10074" s="12">
        <v>2019011000264</v>
      </c>
      <c r="D10074" s="13" t="s">
        <v>2065</v>
      </c>
      <c r="E10074" s="14" t="s">
        <v>2203</v>
      </c>
      <c r="F10074" s="13">
        <v>2402022</v>
      </c>
      <c r="G10074" s="13" t="s">
        <v>2056</v>
      </c>
      <c r="H10074" s="12"/>
      <c r="I10074" s="13"/>
      <c r="J10074" s="14"/>
      <c r="K10074" s="14" t="s">
        <v>859</v>
      </c>
    </row>
    <row r="10075" spans="2:11" ht="31.15" hidden="1" customHeight="1" x14ac:dyDescent="0.25">
      <c r="B10075" s="12" t="s">
        <v>493</v>
      </c>
      <c r="C10075" s="12">
        <v>2019011000264</v>
      </c>
      <c r="D10075" s="13" t="s">
        <v>2065</v>
      </c>
      <c r="E10075" s="14" t="s">
        <v>2203</v>
      </c>
      <c r="F10075" s="13">
        <v>2402022</v>
      </c>
      <c r="G10075" s="13" t="s">
        <v>2056</v>
      </c>
      <c r="H10075" s="12"/>
      <c r="I10075" s="13"/>
      <c r="J10075" s="14"/>
      <c r="K10075" s="14" t="s">
        <v>860</v>
      </c>
    </row>
    <row r="10076" spans="2:11" ht="31.15" hidden="1" customHeight="1" x14ac:dyDescent="0.25">
      <c r="B10076" s="12" t="s">
        <v>493</v>
      </c>
      <c r="C10076" s="12">
        <v>2019011000264</v>
      </c>
      <c r="D10076" s="13" t="s">
        <v>2065</v>
      </c>
      <c r="E10076" s="14" t="s">
        <v>2203</v>
      </c>
      <c r="F10076" s="13">
        <v>2402022</v>
      </c>
      <c r="G10076" s="13" t="s">
        <v>2056</v>
      </c>
      <c r="H10076" s="12"/>
      <c r="I10076" s="13"/>
      <c r="J10076" s="14"/>
      <c r="K10076" s="14" t="s">
        <v>861</v>
      </c>
    </row>
    <row r="10077" spans="2:11" ht="31.15" hidden="1" customHeight="1" x14ac:dyDescent="0.25">
      <c r="B10077" s="12" t="s">
        <v>493</v>
      </c>
      <c r="C10077" s="12">
        <v>2019011000264</v>
      </c>
      <c r="D10077" s="13" t="s">
        <v>2065</v>
      </c>
      <c r="E10077" s="14" t="s">
        <v>2203</v>
      </c>
      <c r="F10077" s="13">
        <v>2402022</v>
      </c>
      <c r="G10077" s="13" t="s">
        <v>2056</v>
      </c>
      <c r="H10077" s="12"/>
      <c r="I10077" s="13"/>
      <c r="J10077" s="14"/>
      <c r="K10077" s="14" t="s">
        <v>862</v>
      </c>
    </row>
    <row r="10078" spans="2:11" ht="31.15" hidden="1" customHeight="1" x14ac:dyDescent="0.25">
      <c r="B10078" s="12" t="s">
        <v>493</v>
      </c>
      <c r="C10078" s="12">
        <v>2019011000264</v>
      </c>
      <c r="D10078" s="13" t="s">
        <v>2065</v>
      </c>
      <c r="E10078" s="14" t="s">
        <v>2203</v>
      </c>
      <c r="F10078" s="13">
        <v>2402023</v>
      </c>
      <c r="G10078" s="13" t="s">
        <v>2217</v>
      </c>
      <c r="H10078" s="12">
        <v>240202300</v>
      </c>
      <c r="I10078" s="13" t="s">
        <v>2218</v>
      </c>
      <c r="J10078" s="14" t="s">
        <v>837</v>
      </c>
      <c r="K10078" s="14" t="s">
        <v>1084</v>
      </c>
    </row>
    <row r="10079" spans="2:11" ht="31.15" hidden="1" customHeight="1" x14ac:dyDescent="0.25">
      <c r="B10079" s="12" t="s">
        <v>493</v>
      </c>
      <c r="C10079" s="12">
        <v>2019011000264</v>
      </c>
      <c r="D10079" s="13" t="s">
        <v>2065</v>
      </c>
      <c r="E10079" s="14" t="s">
        <v>2203</v>
      </c>
      <c r="F10079" s="13">
        <v>2402023</v>
      </c>
      <c r="G10079" s="13" t="s">
        <v>2217</v>
      </c>
      <c r="H10079" s="12"/>
      <c r="I10079" s="13"/>
      <c r="J10079" s="14"/>
      <c r="K10079" s="14" t="s">
        <v>1085</v>
      </c>
    </row>
    <row r="10080" spans="2:11" ht="31.15" hidden="1" customHeight="1" x14ac:dyDescent="0.25">
      <c r="B10080" s="12" t="s">
        <v>493</v>
      </c>
      <c r="C10080" s="12">
        <v>2019011000264</v>
      </c>
      <c r="D10080" s="13" t="s">
        <v>2065</v>
      </c>
      <c r="E10080" s="14" t="s">
        <v>2203</v>
      </c>
      <c r="F10080" s="13">
        <v>2402023</v>
      </c>
      <c r="G10080" s="13" t="s">
        <v>2217</v>
      </c>
      <c r="H10080" s="12"/>
      <c r="I10080" s="13"/>
      <c r="J10080" s="14"/>
      <c r="K10080" s="14" t="s">
        <v>1086</v>
      </c>
    </row>
    <row r="10081" spans="2:11" ht="31.15" hidden="1" customHeight="1" x14ac:dyDescent="0.25">
      <c r="B10081" s="12" t="s">
        <v>493</v>
      </c>
      <c r="C10081" s="12">
        <v>2019011000264</v>
      </c>
      <c r="D10081" s="13" t="s">
        <v>2065</v>
      </c>
      <c r="E10081" s="14" t="s">
        <v>2203</v>
      </c>
      <c r="F10081" s="13">
        <v>2402023</v>
      </c>
      <c r="G10081" s="13" t="s">
        <v>2217</v>
      </c>
      <c r="H10081" s="12"/>
      <c r="I10081" s="13"/>
      <c r="J10081" s="14"/>
      <c r="K10081" s="14" t="s">
        <v>1087</v>
      </c>
    </row>
    <row r="10082" spans="2:11" ht="31.15" hidden="1" customHeight="1" x14ac:dyDescent="0.25">
      <c r="B10082" s="12" t="s">
        <v>493</v>
      </c>
      <c r="C10082" s="12">
        <v>2019011000264</v>
      </c>
      <c r="D10082" s="13" t="s">
        <v>2065</v>
      </c>
      <c r="E10082" s="14" t="s">
        <v>2203</v>
      </c>
      <c r="F10082" s="13">
        <v>2402023</v>
      </c>
      <c r="G10082" s="13" t="s">
        <v>2217</v>
      </c>
      <c r="H10082" s="12"/>
      <c r="I10082" s="13"/>
      <c r="J10082" s="14"/>
      <c r="K10082" s="14" t="s">
        <v>1088</v>
      </c>
    </row>
    <row r="10083" spans="2:11" ht="31.15" hidden="1" customHeight="1" x14ac:dyDescent="0.25">
      <c r="B10083" s="12" t="s">
        <v>493</v>
      </c>
      <c r="C10083" s="12">
        <v>2019011000264</v>
      </c>
      <c r="D10083" s="13" t="s">
        <v>2065</v>
      </c>
      <c r="E10083" s="14" t="s">
        <v>2203</v>
      </c>
      <c r="F10083" s="13">
        <v>2402034</v>
      </c>
      <c r="G10083" s="13" t="s">
        <v>2219</v>
      </c>
      <c r="H10083" s="12">
        <v>240203400</v>
      </c>
      <c r="I10083" s="13" t="s">
        <v>2220</v>
      </c>
      <c r="J10083" s="14" t="s">
        <v>1962</v>
      </c>
      <c r="K10083" s="14" t="s">
        <v>2221</v>
      </c>
    </row>
    <row r="10084" spans="2:11" ht="31.15" hidden="1" customHeight="1" x14ac:dyDescent="0.25">
      <c r="B10084" s="12" t="s">
        <v>493</v>
      </c>
      <c r="C10084" s="12">
        <v>2019011000264</v>
      </c>
      <c r="D10084" s="13" t="s">
        <v>2065</v>
      </c>
      <c r="E10084" s="14" t="s">
        <v>2203</v>
      </c>
      <c r="F10084" s="13">
        <v>2402034</v>
      </c>
      <c r="G10084" s="13" t="s">
        <v>2219</v>
      </c>
      <c r="H10084" s="12"/>
      <c r="I10084" s="13"/>
      <c r="J10084" s="14"/>
      <c r="K10084" s="14" t="s">
        <v>2222</v>
      </c>
    </row>
    <row r="10085" spans="2:11" ht="31.15" hidden="1" customHeight="1" x14ac:dyDescent="0.25">
      <c r="B10085" s="12" t="s">
        <v>493</v>
      </c>
      <c r="C10085" s="12">
        <v>2019011000264</v>
      </c>
      <c r="D10085" s="13" t="s">
        <v>2065</v>
      </c>
      <c r="E10085" s="14" t="s">
        <v>2203</v>
      </c>
      <c r="F10085" s="13">
        <v>2402034</v>
      </c>
      <c r="G10085" s="13" t="s">
        <v>2219</v>
      </c>
      <c r="H10085" s="12"/>
      <c r="I10085" s="13"/>
      <c r="J10085" s="14"/>
      <c r="K10085" s="14" t="s">
        <v>2223</v>
      </c>
    </row>
    <row r="10086" spans="2:11" ht="31.15" hidden="1" customHeight="1" x14ac:dyDescent="0.25">
      <c r="B10086" s="12" t="s">
        <v>493</v>
      </c>
      <c r="C10086" s="12">
        <v>2019011000264</v>
      </c>
      <c r="D10086" s="13" t="s">
        <v>2065</v>
      </c>
      <c r="E10086" s="14" t="s">
        <v>2203</v>
      </c>
      <c r="F10086" s="13">
        <v>2402034</v>
      </c>
      <c r="G10086" s="13" t="s">
        <v>2219</v>
      </c>
      <c r="H10086" s="12"/>
      <c r="I10086" s="13"/>
      <c r="J10086" s="14"/>
      <c r="K10086" s="14" t="s">
        <v>2224</v>
      </c>
    </row>
    <row r="10087" spans="2:11" ht="31.15" hidden="1" customHeight="1" x14ac:dyDescent="0.25">
      <c r="B10087" s="12" t="s">
        <v>493</v>
      </c>
      <c r="C10087" s="12">
        <v>2019011000264</v>
      </c>
      <c r="D10087" s="13" t="s">
        <v>2065</v>
      </c>
      <c r="E10087" s="14" t="s">
        <v>2203</v>
      </c>
      <c r="F10087" s="13">
        <v>2402045</v>
      </c>
      <c r="G10087" s="13" t="s">
        <v>1992</v>
      </c>
      <c r="H10087" s="12">
        <v>240204500</v>
      </c>
      <c r="I10087" s="13" t="s">
        <v>1992</v>
      </c>
      <c r="J10087" s="14" t="s">
        <v>843</v>
      </c>
      <c r="K10087" s="14" t="s">
        <v>2059</v>
      </c>
    </row>
    <row r="10088" spans="2:11" ht="31.15" hidden="1" customHeight="1" x14ac:dyDescent="0.25">
      <c r="B10088" s="12" t="s">
        <v>493</v>
      </c>
      <c r="C10088" s="12">
        <v>2019011000264</v>
      </c>
      <c r="D10088" s="13" t="s">
        <v>2065</v>
      </c>
      <c r="E10088" s="14" t="s">
        <v>2203</v>
      </c>
      <c r="F10088" s="13">
        <v>2402045</v>
      </c>
      <c r="G10088" s="13" t="s">
        <v>1992</v>
      </c>
      <c r="H10088" s="12"/>
      <c r="I10088" s="13"/>
      <c r="J10088" s="14"/>
      <c r="K10088" s="14" t="s">
        <v>2225</v>
      </c>
    </row>
    <row r="10089" spans="2:11" ht="31.15" hidden="1" customHeight="1" x14ac:dyDescent="0.25">
      <c r="B10089" s="12" t="s">
        <v>493</v>
      </c>
      <c r="C10089" s="12">
        <v>2019011000264</v>
      </c>
      <c r="D10089" s="13" t="s">
        <v>2065</v>
      </c>
      <c r="E10089" s="14" t="s">
        <v>2203</v>
      </c>
      <c r="F10089" s="13">
        <v>2402045</v>
      </c>
      <c r="G10089" s="13" t="s">
        <v>1992</v>
      </c>
      <c r="H10089" s="12"/>
      <c r="I10089" s="13"/>
      <c r="J10089" s="14"/>
      <c r="K10089" s="14" t="s">
        <v>2060</v>
      </c>
    </row>
    <row r="10090" spans="2:11" ht="31.15" hidden="1" customHeight="1" x14ac:dyDescent="0.25">
      <c r="B10090" s="12" t="s">
        <v>493</v>
      </c>
      <c r="C10090" s="12">
        <v>2019011000264</v>
      </c>
      <c r="D10090" s="13" t="s">
        <v>2065</v>
      </c>
      <c r="E10090" s="14" t="s">
        <v>2203</v>
      </c>
      <c r="F10090" s="13">
        <v>2402045</v>
      </c>
      <c r="G10090" s="13" t="s">
        <v>1992</v>
      </c>
      <c r="H10090" s="12"/>
      <c r="I10090" s="13"/>
      <c r="J10090" s="14"/>
      <c r="K10090" s="14" t="s">
        <v>2226</v>
      </c>
    </row>
    <row r="10091" spans="2:11" ht="31.15" hidden="1" customHeight="1" x14ac:dyDescent="0.25">
      <c r="B10091" s="12" t="s">
        <v>493</v>
      </c>
      <c r="C10091" s="12">
        <v>2019011000264</v>
      </c>
      <c r="D10091" s="13" t="s">
        <v>2065</v>
      </c>
      <c r="E10091" s="14" t="s">
        <v>2203</v>
      </c>
      <c r="F10091" s="13">
        <v>2402045</v>
      </c>
      <c r="G10091" s="13" t="s">
        <v>1992</v>
      </c>
      <c r="H10091" s="12"/>
      <c r="I10091" s="13"/>
      <c r="J10091" s="14"/>
      <c r="K10091" s="14" t="s">
        <v>893</v>
      </c>
    </row>
    <row r="10092" spans="2:11" ht="31.15" hidden="1" customHeight="1" x14ac:dyDescent="0.25">
      <c r="B10092" s="12" t="s">
        <v>493</v>
      </c>
      <c r="C10092" s="12">
        <v>2019011000264</v>
      </c>
      <c r="D10092" s="13" t="s">
        <v>2065</v>
      </c>
      <c r="E10092" s="14" t="s">
        <v>2203</v>
      </c>
      <c r="F10092" s="13">
        <v>2402045</v>
      </c>
      <c r="G10092" s="13" t="s">
        <v>1992</v>
      </c>
      <c r="H10092" s="12"/>
      <c r="I10092" s="13"/>
      <c r="J10092" s="14"/>
      <c r="K10092" s="14" t="s">
        <v>2044</v>
      </c>
    </row>
    <row r="10093" spans="2:11" ht="31.15" hidden="1" customHeight="1" x14ac:dyDescent="0.25">
      <c r="B10093" s="12" t="s">
        <v>493</v>
      </c>
      <c r="C10093" s="12">
        <v>2019011000264</v>
      </c>
      <c r="D10093" s="13" t="s">
        <v>2065</v>
      </c>
      <c r="E10093" s="14" t="s">
        <v>2203</v>
      </c>
      <c r="F10093" s="13">
        <v>2402046</v>
      </c>
      <c r="G10093" s="13" t="s">
        <v>1996</v>
      </c>
      <c r="H10093" s="12">
        <v>240204600</v>
      </c>
      <c r="I10093" s="13" t="s">
        <v>1997</v>
      </c>
      <c r="J10093" s="14" t="s">
        <v>837</v>
      </c>
      <c r="K10093" s="14" t="s">
        <v>896</v>
      </c>
    </row>
    <row r="10094" spans="2:11" ht="31.15" hidden="1" customHeight="1" x14ac:dyDescent="0.25">
      <c r="B10094" s="12" t="s">
        <v>493</v>
      </c>
      <c r="C10094" s="12">
        <v>2019011000264</v>
      </c>
      <c r="D10094" s="13" t="s">
        <v>2065</v>
      </c>
      <c r="E10094" s="14" t="s">
        <v>2203</v>
      </c>
      <c r="F10094" s="13">
        <v>2402046</v>
      </c>
      <c r="G10094" s="13" t="s">
        <v>1996</v>
      </c>
      <c r="H10094" s="12"/>
      <c r="I10094" s="13"/>
      <c r="J10094" s="14"/>
      <c r="K10094" s="14" t="s">
        <v>1064</v>
      </c>
    </row>
    <row r="10095" spans="2:11" ht="31.15" hidden="1" customHeight="1" x14ac:dyDescent="0.25">
      <c r="B10095" s="12" t="s">
        <v>493</v>
      </c>
      <c r="C10095" s="12">
        <v>2019011000264</v>
      </c>
      <c r="D10095" s="13" t="s">
        <v>2065</v>
      </c>
      <c r="E10095" s="14" t="s">
        <v>2203</v>
      </c>
      <c r="F10095" s="13">
        <v>2402046</v>
      </c>
      <c r="G10095" s="13" t="s">
        <v>1996</v>
      </c>
      <c r="H10095" s="12"/>
      <c r="I10095" s="13"/>
      <c r="J10095" s="14"/>
      <c r="K10095" s="14" t="s">
        <v>898</v>
      </c>
    </row>
    <row r="10096" spans="2:11" ht="31.15" hidden="1" customHeight="1" x14ac:dyDescent="0.25">
      <c r="B10096" s="12" t="s">
        <v>493</v>
      </c>
      <c r="C10096" s="12">
        <v>2019011000264</v>
      </c>
      <c r="D10096" s="13" t="s">
        <v>2065</v>
      </c>
      <c r="E10096" s="14" t="s">
        <v>2203</v>
      </c>
      <c r="F10096" s="13">
        <v>2402046</v>
      </c>
      <c r="G10096" s="13" t="s">
        <v>1996</v>
      </c>
      <c r="H10096" s="12"/>
      <c r="I10096" s="13"/>
      <c r="J10096" s="14"/>
      <c r="K10096" s="14" t="s">
        <v>899</v>
      </c>
    </row>
    <row r="10097" spans="2:11" ht="31.15" hidden="1" customHeight="1" x14ac:dyDescent="0.25">
      <c r="B10097" s="12" t="s">
        <v>493</v>
      </c>
      <c r="C10097" s="12">
        <v>2019011000264</v>
      </c>
      <c r="D10097" s="13" t="s">
        <v>2065</v>
      </c>
      <c r="E10097" s="14" t="s">
        <v>2203</v>
      </c>
      <c r="F10097" s="13">
        <v>2402046</v>
      </c>
      <c r="G10097" s="13" t="s">
        <v>1996</v>
      </c>
      <c r="H10097" s="12"/>
      <c r="I10097" s="13"/>
      <c r="J10097" s="14"/>
      <c r="K10097" s="14" t="s">
        <v>902</v>
      </c>
    </row>
    <row r="10098" spans="2:11" ht="31.15" hidden="1" customHeight="1" x14ac:dyDescent="0.25">
      <c r="B10098" s="12" t="s">
        <v>493</v>
      </c>
      <c r="C10098" s="12">
        <v>2019011000264</v>
      </c>
      <c r="D10098" s="13" t="s">
        <v>2065</v>
      </c>
      <c r="E10098" s="14" t="s">
        <v>2203</v>
      </c>
      <c r="F10098" s="13">
        <v>2402046</v>
      </c>
      <c r="G10098" s="13" t="s">
        <v>1996</v>
      </c>
      <c r="H10098" s="12"/>
      <c r="I10098" s="13"/>
      <c r="J10098" s="14"/>
      <c r="K10098" s="14" t="s">
        <v>1067</v>
      </c>
    </row>
    <row r="10099" spans="2:11" ht="31.15" hidden="1" customHeight="1" x14ac:dyDescent="0.25">
      <c r="B10099" s="12" t="s">
        <v>493</v>
      </c>
      <c r="C10099" s="12">
        <v>2019011000264</v>
      </c>
      <c r="D10099" s="13" t="s">
        <v>2065</v>
      </c>
      <c r="E10099" s="14" t="s">
        <v>2203</v>
      </c>
      <c r="F10099" s="13">
        <v>2402048</v>
      </c>
      <c r="G10099" s="13" t="s">
        <v>1964</v>
      </c>
      <c r="H10099" s="12">
        <v>240204800</v>
      </c>
      <c r="I10099" s="13" t="s">
        <v>1965</v>
      </c>
      <c r="J10099" s="14" t="s">
        <v>837</v>
      </c>
      <c r="K10099" s="14" t="s">
        <v>896</v>
      </c>
    </row>
    <row r="10100" spans="2:11" ht="31.15" hidden="1" customHeight="1" x14ac:dyDescent="0.25">
      <c r="B10100" s="12" t="s">
        <v>493</v>
      </c>
      <c r="C10100" s="12">
        <v>2019011000264</v>
      </c>
      <c r="D10100" s="13" t="s">
        <v>2065</v>
      </c>
      <c r="E10100" s="14" t="s">
        <v>2203</v>
      </c>
      <c r="F10100" s="13">
        <v>2402048</v>
      </c>
      <c r="G10100" s="13" t="s">
        <v>1964</v>
      </c>
      <c r="H10100" s="12"/>
      <c r="I10100" s="13"/>
      <c r="J10100" s="14"/>
      <c r="K10100" s="14" t="s">
        <v>857</v>
      </c>
    </row>
    <row r="10101" spans="2:11" ht="31.15" hidden="1" customHeight="1" x14ac:dyDescent="0.25">
      <c r="B10101" s="12" t="s">
        <v>493</v>
      </c>
      <c r="C10101" s="12">
        <v>2019011000264</v>
      </c>
      <c r="D10101" s="13" t="s">
        <v>2065</v>
      </c>
      <c r="E10101" s="14" t="s">
        <v>2203</v>
      </c>
      <c r="F10101" s="13">
        <v>2402048</v>
      </c>
      <c r="G10101" s="13" t="s">
        <v>1964</v>
      </c>
      <c r="H10101" s="12"/>
      <c r="I10101" s="13"/>
      <c r="J10101" s="14"/>
      <c r="K10101" s="14" t="s">
        <v>859</v>
      </c>
    </row>
    <row r="10102" spans="2:11" ht="31.15" hidden="1" customHeight="1" x14ac:dyDescent="0.25">
      <c r="B10102" s="12" t="s">
        <v>493</v>
      </c>
      <c r="C10102" s="12">
        <v>2019011000264</v>
      </c>
      <c r="D10102" s="13" t="s">
        <v>2065</v>
      </c>
      <c r="E10102" s="14" t="s">
        <v>2203</v>
      </c>
      <c r="F10102" s="13">
        <v>2402048</v>
      </c>
      <c r="G10102" s="13" t="s">
        <v>1964</v>
      </c>
      <c r="H10102" s="12"/>
      <c r="I10102" s="13"/>
      <c r="J10102" s="14"/>
      <c r="K10102" s="14" t="s">
        <v>860</v>
      </c>
    </row>
    <row r="10103" spans="2:11" ht="31.15" hidden="1" customHeight="1" x14ac:dyDescent="0.25">
      <c r="B10103" s="12" t="s">
        <v>493</v>
      </c>
      <c r="C10103" s="12">
        <v>2019011000264</v>
      </c>
      <c r="D10103" s="13" t="s">
        <v>2065</v>
      </c>
      <c r="E10103" s="14" t="s">
        <v>2203</v>
      </c>
      <c r="F10103" s="13">
        <v>2402048</v>
      </c>
      <c r="G10103" s="13" t="s">
        <v>1964</v>
      </c>
      <c r="H10103" s="12"/>
      <c r="I10103" s="13"/>
      <c r="J10103" s="14"/>
      <c r="K10103" s="14" t="s">
        <v>861</v>
      </c>
    </row>
    <row r="10104" spans="2:11" ht="31.15" hidden="1" customHeight="1" x14ac:dyDescent="0.25">
      <c r="B10104" s="12" t="s">
        <v>493</v>
      </c>
      <c r="C10104" s="12">
        <v>2019011000264</v>
      </c>
      <c r="D10104" s="13" t="s">
        <v>2065</v>
      </c>
      <c r="E10104" s="14" t="s">
        <v>2203</v>
      </c>
      <c r="F10104" s="13">
        <v>2402048</v>
      </c>
      <c r="G10104" s="13" t="s">
        <v>1964</v>
      </c>
      <c r="H10104" s="12"/>
      <c r="I10104" s="13"/>
      <c r="J10104" s="14"/>
      <c r="K10104" s="14" t="s">
        <v>862</v>
      </c>
    </row>
    <row r="10105" spans="2:11" ht="31.15" hidden="1" customHeight="1" x14ac:dyDescent="0.25">
      <c r="B10105" s="12" t="s">
        <v>493</v>
      </c>
      <c r="C10105" s="12">
        <v>2019011000264</v>
      </c>
      <c r="D10105" s="13" t="s">
        <v>2065</v>
      </c>
      <c r="E10105" s="14" t="s">
        <v>2203</v>
      </c>
      <c r="F10105" s="13">
        <v>2402054</v>
      </c>
      <c r="G10105" s="13" t="s">
        <v>2227</v>
      </c>
      <c r="H10105" s="12">
        <v>240205400</v>
      </c>
      <c r="I10105" s="13" t="s">
        <v>2228</v>
      </c>
      <c r="J10105" s="14" t="s">
        <v>1962</v>
      </c>
      <c r="K10105" s="14" t="s">
        <v>2229</v>
      </c>
    </row>
    <row r="10106" spans="2:11" ht="31.15" hidden="1" customHeight="1" x14ac:dyDescent="0.25">
      <c r="B10106" s="12" t="s">
        <v>493</v>
      </c>
      <c r="C10106" s="12">
        <v>2019011000264</v>
      </c>
      <c r="D10106" s="13" t="s">
        <v>2065</v>
      </c>
      <c r="E10106" s="14" t="s">
        <v>2203</v>
      </c>
      <c r="F10106" s="13">
        <v>2402054</v>
      </c>
      <c r="G10106" s="13" t="s">
        <v>2227</v>
      </c>
      <c r="H10106" s="12"/>
      <c r="I10106" s="13"/>
      <c r="J10106" s="14"/>
      <c r="K10106" s="14" t="s">
        <v>2222</v>
      </c>
    </row>
    <row r="10107" spans="2:11" ht="31.15" hidden="1" customHeight="1" x14ac:dyDescent="0.25">
      <c r="B10107" s="12" t="s">
        <v>493</v>
      </c>
      <c r="C10107" s="12">
        <v>2019011000264</v>
      </c>
      <c r="D10107" s="13" t="s">
        <v>2065</v>
      </c>
      <c r="E10107" s="14" t="s">
        <v>2203</v>
      </c>
      <c r="F10107" s="13">
        <v>2402054</v>
      </c>
      <c r="G10107" s="13" t="s">
        <v>2227</v>
      </c>
      <c r="H10107" s="12"/>
      <c r="I10107" s="13"/>
      <c r="J10107" s="14"/>
      <c r="K10107" s="14" t="s">
        <v>2223</v>
      </c>
    </row>
    <row r="10108" spans="2:11" ht="31.15" hidden="1" customHeight="1" x14ac:dyDescent="0.25">
      <c r="B10108" s="12" t="s">
        <v>493</v>
      </c>
      <c r="C10108" s="12">
        <v>2019011000264</v>
      </c>
      <c r="D10108" s="13" t="s">
        <v>2065</v>
      </c>
      <c r="E10108" s="14" t="s">
        <v>2203</v>
      </c>
      <c r="F10108" s="13">
        <v>2402054</v>
      </c>
      <c r="G10108" s="13" t="s">
        <v>2227</v>
      </c>
      <c r="H10108" s="12"/>
      <c r="I10108" s="13"/>
      <c r="J10108" s="14"/>
      <c r="K10108" s="14" t="s">
        <v>2224</v>
      </c>
    </row>
    <row r="10109" spans="2:11" ht="31.15" hidden="1" customHeight="1" x14ac:dyDescent="0.25">
      <c r="B10109" s="12" t="s">
        <v>493</v>
      </c>
      <c r="C10109" s="12">
        <v>2019011000264</v>
      </c>
      <c r="D10109" s="13" t="s">
        <v>2065</v>
      </c>
      <c r="E10109" s="14" t="s">
        <v>2203</v>
      </c>
      <c r="F10109" s="13">
        <v>2402056</v>
      </c>
      <c r="G10109" s="13" t="s">
        <v>2230</v>
      </c>
      <c r="H10109" s="12">
        <v>240205600</v>
      </c>
      <c r="I10109" s="13" t="s">
        <v>2230</v>
      </c>
      <c r="J10109" s="14" t="s">
        <v>843</v>
      </c>
      <c r="K10109" s="14" t="s">
        <v>2231</v>
      </c>
    </row>
    <row r="10110" spans="2:11" ht="31.15" hidden="1" customHeight="1" x14ac:dyDescent="0.25">
      <c r="B10110" s="12" t="s">
        <v>493</v>
      </c>
      <c r="C10110" s="12">
        <v>2019011000264</v>
      </c>
      <c r="D10110" s="13" t="s">
        <v>2065</v>
      </c>
      <c r="E10110" s="14" t="s">
        <v>2203</v>
      </c>
      <c r="F10110" s="13">
        <v>2402056</v>
      </c>
      <c r="G10110" s="13" t="s">
        <v>2230</v>
      </c>
      <c r="H10110" s="12"/>
      <c r="I10110" s="13"/>
      <c r="J10110" s="14"/>
      <c r="K10110" s="14" t="s">
        <v>2232</v>
      </c>
    </row>
    <row r="10111" spans="2:11" ht="31.15" hidden="1" customHeight="1" x14ac:dyDescent="0.25">
      <c r="B10111" s="12" t="s">
        <v>493</v>
      </c>
      <c r="C10111" s="12">
        <v>2019011000264</v>
      </c>
      <c r="D10111" s="13" t="s">
        <v>2065</v>
      </c>
      <c r="E10111" s="14" t="s">
        <v>2203</v>
      </c>
      <c r="F10111" s="13">
        <v>2402079</v>
      </c>
      <c r="G10111" s="13" t="s">
        <v>2233</v>
      </c>
      <c r="H10111" s="12">
        <v>240207900</v>
      </c>
      <c r="I10111" s="13" t="s">
        <v>2233</v>
      </c>
      <c r="J10111" s="14" t="s">
        <v>837</v>
      </c>
      <c r="K10111" s="14" t="s">
        <v>896</v>
      </c>
    </row>
    <row r="10112" spans="2:11" ht="31.15" hidden="1" customHeight="1" x14ac:dyDescent="0.25">
      <c r="B10112" s="12" t="s">
        <v>493</v>
      </c>
      <c r="C10112" s="12">
        <v>2019011000264</v>
      </c>
      <c r="D10112" s="13" t="s">
        <v>2065</v>
      </c>
      <c r="E10112" s="14" t="s">
        <v>2203</v>
      </c>
      <c r="F10112" s="13">
        <v>2402079</v>
      </c>
      <c r="G10112" s="13" t="s">
        <v>2233</v>
      </c>
      <c r="H10112" s="12"/>
      <c r="I10112" s="13"/>
      <c r="J10112" s="14"/>
      <c r="K10112" s="14" t="s">
        <v>1064</v>
      </c>
    </row>
    <row r="10113" spans="2:11" ht="31.15" hidden="1" customHeight="1" x14ac:dyDescent="0.25">
      <c r="B10113" s="12" t="s">
        <v>493</v>
      </c>
      <c r="C10113" s="12">
        <v>2019011000264</v>
      </c>
      <c r="D10113" s="13" t="s">
        <v>2065</v>
      </c>
      <c r="E10113" s="14" t="s">
        <v>2203</v>
      </c>
      <c r="F10113" s="13">
        <v>2402079</v>
      </c>
      <c r="G10113" s="13" t="s">
        <v>2233</v>
      </c>
      <c r="H10113" s="12"/>
      <c r="I10113" s="13"/>
      <c r="J10113" s="14"/>
      <c r="K10113" s="14" t="s">
        <v>898</v>
      </c>
    </row>
    <row r="10114" spans="2:11" ht="31.15" hidden="1" customHeight="1" x14ac:dyDescent="0.25">
      <c r="B10114" s="12" t="s">
        <v>493</v>
      </c>
      <c r="C10114" s="12">
        <v>2019011000264</v>
      </c>
      <c r="D10114" s="13" t="s">
        <v>2065</v>
      </c>
      <c r="E10114" s="14" t="s">
        <v>2203</v>
      </c>
      <c r="F10114" s="13">
        <v>2402079</v>
      </c>
      <c r="G10114" s="13" t="s">
        <v>2233</v>
      </c>
      <c r="H10114" s="12"/>
      <c r="I10114" s="13"/>
      <c r="J10114" s="14"/>
      <c r="K10114" s="14" t="s">
        <v>899</v>
      </c>
    </row>
    <row r="10115" spans="2:11" ht="31.15" hidden="1" customHeight="1" x14ac:dyDescent="0.25">
      <c r="B10115" s="12" t="s">
        <v>493</v>
      </c>
      <c r="C10115" s="12">
        <v>2019011000264</v>
      </c>
      <c r="D10115" s="13" t="s">
        <v>2065</v>
      </c>
      <c r="E10115" s="14" t="s">
        <v>2203</v>
      </c>
      <c r="F10115" s="13">
        <v>2402079</v>
      </c>
      <c r="G10115" s="13" t="s">
        <v>2233</v>
      </c>
      <c r="H10115" s="12"/>
      <c r="I10115" s="13"/>
      <c r="J10115" s="14"/>
      <c r="K10115" s="14" t="s">
        <v>902</v>
      </c>
    </row>
    <row r="10116" spans="2:11" ht="31.15" hidden="1" customHeight="1" x14ac:dyDescent="0.25">
      <c r="B10116" s="12" t="s">
        <v>493</v>
      </c>
      <c r="C10116" s="12">
        <v>2019011000264</v>
      </c>
      <c r="D10116" s="13" t="s">
        <v>2065</v>
      </c>
      <c r="E10116" s="14" t="s">
        <v>2203</v>
      </c>
      <c r="F10116" s="13">
        <v>2402079</v>
      </c>
      <c r="G10116" s="13" t="s">
        <v>2233</v>
      </c>
      <c r="H10116" s="12"/>
      <c r="I10116" s="13"/>
      <c r="J10116" s="14"/>
      <c r="K10116" s="14" t="s">
        <v>1067</v>
      </c>
    </row>
    <row r="10117" spans="2:11" ht="31.15" hidden="1" customHeight="1" x14ac:dyDescent="0.25">
      <c r="B10117" s="12" t="s">
        <v>493</v>
      </c>
      <c r="C10117" s="12">
        <v>2019011000264</v>
      </c>
      <c r="D10117" s="13" t="s">
        <v>2065</v>
      </c>
      <c r="E10117" s="14" t="s">
        <v>2203</v>
      </c>
      <c r="F10117" s="13">
        <v>2402080</v>
      </c>
      <c r="G10117" s="13" t="s">
        <v>2234</v>
      </c>
      <c r="H10117" s="12">
        <v>240208000</v>
      </c>
      <c r="I10117" s="13" t="s">
        <v>2234</v>
      </c>
      <c r="J10117" s="14" t="s">
        <v>837</v>
      </c>
      <c r="K10117" s="14" t="s">
        <v>2235</v>
      </c>
    </row>
    <row r="10118" spans="2:11" ht="31.15" hidden="1" customHeight="1" x14ac:dyDescent="0.25">
      <c r="B10118" s="12" t="s">
        <v>493</v>
      </c>
      <c r="C10118" s="12">
        <v>2019011000264</v>
      </c>
      <c r="D10118" s="13" t="s">
        <v>2065</v>
      </c>
      <c r="E10118" s="14" t="s">
        <v>2203</v>
      </c>
      <c r="F10118" s="13">
        <v>2402081</v>
      </c>
      <c r="G10118" s="13" t="s">
        <v>2236</v>
      </c>
      <c r="H10118" s="12">
        <v>240208100</v>
      </c>
      <c r="I10118" s="13" t="s">
        <v>2236</v>
      </c>
      <c r="J10118" s="14" t="s">
        <v>837</v>
      </c>
      <c r="K10118" s="14" t="s">
        <v>2074</v>
      </c>
    </row>
    <row r="10119" spans="2:11" ht="31.15" hidden="1" customHeight="1" x14ac:dyDescent="0.25">
      <c r="B10119" s="12" t="s">
        <v>493</v>
      </c>
      <c r="C10119" s="12">
        <v>2019011000264</v>
      </c>
      <c r="D10119" s="13" t="s">
        <v>2065</v>
      </c>
      <c r="E10119" s="14" t="s">
        <v>2203</v>
      </c>
      <c r="F10119" s="13">
        <v>2402081</v>
      </c>
      <c r="G10119" s="13" t="s">
        <v>2236</v>
      </c>
      <c r="H10119" s="12"/>
      <c r="I10119" s="13"/>
      <c r="J10119" s="14"/>
      <c r="K10119" s="14" t="s">
        <v>2237</v>
      </c>
    </row>
    <row r="10120" spans="2:11" ht="31.15" hidden="1" customHeight="1" x14ac:dyDescent="0.25">
      <c r="B10120" s="12" t="s">
        <v>493</v>
      </c>
      <c r="C10120" s="12">
        <v>2019011000264</v>
      </c>
      <c r="D10120" s="13" t="s">
        <v>2065</v>
      </c>
      <c r="E10120" s="14" t="s">
        <v>2203</v>
      </c>
      <c r="F10120" s="13">
        <v>2402081</v>
      </c>
      <c r="G10120" s="13" t="s">
        <v>2236</v>
      </c>
      <c r="H10120" s="12"/>
      <c r="I10120" s="13"/>
      <c r="J10120" s="14"/>
      <c r="K10120" s="14" t="s">
        <v>2238</v>
      </c>
    </row>
    <row r="10121" spans="2:11" ht="31.15" hidden="1" customHeight="1" x14ac:dyDescent="0.25">
      <c r="B10121" s="12" t="s">
        <v>493</v>
      </c>
      <c r="C10121" s="12">
        <v>2019011000264</v>
      </c>
      <c r="D10121" s="13" t="s">
        <v>2065</v>
      </c>
      <c r="E10121" s="14" t="s">
        <v>2203</v>
      </c>
      <c r="F10121" s="13">
        <v>2402083</v>
      </c>
      <c r="G10121" s="13" t="s">
        <v>2239</v>
      </c>
      <c r="H10121" s="12">
        <v>240208300</v>
      </c>
      <c r="I10121" s="13" t="s">
        <v>2239</v>
      </c>
      <c r="J10121" s="14" t="s">
        <v>837</v>
      </c>
      <c r="K10121" s="14" t="s">
        <v>855</v>
      </c>
    </row>
    <row r="10122" spans="2:11" ht="31.15" hidden="1" customHeight="1" x14ac:dyDescent="0.25">
      <c r="B10122" s="12" t="s">
        <v>493</v>
      </c>
      <c r="C10122" s="12">
        <v>2019011000264</v>
      </c>
      <c r="D10122" s="13" t="s">
        <v>2065</v>
      </c>
      <c r="E10122" s="14" t="s">
        <v>2203</v>
      </c>
      <c r="F10122" s="13">
        <v>2402083</v>
      </c>
      <c r="G10122" s="13" t="s">
        <v>2239</v>
      </c>
      <c r="H10122" s="12"/>
      <c r="I10122" s="13"/>
      <c r="J10122" s="14"/>
      <c r="K10122" s="14" t="s">
        <v>857</v>
      </c>
    </row>
    <row r="10123" spans="2:11" ht="31.15" hidden="1" customHeight="1" x14ac:dyDescent="0.25">
      <c r="B10123" s="12" t="s">
        <v>493</v>
      </c>
      <c r="C10123" s="12">
        <v>2019011000264</v>
      </c>
      <c r="D10123" s="13" t="s">
        <v>2065</v>
      </c>
      <c r="E10123" s="14" t="s">
        <v>2203</v>
      </c>
      <c r="F10123" s="13">
        <v>2402083</v>
      </c>
      <c r="G10123" s="13" t="s">
        <v>2239</v>
      </c>
      <c r="H10123" s="12"/>
      <c r="I10123" s="13"/>
      <c r="J10123" s="14"/>
      <c r="K10123" s="14" t="s">
        <v>859</v>
      </c>
    </row>
    <row r="10124" spans="2:11" ht="31.15" hidden="1" customHeight="1" x14ac:dyDescent="0.25">
      <c r="B10124" s="12" t="s">
        <v>493</v>
      </c>
      <c r="C10124" s="12">
        <v>2019011000264</v>
      </c>
      <c r="D10124" s="13" t="s">
        <v>2065</v>
      </c>
      <c r="E10124" s="14" t="s">
        <v>2203</v>
      </c>
      <c r="F10124" s="13">
        <v>2402083</v>
      </c>
      <c r="G10124" s="13" t="s">
        <v>2239</v>
      </c>
      <c r="H10124" s="12"/>
      <c r="I10124" s="13"/>
      <c r="J10124" s="14"/>
      <c r="K10124" s="14" t="s">
        <v>860</v>
      </c>
    </row>
    <row r="10125" spans="2:11" ht="31.15" hidden="1" customHeight="1" x14ac:dyDescent="0.25">
      <c r="B10125" s="12" t="s">
        <v>493</v>
      </c>
      <c r="C10125" s="12">
        <v>2019011000264</v>
      </c>
      <c r="D10125" s="13" t="s">
        <v>2065</v>
      </c>
      <c r="E10125" s="14" t="s">
        <v>2203</v>
      </c>
      <c r="F10125" s="13">
        <v>2402083</v>
      </c>
      <c r="G10125" s="13" t="s">
        <v>2239</v>
      </c>
      <c r="H10125" s="12"/>
      <c r="I10125" s="13"/>
      <c r="J10125" s="14"/>
      <c r="K10125" s="14" t="s">
        <v>861</v>
      </c>
    </row>
    <row r="10126" spans="2:11" ht="31.15" hidden="1" customHeight="1" x14ac:dyDescent="0.25">
      <c r="B10126" s="12" t="s">
        <v>493</v>
      </c>
      <c r="C10126" s="12">
        <v>2019011000264</v>
      </c>
      <c r="D10126" s="13" t="s">
        <v>2065</v>
      </c>
      <c r="E10126" s="14" t="s">
        <v>2203</v>
      </c>
      <c r="F10126" s="13">
        <v>2402083</v>
      </c>
      <c r="G10126" s="13" t="s">
        <v>2239</v>
      </c>
      <c r="H10126" s="12"/>
      <c r="I10126" s="13"/>
      <c r="J10126" s="14"/>
      <c r="K10126" s="14" t="s">
        <v>862</v>
      </c>
    </row>
    <row r="10127" spans="2:11" ht="31.15" hidden="1" customHeight="1" x14ac:dyDescent="0.25">
      <c r="B10127" s="12" t="s">
        <v>493</v>
      </c>
      <c r="C10127" s="12">
        <v>2019011000264</v>
      </c>
      <c r="D10127" s="13" t="s">
        <v>2065</v>
      </c>
      <c r="E10127" s="14" t="s">
        <v>2203</v>
      </c>
      <c r="F10127" s="13">
        <v>2402084</v>
      </c>
      <c r="G10127" s="13" t="s">
        <v>2240</v>
      </c>
      <c r="H10127" s="12">
        <v>240208400</v>
      </c>
      <c r="I10127" s="13" t="s">
        <v>2240</v>
      </c>
      <c r="J10127" s="14" t="s">
        <v>837</v>
      </c>
      <c r="K10127" s="14" t="s">
        <v>2241</v>
      </c>
    </row>
    <row r="10128" spans="2:11" ht="31.15" hidden="1" customHeight="1" x14ac:dyDescent="0.25">
      <c r="B10128" s="12" t="s">
        <v>493</v>
      </c>
      <c r="C10128" s="12">
        <v>2019011000264</v>
      </c>
      <c r="D10128" s="13" t="s">
        <v>2065</v>
      </c>
      <c r="E10128" s="14" t="s">
        <v>2203</v>
      </c>
      <c r="F10128" s="13">
        <v>2402085</v>
      </c>
      <c r="G10128" s="13" t="s">
        <v>2242</v>
      </c>
      <c r="H10128" s="12">
        <v>240208500</v>
      </c>
      <c r="I10128" s="13" t="s">
        <v>2242</v>
      </c>
      <c r="J10128" s="14" t="s">
        <v>837</v>
      </c>
      <c r="K10128" s="14" t="s">
        <v>2243</v>
      </c>
    </row>
    <row r="10129" spans="2:11" ht="31.15" hidden="1" customHeight="1" x14ac:dyDescent="0.25">
      <c r="B10129" s="12" t="s">
        <v>493</v>
      </c>
      <c r="C10129" s="12">
        <v>2019011000264</v>
      </c>
      <c r="D10129" s="13" t="s">
        <v>2065</v>
      </c>
      <c r="E10129" s="14" t="s">
        <v>2203</v>
      </c>
      <c r="F10129" s="13">
        <v>2402085</v>
      </c>
      <c r="G10129" s="13" t="s">
        <v>2242</v>
      </c>
      <c r="H10129" s="12"/>
      <c r="I10129" s="13"/>
      <c r="J10129" s="14"/>
      <c r="K10129" s="14" t="s">
        <v>2244</v>
      </c>
    </row>
    <row r="10130" spans="2:11" ht="31.15" hidden="1" customHeight="1" x14ac:dyDescent="0.25">
      <c r="B10130" s="12" t="s">
        <v>493</v>
      </c>
      <c r="C10130" s="12">
        <v>2019011000264</v>
      </c>
      <c r="D10130" s="13" t="s">
        <v>2065</v>
      </c>
      <c r="E10130" s="14" t="s">
        <v>2203</v>
      </c>
      <c r="F10130" s="13">
        <v>2402085</v>
      </c>
      <c r="G10130" s="13" t="s">
        <v>2242</v>
      </c>
      <c r="H10130" s="12"/>
      <c r="I10130" s="13"/>
      <c r="J10130" s="14"/>
      <c r="K10130" s="14" t="s">
        <v>2074</v>
      </c>
    </row>
    <row r="10131" spans="2:11" ht="31.15" hidden="1" customHeight="1" x14ac:dyDescent="0.25">
      <c r="B10131" s="12" t="s">
        <v>493</v>
      </c>
      <c r="C10131" s="12">
        <v>2019011000264</v>
      </c>
      <c r="D10131" s="13" t="s">
        <v>2065</v>
      </c>
      <c r="E10131" s="14" t="s">
        <v>2203</v>
      </c>
      <c r="F10131" s="13">
        <v>2402094</v>
      </c>
      <c r="G10131" s="13" t="s">
        <v>2245</v>
      </c>
      <c r="H10131" s="12">
        <v>240209400</v>
      </c>
      <c r="I10131" s="13" t="s">
        <v>2245</v>
      </c>
      <c r="J10131" s="14" t="s">
        <v>1962</v>
      </c>
      <c r="K10131" s="14" t="s">
        <v>2246</v>
      </c>
    </row>
    <row r="10132" spans="2:11" ht="31.15" hidden="1" customHeight="1" x14ac:dyDescent="0.25">
      <c r="B10132" s="12" t="s">
        <v>493</v>
      </c>
      <c r="C10132" s="12">
        <v>2019011000264</v>
      </c>
      <c r="D10132" s="13" t="s">
        <v>2065</v>
      </c>
      <c r="E10132" s="14" t="s">
        <v>2203</v>
      </c>
      <c r="F10132" s="13">
        <v>2402094</v>
      </c>
      <c r="G10132" s="13" t="s">
        <v>2245</v>
      </c>
      <c r="H10132" s="12"/>
      <c r="I10132" s="13"/>
      <c r="J10132" s="14"/>
      <c r="K10132" s="14" t="s">
        <v>2222</v>
      </c>
    </row>
    <row r="10133" spans="2:11" ht="31.15" hidden="1" customHeight="1" x14ac:dyDescent="0.25">
      <c r="B10133" s="12" t="s">
        <v>493</v>
      </c>
      <c r="C10133" s="12">
        <v>2019011000264</v>
      </c>
      <c r="D10133" s="13" t="s">
        <v>2065</v>
      </c>
      <c r="E10133" s="14" t="s">
        <v>2203</v>
      </c>
      <c r="F10133" s="13">
        <v>2402094</v>
      </c>
      <c r="G10133" s="13" t="s">
        <v>2245</v>
      </c>
      <c r="H10133" s="12"/>
      <c r="I10133" s="13"/>
      <c r="J10133" s="14"/>
      <c r="K10133" s="14" t="s">
        <v>2223</v>
      </c>
    </row>
    <row r="10134" spans="2:11" ht="31.15" hidden="1" customHeight="1" x14ac:dyDescent="0.25">
      <c r="B10134" s="12" t="s">
        <v>493</v>
      </c>
      <c r="C10134" s="12">
        <v>2019011000264</v>
      </c>
      <c r="D10134" s="13" t="s">
        <v>2065</v>
      </c>
      <c r="E10134" s="14" t="s">
        <v>2203</v>
      </c>
      <c r="F10134" s="13">
        <v>2402094</v>
      </c>
      <c r="G10134" s="13" t="s">
        <v>2245</v>
      </c>
      <c r="H10134" s="12"/>
      <c r="I10134" s="13"/>
      <c r="J10134" s="14"/>
      <c r="K10134" s="14" t="s">
        <v>2224</v>
      </c>
    </row>
    <row r="10135" spans="2:11" ht="31.15" hidden="1" customHeight="1" x14ac:dyDescent="0.25">
      <c r="B10135" s="12" t="s">
        <v>493</v>
      </c>
      <c r="C10135" s="12">
        <v>2019011000264</v>
      </c>
      <c r="D10135" s="13" t="s">
        <v>2065</v>
      </c>
      <c r="E10135" s="14" t="s">
        <v>2203</v>
      </c>
      <c r="F10135" s="13">
        <v>2402112</v>
      </c>
      <c r="G10135" s="13" t="s">
        <v>7</v>
      </c>
      <c r="H10135" s="12">
        <v>240211200</v>
      </c>
      <c r="I10135" s="13" t="s">
        <v>523</v>
      </c>
      <c r="J10135" s="14" t="s">
        <v>843</v>
      </c>
      <c r="K10135" s="14" t="s">
        <v>2062</v>
      </c>
    </row>
    <row r="10136" spans="2:11" ht="31.15" hidden="1" customHeight="1" x14ac:dyDescent="0.25">
      <c r="B10136" s="12" t="s">
        <v>493</v>
      </c>
      <c r="C10136" s="12">
        <v>2019011000264</v>
      </c>
      <c r="D10136" s="13" t="s">
        <v>2065</v>
      </c>
      <c r="E10136" s="14" t="s">
        <v>2203</v>
      </c>
      <c r="F10136" s="13">
        <v>2402112</v>
      </c>
      <c r="G10136" s="13" t="s">
        <v>7</v>
      </c>
      <c r="H10136" s="12"/>
      <c r="I10136" s="13"/>
      <c r="J10136" s="14"/>
      <c r="K10136" s="14" t="s">
        <v>2063</v>
      </c>
    </row>
    <row r="10137" spans="2:11" ht="31.15" hidden="1" customHeight="1" x14ac:dyDescent="0.25">
      <c r="B10137" s="12" t="s">
        <v>493</v>
      </c>
      <c r="C10137" s="12">
        <v>2019011000264</v>
      </c>
      <c r="D10137" s="13" t="s">
        <v>2065</v>
      </c>
      <c r="E10137" s="14" t="s">
        <v>2203</v>
      </c>
      <c r="F10137" s="13">
        <v>2402112</v>
      </c>
      <c r="G10137" s="13" t="s">
        <v>7</v>
      </c>
      <c r="H10137" s="12"/>
      <c r="I10137" s="13"/>
      <c r="J10137" s="14"/>
      <c r="K10137" s="14" t="s">
        <v>1074</v>
      </c>
    </row>
    <row r="10138" spans="2:11" ht="31.15" hidden="1" customHeight="1" x14ac:dyDescent="0.25">
      <c r="B10138" s="12" t="s">
        <v>493</v>
      </c>
      <c r="C10138" s="12">
        <v>2019011000264</v>
      </c>
      <c r="D10138" s="13" t="s">
        <v>2065</v>
      </c>
      <c r="E10138" s="14" t="s">
        <v>2203</v>
      </c>
      <c r="F10138" s="13">
        <v>2402112</v>
      </c>
      <c r="G10138" s="13" t="s">
        <v>7</v>
      </c>
      <c r="H10138" s="12"/>
      <c r="I10138" s="13"/>
      <c r="J10138" s="14"/>
      <c r="K10138" s="14" t="s">
        <v>1075</v>
      </c>
    </row>
    <row r="10139" spans="2:11" ht="31.15" hidden="1" customHeight="1" x14ac:dyDescent="0.25">
      <c r="B10139" s="12" t="s">
        <v>493</v>
      </c>
      <c r="C10139" s="12">
        <v>2019011000264</v>
      </c>
      <c r="D10139" s="13" t="s">
        <v>2065</v>
      </c>
      <c r="E10139" s="14" t="s">
        <v>2203</v>
      </c>
      <c r="F10139" s="13">
        <v>2402115</v>
      </c>
      <c r="G10139" s="13" t="s">
        <v>2247</v>
      </c>
      <c r="H10139" s="12">
        <v>240211500</v>
      </c>
      <c r="I10139" s="13" t="s">
        <v>2248</v>
      </c>
      <c r="J10139" s="14" t="s">
        <v>843</v>
      </c>
      <c r="K10139" s="14" t="s">
        <v>1074</v>
      </c>
    </row>
    <row r="10140" spans="2:11" ht="31.15" hidden="1" customHeight="1" x14ac:dyDescent="0.25">
      <c r="B10140" s="12" t="s">
        <v>493</v>
      </c>
      <c r="C10140" s="12">
        <v>2019011000264</v>
      </c>
      <c r="D10140" s="13" t="s">
        <v>2065</v>
      </c>
      <c r="E10140" s="14" t="s">
        <v>2203</v>
      </c>
      <c r="F10140" s="13">
        <v>2402115</v>
      </c>
      <c r="G10140" s="13" t="s">
        <v>2247</v>
      </c>
      <c r="H10140" s="12"/>
      <c r="I10140" s="13"/>
      <c r="J10140" s="14"/>
      <c r="K10140" s="14" t="s">
        <v>1075</v>
      </c>
    </row>
    <row r="10141" spans="2:11" ht="31.15" hidden="1" customHeight="1" x14ac:dyDescent="0.25">
      <c r="B10141" s="12" t="s">
        <v>493</v>
      </c>
      <c r="C10141" s="12">
        <v>2019011000264</v>
      </c>
      <c r="D10141" s="13" t="s">
        <v>2065</v>
      </c>
      <c r="E10141" s="14" t="s">
        <v>2203</v>
      </c>
      <c r="F10141" s="13">
        <v>2402116</v>
      </c>
      <c r="G10141" s="13" t="s">
        <v>2249</v>
      </c>
      <c r="H10141" s="12">
        <v>240211600</v>
      </c>
      <c r="I10141" s="13" t="s">
        <v>2250</v>
      </c>
      <c r="J10141" s="14" t="s">
        <v>843</v>
      </c>
      <c r="K10141" s="14" t="s">
        <v>2205</v>
      </c>
    </row>
    <row r="10142" spans="2:11" ht="31.15" hidden="1" customHeight="1" x14ac:dyDescent="0.25">
      <c r="B10142" s="12" t="s">
        <v>493</v>
      </c>
      <c r="C10142" s="12">
        <v>2019011000264</v>
      </c>
      <c r="D10142" s="13" t="s">
        <v>2065</v>
      </c>
      <c r="E10142" s="14" t="s">
        <v>2203</v>
      </c>
      <c r="F10142" s="13">
        <v>2402116</v>
      </c>
      <c r="G10142" s="13" t="s">
        <v>2249</v>
      </c>
      <c r="H10142" s="12"/>
      <c r="I10142" s="13"/>
      <c r="J10142" s="14"/>
      <c r="K10142" s="14" t="s">
        <v>2207</v>
      </c>
    </row>
    <row r="10143" spans="2:11" ht="31.15" hidden="1" customHeight="1" x14ac:dyDescent="0.25">
      <c r="B10143" s="12" t="s">
        <v>493</v>
      </c>
      <c r="C10143" s="12">
        <v>2019011000264</v>
      </c>
      <c r="D10143" s="13" t="s">
        <v>2065</v>
      </c>
      <c r="E10143" s="14" t="s">
        <v>2203</v>
      </c>
      <c r="F10143" s="13">
        <v>2402116</v>
      </c>
      <c r="G10143" s="13" t="s">
        <v>2249</v>
      </c>
      <c r="H10143" s="12"/>
      <c r="I10143" s="13"/>
      <c r="J10143" s="14"/>
      <c r="K10143" s="14" t="s">
        <v>893</v>
      </c>
    </row>
    <row r="10144" spans="2:11" ht="31.15" hidden="1" customHeight="1" x14ac:dyDescent="0.25">
      <c r="B10144" s="12" t="s">
        <v>493</v>
      </c>
      <c r="C10144" s="12">
        <v>2019011000264</v>
      </c>
      <c r="D10144" s="13" t="s">
        <v>2065</v>
      </c>
      <c r="E10144" s="14" t="s">
        <v>2203</v>
      </c>
      <c r="F10144" s="13">
        <v>2402116</v>
      </c>
      <c r="G10144" s="13" t="s">
        <v>2249</v>
      </c>
      <c r="H10144" s="12"/>
      <c r="I10144" s="13"/>
      <c r="J10144" s="14"/>
      <c r="K10144" s="14" t="s">
        <v>2044</v>
      </c>
    </row>
    <row r="10145" spans="2:11" ht="31.15" hidden="1" customHeight="1" x14ac:dyDescent="0.25">
      <c r="B10145" s="12" t="s">
        <v>493</v>
      </c>
      <c r="C10145" s="12">
        <v>2019011000264</v>
      </c>
      <c r="D10145" s="13" t="s">
        <v>2065</v>
      </c>
      <c r="E10145" s="14" t="s">
        <v>2203</v>
      </c>
      <c r="F10145" s="13">
        <v>2402120</v>
      </c>
      <c r="G10145" s="13" t="s">
        <v>2251</v>
      </c>
      <c r="H10145" s="12">
        <v>240212000</v>
      </c>
      <c r="I10145" s="13" t="s">
        <v>2251</v>
      </c>
      <c r="J10145" s="14" t="s">
        <v>837</v>
      </c>
      <c r="K10145" s="14" t="s">
        <v>855</v>
      </c>
    </row>
    <row r="10146" spans="2:11" ht="31.15" hidden="1" customHeight="1" x14ac:dyDescent="0.25">
      <c r="B10146" s="12" t="s">
        <v>493</v>
      </c>
      <c r="C10146" s="12">
        <v>2019011000264</v>
      </c>
      <c r="D10146" s="13" t="s">
        <v>2065</v>
      </c>
      <c r="E10146" s="14" t="s">
        <v>2203</v>
      </c>
      <c r="F10146" s="13">
        <v>2402120</v>
      </c>
      <c r="G10146" s="13" t="s">
        <v>2251</v>
      </c>
      <c r="H10146" s="12"/>
      <c r="I10146" s="13"/>
      <c r="J10146" s="14"/>
      <c r="K10146" s="14" t="s">
        <v>857</v>
      </c>
    </row>
    <row r="10147" spans="2:11" ht="31.15" hidden="1" customHeight="1" x14ac:dyDescent="0.25">
      <c r="B10147" s="12" t="s">
        <v>493</v>
      </c>
      <c r="C10147" s="12">
        <v>2019011000264</v>
      </c>
      <c r="D10147" s="13" t="s">
        <v>2065</v>
      </c>
      <c r="E10147" s="14" t="s">
        <v>2203</v>
      </c>
      <c r="F10147" s="13">
        <v>2402120</v>
      </c>
      <c r="G10147" s="13" t="s">
        <v>2251</v>
      </c>
      <c r="H10147" s="12"/>
      <c r="I10147" s="13"/>
      <c r="J10147" s="14"/>
      <c r="K10147" s="14" t="s">
        <v>859</v>
      </c>
    </row>
    <row r="10148" spans="2:11" ht="31.15" hidden="1" customHeight="1" x14ac:dyDescent="0.25">
      <c r="B10148" s="12" t="s">
        <v>493</v>
      </c>
      <c r="C10148" s="12">
        <v>2019011000264</v>
      </c>
      <c r="D10148" s="13" t="s">
        <v>2065</v>
      </c>
      <c r="E10148" s="14" t="s">
        <v>2203</v>
      </c>
      <c r="F10148" s="13">
        <v>2402120</v>
      </c>
      <c r="G10148" s="13" t="s">
        <v>2251</v>
      </c>
      <c r="H10148" s="12"/>
      <c r="I10148" s="13"/>
      <c r="J10148" s="14"/>
      <c r="K10148" s="14" t="s">
        <v>860</v>
      </c>
    </row>
    <row r="10149" spans="2:11" ht="31.15" hidden="1" customHeight="1" x14ac:dyDescent="0.25">
      <c r="B10149" s="12" t="s">
        <v>493</v>
      </c>
      <c r="C10149" s="12">
        <v>2019011000264</v>
      </c>
      <c r="D10149" s="13" t="s">
        <v>2065</v>
      </c>
      <c r="E10149" s="14" t="s">
        <v>2203</v>
      </c>
      <c r="F10149" s="13">
        <v>2402120</v>
      </c>
      <c r="G10149" s="13" t="s">
        <v>2251</v>
      </c>
      <c r="H10149" s="12"/>
      <c r="I10149" s="13"/>
      <c r="J10149" s="14"/>
      <c r="K10149" s="14" t="s">
        <v>861</v>
      </c>
    </row>
    <row r="10150" spans="2:11" ht="31.15" hidden="1" customHeight="1" x14ac:dyDescent="0.25">
      <c r="B10150" s="12" t="s">
        <v>493</v>
      </c>
      <c r="C10150" s="12">
        <v>2019011000264</v>
      </c>
      <c r="D10150" s="13" t="s">
        <v>2065</v>
      </c>
      <c r="E10150" s="14" t="s">
        <v>2203</v>
      </c>
      <c r="F10150" s="13">
        <v>2402120</v>
      </c>
      <c r="G10150" s="13" t="s">
        <v>2251</v>
      </c>
      <c r="H10150" s="12"/>
      <c r="I10150" s="13"/>
      <c r="J10150" s="14"/>
      <c r="K10150" s="14" t="s">
        <v>862</v>
      </c>
    </row>
    <row r="10151" spans="2:11" ht="31.15" hidden="1" customHeight="1" x14ac:dyDescent="0.25">
      <c r="B10151" s="12" t="s">
        <v>493</v>
      </c>
      <c r="C10151" s="12">
        <v>2019011000264</v>
      </c>
      <c r="D10151" s="13" t="s">
        <v>2065</v>
      </c>
      <c r="E10151" s="14" t="s">
        <v>2252</v>
      </c>
      <c r="F10151" s="13">
        <v>2402027</v>
      </c>
      <c r="G10151" s="13" t="s">
        <v>2253</v>
      </c>
      <c r="H10151" s="12">
        <v>240202700</v>
      </c>
      <c r="I10151" s="13" t="s">
        <v>2253</v>
      </c>
      <c r="J10151" s="14" t="s">
        <v>837</v>
      </c>
      <c r="K10151" s="14" t="s">
        <v>1108</v>
      </c>
    </row>
    <row r="10152" spans="2:11" ht="31.15" hidden="1" customHeight="1" x14ac:dyDescent="0.25">
      <c r="B10152" s="12" t="s">
        <v>494</v>
      </c>
      <c r="C10152" s="12">
        <v>202300000000001</v>
      </c>
      <c r="D10152" s="13" t="s">
        <v>2254</v>
      </c>
      <c r="E10152" s="14" t="s">
        <v>2255</v>
      </c>
      <c r="F10152" s="13">
        <v>2402117</v>
      </c>
      <c r="G10152" s="13" t="s">
        <v>2017</v>
      </c>
      <c r="H10152" s="12">
        <v>240211700</v>
      </c>
      <c r="I10152" s="13" t="s">
        <v>2018</v>
      </c>
      <c r="J10152" s="14" t="s">
        <v>843</v>
      </c>
      <c r="K10152" s="14" t="s">
        <v>2256</v>
      </c>
    </row>
    <row r="10153" spans="2:11" ht="31.15" hidden="1" customHeight="1" x14ac:dyDescent="0.25">
      <c r="B10153" s="12" t="s">
        <v>494</v>
      </c>
      <c r="C10153" s="12">
        <v>202300000000001</v>
      </c>
      <c r="D10153" s="13" t="s">
        <v>2254</v>
      </c>
      <c r="E10153" s="14" t="s">
        <v>2255</v>
      </c>
      <c r="F10153" s="13">
        <v>2402117</v>
      </c>
      <c r="G10153" s="13" t="s">
        <v>2017</v>
      </c>
      <c r="H10153" s="12"/>
      <c r="I10153" s="13"/>
      <c r="J10153" s="14"/>
      <c r="K10153" s="14" t="s">
        <v>2257</v>
      </c>
    </row>
    <row r="10154" spans="2:11" ht="31.15" hidden="1" customHeight="1" x14ac:dyDescent="0.25">
      <c r="B10154" s="12" t="s">
        <v>494</v>
      </c>
      <c r="C10154" s="12">
        <v>202300000000001</v>
      </c>
      <c r="D10154" s="13" t="s">
        <v>2254</v>
      </c>
      <c r="E10154" s="14" t="s">
        <v>2258</v>
      </c>
      <c r="F10154" s="13">
        <v>2402041</v>
      </c>
      <c r="G10154" s="13" t="s">
        <v>2259</v>
      </c>
      <c r="H10154" s="12">
        <v>240204100</v>
      </c>
      <c r="I10154" s="13" t="s">
        <v>6</v>
      </c>
      <c r="J10154" s="14" t="s">
        <v>843</v>
      </c>
      <c r="K10154" s="14" t="s">
        <v>2260</v>
      </c>
    </row>
    <row r="10155" spans="2:11" ht="31.15" hidden="1" customHeight="1" x14ac:dyDescent="0.25">
      <c r="B10155" s="12" t="s">
        <v>494</v>
      </c>
      <c r="C10155" s="12">
        <v>202300000000001</v>
      </c>
      <c r="D10155" s="13" t="s">
        <v>2254</v>
      </c>
      <c r="E10155" s="14" t="s">
        <v>2258</v>
      </c>
      <c r="F10155" s="13">
        <v>2402041</v>
      </c>
      <c r="G10155" s="13" t="s">
        <v>2259</v>
      </c>
      <c r="H10155" s="12"/>
      <c r="I10155" s="13"/>
      <c r="J10155" s="14"/>
      <c r="K10155" s="14" t="s">
        <v>2261</v>
      </c>
    </row>
    <row r="10156" spans="2:11" ht="31.15" hidden="1" customHeight="1" x14ac:dyDescent="0.25">
      <c r="B10156" s="12" t="s">
        <v>494</v>
      </c>
      <c r="C10156" s="12">
        <v>202300000000001</v>
      </c>
      <c r="D10156" s="13" t="s">
        <v>2254</v>
      </c>
      <c r="E10156" s="14" t="s">
        <v>2258</v>
      </c>
      <c r="F10156" s="13">
        <v>2402041</v>
      </c>
      <c r="G10156" s="13" t="s">
        <v>2259</v>
      </c>
      <c r="H10156" s="12"/>
      <c r="I10156" s="13"/>
      <c r="J10156" s="14"/>
      <c r="K10156" s="14" t="s">
        <v>2262</v>
      </c>
    </row>
    <row r="10157" spans="2:11" ht="31.15" hidden="1" customHeight="1" x14ac:dyDescent="0.25">
      <c r="B10157" s="12" t="s">
        <v>494</v>
      </c>
      <c r="C10157" s="12">
        <v>202300000000001</v>
      </c>
      <c r="D10157" s="13" t="s">
        <v>2254</v>
      </c>
      <c r="E10157" s="14" t="s">
        <v>2258</v>
      </c>
      <c r="F10157" s="13">
        <v>2402041</v>
      </c>
      <c r="G10157" s="13" t="s">
        <v>2259</v>
      </c>
      <c r="H10157" s="12"/>
      <c r="I10157" s="13"/>
      <c r="J10157" s="14"/>
      <c r="K10157" s="14" t="s">
        <v>2263</v>
      </c>
    </row>
    <row r="10158" spans="2:11" ht="31.15" hidden="1" customHeight="1" x14ac:dyDescent="0.25">
      <c r="B10158" s="12" t="s">
        <v>494</v>
      </c>
      <c r="C10158" s="12">
        <v>202300000000001</v>
      </c>
      <c r="D10158" s="13" t="s">
        <v>2254</v>
      </c>
      <c r="E10158" s="14" t="s">
        <v>2258</v>
      </c>
      <c r="F10158" s="13">
        <v>2402041</v>
      </c>
      <c r="G10158" s="13" t="s">
        <v>2259</v>
      </c>
      <c r="H10158" s="12"/>
      <c r="I10158" s="13"/>
      <c r="J10158" s="14"/>
      <c r="K10158" s="14" t="s">
        <v>2264</v>
      </c>
    </row>
    <row r="10159" spans="2:11" ht="31.15" hidden="1" customHeight="1" x14ac:dyDescent="0.25">
      <c r="B10159" s="12" t="s">
        <v>494</v>
      </c>
      <c r="C10159" s="12">
        <v>202300000000001</v>
      </c>
      <c r="D10159" s="13" t="s">
        <v>2254</v>
      </c>
      <c r="E10159" s="14" t="s">
        <v>2258</v>
      </c>
      <c r="F10159" s="13">
        <v>2402044</v>
      </c>
      <c r="G10159" s="13" t="s">
        <v>615</v>
      </c>
      <c r="H10159" s="12">
        <v>240204400</v>
      </c>
      <c r="I10159" s="13" t="s">
        <v>616</v>
      </c>
      <c r="J10159" s="14" t="s">
        <v>837</v>
      </c>
      <c r="K10159" s="14" t="s">
        <v>2265</v>
      </c>
    </row>
    <row r="10160" spans="2:11" ht="31.15" hidden="1" customHeight="1" x14ac:dyDescent="0.25">
      <c r="B10160" s="12" t="s">
        <v>494</v>
      </c>
      <c r="C10160" s="12">
        <v>202300000000001</v>
      </c>
      <c r="D10160" s="13" t="s">
        <v>2254</v>
      </c>
      <c r="E10160" s="14" t="s">
        <v>2258</v>
      </c>
      <c r="F10160" s="13">
        <v>2402044</v>
      </c>
      <c r="G10160" s="13" t="s">
        <v>615</v>
      </c>
      <c r="H10160" s="12"/>
      <c r="I10160" s="13"/>
      <c r="J10160" s="14"/>
      <c r="K10160" s="14" t="s">
        <v>2266</v>
      </c>
    </row>
    <row r="10161" spans="2:11" ht="31.15" hidden="1" customHeight="1" x14ac:dyDescent="0.25">
      <c r="B10161" s="12" t="s">
        <v>494</v>
      </c>
      <c r="C10161" s="12">
        <v>202300000000001</v>
      </c>
      <c r="D10161" s="13" t="s">
        <v>2254</v>
      </c>
      <c r="E10161" s="14" t="s">
        <v>2258</v>
      </c>
      <c r="F10161" s="13">
        <v>2402044</v>
      </c>
      <c r="G10161" s="13" t="s">
        <v>615</v>
      </c>
      <c r="H10161" s="12"/>
      <c r="I10161" s="13"/>
      <c r="J10161" s="14"/>
      <c r="K10161" s="14" t="s">
        <v>2267</v>
      </c>
    </row>
    <row r="10162" spans="2:11" ht="31.15" hidden="1" customHeight="1" x14ac:dyDescent="0.25">
      <c r="B10162" s="12" t="s">
        <v>494</v>
      </c>
      <c r="C10162" s="12">
        <v>202300000000001</v>
      </c>
      <c r="D10162" s="13" t="s">
        <v>2254</v>
      </c>
      <c r="E10162" s="14" t="s">
        <v>2258</v>
      </c>
      <c r="F10162" s="13">
        <v>2402055</v>
      </c>
      <c r="G10162" s="13" t="s">
        <v>2268</v>
      </c>
      <c r="H10162" s="12">
        <v>240205500</v>
      </c>
      <c r="I10162" s="13" t="s">
        <v>2167</v>
      </c>
      <c r="J10162" s="14" t="s">
        <v>843</v>
      </c>
      <c r="K10162" s="14" t="s">
        <v>2269</v>
      </c>
    </row>
    <row r="10163" spans="2:11" ht="31.15" hidden="1" customHeight="1" x14ac:dyDescent="0.25">
      <c r="B10163" s="12" t="s">
        <v>494</v>
      </c>
      <c r="C10163" s="12">
        <v>202300000000001</v>
      </c>
      <c r="D10163" s="13" t="s">
        <v>2254</v>
      </c>
      <c r="E10163" s="14" t="s">
        <v>2258</v>
      </c>
      <c r="F10163" s="13">
        <v>2402055</v>
      </c>
      <c r="G10163" s="13" t="s">
        <v>2268</v>
      </c>
      <c r="H10163" s="12"/>
      <c r="I10163" s="13"/>
      <c r="J10163" s="14"/>
      <c r="K10163" s="14" t="s">
        <v>2270</v>
      </c>
    </row>
    <row r="10164" spans="2:11" ht="31.15" hidden="1" customHeight="1" x14ac:dyDescent="0.25">
      <c r="B10164" s="12" t="s">
        <v>494</v>
      </c>
      <c r="C10164" s="12">
        <v>202300000000001</v>
      </c>
      <c r="D10164" s="13" t="s">
        <v>2254</v>
      </c>
      <c r="E10164" s="14" t="s">
        <v>2258</v>
      </c>
      <c r="F10164" s="13">
        <v>2402055</v>
      </c>
      <c r="G10164" s="13" t="s">
        <v>2268</v>
      </c>
      <c r="H10164" s="12"/>
      <c r="I10164" s="13"/>
      <c r="J10164" s="14"/>
      <c r="K10164" s="14" t="s">
        <v>2271</v>
      </c>
    </row>
    <row r="10165" spans="2:11" ht="31.15" hidden="1" customHeight="1" x14ac:dyDescent="0.25">
      <c r="B10165" s="12" t="s">
        <v>494</v>
      </c>
      <c r="C10165" s="12">
        <v>202300000000001</v>
      </c>
      <c r="D10165" s="13" t="s">
        <v>2254</v>
      </c>
      <c r="E10165" s="14" t="s">
        <v>2272</v>
      </c>
      <c r="F10165" s="13">
        <v>2402006</v>
      </c>
      <c r="G10165" s="13" t="s">
        <v>718</v>
      </c>
      <c r="H10165" s="12">
        <v>240200600</v>
      </c>
      <c r="I10165" s="13" t="s">
        <v>718</v>
      </c>
      <c r="J10165" s="14" t="s">
        <v>843</v>
      </c>
      <c r="K10165" s="14" t="s">
        <v>2273</v>
      </c>
    </row>
    <row r="10166" spans="2:11" ht="31.15" hidden="1" customHeight="1" x14ac:dyDescent="0.25">
      <c r="B10166" s="12" t="s">
        <v>494</v>
      </c>
      <c r="C10166" s="12">
        <v>202300000000001</v>
      </c>
      <c r="D10166" s="13" t="s">
        <v>2254</v>
      </c>
      <c r="E10166" s="14" t="s">
        <v>2272</v>
      </c>
      <c r="F10166" s="13">
        <v>2402006</v>
      </c>
      <c r="G10166" s="13" t="s">
        <v>718</v>
      </c>
      <c r="H10166" s="12"/>
      <c r="I10166" s="13"/>
      <c r="J10166" s="14"/>
      <c r="K10166" s="14" t="s">
        <v>2274</v>
      </c>
    </row>
    <row r="10167" spans="2:11" ht="31.15" hidden="1" customHeight="1" x14ac:dyDescent="0.25">
      <c r="B10167" s="12" t="s">
        <v>494</v>
      </c>
      <c r="C10167" s="12">
        <v>202300000000001</v>
      </c>
      <c r="D10167" s="13" t="s">
        <v>2254</v>
      </c>
      <c r="E10167" s="14" t="s">
        <v>2272</v>
      </c>
      <c r="F10167" s="13">
        <v>2402006</v>
      </c>
      <c r="G10167" s="13" t="s">
        <v>718</v>
      </c>
      <c r="H10167" s="12"/>
      <c r="I10167" s="13"/>
      <c r="J10167" s="14"/>
      <c r="K10167" s="14" t="s">
        <v>2275</v>
      </c>
    </row>
    <row r="10168" spans="2:11" ht="31.15" hidden="1" customHeight="1" x14ac:dyDescent="0.25">
      <c r="B10168" s="12" t="s">
        <v>494</v>
      </c>
      <c r="C10168" s="12">
        <v>202300000000001</v>
      </c>
      <c r="D10168" s="13" t="s">
        <v>2254</v>
      </c>
      <c r="E10168" s="14" t="s">
        <v>2272</v>
      </c>
      <c r="F10168" s="13">
        <v>2402006</v>
      </c>
      <c r="G10168" s="13" t="s">
        <v>718</v>
      </c>
      <c r="H10168" s="12"/>
      <c r="I10168" s="13"/>
      <c r="J10168" s="14"/>
      <c r="K10168" s="14" t="s">
        <v>2263</v>
      </c>
    </row>
    <row r="10169" spans="2:11" ht="31.15" hidden="1" customHeight="1" x14ac:dyDescent="0.25">
      <c r="B10169" s="12" t="s">
        <v>494</v>
      </c>
      <c r="C10169" s="12">
        <v>202300000000001</v>
      </c>
      <c r="D10169" s="13" t="s">
        <v>2254</v>
      </c>
      <c r="E10169" s="14" t="s">
        <v>2272</v>
      </c>
      <c r="F10169" s="13">
        <v>2402006</v>
      </c>
      <c r="G10169" s="13" t="s">
        <v>718</v>
      </c>
      <c r="H10169" s="12"/>
      <c r="I10169" s="13"/>
      <c r="J10169" s="14"/>
      <c r="K10169" s="14" t="s">
        <v>2276</v>
      </c>
    </row>
    <row r="10170" spans="2:11" ht="31.15" hidden="1" customHeight="1" x14ac:dyDescent="0.25">
      <c r="B10170" s="12" t="s">
        <v>494</v>
      </c>
      <c r="C10170" s="12">
        <v>202300000000001</v>
      </c>
      <c r="D10170" s="13" t="s">
        <v>2254</v>
      </c>
      <c r="E10170" s="14" t="s">
        <v>2272</v>
      </c>
      <c r="F10170" s="13">
        <v>2402015</v>
      </c>
      <c r="G10170" s="13" t="s">
        <v>2035</v>
      </c>
      <c r="H10170" s="12">
        <v>240201500</v>
      </c>
      <c r="I10170" s="13" t="s">
        <v>2036</v>
      </c>
      <c r="J10170" s="14" t="s">
        <v>837</v>
      </c>
      <c r="K10170" s="14" t="s">
        <v>2277</v>
      </c>
    </row>
    <row r="10171" spans="2:11" ht="31.15" hidden="1" customHeight="1" x14ac:dyDescent="0.25">
      <c r="B10171" s="12" t="s">
        <v>494</v>
      </c>
      <c r="C10171" s="12">
        <v>202300000000001</v>
      </c>
      <c r="D10171" s="13" t="s">
        <v>2254</v>
      </c>
      <c r="E10171" s="14" t="s">
        <v>2272</v>
      </c>
      <c r="F10171" s="13">
        <v>2402015</v>
      </c>
      <c r="G10171" s="13" t="s">
        <v>2035</v>
      </c>
      <c r="H10171" s="12"/>
      <c r="I10171" s="13"/>
      <c r="J10171" s="14"/>
      <c r="K10171" s="14" t="s">
        <v>2278</v>
      </c>
    </row>
    <row r="10172" spans="2:11" ht="31.15" hidden="1" customHeight="1" x14ac:dyDescent="0.25">
      <c r="B10172" s="12" t="s">
        <v>494</v>
      </c>
      <c r="C10172" s="12">
        <v>202300000000001</v>
      </c>
      <c r="D10172" s="13" t="s">
        <v>2254</v>
      </c>
      <c r="E10172" s="14" t="s">
        <v>2272</v>
      </c>
      <c r="F10172" s="13">
        <v>2402015</v>
      </c>
      <c r="G10172" s="13" t="s">
        <v>2035</v>
      </c>
      <c r="H10172" s="12"/>
      <c r="I10172" s="13"/>
      <c r="J10172" s="14"/>
      <c r="K10172" s="14" t="s">
        <v>2279</v>
      </c>
    </row>
    <row r="10173" spans="2:11" ht="31.15" hidden="1" customHeight="1" x14ac:dyDescent="0.25">
      <c r="B10173" s="12" t="s">
        <v>494</v>
      </c>
      <c r="C10173" s="12">
        <v>202300000000001</v>
      </c>
      <c r="D10173" s="13" t="s">
        <v>2254</v>
      </c>
      <c r="E10173" s="14" t="s">
        <v>2280</v>
      </c>
      <c r="F10173" s="13">
        <v>2402018</v>
      </c>
      <c r="G10173" s="13" t="s">
        <v>2281</v>
      </c>
      <c r="H10173" s="12">
        <v>240201800</v>
      </c>
      <c r="I10173" s="13" t="s">
        <v>2042</v>
      </c>
      <c r="J10173" s="14" t="s">
        <v>843</v>
      </c>
      <c r="K10173" s="14" t="s">
        <v>2282</v>
      </c>
    </row>
    <row r="10174" spans="2:11" ht="31.15" hidden="1" customHeight="1" x14ac:dyDescent="0.25">
      <c r="B10174" s="12" t="s">
        <v>494</v>
      </c>
      <c r="C10174" s="12">
        <v>202300000000001</v>
      </c>
      <c r="D10174" s="13" t="s">
        <v>2254</v>
      </c>
      <c r="E10174" s="14" t="s">
        <v>2280</v>
      </c>
      <c r="F10174" s="13">
        <v>2402018</v>
      </c>
      <c r="G10174" s="13" t="s">
        <v>2281</v>
      </c>
      <c r="H10174" s="12"/>
      <c r="I10174" s="13"/>
      <c r="J10174" s="14"/>
      <c r="K10174" s="14" t="s">
        <v>2283</v>
      </c>
    </row>
    <row r="10175" spans="2:11" ht="31.15" hidden="1" customHeight="1" x14ac:dyDescent="0.25">
      <c r="B10175" s="12" t="s">
        <v>494</v>
      </c>
      <c r="C10175" s="12">
        <v>202300000000001</v>
      </c>
      <c r="D10175" s="13" t="s">
        <v>2254</v>
      </c>
      <c r="E10175" s="14" t="s">
        <v>2280</v>
      </c>
      <c r="F10175" s="13">
        <v>2402018</v>
      </c>
      <c r="G10175" s="13" t="s">
        <v>2281</v>
      </c>
      <c r="H10175" s="12"/>
      <c r="I10175" s="13"/>
      <c r="J10175" s="14"/>
      <c r="K10175" s="14" t="s">
        <v>2284</v>
      </c>
    </row>
    <row r="10176" spans="2:11" ht="31.15" hidden="1" customHeight="1" x14ac:dyDescent="0.25">
      <c r="B10176" s="12" t="s">
        <v>494</v>
      </c>
      <c r="C10176" s="12">
        <v>202300000000001</v>
      </c>
      <c r="D10176" s="13" t="s">
        <v>2254</v>
      </c>
      <c r="E10176" s="14" t="s">
        <v>2280</v>
      </c>
      <c r="F10176" s="13">
        <v>2402019</v>
      </c>
      <c r="G10176" s="13" t="s">
        <v>2285</v>
      </c>
      <c r="H10176" s="12">
        <v>240201900</v>
      </c>
      <c r="I10176" s="13" t="s">
        <v>2045</v>
      </c>
      <c r="J10176" s="14" t="s">
        <v>837</v>
      </c>
      <c r="K10176" s="14" t="s">
        <v>2286</v>
      </c>
    </row>
    <row r="10177" spans="2:11" ht="31.15" hidden="1" customHeight="1" x14ac:dyDescent="0.25">
      <c r="B10177" s="12" t="s">
        <v>494</v>
      </c>
      <c r="C10177" s="12">
        <v>202300000000001</v>
      </c>
      <c r="D10177" s="13" t="s">
        <v>2254</v>
      </c>
      <c r="E10177" s="14" t="s">
        <v>2280</v>
      </c>
      <c r="F10177" s="13">
        <v>2402019</v>
      </c>
      <c r="G10177" s="13" t="s">
        <v>2285</v>
      </c>
      <c r="H10177" s="12"/>
      <c r="I10177" s="13"/>
      <c r="J10177" s="14"/>
      <c r="K10177" s="14" t="s">
        <v>2287</v>
      </c>
    </row>
    <row r="10178" spans="2:11" ht="31.15" hidden="1" customHeight="1" x14ac:dyDescent="0.25">
      <c r="B10178" s="12" t="s">
        <v>494</v>
      </c>
      <c r="C10178" s="12">
        <v>202300000000001</v>
      </c>
      <c r="D10178" s="13" t="s">
        <v>2254</v>
      </c>
      <c r="E10178" s="14" t="s">
        <v>2280</v>
      </c>
      <c r="F10178" s="13">
        <v>2402019</v>
      </c>
      <c r="G10178" s="13" t="s">
        <v>2285</v>
      </c>
      <c r="H10178" s="12"/>
      <c r="I10178" s="13"/>
      <c r="J10178" s="14"/>
      <c r="K10178" s="14" t="s">
        <v>2288</v>
      </c>
    </row>
    <row r="10179" spans="2:11" ht="31.15" hidden="1" customHeight="1" x14ac:dyDescent="0.25">
      <c r="B10179" s="12" t="s">
        <v>494</v>
      </c>
      <c r="C10179" s="12">
        <v>202300000000001</v>
      </c>
      <c r="D10179" s="13" t="s">
        <v>2254</v>
      </c>
      <c r="E10179" s="14" t="s">
        <v>2280</v>
      </c>
      <c r="F10179" s="13">
        <v>2402021</v>
      </c>
      <c r="G10179" s="13" t="s">
        <v>2289</v>
      </c>
      <c r="H10179" s="12">
        <v>240202100</v>
      </c>
      <c r="I10179" s="13" t="s">
        <v>761</v>
      </c>
      <c r="J10179" s="14" t="s">
        <v>843</v>
      </c>
      <c r="K10179" s="14" t="s">
        <v>2290</v>
      </c>
    </row>
    <row r="10180" spans="2:11" ht="31.15" hidden="1" customHeight="1" x14ac:dyDescent="0.25">
      <c r="B10180" s="12" t="s">
        <v>494</v>
      </c>
      <c r="C10180" s="12">
        <v>202300000000001</v>
      </c>
      <c r="D10180" s="13" t="s">
        <v>2254</v>
      </c>
      <c r="E10180" s="14" t="s">
        <v>2280</v>
      </c>
      <c r="F10180" s="13">
        <v>2402021</v>
      </c>
      <c r="G10180" s="13" t="s">
        <v>2289</v>
      </c>
      <c r="H10180" s="12"/>
      <c r="I10180" s="13"/>
      <c r="J10180" s="14"/>
      <c r="K10180" s="14" t="s">
        <v>2291</v>
      </c>
    </row>
    <row r="10181" spans="2:11" ht="31.15" hidden="1" customHeight="1" x14ac:dyDescent="0.25">
      <c r="B10181" s="12" t="s">
        <v>494</v>
      </c>
      <c r="C10181" s="12">
        <v>202300000000001</v>
      </c>
      <c r="D10181" s="13" t="s">
        <v>2254</v>
      </c>
      <c r="E10181" s="14" t="s">
        <v>2280</v>
      </c>
      <c r="F10181" s="13">
        <v>2402022</v>
      </c>
      <c r="G10181" s="13" t="s">
        <v>2292</v>
      </c>
      <c r="H10181" s="12">
        <v>240202200</v>
      </c>
      <c r="I10181" s="13" t="s">
        <v>2057</v>
      </c>
      <c r="J10181" s="14" t="s">
        <v>837</v>
      </c>
      <c r="K10181" s="14" t="s">
        <v>2293</v>
      </c>
    </row>
    <row r="10182" spans="2:11" ht="31.15" hidden="1" customHeight="1" x14ac:dyDescent="0.25">
      <c r="B10182" s="12" t="s">
        <v>494</v>
      </c>
      <c r="C10182" s="12">
        <v>202300000000001</v>
      </c>
      <c r="D10182" s="13" t="s">
        <v>2254</v>
      </c>
      <c r="E10182" s="14" t="s">
        <v>2280</v>
      </c>
      <c r="F10182" s="13">
        <v>2402022</v>
      </c>
      <c r="G10182" s="13" t="s">
        <v>2292</v>
      </c>
      <c r="H10182" s="12"/>
      <c r="I10182" s="13"/>
      <c r="J10182" s="14"/>
      <c r="K10182" s="14" t="s">
        <v>2294</v>
      </c>
    </row>
    <row r="10183" spans="2:11" ht="31.15" hidden="1" customHeight="1" x14ac:dyDescent="0.25">
      <c r="B10183" s="12" t="s">
        <v>494</v>
      </c>
      <c r="C10183" s="12">
        <v>202300000000001</v>
      </c>
      <c r="D10183" s="13" t="s">
        <v>2254</v>
      </c>
      <c r="E10183" s="14" t="s">
        <v>2280</v>
      </c>
      <c r="F10183" s="13">
        <v>2402046</v>
      </c>
      <c r="G10183" s="13" t="s">
        <v>2295</v>
      </c>
      <c r="H10183" s="12">
        <v>240204600</v>
      </c>
      <c r="I10183" s="13" t="s">
        <v>1997</v>
      </c>
      <c r="J10183" s="14" t="s">
        <v>837</v>
      </c>
      <c r="K10183" s="14" t="s">
        <v>2296</v>
      </c>
    </row>
    <row r="10184" spans="2:11" ht="31.15" hidden="1" customHeight="1" x14ac:dyDescent="0.25">
      <c r="B10184" s="12" t="s">
        <v>494</v>
      </c>
      <c r="C10184" s="12">
        <v>202300000000001</v>
      </c>
      <c r="D10184" s="13" t="s">
        <v>2254</v>
      </c>
      <c r="E10184" s="14" t="s">
        <v>2280</v>
      </c>
      <c r="F10184" s="13">
        <v>2402046</v>
      </c>
      <c r="G10184" s="13" t="s">
        <v>2295</v>
      </c>
      <c r="H10184" s="12"/>
      <c r="I10184" s="13"/>
      <c r="J10184" s="14"/>
      <c r="K10184" s="14" t="s">
        <v>2297</v>
      </c>
    </row>
    <row r="10185" spans="2:11" ht="31.15" hidden="1" customHeight="1" x14ac:dyDescent="0.25">
      <c r="B10185" s="12" t="s">
        <v>494</v>
      </c>
      <c r="C10185" s="12">
        <v>202300000000001</v>
      </c>
      <c r="D10185" s="13" t="s">
        <v>2254</v>
      </c>
      <c r="E10185" s="14" t="s">
        <v>2280</v>
      </c>
      <c r="F10185" s="13">
        <v>2402046</v>
      </c>
      <c r="G10185" s="13" t="s">
        <v>2295</v>
      </c>
      <c r="H10185" s="12"/>
      <c r="I10185" s="13"/>
      <c r="J10185" s="14"/>
      <c r="K10185" s="14" t="s">
        <v>2298</v>
      </c>
    </row>
    <row r="10186" spans="2:11" ht="31.15" hidden="1" customHeight="1" x14ac:dyDescent="0.25">
      <c r="B10186" s="12" t="s">
        <v>494</v>
      </c>
      <c r="C10186" s="12">
        <v>202300000000001</v>
      </c>
      <c r="D10186" s="13" t="s">
        <v>2254</v>
      </c>
      <c r="E10186" s="14" t="s">
        <v>2280</v>
      </c>
      <c r="F10186" s="13">
        <v>2402048</v>
      </c>
      <c r="G10186" s="13" t="s">
        <v>2299</v>
      </c>
      <c r="H10186" s="12">
        <v>240204800</v>
      </c>
      <c r="I10186" s="13" t="s">
        <v>1965</v>
      </c>
      <c r="J10186" s="14" t="s">
        <v>837</v>
      </c>
      <c r="K10186" s="14" t="s">
        <v>2300</v>
      </c>
    </row>
    <row r="10187" spans="2:11" ht="31.15" hidden="1" customHeight="1" x14ac:dyDescent="0.25">
      <c r="B10187" s="12" t="s">
        <v>494</v>
      </c>
      <c r="C10187" s="12">
        <v>202300000000001</v>
      </c>
      <c r="D10187" s="13" t="s">
        <v>2254</v>
      </c>
      <c r="E10187" s="14" t="s">
        <v>2280</v>
      </c>
      <c r="F10187" s="13">
        <v>2402048</v>
      </c>
      <c r="G10187" s="13" t="s">
        <v>2299</v>
      </c>
      <c r="H10187" s="12"/>
      <c r="I10187" s="13"/>
      <c r="J10187" s="14"/>
      <c r="K10187" s="14" t="s">
        <v>2301</v>
      </c>
    </row>
    <row r="10188" spans="2:11" ht="31.15" hidden="1" customHeight="1" x14ac:dyDescent="0.25">
      <c r="B10188" s="12" t="s">
        <v>494</v>
      </c>
      <c r="C10188" s="12">
        <v>202300000000001</v>
      </c>
      <c r="D10188" s="13" t="s">
        <v>2254</v>
      </c>
      <c r="E10188" s="14" t="s">
        <v>2280</v>
      </c>
      <c r="F10188" s="13">
        <v>2402056</v>
      </c>
      <c r="G10188" s="13" t="s">
        <v>2302</v>
      </c>
      <c r="H10188" s="12">
        <v>240205600</v>
      </c>
      <c r="I10188" s="13" t="s">
        <v>2230</v>
      </c>
      <c r="J10188" s="14" t="s">
        <v>843</v>
      </c>
      <c r="K10188" s="14" t="s">
        <v>2303</v>
      </c>
    </row>
    <row r="10189" spans="2:11" ht="31.15" hidden="1" customHeight="1" x14ac:dyDescent="0.25">
      <c r="B10189" s="12" t="s">
        <v>494</v>
      </c>
      <c r="C10189" s="12">
        <v>202300000000001</v>
      </c>
      <c r="D10189" s="13" t="s">
        <v>2254</v>
      </c>
      <c r="E10189" s="14" t="s">
        <v>2280</v>
      </c>
      <c r="F10189" s="13">
        <v>2402056</v>
      </c>
      <c r="G10189" s="13" t="s">
        <v>2302</v>
      </c>
      <c r="H10189" s="12"/>
      <c r="I10189" s="13"/>
      <c r="J10189" s="14"/>
      <c r="K10189" s="14" t="s">
        <v>2304</v>
      </c>
    </row>
    <row r="10190" spans="2:11" ht="31.15" hidden="1" customHeight="1" x14ac:dyDescent="0.25">
      <c r="B10190" s="12" t="s">
        <v>494</v>
      </c>
      <c r="C10190" s="12">
        <v>202300000000001</v>
      </c>
      <c r="D10190" s="13" t="s">
        <v>2254</v>
      </c>
      <c r="E10190" s="14" t="s">
        <v>2280</v>
      </c>
      <c r="F10190" s="13">
        <v>2402112</v>
      </c>
      <c r="G10190" s="13" t="s">
        <v>2305</v>
      </c>
      <c r="H10190" s="12">
        <v>240211200</v>
      </c>
      <c r="I10190" s="13" t="s">
        <v>523</v>
      </c>
      <c r="J10190" s="14" t="s">
        <v>843</v>
      </c>
      <c r="K10190" s="14" t="s">
        <v>2306</v>
      </c>
    </row>
    <row r="10191" spans="2:11" ht="31.15" hidden="1" customHeight="1" x14ac:dyDescent="0.25">
      <c r="B10191" s="12" t="s">
        <v>494</v>
      </c>
      <c r="C10191" s="12">
        <v>202300000000001</v>
      </c>
      <c r="D10191" s="13" t="s">
        <v>2254</v>
      </c>
      <c r="E10191" s="14" t="s">
        <v>2280</v>
      </c>
      <c r="F10191" s="13">
        <v>2402112</v>
      </c>
      <c r="G10191" s="13" t="s">
        <v>2305</v>
      </c>
      <c r="H10191" s="12"/>
      <c r="I10191" s="13"/>
      <c r="J10191" s="14"/>
      <c r="K10191" s="14" t="s">
        <v>2307</v>
      </c>
    </row>
    <row r="10192" spans="2:11" ht="31.15" hidden="1" customHeight="1" x14ac:dyDescent="0.25">
      <c r="B10192" s="12" t="s">
        <v>494</v>
      </c>
      <c r="C10192" s="12">
        <v>202300000000001</v>
      </c>
      <c r="D10192" s="13" t="s">
        <v>2254</v>
      </c>
      <c r="E10192" s="14" t="s">
        <v>2280</v>
      </c>
      <c r="F10192" s="13">
        <v>2402112</v>
      </c>
      <c r="G10192" s="13" t="s">
        <v>2305</v>
      </c>
      <c r="H10192" s="12"/>
      <c r="I10192" s="13"/>
      <c r="J10192" s="14"/>
      <c r="K10192" s="14" t="s">
        <v>2308</v>
      </c>
    </row>
    <row r="10193" spans="2:11" ht="31.15" hidden="1" customHeight="1" x14ac:dyDescent="0.25">
      <c r="B10193" s="12" t="s">
        <v>495</v>
      </c>
      <c r="C10193" s="12">
        <v>202400000000007</v>
      </c>
      <c r="D10193" s="13" t="s">
        <v>2309</v>
      </c>
      <c r="E10193" s="14" t="s">
        <v>2310</v>
      </c>
      <c r="F10193" s="13">
        <v>2402001</v>
      </c>
      <c r="G10193" s="13" t="s">
        <v>2311</v>
      </c>
      <c r="H10193" s="12">
        <v>240200100</v>
      </c>
      <c r="I10193" s="13" t="s">
        <v>2311</v>
      </c>
      <c r="J10193" s="14" t="s">
        <v>843</v>
      </c>
      <c r="K10193" s="14" t="s">
        <v>2312</v>
      </c>
    </row>
    <row r="10194" spans="2:11" ht="31.15" hidden="1" customHeight="1" x14ac:dyDescent="0.25">
      <c r="B10194" s="12" t="s">
        <v>495</v>
      </c>
      <c r="C10194" s="12">
        <v>202400000000007</v>
      </c>
      <c r="D10194" s="13" t="s">
        <v>2309</v>
      </c>
      <c r="E10194" s="14" t="s">
        <v>2310</v>
      </c>
      <c r="F10194" s="13">
        <v>2402001</v>
      </c>
      <c r="G10194" s="13" t="s">
        <v>2311</v>
      </c>
      <c r="H10194" s="12"/>
      <c r="I10194" s="13"/>
      <c r="J10194" s="14"/>
      <c r="K10194" s="14" t="s">
        <v>2313</v>
      </c>
    </row>
    <row r="10195" spans="2:11" ht="31.15" hidden="1" customHeight="1" x14ac:dyDescent="0.25">
      <c r="B10195" s="12" t="s">
        <v>495</v>
      </c>
      <c r="C10195" s="12">
        <v>202400000000007</v>
      </c>
      <c r="D10195" s="13" t="s">
        <v>2309</v>
      </c>
      <c r="E10195" s="14" t="s">
        <v>2310</v>
      </c>
      <c r="F10195" s="13">
        <v>2402001</v>
      </c>
      <c r="G10195" s="13" t="s">
        <v>2311</v>
      </c>
      <c r="H10195" s="12"/>
      <c r="I10195" s="13"/>
      <c r="J10195" s="14"/>
      <c r="K10195" s="14" t="s">
        <v>2314</v>
      </c>
    </row>
    <row r="10196" spans="2:11" ht="31.15" hidden="1" customHeight="1" x14ac:dyDescent="0.25">
      <c r="B10196" s="12" t="s">
        <v>495</v>
      </c>
      <c r="C10196" s="12">
        <v>202400000000007</v>
      </c>
      <c r="D10196" s="13" t="s">
        <v>2309</v>
      </c>
      <c r="E10196" s="14" t="s">
        <v>2315</v>
      </c>
      <c r="F10196" s="13">
        <v>2402006</v>
      </c>
      <c r="G10196" s="13" t="s">
        <v>758</v>
      </c>
      <c r="H10196" s="12">
        <v>240200600</v>
      </c>
      <c r="I10196" s="13" t="s">
        <v>718</v>
      </c>
      <c r="J10196" s="14" t="s">
        <v>843</v>
      </c>
      <c r="K10196" s="14" t="s">
        <v>2313</v>
      </c>
    </row>
    <row r="10197" spans="2:11" ht="31.15" hidden="1" customHeight="1" x14ac:dyDescent="0.25">
      <c r="B10197" s="12" t="s">
        <v>495</v>
      </c>
      <c r="C10197" s="12">
        <v>202400000000007</v>
      </c>
      <c r="D10197" s="13" t="s">
        <v>2309</v>
      </c>
      <c r="E10197" s="14" t="s">
        <v>2315</v>
      </c>
      <c r="F10197" s="13">
        <v>2402006</v>
      </c>
      <c r="G10197" s="13" t="s">
        <v>758</v>
      </c>
      <c r="H10197" s="12"/>
      <c r="I10197" s="13"/>
      <c r="J10197" s="14"/>
      <c r="K10197" s="14" t="s">
        <v>2273</v>
      </c>
    </row>
    <row r="10198" spans="2:11" ht="31.15" hidden="1" customHeight="1" x14ac:dyDescent="0.25">
      <c r="B10198" s="12" t="s">
        <v>495</v>
      </c>
      <c r="C10198" s="12">
        <v>202400000000007</v>
      </c>
      <c r="D10198" s="13" t="s">
        <v>2309</v>
      </c>
      <c r="E10198" s="14" t="s">
        <v>2315</v>
      </c>
      <c r="F10198" s="13">
        <v>2402006</v>
      </c>
      <c r="G10198" s="13" t="s">
        <v>758</v>
      </c>
      <c r="H10198" s="12"/>
      <c r="I10198" s="13"/>
      <c r="J10198" s="14"/>
      <c r="K10198" s="14" t="s">
        <v>2032</v>
      </c>
    </row>
    <row r="10199" spans="2:11" ht="31.15" hidden="1" customHeight="1" x14ac:dyDescent="0.25">
      <c r="B10199" s="12" t="s">
        <v>495</v>
      </c>
      <c r="C10199" s="12">
        <v>202400000000007</v>
      </c>
      <c r="D10199" s="13" t="s">
        <v>2309</v>
      </c>
      <c r="E10199" s="14" t="s">
        <v>2315</v>
      </c>
      <c r="F10199" s="13">
        <v>2402015</v>
      </c>
      <c r="G10199" s="13" t="s">
        <v>2316</v>
      </c>
      <c r="H10199" s="12">
        <v>240201500</v>
      </c>
      <c r="I10199" s="13" t="s">
        <v>2036</v>
      </c>
      <c r="J10199" s="14" t="s">
        <v>837</v>
      </c>
      <c r="K10199" s="14" t="s">
        <v>2277</v>
      </c>
    </row>
    <row r="10200" spans="2:11" ht="31.15" hidden="1" customHeight="1" x14ac:dyDescent="0.25">
      <c r="B10200" s="12" t="s">
        <v>495</v>
      </c>
      <c r="C10200" s="12">
        <v>202400000000007</v>
      </c>
      <c r="D10200" s="13" t="s">
        <v>2309</v>
      </c>
      <c r="E10200" s="14" t="s">
        <v>2315</v>
      </c>
      <c r="F10200" s="13">
        <v>2402015</v>
      </c>
      <c r="G10200" s="13" t="s">
        <v>2316</v>
      </c>
      <c r="H10200" s="12"/>
      <c r="I10200" s="13"/>
      <c r="J10200" s="14"/>
      <c r="K10200" s="14" t="s">
        <v>2313</v>
      </c>
    </row>
    <row r="10201" spans="2:11" ht="31.15" hidden="1" customHeight="1" x14ac:dyDescent="0.25">
      <c r="B10201" s="12" t="s">
        <v>495</v>
      </c>
      <c r="C10201" s="12">
        <v>202400000000007</v>
      </c>
      <c r="D10201" s="13" t="s">
        <v>2309</v>
      </c>
      <c r="E10201" s="14" t="s">
        <v>2315</v>
      </c>
      <c r="F10201" s="13">
        <v>2402015</v>
      </c>
      <c r="G10201" s="13" t="s">
        <v>2316</v>
      </c>
      <c r="H10201" s="12"/>
      <c r="I10201" s="13"/>
      <c r="J10201" s="14"/>
      <c r="K10201" s="14" t="s">
        <v>2317</v>
      </c>
    </row>
    <row r="10202" spans="2:11" ht="31.15" hidden="1" customHeight="1" x14ac:dyDescent="0.25">
      <c r="B10202" s="12" t="s">
        <v>495</v>
      </c>
      <c r="C10202" s="12">
        <v>202400000000007</v>
      </c>
      <c r="D10202" s="13" t="s">
        <v>2309</v>
      </c>
      <c r="E10202" s="14" t="s">
        <v>2315</v>
      </c>
      <c r="F10202" s="13">
        <v>2402041</v>
      </c>
      <c r="G10202" s="13" t="s">
        <v>763</v>
      </c>
      <c r="H10202" s="12">
        <v>240204100</v>
      </c>
      <c r="I10202" s="13" t="s">
        <v>6</v>
      </c>
      <c r="J10202" s="14" t="s">
        <v>843</v>
      </c>
      <c r="K10202" s="14" t="s">
        <v>2313</v>
      </c>
    </row>
    <row r="10203" spans="2:11" ht="31.15" hidden="1" customHeight="1" x14ac:dyDescent="0.25">
      <c r="B10203" s="12" t="s">
        <v>495</v>
      </c>
      <c r="C10203" s="12">
        <v>202400000000007</v>
      </c>
      <c r="D10203" s="13" t="s">
        <v>2309</v>
      </c>
      <c r="E10203" s="14" t="s">
        <v>2315</v>
      </c>
      <c r="F10203" s="13">
        <v>2402041</v>
      </c>
      <c r="G10203" s="13" t="s">
        <v>763</v>
      </c>
      <c r="H10203" s="12"/>
      <c r="I10203" s="13"/>
      <c r="J10203" s="14"/>
      <c r="K10203" s="14" t="s">
        <v>2260</v>
      </c>
    </row>
    <row r="10204" spans="2:11" ht="31.15" hidden="1" customHeight="1" x14ac:dyDescent="0.25">
      <c r="B10204" s="12" t="s">
        <v>495</v>
      </c>
      <c r="C10204" s="12">
        <v>202400000000007</v>
      </c>
      <c r="D10204" s="13" t="s">
        <v>2309</v>
      </c>
      <c r="E10204" s="14" t="s">
        <v>2315</v>
      </c>
      <c r="F10204" s="13">
        <v>2402041</v>
      </c>
      <c r="G10204" s="13" t="s">
        <v>763</v>
      </c>
      <c r="H10204" s="12"/>
      <c r="I10204" s="13"/>
      <c r="J10204" s="14"/>
      <c r="K10204" s="14" t="s">
        <v>2318</v>
      </c>
    </row>
    <row r="10205" spans="2:11" ht="31.15" hidden="1" customHeight="1" x14ac:dyDescent="0.25">
      <c r="B10205" s="12" t="s">
        <v>495</v>
      </c>
      <c r="C10205" s="12">
        <v>202400000000007</v>
      </c>
      <c r="D10205" s="13" t="s">
        <v>2309</v>
      </c>
      <c r="E10205" s="14" t="s">
        <v>2315</v>
      </c>
      <c r="F10205" s="13">
        <v>2402041</v>
      </c>
      <c r="G10205" s="13" t="s">
        <v>763</v>
      </c>
      <c r="H10205" s="12"/>
      <c r="I10205" s="13"/>
      <c r="J10205" s="14"/>
      <c r="K10205" s="14" t="s">
        <v>2040</v>
      </c>
    </row>
    <row r="10206" spans="2:11" ht="31.15" hidden="1" customHeight="1" x14ac:dyDescent="0.25">
      <c r="B10206" s="12" t="s">
        <v>495</v>
      </c>
      <c r="C10206" s="12">
        <v>202400000000007</v>
      </c>
      <c r="D10206" s="13" t="s">
        <v>2309</v>
      </c>
      <c r="E10206" s="14" t="s">
        <v>2315</v>
      </c>
      <c r="F10206" s="13">
        <v>2402044</v>
      </c>
      <c r="G10206" s="13" t="s">
        <v>2319</v>
      </c>
      <c r="H10206" s="12">
        <v>240204400</v>
      </c>
      <c r="I10206" s="13" t="s">
        <v>616</v>
      </c>
      <c r="J10206" s="14" t="s">
        <v>837</v>
      </c>
      <c r="K10206" s="14" t="s">
        <v>2265</v>
      </c>
    </row>
    <row r="10207" spans="2:11" ht="31.15" hidden="1" customHeight="1" x14ac:dyDescent="0.25">
      <c r="B10207" s="12" t="s">
        <v>495</v>
      </c>
      <c r="C10207" s="12">
        <v>202400000000007</v>
      </c>
      <c r="D10207" s="13" t="s">
        <v>2309</v>
      </c>
      <c r="E10207" s="14" t="s">
        <v>2315</v>
      </c>
      <c r="F10207" s="13">
        <v>2402044</v>
      </c>
      <c r="G10207" s="13" t="s">
        <v>2319</v>
      </c>
      <c r="H10207" s="12"/>
      <c r="I10207" s="13"/>
      <c r="J10207" s="14"/>
      <c r="K10207" s="14" t="s">
        <v>2313</v>
      </c>
    </row>
    <row r="10208" spans="2:11" ht="31.15" hidden="1" customHeight="1" x14ac:dyDescent="0.25">
      <c r="B10208" s="12" t="s">
        <v>495</v>
      </c>
      <c r="C10208" s="12">
        <v>202400000000007</v>
      </c>
      <c r="D10208" s="13" t="s">
        <v>2309</v>
      </c>
      <c r="E10208" s="14" t="s">
        <v>2315</v>
      </c>
      <c r="F10208" s="13">
        <v>2402044</v>
      </c>
      <c r="G10208" s="13" t="s">
        <v>2319</v>
      </c>
      <c r="H10208" s="12"/>
      <c r="I10208" s="13"/>
      <c r="J10208" s="14"/>
      <c r="K10208" s="14" t="s">
        <v>2320</v>
      </c>
    </row>
    <row r="10209" spans="2:11" ht="31.15" hidden="1" customHeight="1" x14ac:dyDescent="0.25">
      <c r="B10209" s="12" t="s">
        <v>495</v>
      </c>
      <c r="C10209" s="12">
        <v>202400000000007</v>
      </c>
      <c r="D10209" s="13" t="s">
        <v>2309</v>
      </c>
      <c r="E10209" s="14" t="s">
        <v>2321</v>
      </c>
      <c r="F10209" s="13">
        <v>2402018</v>
      </c>
      <c r="G10209" s="13" t="s">
        <v>2042</v>
      </c>
      <c r="H10209" s="12">
        <v>240201800</v>
      </c>
      <c r="I10209" s="13" t="s">
        <v>2042</v>
      </c>
      <c r="J10209" s="14" t="s">
        <v>843</v>
      </c>
      <c r="K10209" s="14" t="s">
        <v>2313</v>
      </c>
    </row>
    <row r="10210" spans="2:11" ht="31.15" hidden="1" customHeight="1" x14ac:dyDescent="0.25">
      <c r="B10210" s="12" t="s">
        <v>495</v>
      </c>
      <c r="C10210" s="12">
        <v>202400000000007</v>
      </c>
      <c r="D10210" s="13" t="s">
        <v>2309</v>
      </c>
      <c r="E10210" s="14" t="s">
        <v>2321</v>
      </c>
      <c r="F10210" s="13">
        <v>2402018</v>
      </c>
      <c r="G10210" s="13" t="s">
        <v>2042</v>
      </c>
      <c r="H10210" s="12"/>
      <c r="I10210" s="13"/>
      <c r="J10210" s="14"/>
      <c r="K10210" s="14" t="s">
        <v>2206</v>
      </c>
    </row>
    <row r="10211" spans="2:11" ht="31.15" hidden="1" customHeight="1" x14ac:dyDescent="0.25">
      <c r="B10211" s="12" t="s">
        <v>495</v>
      </c>
      <c r="C10211" s="12">
        <v>202400000000007</v>
      </c>
      <c r="D10211" s="13" t="s">
        <v>2309</v>
      </c>
      <c r="E10211" s="14" t="s">
        <v>2321</v>
      </c>
      <c r="F10211" s="13">
        <v>2402018</v>
      </c>
      <c r="G10211" s="13" t="s">
        <v>2042</v>
      </c>
      <c r="H10211" s="12"/>
      <c r="I10211" s="13"/>
      <c r="J10211" s="14"/>
      <c r="K10211" s="14" t="s">
        <v>2322</v>
      </c>
    </row>
    <row r="10212" spans="2:11" ht="31.15" hidden="1" customHeight="1" x14ac:dyDescent="0.25">
      <c r="B10212" s="12" t="s">
        <v>495</v>
      </c>
      <c r="C10212" s="12">
        <v>202400000000007</v>
      </c>
      <c r="D10212" s="13" t="s">
        <v>2309</v>
      </c>
      <c r="E10212" s="14" t="s">
        <v>2321</v>
      </c>
      <c r="F10212" s="13">
        <v>2402021</v>
      </c>
      <c r="G10212" s="13" t="s">
        <v>760</v>
      </c>
      <c r="H10212" s="12">
        <v>240202100</v>
      </c>
      <c r="I10212" s="13" t="s">
        <v>761</v>
      </c>
      <c r="J10212" s="14" t="s">
        <v>843</v>
      </c>
      <c r="K10212" s="14" t="s">
        <v>2313</v>
      </c>
    </row>
    <row r="10213" spans="2:11" ht="31.15" hidden="1" customHeight="1" x14ac:dyDescent="0.25">
      <c r="B10213" s="12" t="s">
        <v>495</v>
      </c>
      <c r="C10213" s="12">
        <v>202400000000007</v>
      </c>
      <c r="D10213" s="13" t="s">
        <v>2309</v>
      </c>
      <c r="E10213" s="14" t="s">
        <v>2321</v>
      </c>
      <c r="F10213" s="13">
        <v>2402021</v>
      </c>
      <c r="G10213" s="13" t="s">
        <v>760</v>
      </c>
      <c r="H10213" s="12"/>
      <c r="I10213" s="13"/>
      <c r="J10213" s="14"/>
      <c r="K10213" s="14" t="s">
        <v>2323</v>
      </c>
    </row>
    <row r="10214" spans="2:11" ht="31.15" hidden="1" customHeight="1" x14ac:dyDescent="0.25">
      <c r="B10214" s="12" t="s">
        <v>495</v>
      </c>
      <c r="C10214" s="12">
        <v>202400000000007</v>
      </c>
      <c r="D10214" s="13" t="s">
        <v>2309</v>
      </c>
      <c r="E10214" s="14" t="s">
        <v>2321</v>
      </c>
      <c r="F10214" s="13">
        <v>2402021</v>
      </c>
      <c r="G10214" s="13" t="s">
        <v>760</v>
      </c>
      <c r="H10214" s="12"/>
      <c r="I10214" s="13"/>
      <c r="J10214" s="14"/>
      <c r="K10214" s="14" t="s">
        <v>2291</v>
      </c>
    </row>
    <row r="10215" spans="2:11" ht="31.15" hidden="1" customHeight="1" x14ac:dyDescent="0.25">
      <c r="B10215" s="12" t="s">
        <v>495</v>
      </c>
      <c r="C10215" s="12">
        <v>202400000000007</v>
      </c>
      <c r="D10215" s="13" t="s">
        <v>2309</v>
      </c>
      <c r="E10215" s="14" t="s">
        <v>2321</v>
      </c>
      <c r="F10215" s="13">
        <v>2402046</v>
      </c>
      <c r="G10215" s="13" t="s">
        <v>1996</v>
      </c>
      <c r="H10215" s="12">
        <v>240204600</v>
      </c>
      <c r="I10215" s="13" t="s">
        <v>1997</v>
      </c>
      <c r="J10215" s="14" t="s">
        <v>837</v>
      </c>
      <c r="K10215" s="14" t="s">
        <v>2313</v>
      </c>
    </row>
    <row r="10216" spans="2:11" ht="31.15" hidden="1" customHeight="1" x14ac:dyDescent="0.25">
      <c r="B10216" s="12" t="s">
        <v>495</v>
      </c>
      <c r="C10216" s="12">
        <v>202400000000007</v>
      </c>
      <c r="D10216" s="13" t="s">
        <v>2309</v>
      </c>
      <c r="E10216" s="14" t="s">
        <v>2321</v>
      </c>
      <c r="F10216" s="13">
        <v>2402046</v>
      </c>
      <c r="G10216" s="13" t="s">
        <v>1996</v>
      </c>
      <c r="H10216" s="12"/>
      <c r="I10216" s="13"/>
      <c r="J10216" s="14"/>
      <c r="K10216" s="14" t="s">
        <v>2298</v>
      </c>
    </row>
    <row r="10217" spans="2:11" ht="31.15" hidden="1" customHeight="1" x14ac:dyDescent="0.25">
      <c r="B10217" s="12" t="s">
        <v>495</v>
      </c>
      <c r="C10217" s="12">
        <v>202400000000007</v>
      </c>
      <c r="D10217" s="13" t="s">
        <v>2309</v>
      </c>
      <c r="E10217" s="14" t="s">
        <v>2321</v>
      </c>
      <c r="F10217" s="13">
        <v>2402112</v>
      </c>
      <c r="G10217" s="13" t="s">
        <v>7</v>
      </c>
      <c r="H10217" s="12">
        <v>240211200</v>
      </c>
      <c r="I10217" s="13" t="s">
        <v>523</v>
      </c>
      <c r="J10217" s="14" t="s">
        <v>843</v>
      </c>
      <c r="K10217" s="14" t="s">
        <v>2313</v>
      </c>
    </row>
    <row r="10218" spans="2:11" ht="31.15" hidden="1" customHeight="1" x14ac:dyDescent="0.25">
      <c r="B10218" s="12" t="s">
        <v>495</v>
      </c>
      <c r="C10218" s="12">
        <v>202400000000007</v>
      </c>
      <c r="D10218" s="13" t="s">
        <v>2309</v>
      </c>
      <c r="E10218" s="14" t="s">
        <v>2321</v>
      </c>
      <c r="F10218" s="13">
        <v>2402112</v>
      </c>
      <c r="G10218" s="13" t="s">
        <v>7</v>
      </c>
      <c r="H10218" s="12"/>
      <c r="I10218" s="13"/>
      <c r="J10218" s="14"/>
      <c r="K10218" s="14" t="s">
        <v>2324</v>
      </c>
    </row>
    <row r="10219" spans="2:11" ht="31.15" hidden="1" customHeight="1" x14ac:dyDescent="0.25">
      <c r="B10219" s="12" t="s">
        <v>495</v>
      </c>
      <c r="C10219" s="12">
        <v>202400000000007</v>
      </c>
      <c r="D10219" s="13" t="s">
        <v>2309</v>
      </c>
      <c r="E10219" s="14" t="s">
        <v>2321</v>
      </c>
      <c r="F10219" s="13">
        <v>2402112</v>
      </c>
      <c r="G10219" s="13" t="s">
        <v>7</v>
      </c>
      <c r="H10219" s="12"/>
      <c r="I10219" s="13"/>
      <c r="J10219" s="14"/>
      <c r="K10219" s="14" t="s">
        <v>2308</v>
      </c>
    </row>
    <row r="10220" spans="2:11" ht="31.15" hidden="1" customHeight="1" x14ac:dyDescent="0.25">
      <c r="B10220" s="12" t="s">
        <v>2325</v>
      </c>
      <c r="C10220" s="12">
        <v>2018011001011</v>
      </c>
      <c r="D10220" s="13" t="s">
        <v>2326</v>
      </c>
      <c r="E10220" s="14" t="s">
        <v>2327</v>
      </c>
      <c r="F10220" s="13">
        <v>2404002</v>
      </c>
      <c r="G10220" s="13" t="s">
        <v>2328</v>
      </c>
      <c r="H10220" s="12">
        <v>240400200</v>
      </c>
      <c r="I10220" s="13" t="s">
        <v>2329</v>
      </c>
      <c r="J10220" s="14" t="s">
        <v>843</v>
      </c>
      <c r="K10220" s="14" t="s">
        <v>2330</v>
      </c>
    </row>
    <row r="10221" spans="2:11" ht="31.15" hidden="1" customHeight="1" x14ac:dyDescent="0.25">
      <c r="B10221" s="12" t="s">
        <v>2325</v>
      </c>
      <c r="C10221" s="12">
        <v>2018011001011</v>
      </c>
      <c r="D10221" s="13" t="s">
        <v>2326</v>
      </c>
      <c r="E10221" s="14" t="s">
        <v>2327</v>
      </c>
      <c r="F10221" s="13">
        <v>2404002</v>
      </c>
      <c r="G10221" s="13" t="s">
        <v>2328</v>
      </c>
      <c r="H10221" s="12"/>
      <c r="I10221" s="13"/>
      <c r="J10221" s="14"/>
      <c r="K10221" s="14" t="s">
        <v>2331</v>
      </c>
    </row>
    <row r="10222" spans="2:11" ht="31.15" hidden="1" customHeight="1" x14ac:dyDescent="0.25">
      <c r="B10222" s="12" t="s">
        <v>2325</v>
      </c>
      <c r="C10222" s="12">
        <v>2018011001011</v>
      </c>
      <c r="D10222" s="13" t="s">
        <v>2326</v>
      </c>
      <c r="E10222" s="14" t="s">
        <v>2327</v>
      </c>
      <c r="F10222" s="13">
        <v>2404002</v>
      </c>
      <c r="G10222" s="13" t="s">
        <v>2328</v>
      </c>
      <c r="H10222" s="12"/>
      <c r="I10222" s="13"/>
      <c r="J10222" s="14"/>
      <c r="K10222" s="14" t="s">
        <v>2332</v>
      </c>
    </row>
    <row r="10223" spans="2:11" ht="31.15" hidden="1" customHeight="1" x14ac:dyDescent="0.25">
      <c r="B10223" s="12" t="s">
        <v>2325</v>
      </c>
      <c r="C10223" s="12">
        <v>2018011001011</v>
      </c>
      <c r="D10223" s="13" t="s">
        <v>2326</v>
      </c>
      <c r="E10223" s="14" t="s">
        <v>2327</v>
      </c>
      <c r="F10223" s="13">
        <v>2404004</v>
      </c>
      <c r="G10223" s="13" t="s">
        <v>2333</v>
      </c>
      <c r="H10223" s="12">
        <v>240400400</v>
      </c>
      <c r="I10223" s="13" t="s">
        <v>2333</v>
      </c>
      <c r="J10223" s="14" t="s">
        <v>837</v>
      </c>
      <c r="K10223" s="14" t="s">
        <v>2334</v>
      </c>
    </row>
    <row r="10224" spans="2:11" ht="31.15" hidden="1" customHeight="1" x14ac:dyDescent="0.25">
      <c r="B10224" s="12" t="s">
        <v>2325</v>
      </c>
      <c r="C10224" s="12">
        <v>2018011001011</v>
      </c>
      <c r="D10224" s="13" t="s">
        <v>2326</v>
      </c>
      <c r="E10224" s="14" t="s">
        <v>2327</v>
      </c>
      <c r="F10224" s="13">
        <v>2404004</v>
      </c>
      <c r="G10224" s="13" t="s">
        <v>2333</v>
      </c>
      <c r="H10224" s="12"/>
      <c r="I10224" s="13"/>
      <c r="J10224" s="14"/>
      <c r="K10224" s="14" t="s">
        <v>2335</v>
      </c>
    </row>
    <row r="10225" spans="2:11" ht="31.15" hidden="1" customHeight="1" x14ac:dyDescent="0.25">
      <c r="B10225" s="12" t="s">
        <v>2325</v>
      </c>
      <c r="C10225" s="12">
        <v>2018011001011</v>
      </c>
      <c r="D10225" s="13" t="s">
        <v>2326</v>
      </c>
      <c r="E10225" s="14" t="s">
        <v>2327</v>
      </c>
      <c r="F10225" s="13">
        <v>2404004</v>
      </c>
      <c r="G10225" s="13" t="s">
        <v>2333</v>
      </c>
      <c r="H10225" s="12"/>
      <c r="I10225" s="13"/>
      <c r="J10225" s="14"/>
      <c r="K10225" s="14" t="s">
        <v>2336</v>
      </c>
    </row>
    <row r="10226" spans="2:11" ht="31.15" hidden="1" customHeight="1" x14ac:dyDescent="0.25">
      <c r="B10226" s="12" t="s">
        <v>2325</v>
      </c>
      <c r="C10226" s="12">
        <v>2018011001011</v>
      </c>
      <c r="D10226" s="13" t="s">
        <v>2326</v>
      </c>
      <c r="E10226" s="14" t="s">
        <v>2327</v>
      </c>
      <c r="F10226" s="13">
        <v>2404004</v>
      </c>
      <c r="G10226" s="13" t="s">
        <v>2333</v>
      </c>
      <c r="H10226" s="12"/>
      <c r="I10226" s="13"/>
      <c r="J10226" s="14"/>
      <c r="K10226" s="14" t="s">
        <v>2337</v>
      </c>
    </row>
    <row r="10227" spans="2:11" ht="31.15" hidden="1" customHeight="1" x14ac:dyDescent="0.25">
      <c r="B10227" s="12" t="s">
        <v>2325</v>
      </c>
      <c r="C10227" s="12">
        <v>2018011001011</v>
      </c>
      <c r="D10227" s="13" t="s">
        <v>2326</v>
      </c>
      <c r="E10227" s="14" t="s">
        <v>2327</v>
      </c>
      <c r="F10227" s="13">
        <v>2404008</v>
      </c>
      <c r="G10227" s="13" t="s">
        <v>2338</v>
      </c>
      <c r="H10227" s="12">
        <v>240400800</v>
      </c>
      <c r="I10227" s="13" t="s">
        <v>2339</v>
      </c>
      <c r="J10227" s="14" t="s">
        <v>843</v>
      </c>
      <c r="K10227" s="14" t="s">
        <v>2340</v>
      </c>
    </row>
    <row r="10228" spans="2:11" ht="31.15" hidden="1" customHeight="1" x14ac:dyDescent="0.25">
      <c r="B10228" s="12" t="s">
        <v>2325</v>
      </c>
      <c r="C10228" s="12">
        <v>2018011001011</v>
      </c>
      <c r="D10228" s="13" t="s">
        <v>2326</v>
      </c>
      <c r="E10228" s="14" t="s">
        <v>2327</v>
      </c>
      <c r="F10228" s="13">
        <v>2404008</v>
      </c>
      <c r="G10228" s="13" t="s">
        <v>2338</v>
      </c>
      <c r="H10228" s="12"/>
      <c r="I10228" s="13"/>
      <c r="J10228" s="14"/>
      <c r="K10228" s="14" t="s">
        <v>2341</v>
      </c>
    </row>
    <row r="10229" spans="2:11" ht="31.15" hidden="1" customHeight="1" x14ac:dyDescent="0.25">
      <c r="B10229" s="12" t="s">
        <v>2325</v>
      </c>
      <c r="C10229" s="12">
        <v>2018011001011</v>
      </c>
      <c r="D10229" s="13" t="s">
        <v>2326</v>
      </c>
      <c r="E10229" s="14" t="s">
        <v>2327</v>
      </c>
      <c r="F10229" s="13">
        <v>2404008</v>
      </c>
      <c r="G10229" s="13" t="s">
        <v>2338</v>
      </c>
      <c r="H10229" s="12"/>
      <c r="I10229" s="13"/>
      <c r="J10229" s="14"/>
      <c r="K10229" s="14" t="s">
        <v>2342</v>
      </c>
    </row>
    <row r="10230" spans="2:11" ht="31.15" hidden="1" customHeight="1" x14ac:dyDescent="0.25">
      <c r="B10230" s="12" t="s">
        <v>2325</v>
      </c>
      <c r="C10230" s="12">
        <v>2018011001011</v>
      </c>
      <c r="D10230" s="13" t="s">
        <v>2326</v>
      </c>
      <c r="E10230" s="14" t="s">
        <v>2327</v>
      </c>
      <c r="F10230" s="13">
        <v>2404010</v>
      </c>
      <c r="G10230" s="13" t="s">
        <v>2343</v>
      </c>
      <c r="H10230" s="12">
        <v>240401000</v>
      </c>
      <c r="I10230" s="13" t="s">
        <v>2343</v>
      </c>
      <c r="J10230" s="14" t="s">
        <v>837</v>
      </c>
      <c r="K10230" s="14" t="s">
        <v>898</v>
      </c>
    </row>
    <row r="10231" spans="2:11" ht="31.15" hidden="1" customHeight="1" x14ac:dyDescent="0.25">
      <c r="B10231" s="12" t="s">
        <v>2325</v>
      </c>
      <c r="C10231" s="12">
        <v>2018011001011</v>
      </c>
      <c r="D10231" s="13" t="s">
        <v>2326</v>
      </c>
      <c r="E10231" s="14" t="s">
        <v>2327</v>
      </c>
      <c r="F10231" s="13">
        <v>2404010</v>
      </c>
      <c r="G10231" s="13" t="s">
        <v>2343</v>
      </c>
      <c r="H10231" s="12"/>
      <c r="I10231" s="13"/>
      <c r="J10231" s="14"/>
      <c r="K10231" s="14" t="s">
        <v>2344</v>
      </c>
    </row>
    <row r="10232" spans="2:11" ht="31.15" hidden="1" customHeight="1" x14ac:dyDescent="0.25">
      <c r="B10232" s="12" t="s">
        <v>2325</v>
      </c>
      <c r="C10232" s="12">
        <v>2018011001011</v>
      </c>
      <c r="D10232" s="13" t="s">
        <v>2326</v>
      </c>
      <c r="E10232" s="14" t="s">
        <v>2327</v>
      </c>
      <c r="F10232" s="13">
        <v>2404010</v>
      </c>
      <c r="G10232" s="13" t="s">
        <v>2343</v>
      </c>
      <c r="H10232" s="12"/>
      <c r="I10232" s="13"/>
      <c r="J10232" s="14"/>
      <c r="K10232" s="14" t="s">
        <v>2345</v>
      </c>
    </row>
    <row r="10233" spans="2:11" ht="31.15" hidden="1" customHeight="1" x14ac:dyDescent="0.25">
      <c r="B10233" s="12" t="s">
        <v>2325</v>
      </c>
      <c r="C10233" s="12">
        <v>2018011001011</v>
      </c>
      <c r="D10233" s="13" t="s">
        <v>2326</v>
      </c>
      <c r="E10233" s="14" t="s">
        <v>2327</v>
      </c>
      <c r="F10233" s="13">
        <v>2404010</v>
      </c>
      <c r="G10233" s="13" t="s">
        <v>2343</v>
      </c>
      <c r="H10233" s="12"/>
      <c r="I10233" s="13"/>
      <c r="J10233" s="14"/>
      <c r="K10233" s="14" t="s">
        <v>2346</v>
      </c>
    </row>
    <row r="10234" spans="2:11" ht="31.15" hidden="1" customHeight="1" x14ac:dyDescent="0.25">
      <c r="B10234" s="12" t="s">
        <v>2325</v>
      </c>
      <c r="C10234" s="12">
        <v>2018011001011</v>
      </c>
      <c r="D10234" s="13" t="s">
        <v>2326</v>
      </c>
      <c r="E10234" s="14" t="s">
        <v>2327</v>
      </c>
      <c r="F10234" s="13">
        <v>2404013</v>
      </c>
      <c r="G10234" s="13" t="s">
        <v>2347</v>
      </c>
      <c r="H10234" s="12">
        <v>240401300</v>
      </c>
      <c r="I10234" s="13" t="s">
        <v>2347</v>
      </c>
      <c r="J10234" s="14" t="s">
        <v>843</v>
      </c>
      <c r="K10234" s="14" t="s">
        <v>2348</v>
      </c>
    </row>
    <row r="10235" spans="2:11" ht="31.15" hidden="1" customHeight="1" x14ac:dyDescent="0.25">
      <c r="B10235" s="12" t="s">
        <v>2325</v>
      </c>
      <c r="C10235" s="12">
        <v>2018011001011</v>
      </c>
      <c r="D10235" s="13" t="s">
        <v>2326</v>
      </c>
      <c r="E10235" s="14" t="s">
        <v>2327</v>
      </c>
      <c r="F10235" s="13">
        <v>2404013</v>
      </c>
      <c r="G10235" s="13" t="s">
        <v>2347</v>
      </c>
      <c r="H10235" s="12"/>
      <c r="I10235" s="13"/>
      <c r="J10235" s="14"/>
      <c r="K10235" s="14" t="s">
        <v>2349</v>
      </c>
    </row>
    <row r="10236" spans="2:11" ht="31.15" hidden="1" customHeight="1" x14ac:dyDescent="0.25">
      <c r="B10236" s="12" t="s">
        <v>2325</v>
      </c>
      <c r="C10236" s="12">
        <v>2018011001011</v>
      </c>
      <c r="D10236" s="13" t="s">
        <v>2326</v>
      </c>
      <c r="E10236" s="14" t="s">
        <v>2327</v>
      </c>
      <c r="F10236" s="13">
        <v>2404013</v>
      </c>
      <c r="G10236" s="13" t="s">
        <v>2347</v>
      </c>
      <c r="H10236" s="12"/>
      <c r="I10236" s="13"/>
      <c r="J10236" s="14"/>
      <c r="K10236" s="14" t="s">
        <v>2350</v>
      </c>
    </row>
    <row r="10237" spans="2:11" ht="31.15" hidden="1" customHeight="1" x14ac:dyDescent="0.25">
      <c r="B10237" s="12" t="s">
        <v>2325</v>
      </c>
      <c r="C10237" s="12">
        <v>2018011001011</v>
      </c>
      <c r="D10237" s="13" t="s">
        <v>2326</v>
      </c>
      <c r="E10237" s="14" t="s">
        <v>2327</v>
      </c>
      <c r="F10237" s="13">
        <v>2404013</v>
      </c>
      <c r="G10237" s="13" t="s">
        <v>2347</v>
      </c>
      <c r="H10237" s="12"/>
      <c r="I10237" s="13"/>
      <c r="J10237" s="14"/>
      <c r="K10237" s="14" t="s">
        <v>2351</v>
      </c>
    </row>
    <row r="10238" spans="2:11" ht="31.15" hidden="1" customHeight="1" x14ac:dyDescent="0.25">
      <c r="B10238" s="12" t="s">
        <v>2325</v>
      </c>
      <c r="C10238" s="12">
        <v>2018011001011</v>
      </c>
      <c r="D10238" s="13" t="s">
        <v>2326</v>
      </c>
      <c r="E10238" s="14" t="s">
        <v>2327</v>
      </c>
      <c r="F10238" s="13">
        <v>2404014</v>
      </c>
      <c r="G10238" s="13" t="s">
        <v>2352</v>
      </c>
      <c r="H10238" s="12">
        <v>240401400</v>
      </c>
      <c r="I10238" s="13" t="s">
        <v>2352</v>
      </c>
      <c r="J10238" s="14" t="s">
        <v>837</v>
      </c>
      <c r="K10238" s="14" t="s">
        <v>2353</v>
      </c>
    </row>
    <row r="10239" spans="2:11" ht="31.15" hidden="1" customHeight="1" x14ac:dyDescent="0.25">
      <c r="B10239" s="12" t="s">
        <v>2325</v>
      </c>
      <c r="C10239" s="12">
        <v>2018011001011</v>
      </c>
      <c r="D10239" s="13" t="s">
        <v>2326</v>
      </c>
      <c r="E10239" s="14" t="s">
        <v>2327</v>
      </c>
      <c r="F10239" s="13">
        <v>2404014</v>
      </c>
      <c r="G10239" s="13" t="s">
        <v>2352</v>
      </c>
      <c r="H10239" s="12"/>
      <c r="I10239" s="13"/>
      <c r="J10239" s="14"/>
      <c r="K10239" s="14" t="s">
        <v>2354</v>
      </c>
    </row>
    <row r="10240" spans="2:11" ht="31.15" hidden="1" customHeight="1" x14ac:dyDescent="0.25">
      <c r="B10240" s="12" t="s">
        <v>2325</v>
      </c>
      <c r="C10240" s="12">
        <v>2018011001011</v>
      </c>
      <c r="D10240" s="13" t="s">
        <v>2326</v>
      </c>
      <c r="E10240" s="14" t="s">
        <v>2327</v>
      </c>
      <c r="F10240" s="13">
        <v>2404014</v>
      </c>
      <c r="G10240" s="13" t="s">
        <v>2352</v>
      </c>
      <c r="H10240" s="12"/>
      <c r="I10240" s="13"/>
      <c r="J10240" s="14"/>
      <c r="K10240" s="14" t="s">
        <v>2355</v>
      </c>
    </row>
    <row r="10241" spans="2:11" ht="31.15" hidden="1" customHeight="1" x14ac:dyDescent="0.25">
      <c r="B10241" s="12" t="s">
        <v>2325</v>
      </c>
      <c r="C10241" s="12">
        <v>2018011001011</v>
      </c>
      <c r="D10241" s="13" t="s">
        <v>2326</v>
      </c>
      <c r="E10241" s="14" t="s">
        <v>2327</v>
      </c>
      <c r="F10241" s="13">
        <v>2404014</v>
      </c>
      <c r="G10241" s="13" t="s">
        <v>2352</v>
      </c>
      <c r="H10241" s="12"/>
      <c r="I10241" s="13"/>
      <c r="J10241" s="14"/>
      <c r="K10241" s="14" t="s">
        <v>2356</v>
      </c>
    </row>
    <row r="10242" spans="2:11" ht="31.15" hidden="1" customHeight="1" x14ac:dyDescent="0.25">
      <c r="B10242" s="12" t="s">
        <v>2325</v>
      </c>
      <c r="C10242" s="12">
        <v>2018011001011</v>
      </c>
      <c r="D10242" s="13" t="s">
        <v>2326</v>
      </c>
      <c r="E10242" s="14" t="s">
        <v>2327</v>
      </c>
      <c r="F10242" s="13">
        <v>2404015</v>
      </c>
      <c r="G10242" s="13" t="s">
        <v>2357</v>
      </c>
      <c r="H10242" s="12">
        <v>240401500</v>
      </c>
      <c r="I10242" s="13" t="s">
        <v>2357</v>
      </c>
      <c r="J10242" s="14" t="s">
        <v>837</v>
      </c>
      <c r="K10242" s="14" t="s">
        <v>2358</v>
      </c>
    </row>
    <row r="10243" spans="2:11" ht="31.15" hidden="1" customHeight="1" x14ac:dyDescent="0.25">
      <c r="B10243" s="12" t="s">
        <v>2325</v>
      </c>
      <c r="C10243" s="12">
        <v>2018011001011</v>
      </c>
      <c r="D10243" s="13" t="s">
        <v>2326</v>
      </c>
      <c r="E10243" s="14" t="s">
        <v>2327</v>
      </c>
      <c r="F10243" s="13">
        <v>2404015</v>
      </c>
      <c r="G10243" s="13" t="s">
        <v>2357</v>
      </c>
      <c r="H10243" s="12"/>
      <c r="I10243" s="13"/>
      <c r="J10243" s="14"/>
      <c r="K10243" s="14" t="s">
        <v>2359</v>
      </c>
    </row>
    <row r="10244" spans="2:11" ht="31.15" hidden="1" customHeight="1" x14ac:dyDescent="0.25">
      <c r="B10244" s="12" t="s">
        <v>2325</v>
      </c>
      <c r="C10244" s="12">
        <v>2018011001011</v>
      </c>
      <c r="D10244" s="13" t="s">
        <v>2326</v>
      </c>
      <c r="E10244" s="14" t="s">
        <v>2327</v>
      </c>
      <c r="F10244" s="13">
        <v>2404015</v>
      </c>
      <c r="G10244" s="13" t="s">
        <v>2357</v>
      </c>
      <c r="H10244" s="12"/>
      <c r="I10244" s="13"/>
      <c r="J10244" s="14"/>
      <c r="K10244" s="14" t="s">
        <v>2360</v>
      </c>
    </row>
    <row r="10245" spans="2:11" ht="31.15" hidden="1" customHeight="1" x14ac:dyDescent="0.25">
      <c r="B10245" s="12" t="s">
        <v>2325</v>
      </c>
      <c r="C10245" s="12">
        <v>2018011001011</v>
      </c>
      <c r="D10245" s="13" t="s">
        <v>2326</v>
      </c>
      <c r="E10245" s="14" t="s">
        <v>2327</v>
      </c>
      <c r="F10245" s="13">
        <v>2404017</v>
      </c>
      <c r="G10245" s="13" t="s">
        <v>2361</v>
      </c>
      <c r="H10245" s="12">
        <v>240401700</v>
      </c>
      <c r="I10245" s="13" t="s">
        <v>2347</v>
      </c>
      <c r="J10245" s="14" t="s">
        <v>843</v>
      </c>
      <c r="K10245" s="14" t="s">
        <v>2362</v>
      </c>
    </row>
    <row r="10246" spans="2:11" ht="31.15" hidden="1" customHeight="1" x14ac:dyDescent="0.25">
      <c r="B10246" s="12" t="s">
        <v>2325</v>
      </c>
      <c r="C10246" s="12">
        <v>2018011001011</v>
      </c>
      <c r="D10246" s="13" t="s">
        <v>2326</v>
      </c>
      <c r="E10246" s="14" t="s">
        <v>2327</v>
      </c>
      <c r="F10246" s="13">
        <v>2404017</v>
      </c>
      <c r="G10246" s="13" t="s">
        <v>2361</v>
      </c>
      <c r="H10246" s="12"/>
      <c r="I10246" s="13"/>
      <c r="J10246" s="14"/>
      <c r="K10246" s="14" t="s">
        <v>2363</v>
      </c>
    </row>
    <row r="10247" spans="2:11" ht="31.15" hidden="1" customHeight="1" x14ac:dyDescent="0.25">
      <c r="B10247" s="12" t="s">
        <v>2325</v>
      </c>
      <c r="C10247" s="12">
        <v>2018011001011</v>
      </c>
      <c r="D10247" s="13" t="s">
        <v>2326</v>
      </c>
      <c r="E10247" s="14" t="s">
        <v>2327</v>
      </c>
      <c r="F10247" s="13">
        <v>2404018</v>
      </c>
      <c r="G10247" s="13" t="s">
        <v>2364</v>
      </c>
      <c r="H10247" s="12">
        <v>240401800</v>
      </c>
      <c r="I10247" s="13" t="s">
        <v>2364</v>
      </c>
      <c r="J10247" s="14" t="s">
        <v>837</v>
      </c>
      <c r="K10247" s="14" t="s">
        <v>2365</v>
      </c>
    </row>
    <row r="10248" spans="2:11" ht="31.15" hidden="1" customHeight="1" x14ac:dyDescent="0.25">
      <c r="B10248" s="12" t="s">
        <v>2325</v>
      </c>
      <c r="C10248" s="12">
        <v>2018011001011</v>
      </c>
      <c r="D10248" s="13" t="s">
        <v>2326</v>
      </c>
      <c r="E10248" s="14" t="s">
        <v>2327</v>
      </c>
      <c r="F10248" s="13">
        <v>2404018</v>
      </c>
      <c r="G10248" s="13" t="s">
        <v>2364</v>
      </c>
      <c r="H10248" s="12"/>
      <c r="I10248" s="13"/>
      <c r="J10248" s="14"/>
      <c r="K10248" s="14" t="s">
        <v>2366</v>
      </c>
    </row>
    <row r="10249" spans="2:11" ht="31.15" hidden="1" customHeight="1" x14ac:dyDescent="0.25">
      <c r="B10249" s="12" t="s">
        <v>2325</v>
      </c>
      <c r="C10249" s="12">
        <v>2018011001011</v>
      </c>
      <c r="D10249" s="13" t="s">
        <v>2326</v>
      </c>
      <c r="E10249" s="14" t="s">
        <v>2327</v>
      </c>
      <c r="F10249" s="13">
        <v>2404018</v>
      </c>
      <c r="G10249" s="13" t="s">
        <v>2364</v>
      </c>
      <c r="H10249" s="12"/>
      <c r="I10249" s="13"/>
      <c r="J10249" s="14"/>
      <c r="K10249" s="14" t="s">
        <v>2367</v>
      </c>
    </row>
    <row r="10250" spans="2:11" ht="31.15" hidden="1" customHeight="1" x14ac:dyDescent="0.25">
      <c r="B10250" s="12" t="s">
        <v>2325</v>
      </c>
      <c r="C10250" s="12">
        <v>2018011001011</v>
      </c>
      <c r="D10250" s="13" t="s">
        <v>2326</v>
      </c>
      <c r="E10250" s="14" t="s">
        <v>2327</v>
      </c>
      <c r="F10250" s="13">
        <v>2404019</v>
      </c>
      <c r="G10250" s="13" t="s">
        <v>2368</v>
      </c>
      <c r="H10250" s="12">
        <v>240401900</v>
      </c>
      <c r="I10250" s="13" t="s">
        <v>2368</v>
      </c>
      <c r="J10250" s="14" t="s">
        <v>837</v>
      </c>
      <c r="K10250" s="14" t="s">
        <v>2369</v>
      </c>
    </row>
    <row r="10251" spans="2:11" ht="31.15" hidden="1" customHeight="1" x14ac:dyDescent="0.25">
      <c r="B10251" s="12" t="s">
        <v>2325</v>
      </c>
      <c r="C10251" s="12">
        <v>2018011001011</v>
      </c>
      <c r="D10251" s="13" t="s">
        <v>2326</v>
      </c>
      <c r="E10251" s="14" t="s">
        <v>2327</v>
      </c>
      <c r="F10251" s="13">
        <v>2404019</v>
      </c>
      <c r="G10251" s="13" t="s">
        <v>2368</v>
      </c>
      <c r="H10251" s="12"/>
      <c r="I10251" s="13"/>
      <c r="J10251" s="14"/>
      <c r="K10251" s="14" t="s">
        <v>2370</v>
      </c>
    </row>
    <row r="10252" spans="2:11" ht="31.15" hidden="1" customHeight="1" x14ac:dyDescent="0.25">
      <c r="B10252" s="12" t="s">
        <v>2325</v>
      </c>
      <c r="C10252" s="12">
        <v>2018011001011</v>
      </c>
      <c r="D10252" s="13" t="s">
        <v>2326</v>
      </c>
      <c r="E10252" s="14" t="s">
        <v>2327</v>
      </c>
      <c r="F10252" s="13">
        <v>2404019</v>
      </c>
      <c r="G10252" s="13" t="s">
        <v>2368</v>
      </c>
      <c r="H10252" s="12"/>
      <c r="I10252" s="13"/>
      <c r="J10252" s="14"/>
      <c r="K10252" s="14" t="s">
        <v>2371</v>
      </c>
    </row>
    <row r="10253" spans="2:11" ht="31.15" hidden="1" customHeight="1" x14ac:dyDescent="0.25">
      <c r="B10253" s="12" t="s">
        <v>2325</v>
      </c>
      <c r="C10253" s="12">
        <v>2018011001011</v>
      </c>
      <c r="D10253" s="13" t="s">
        <v>2326</v>
      </c>
      <c r="E10253" s="14" t="s">
        <v>2327</v>
      </c>
      <c r="F10253" s="13">
        <v>2404019</v>
      </c>
      <c r="G10253" s="13" t="s">
        <v>2368</v>
      </c>
      <c r="H10253" s="12"/>
      <c r="I10253" s="13"/>
      <c r="J10253" s="14"/>
      <c r="K10253" s="14" t="s">
        <v>2372</v>
      </c>
    </row>
    <row r="10254" spans="2:11" ht="31.15" hidden="1" customHeight="1" x14ac:dyDescent="0.25">
      <c r="B10254" s="12" t="s">
        <v>2325</v>
      </c>
      <c r="C10254" s="12">
        <v>2018011001011</v>
      </c>
      <c r="D10254" s="13" t="s">
        <v>2326</v>
      </c>
      <c r="E10254" s="14" t="s">
        <v>2327</v>
      </c>
      <c r="F10254" s="13">
        <v>2404019</v>
      </c>
      <c r="G10254" s="13" t="s">
        <v>2368</v>
      </c>
      <c r="H10254" s="12"/>
      <c r="I10254" s="13"/>
      <c r="J10254" s="14"/>
      <c r="K10254" s="14" t="s">
        <v>1298</v>
      </c>
    </row>
    <row r="10255" spans="2:11" ht="31.15" hidden="1" customHeight="1" x14ac:dyDescent="0.25">
      <c r="B10255" s="12" t="s">
        <v>2325</v>
      </c>
      <c r="C10255" s="12">
        <v>2018011001011</v>
      </c>
      <c r="D10255" s="13" t="s">
        <v>2326</v>
      </c>
      <c r="E10255" s="14" t="s">
        <v>2327</v>
      </c>
      <c r="F10255" s="13">
        <v>2404019</v>
      </c>
      <c r="G10255" s="13" t="s">
        <v>2368</v>
      </c>
      <c r="H10255" s="12"/>
      <c r="I10255" s="13"/>
      <c r="J10255" s="14"/>
      <c r="K10255" s="14" t="s">
        <v>2373</v>
      </c>
    </row>
    <row r="10256" spans="2:11" ht="31.15" hidden="1" customHeight="1" x14ac:dyDescent="0.25">
      <c r="B10256" s="12" t="s">
        <v>2325</v>
      </c>
      <c r="C10256" s="12">
        <v>2018011001011</v>
      </c>
      <c r="D10256" s="13" t="s">
        <v>2326</v>
      </c>
      <c r="E10256" s="14" t="s">
        <v>2327</v>
      </c>
      <c r="F10256" s="13">
        <v>2404019</v>
      </c>
      <c r="G10256" s="13" t="s">
        <v>2368</v>
      </c>
      <c r="H10256" s="12"/>
      <c r="I10256" s="13"/>
      <c r="J10256" s="14"/>
      <c r="K10256" s="14" t="s">
        <v>2374</v>
      </c>
    </row>
    <row r="10257" spans="2:11" ht="31.15" hidden="1" customHeight="1" x14ac:dyDescent="0.25">
      <c r="B10257" s="12" t="s">
        <v>2325</v>
      </c>
      <c r="C10257" s="12">
        <v>2018011001011</v>
      </c>
      <c r="D10257" s="13" t="s">
        <v>2326</v>
      </c>
      <c r="E10257" s="14" t="s">
        <v>2327</v>
      </c>
      <c r="F10257" s="13">
        <v>2404019</v>
      </c>
      <c r="G10257" s="13" t="s">
        <v>2368</v>
      </c>
      <c r="H10257" s="12"/>
      <c r="I10257" s="13"/>
      <c r="J10257" s="14"/>
      <c r="K10257" s="14" t="s">
        <v>2375</v>
      </c>
    </row>
    <row r="10258" spans="2:11" ht="31.15" hidden="1" customHeight="1" x14ac:dyDescent="0.25">
      <c r="B10258" s="12" t="s">
        <v>2325</v>
      </c>
      <c r="C10258" s="12">
        <v>2018011001011</v>
      </c>
      <c r="D10258" s="13" t="s">
        <v>2326</v>
      </c>
      <c r="E10258" s="14" t="s">
        <v>2327</v>
      </c>
      <c r="F10258" s="13">
        <v>2404019</v>
      </c>
      <c r="G10258" s="13" t="s">
        <v>2368</v>
      </c>
      <c r="H10258" s="12"/>
      <c r="I10258" s="13"/>
      <c r="J10258" s="14"/>
      <c r="K10258" s="14" t="s">
        <v>2376</v>
      </c>
    </row>
    <row r="10259" spans="2:11" ht="31.15" hidden="1" customHeight="1" x14ac:dyDescent="0.25">
      <c r="B10259" s="12" t="s">
        <v>2325</v>
      </c>
      <c r="C10259" s="12">
        <v>2018011001011</v>
      </c>
      <c r="D10259" s="13" t="s">
        <v>2326</v>
      </c>
      <c r="E10259" s="14" t="s">
        <v>2327</v>
      </c>
      <c r="F10259" s="13">
        <v>2404021</v>
      </c>
      <c r="G10259" s="13" t="s">
        <v>2377</v>
      </c>
      <c r="H10259" s="12">
        <v>240402100</v>
      </c>
      <c r="I10259" s="13" t="s">
        <v>2377</v>
      </c>
      <c r="J10259" s="14" t="s">
        <v>837</v>
      </c>
      <c r="K10259" s="14" t="s">
        <v>2378</v>
      </c>
    </row>
    <row r="10260" spans="2:11" ht="31.15" hidden="1" customHeight="1" x14ac:dyDescent="0.25">
      <c r="B10260" s="12" t="s">
        <v>2325</v>
      </c>
      <c r="C10260" s="12">
        <v>2018011001011</v>
      </c>
      <c r="D10260" s="13" t="s">
        <v>2326</v>
      </c>
      <c r="E10260" s="14" t="s">
        <v>2327</v>
      </c>
      <c r="F10260" s="13">
        <v>2404021</v>
      </c>
      <c r="G10260" s="13" t="s">
        <v>2377</v>
      </c>
      <c r="H10260" s="12"/>
      <c r="I10260" s="13"/>
      <c r="J10260" s="14"/>
      <c r="K10260" s="14" t="s">
        <v>2379</v>
      </c>
    </row>
    <row r="10261" spans="2:11" ht="31.15" hidden="1" customHeight="1" x14ac:dyDescent="0.25">
      <c r="B10261" s="12" t="s">
        <v>2325</v>
      </c>
      <c r="C10261" s="12">
        <v>2018011001011</v>
      </c>
      <c r="D10261" s="13" t="s">
        <v>2326</v>
      </c>
      <c r="E10261" s="14" t="s">
        <v>2327</v>
      </c>
      <c r="F10261" s="13">
        <v>2404021</v>
      </c>
      <c r="G10261" s="13" t="s">
        <v>2377</v>
      </c>
      <c r="H10261" s="12"/>
      <c r="I10261" s="13"/>
      <c r="J10261" s="14"/>
      <c r="K10261" s="14" t="s">
        <v>2380</v>
      </c>
    </row>
    <row r="10262" spans="2:11" ht="31.15" hidden="1" customHeight="1" x14ac:dyDescent="0.25">
      <c r="B10262" s="12" t="s">
        <v>2325</v>
      </c>
      <c r="C10262" s="12">
        <v>2018011001011</v>
      </c>
      <c r="D10262" s="13" t="s">
        <v>2326</v>
      </c>
      <c r="E10262" s="14" t="s">
        <v>2327</v>
      </c>
      <c r="F10262" s="13">
        <v>2404022</v>
      </c>
      <c r="G10262" s="13" t="s">
        <v>2381</v>
      </c>
      <c r="H10262" s="12">
        <v>240402200</v>
      </c>
      <c r="I10262" s="13" t="s">
        <v>2381</v>
      </c>
      <c r="J10262" s="14" t="s">
        <v>837</v>
      </c>
      <c r="K10262" s="14" t="s">
        <v>2382</v>
      </c>
    </row>
    <row r="10263" spans="2:11" ht="31.15" hidden="1" customHeight="1" x14ac:dyDescent="0.25">
      <c r="B10263" s="12" t="s">
        <v>2325</v>
      </c>
      <c r="C10263" s="12">
        <v>2018011001011</v>
      </c>
      <c r="D10263" s="13" t="s">
        <v>2326</v>
      </c>
      <c r="E10263" s="14" t="s">
        <v>2327</v>
      </c>
      <c r="F10263" s="13">
        <v>2404022</v>
      </c>
      <c r="G10263" s="13" t="s">
        <v>2381</v>
      </c>
      <c r="H10263" s="12"/>
      <c r="I10263" s="13"/>
      <c r="J10263" s="14"/>
      <c r="K10263" s="14" t="s">
        <v>2383</v>
      </c>
    </row>
    <row r="10264" spans="2:11" ht="31.15" hidden="1" customHeight="1" x14ac:dyDescent="0.25">
      <c r="B10264" s="12" t="s">
        <v>2325</v>
      </c>
      <c r="C10264" s="12">
        <v>2018011001011</v>
      </c>
      <c r="D10264" s="13" t="s">
        <v>2326</v>
      </c>
      <c r="E10264" s="14" t="s">
        <v>2327</v>
      </c>
      <c r="F10264" s="13">
        <v>2404024</v>
      </c>
      <c r="G10264" s="13" t="s">
        <v>2384</v>
      </c>
      <c r="H10264" s="12">
        <v>240402400</v>
      </c>
      <c r="I10264" s="13" t="s">
        <v>2384</v>
      </c>
      <c r="J10264" s="14" t="s">
        <v>837</v>
      </c>
      <c r="K10264" s="14" t="s">
        <v>2385</v>
      </c>
    </row>
    <row r="10265" spans="2:11" ht="31.15" hidden="1" customHeight="1" x14ac:dyDescent="0.25">
      <c r="B10265" s="12" t="s">
        <v>2325</v>
      </c>
      <c r="C10265" s="12">
        <v>2018011001011</v>
      </c>
      <c r="D10265" s="13" t="s">
        <v>2326</v>
      </c>
      <c r="E10265" s="14" t="s">
        <v>2327</v>
      </c>
      <c r="F10265" s="13">
        <v>2404024</v>
      </c>
      <c r="G10265" s="13" t="s">
        <v>2384</v>
      </c>
      <c r="H10265" s="12"/>
      <c r="I10265" s="13"/>
      <c r="J10265" s="14"/>
      <c r="K10265" s="14" t="s">
        <v>2386</v>
      </c>
    </row>
    <row r="10266" spans="2:11" ht="31.15" hidden="1" customHeight="1" x14ac:dyDescent="0.25">
      <c r="B10266" s="12" t="s">
        <v>2325</v>
      </c>
      <c r="C10266" s="12">
        <v>2018011001011</v>
      </c>
      <c r="D10266" s="13" t="s">
        <v>2326</v>
      </c>
      <c r="E10266" s="14" t="s">
        <v>2327</v>
      </c>
      <c r="F10266" s="13">
        <v>2404026</v>
      </c>
      <c r="G10266" s="13" t="s">
        <v>2387</v>
      </c>
      <c r="H10266" s="12">
        <v>240402600</v>
      </c>
      <c r="I10266" s="13" t="s">
        <v>2387</v>
      </c>
      <c r="J10266" s="14" t="s">
        <v>837</v>
      </c>
      <c r="K10266" s="14" t="s">
        <v>2388</v>
      </c>
    </row>
    <row r="10267" spans="2:11" ht="31.15" hidden="1" customHeight="1" x14ac:dyDescent="0.25">
      <c r="B10267" s="12" t="s">
        <v>2325</v>
      </c>
      <c r="C10267" s="12">
        <v>2018011001011</v>
      </c>
      <c r="D10267" s="13" t="s">
        <v>2326</v>
      </c>
      <c r="E10267" s="14" t="s">
        <v>2327</v>
      </c>
      <c r="F10267" s="13">
        <v>2404026</v>
      </c>
      <c r="G10267" s="13" t="s">
        <v>2387</v>
      </c>
      <c r="H10267" s="12"/>
      <c r="I10267" s="13"/>
      <c r="J10267" s="14"/>
      <c r="K10267" s="14" t="s">
        <v>2389</v>
      </c>
    </row>
    <row r="10268" spans="2:11" ht="31.15" hidden="1" customHeight="1" x14ac:dyDescent="0.25">
      <c r="B10268" s="12" t="s">
        <v>2325</v>
      </c>
      <c r="C10268" s="12">
        <v>2018011001011</v>
      </c>
      <c r="D10268" s="13" t="s">
        <v>2326</v>
      </c>
      <c r="E10268" s="14" t="s">
        <v>2327</v>
      </c>
      <c r="F10268" s="13">
        <v>2404026</v>
      </c>
      <c r="G10268" s="13" t="s">
        <v>2387</v>
      </c>
      <c r="H10268" s="12"/>
      <c r="I10268" s="13"/>
      <c r="J10268" s="14"/>
      <c r="K10268" s="14" t="s">
        <v>2390</v>
      </c>
    </row>
    <row r="10269" spans="2:11" ht="31.15" hidden="1" customHeight="1" x14ac:dyDescent="0.25">
      <c r="B10269" s="12" t="s">
        <v>2325</v>
      </c>
      <c r="C10269" s="12">
        <v>2018011001011</v>
      </c>
      <c r="D10269" s="13" t="s">
        <v>2326</v>
      </c>
      <c r="E10269" s="14" t="s">
        <v>2327</v>
      </c>
      <c r="F10269" s="13">
        <v>2404027</v>
      </c>
      <c r="G10269" s="13" t="s">
        <v>2391</v>
      </c>
      <c r="H10269" s="12">
        <v>240402700</v>
      </c>
      <c r="I10269" s="13" t="s">
        <v>2392</v>
      </c>
      <c r="J10269" s="14" t="s">
        <v>837</v>
      </c>
      <c r="K10269" s="14" t="s">
        <v>2393</v>
      </c>
    </row>
    <row r="10270" spans="2:11" ht="31.15" hidden="1" customHeight="1" x14ac:dyDescent="0.25">
      <c r="B10270" s="12" t="s">
        <v>2325</v>
      </c>
      <c r="C10270" s="12">
        <v>2018011001011</v>
      </c>
      <c r="D10270" s="13" t="s">
        <v>2326</v>
      </c>
      <c r="E10270" s="14" t="s">
        <v>2327</v>
      </c>
      <c r="F10270" s="13">
        <v>2404027</v>
      </c>
      <c r="G10270" s="13" t="s">
        <v>2391</v>
      </c>
      <c r="H10270" s="12"/>
      <c r="I10270" s="13"/>
      <c r="J10270" s="14"/>
      <c r="K10270" s="14" t="s">
        <v>2394</v>
      </c>
    </row>
    <row r="10271" spans="2:11" ht="31.15" hidden="1" customHeight="1" x14ac:dyDescent="0.25">
      <c r="B10271" s="12" t="s">
        <v>2325</v>
      </c>
      <c r="C10271" s="12">
        <v>2018011001011</v>
      </c>
      <c r="D10271" s="13" t="s">
        <v>2326</v>
      </c>
      <c r="E10271" s="14" t="s">
        <v>2327</v>
      </c>
      <c r="F10271" s="13">
        <v>2404027</v>
      </c>
      <c r="G10271" s="13" t="s">
        <v>2391</v>
      </c>
      <c r="H10271" s="12"/>
      <c r="I10271" s="13"/>
      <c r="J10271" s="14"/>
      <c r="K10271" s="14" t="s">
        <v>2395</v>
      </c>
    </row>
    <row r="10272" spans="2:11" ht="31.15" hidden="1" customHeight="1" x14ac:dyDescent="0.25">
      <c r="B10272" s="12" t="s">
        <v>2325</v>
      </c>
      <c r="C10272" s="12">
        <v>2018011001011</v>
      </c>
      <c r="D10272" s="13" t="s">
        <v>2326</v>
      </c>
      <c r="E10272" s="14" t="s">
        <v>2327</v>
      </c>
      <c r="F10272" s="13">
        <v>2404028</v>
      </c>
      <c r="G10272" s="13" t="s">
        <v>2396</v>
      </c>
      <c r="H10272" s="12">
        <v>240402800</v>
      </c>
      <c r="I10272" s="13" t="s">
        <v>2397</v>
      </c>
      <c r="J10272" s="14" t="s">
        <v>837</v>
      </c>
      <c r="K10272" s="14" t="s">
        <v>2398</v>
      </c>
    </row>
    <row r="10273" spans="2:11" ht="31.15" hidden="1" customHeight="1" x14ac:dyDescent="0.25">
      <c r="B10273" s="12" t="s">
        <v>2325</v>
      </c>
      <c r="C10273" s="12">
        <v>2018011001011</v>
      </c>
      <c r="D10273" s="13" t="s">
        <v>2326</v>
      </c>
      <c r="E10273" s="14" t="s">
        <v>2327</v>
      </c>
      <c r="F10273" s="13">
        <v>2404028</v>
      </c>
      <c r="G10273" s="13" t="s">
        <v>2396</v>
      </c>
      <c r="H10273" s="12"/>
      <c r="I10273" s="13"/>
      <c r="J10273" s="14"/>
      <c r="K10273" s="14" t="s">
        <v>2399</v>
      </c>
    </row>
    <row r="10274" spans="2:11" ht="31.15" hidden="1" customHeight="1" x14ac:dyDescent="0.25">
      <c r="B10274" s="12" t="s">
        <v>2325</v>
      </c>
      <c r="C10274" s="12">
        <v>2018011001011</v>
      </c>
      <c r="D10274" s="13" t="s">
        <v>2326</v>
      </c>
      <c r="E10274" s="14" t="s">
        <v>2327</v>
      </c>
      <c r="F10274" s="13">
        <v>2404028</v>
      </c>
      <c r="G10274" s="13" t="s">
        <v>2396</v>
      </c>
      <c r="H10274" s="12"/>
      <c r="I10274" s="13"/>
      <c r="J10274" s="14"/>
      <c r="K10274" s="14" t="s">
        <v>2400</v>
      </c>
    </row>
    <row r="10275" spans="2:11" ht="31.15" hidden="1" customHeight="1" x14ac:dyDescent="0.25">
      <c r="B10275" s="12" t="s">
        <v>2325</v>
      </c>
      <c r="C10275" s="12">
        <v>2018011001011</v>
      </c>
      <c r="D10275" s="13" t="s">
        <v>2326</v>
      </c>
      <c r="E10275" s="14" t="s">
        <v>2327</v>
      </c>
      <c r="F10275" s="13">
        <v>2404028</v>
      </c>
      <c r="G10275" s="13" t="s">
        <v>2396</v>
      </c>
      <c r="H10275" s="12"/>
      <c r="I10275" s="13"/>
      <c r="J10275" s="14"/>
      <c r="K10275" s="14" t="s">
        <v>2331</v>
      </c>
    </row>
    <row r="10276" spans="2:11" ht="31.15" hidden="1" customHeight="1" x14ac:dyDescent="0.25">
      <c r="B10276" s="12" t="s">
        <v>2325</v>
      </c>
      <c r="C10276" s="12">
        <v>2018011001011</v>
      </c>
      <c r="D10276" s="13" t="s">
        <v>2326</v>
      </c>
      <c r="E10276" s="14" t="s">
        <v>2327</v>
      </c>
      <c r="F10276" s="13">
        <v>2404028</v>
      </c>
      <c r="G10276" s="13" t="s">
        <v>2396</v>
      </c>
      <c r="H10276" s="12"/>
      <c r="I10276" s="13"/>
      <c r="J10276" s="14"/>
      <c r="K10276" s="14" t="s">
        <v>2401</v>
      </c>
    </row>
    <row r="10277" spans="2:11" ht="31.15" hidden="1" customHeight="1" x14ac:dyDescent="0.25">
      <c r="B10277" s="12" t="s">
        <v>2325</v>
      </c>
      <c r="C10277" s="12">
        <v>2018011001011</v>
      </c>
      <c r="D10277" s="13" t="s">
        <v>2326</v>
      </c>
      <c r="E10277" s="14" t="s">
        <v>2327</v>
      </c>
      <c r="F10277" s="13">
        <v>2404045</v>
      </c>
      <c r="G10277" s="13" t="s">
        <v>2402</v>
      </c>
      <c r="H10277" s="12">
        <v>240404500</v>
      </c>
      <c r="I10277" s="13" t="s">
        <v>2402</v>
      </c>
      <c r="J10277" s="14" t="s">
        <v>837</v>
      </c>
      <c r="K10277" s="14" t="s">
        <v>2010</v>
      </c>
    </row>
    <row r="10278" spans="2:11" ht="31.15" hidden="1" customHeight="1" x14ac:dyDescent="0.25">
      <c r="B10278" s="12" t="s">
        <v>2325</v>
      </c>
      <c r="C10278" s="12">
        <v>2018011001011</v>
      </c>
      <c r="D10278" s="13" t="s">
        <v>2326</v>
      </c>
      <c r="E10278" s="14" t="s">
        <v>2327</v>
      </c>
      <c r="F10278" s="13">
        <v>2404045</v>
      </c>
      <c r="G10278" s="13" t="s">
        <v>2402</v>
      </c>
      <c r="H10278" s="12"/>
      <c r="I10278" s="13"/>
      <c r="J10278" s="14"/>
      <c r="K10278" s="14" t="s">
        <v>2363</v>
      </c>
    </row>
    <row r="10279" spans="2:11" ht="31.15" hidden="1" customHeight="1" x14ac:dyDescent="0.25">
      <c r="B10279" s="12" t="s">
        <v>2325</v>
      </c>
      <c r="C10279" s="12">
        <v>2018011001011</v>
      </c>
      <c r="D10279" s="13" t="s">
        <v>2326</v>
      </c>
      <c r="E10279" s="14" t="s">
        <v>2327</v>
      </c>
      <c r="F10279" s="13">
        <v>2404045</v>
      </c>
      <c r="G10279" s="13" t="s">
        <v>2402</v>
      </c>
      <c r="H10279" s="12"/>
      <c r="I10279" s="13"/>
      <c r="J10279" s="14"/>
      <c r="K10279" s="14" t="s">
        <v>2403</v>
      </c>
    </row>
    <row r="10280" spans="2:11" ht="31.15" hidden="1" customHeight="1" x14ac:dyDescent="0.25">
      <c r="B10280" s="12" t="s">
        <v>2325</v>
      </c>
      <c r="C10280" s="12">
        <v>2018011001011</v>
      </c>
      <c r="D10280" s="13" t="s">
        <v>2326</v>
      </c>
      <c r="E10280" s="14" t="s">
        <v>2327</v>
      </c>
      <c r="F10280" s="13">
        <v>2404045</v>
      </c>
      <c r="G10280" s="13" t="s">
        <v>2402</v>
      </c>
      <c r="H10280" s="12"/>
      <c r="I10280" s="13"/>
      <c r="J10280" s="14"/>
      <c r="K10280" s="14" t="s">
        <v>2404</v>
      </c>
    </row>
    <row r="10281" spans="2:11" ht="31.15" hidden="1" customHeight="1" x14ac:dyDescent="0.25">
      <c r="B10281" s="12" t="s">
        <v>2325</v>
      </c>
      <c r="C10281" s="12">
        <v>2018011001011</v>
      </c>
      <c r="D10281" s="13" t="s">
        <v>2326</v>
      </c>
      <c r="E10281" s="14" t="s">
        <v>2405</v>
      </c>
      <c r="F10281" s="13">
        <v>2404030</v>
      </c>
      <c r="G10281" s="13" t="s">
        <v>2406</v>
      </c>
      <c r="H10281" s="12">
        <v>240403000</v>
      </c>
      <c r="I10281" s="13" t="s">
        <v>2397</v>
      </c>
      <c r="J10281" s="14" t="s">
        <v>837</v>
      </c>
      <c r="K10281" s="14" t="s">
        <v>2407</v>
      </c>
    </row>
    <row r="10282" spans="2:11" ht="31.15" hidden="1" customHeight="1" x14ac:dyDescent="0.25">
      <c r="B10282" s="12" t="s">
        <v>2325</v>
      </c>
      <c r="C10282" s="12">
        <v>2018011001011</v>
      </c>
      <c r="D10282" s="13" t="s">
        <v>2326</v>
      </c>
      <c r="E10282" s="14" t="s">
        <v>2405</v>
      </c>
      <c r="F10282" s="13">
        <v>2404030</v>
      </c>
      <c r="G10282" s="13" t="s">
        <v>2406</v>
      </c>
      <c r="H10282" s="12"/>
      <c r="I10282" s="13"/>
      <c r="J10282" s="14"/>
      <c r="K10282" s="14" t="s">
        <v>2408</v>
      </c>
    </row>
    <row r="10283" spans="2:11" ht="31.15" hidden="1" customHeight="1" x14ac:dyDescent="0.25">
      <c r="B10283" s="12" t="s">
        <v>2325</v>
      </c>
      <c r="C10283" s="12">
        <v>2018011001011</v>
      </c>
      <c r="D10283" s="13" t="s">
        <v>2326</v>
      </c>
      <c r="E10283" s="14" t="s">
        <v>2405</v>
      </c>
      <c r="F10283" s="13">
        <v>2404030</v>
      </c>
      <c r="G10283" s="13" t="s">
        <v>2406</v>
      </c>
      <c r="H10283" s="12"/>
      <c r="I10283" s="13"/>
      <c r="J10283" s="14"/>
      <c r="K10283" s="14" t="s">
        <v>2409</v>
      </c>
    </row>
    <row r="10284" spans="2:11" ht="31.15" hidden="1" customHeight="1" x14ac:dyDescent="0.25">
      <c r="B10284" s="12" t="s">
        <v>2325</v>
      </c>
      <c r="C10284" s="12">
        <v>2018011001011</v>
      </c>
      <c r="D10284" s="13" t="s">
        <v>2326</v>
      </c>
      <c r="E10284" s="14" t="s">
        <v>2405</v>
      </c>
      <c r="F10284" s="13">
        <v>2404031</v>
      </c>
      <c r="G10284" s="13" t="s">
        <v>2410</v>
      </c>
      <c r="H10284" s="12">
        <v>240403100</v>
      </c>
      <c r="I10284" s="13" t="s">
        <v>2397</v>
      </c>
      <c r="J10284" s="14" t="s">
        <v>837</v>
      </c>
      <c r="K10284" s="14" t="s">
        <v>2411</v>
      </c>
    </row>
    <row r="10285" spans="2:11" ht="31.15" hidden="1" customHeight="1" x14ac:dyDescent="0.25">
      <c r="B10285" s="12" t="s">
        <v>2325</v>
      </c>
      <c r="C10285" s="12">
        <v>2018011001011</v>
      </c>
      <c r="D10285" s="13" t="s">
        <v>2326</v>
      </c>
      <c r="E10285" s="14" t="s">
        <v>2405</v>
      </c>
      <c r="F10285" s="13">
        <v>2404031</v>
      </c>
      <c r="G10285" s="13" t="s">
        <v>2410</v>
      </c>
      <c r="H10285" s="12"/>
      <c r="I10285" s="13"/>
      <c r="J10285" s="14"/>
      <c r="K10285" s="14" t="s">
        <v>845</v>
      </c>
    </row>
    <row r="10286" spans="2:11" ht="31.15" hidden="1" customHeight="1" x14ac:dyDescent="0.25">
      <c r="B10286" s="12" t="s">
        <v>2325</v>
      </c>
      <c r="C10286" s="12">
        <v>2018011001011</v>
      </c>
      <c r="D10286" s="13" t="s">
        <v>2326</v>
      </c>
      <c r="E10286" s="14" t="s">
        <v>2405</v>
      </c>
      <c r="F10286" s="13">
        <v>2404031</v>
      </c>
      <c r="G10286" s="13" t="s">
        <v>2410</v>
      </c>
      <c r="H10286" s="12"/>
      <c r="I10286" s="13"/>
      <c r="J10286" s="14"/>
      <c r="K10286" s="14" t="s">
        <v>2412</v>
      </c>
    </row>
    <row r="10287" spans="2:11" ht="31.15" hidden="1" customHeight="1" x14ac:dyDescent="0.25">
      <c r="B10287" s="12" t="s">
        <v>2325</v>
      </c>
      <c r="C10287" s="12">
        <v>2018011001011</v>
      </c>
      <c r="D10287" s="13" t="s">
        <v>2326</v>
      </c>
      <c r="E10287" s="14" t="s">
        <v>2405</v>
      </c>
      <c r="F10287" s="13">
        <v>2404031</v>
      </c>
      <c r="G10287" s="13" t="s">
        <v>2410</v>
      </c>
      <c r="H10287" s="12"/>
      <c r="I10287" s="13"/>
      <c r="J10287" s="14"/>
      <c r="K10287" s="14" t="s">
        <v>2413</v>
      </c>
    </row>
    <row r="10288" spans="2:11" ht="31.15" hidden="1" customHeight="1" x14ac:dyDescent="0.25">
      <c r="B10288" s="12" t="s">
        <v>2325</v>
      </c>
      <c r="C10288" s="12">
        <v>2018011001011</v>
      </c>
      <c r="D10288" s="13" t="s">
        <v>2326</v>
      </c>
      <c r="E10288" s="14" t="s">
        <v>2405</v>
      </c>
      <c r="F10288" s="13">
        <v>2404031</v>
      </c>
      <c r="G10288" s="13" t="s">
        <v>2410</v>
      </c>
      <c r="H10288" s="12"/>
      <c r="I10288" s="13"/>
      <c r="J10288" s="14"/>
      <c r="K10288" s="14" t="s">
        <v>1298</v>
      </c>
    </row>
    <row r="10289" spans="2:11" ht="31.15" hidden="1" customHeight="1" x14ac:dyDescent="0.25">
      <c r="B10289" s="12" t="s">
        <v>2325</v>
      </c>
      <c r="C10289" s="12">
        <v>2018011001011</v>
      </c>
      <c r="D10289" s="13" t="s">
        <v>2326</v>
      </c>
      <c r="E10289" s="14" t="s">
        <v>2405</v>
      </c>
      <c r="F10289" s="13">
        <v>2404031</v>
      </c>
      <c r="G10289" s="13" t="s">
        <v>2410</v>
      </c>
      <c r="H10289" s="12"/>
      <c r="I10289" s="13"/>
      <c r="J10289" s="14"/>
      <c r="K10289" s="14" t="s">
        <v>2414</v>
      </c>
    </row>
    <row r="10290" spans="2:11" ht="31.15" hidden="1" customHeight="1" x14ac:dyDescent="0.25">
      <c r="B10290" s="12" t="s">
        <v>2325</v>
      </c>
      <c r="C10290" s="12">
        <v>2018011001011</v>
      </c>
      <c r="D10290" s="13" t="s">
        <v>2326</v>
      </c>
      <c r="E10290" s="14" t="s">
        <v>2405</v>
      </c>
      <c r="F10290" s="13">
        <v>2404031</v>
      </c>
      <c r="G10290" s="13" t="s">
        <v>2410</v>
      </c>
      <c r="H10290" s="12"/>
      <c r="I10290" s="13"/>
      <c r="J10290" s="14"/>
      <c r="K10290" s="14" t="s">
        <v>2415</v>
      </c>
    </row>
    <row r="10291" spans="2:11" ht="31.15" hidden="1" customHeight="1" x14ac:dyDescent="0.25">
      <c r="B10291" s="12" t="s">
        <v>2325</v>
      </c>
      <c r="C10291" s="12">
        <v>2018011001011</v>
      </c>
      <c r="D10291" s="13" t="s">
        <v>2326</v>
      </c>
      <c r="E10291" s="14" t="s">
        <v>2405</v>
      </c>
      <c r="F10291" s="13">
        <v>2404031</v>
      </c>
      <c r="G10291" s="13" t="s">
        <v>2410</v>
      </c>
      <c r="H10291" s="12"/>
      <c r="I10291" s="13"/>
      <c r="J10291" s="14"/>
      <c r="K10291" s="14" t="s">
        <v>2416</v>
      </c>
    </row>
    <row r="10292" spans="2:11" ht="31.15" hidden="1" customHeight="1" x14ac:dyDescent="0.25">
      <c r="B10292" s="12" t="s">
        <v>2325</v>
      </c>
      <c r="C10292" s="12">
        <v>2018011001011</v>
      </c>
      <c r="D10292" s="13" t="s">
        <v>2326</v>
      </c>
      <c r="E10292" s="14" t="s">
        <v>2405</v>
      </c>
      <c r="F10292" s="13">
        <v>2404034</v>
      </c>
      <c r="G10292" s="13" t="s">
        <v>2417</v>
      </c>
      <c r="H10292" s="12">
        <v>240403400</v>
      </c>
      <c r="I10292" s="13" t="s">
        <v>2397</v>
      </c>
      <c r="J10292" s="14" t="s">
        <v>837</v>
      </c>
      <c r="K10292" s="14" t="s">
        <v>2418</v>
      </c>
    </row>
    <row r="10293" spans="2:11" ht="31.15" hidden="1" customHeight="1" x14ac:dyDescent="0.25">
      <c r="B10293" s="12" t="s">
        <v>2325</v>
      </c>
      <c r="C10293" s="12">
        <v>2018011001011</v>
      </c>
      <c r="D10293" s="13" t="s">
        <v>2326</v>
      </c>
      <c r="E10293" s="14" t="s">
        <v>2405</v>
      </c>
      <c r="F10293" s="13">
        <v>2404034</v>
      </c>
      <c r="G10293" s="13" t="s">
        <v>2417</v>
      </c>
      <c r="H10293" s="12"/>
      <c r="I10293" s="13"/>
      <c r="J10293" s="14"/>
      <c r="K10293" s="14" t="s">
        <v>2419</v>
      </c>
    </row>
    <row r="10294" spans="2:11" ht="31.15" hidden="1" customHeight="1" x14ac:dyDescent="0.25">
      <c r="B10294" s="12" t="s">
        <v>2325</v>
      </c>
      <c r="C10294" s="12">
        <v>2018011001011</v>
      </c>
      <c r="D10294" s="13" t="s">
        <v>2326</v>
      </c>
      <c r="E10294" s="14" t="s">
        <v>2405</v>
      </c>
      <c r="F10294" s="13">
        <v>2404034</v>
      </c>
      <c r="G10294" s="13" t="s">
        <v>2417</v>
      </c>
      <c r="H10294" s="12"/>
      <c r="I10294" s="13"/>
      <c r="J10294" s="14"/>
      <c r="K10294" s="14" t="s">
        <v>2420</v>
      </c>
    </row>
    <row r="10295" spans="2:11" ht="31.15" hidden="1" customHeight="1" x14ac:dyDescent="0.25">
      <c r="B10295" s="12" t="s">
        <v>2325</v>
      </c>
      <c r="C10295" s="12">
        <v>2018011001011</v>
      </c>
      <c r="D10295" s="13" t="s">
        <v>2326</v>
      </c>
      <c r="E10295" s="14" t="s">
        <v>2405</v>
      </c>
      <c r="F10295" s="13">
        <v>2404034</v>
      </c>
      <c r="G10295" s="13" t="s">
        <v>2417</v>
      </c>
      <c r="H10295" s="12"/>
      <c r="I10295" s="13"/>
      <c r="J10295" s="14"/>
      <c r="K10295" s="14" t="s">
        <v>2421</v>
      </c>
    </row>
    <row r="10296" spans="2:11" ht="31.15" hidden="1" customHeight="1" x14ac:dyDescent="0.25">
      <c r="B10296" s="12" t="s">
        <v>2325</v>
      </c>
      <c r="C10296" s="12">
        <v>2018011001011</v>
      </c>
      <c r="D10296" s="13" t="s">
        <v>2326</v>
      </c>
      <c r="E10296" s="14" t="s">
        <v>2405</v>
      </c>
      <c r="F10296" s="13">
        <v>2404034</v>
      </c>
      <c r="G10296" s="13" t="s">
        <v>2417</v>
      </c>
      <c r="H10296" s="12"/>
      <c r="I10296" s="13"/>
      <c r="J10296" s="14"/>
      <c r="K10296" s="14" t="s">
        <v>2422</v>
      </c>
    </row>
    <row r="10297" spans="2:11" ht="31.15" hidden="1" customHeight="1" x14ac:dyDescent="0.25">
      <c r="B10297" s="12" t="s">
        <v>2325</v>
      </c>
      <c r="C10297" s="12">
        <v>2018011001011</v>
      </c>
      <c r="D10297" s="13" t="s">
        <v>2326</v>
      </c>
      <c r="E10297" s="14" t="s">
        <v>2405</v>
      </c>
      <c r="F10297" s="13">
        <v>2404034</v>
      </c>
      <c r="G10297" s="13" t="s">
        <v>2417</v>
      </c>
      <c r="H10297" s="12"/>
      <c r="I10297" s="13"/>
      <c r="J10297" s="14"/>
      <c r="K10297" s="14" t="s">
        <v>2423</v>
      </c>
    </row>
    <row r="10298" spans="2:11" ht="31.15" hidden="1" customHeight="1" x14ac:dyDescent="0.25">
      <c r="B10298" s="12" t="s">
        <v>2325</v>
      </c>
      <c r="C10298" s="12">
        <v>2018011001011</v>
      </c>
      <c r="D10298" s="13" t="s">
        <v>2326</v>
      </c>
      <c r="E10298" s="14" t="s">
        <v>2405</v>
      </c>
      <c r="F10298" s="13">
        <v>2404036</v>
      </c>
      <c r="G10298" s="13" t="s">
        <v>2424</v>
      </c>
      <c r="H10298" s="12">
        <v>240403600</v>
      </c>
      <c r="I10298" s="13" t="s">
        <v>2397</v>
      </c>
      <c r="J10298" s="14" t="s">
        <v>837</v>
      </c>
      <c r="K10298" s="14" t="s">
        <v>2425</v>
      </c>
    </row>
    <row r="10299" spans="2:11" ht="31.15" hidden="1" customHeight="1" x14ac:dyDescent="0.25">
      <c r="B10299" s="12" t="s">
        <v>2325</v>
      </c>
      <c r="C10299" s="12">
        <v>2018011001011</v>
      </c>
      <c r="D10299" s="13" t="s">
        <v>2326</v>
      </c>
      <c r="E10299" s="14" t="s">
        <v>2405</v>
      </c>
      <c r="F10299" s="13">
        <v>2404036</v>
      </c>
      <c r="G10299" s="13" t="s">
        <v>2424</v>
      </c>
      <c r="H10299" s="12"/>
      <c r="I10299" s="13"/>
      <c r="J10299" s="14"/>
      <c r="K10299" s="14" t="s">
        <v>2426</v>
      </c>
    </row>
    <row r="10300" spans="2:11" ht="31.15" hidden="1" customHeight="1" x14ac:dyDescent="0.25">
      <c r="B10300" s="12" t="s">
        <v>2325</v>
      </c>
      <c r="C10300" s="12">
        <v>2018011001011</v>
      </c>
      <c r="D10300" s="13" t="s">
        <v>2326</v>
      </c>
      <c r="E10300" s="14" t="s">
        <v>2405</v>
      </c>
      <c r="F10300" s="13">
        <v>2404036</v>
      </c>
      <c r="G10300" s="13" t="s">
        <v>2424</v>
      </c>
      <c r="H10300" s="12"/>
      <c r="I10300" s="13"/>
      <c r="J10300" s="14"/>
      <c r="K10300" s="14" t="s">
        <v>2427</v>
      </c>
    </row>
    <row r="10301" spans="2:11" ht="31.15" hidden="1" customHeight="1" x14ac:dyDescent="0.25">
      <c r="B10301" s="12" t="s">
        <v>2325</v>
      </c>
      <c r="C10301" s="12">
        <v>2018011001011</v>
      </c>
      <c r="D10301" s="13" t="s">
        <v>2326</v>
      </c>
      <c r="E10301" s="14" t="s">
        <v>2405</v>
      </c>
      <c r="F10301" s="13">
        <v>2404037</v>
      </c>
      <c r="G10301" s="13" t="s">
        <v>2428</v>
      </c>
      <c r="H10301" s="12">
        <v>240403700</v>
      </c>
      <c r="I10301" s="13" t="s">
        <v>2397</v>
      </c>
      <c r="J10301" s="14" t="s">
        <v>837</v>
      </c>
      <c r="K10301" s="14" t="s">
        <v>2429</v>
      </c>
    </row>
    <row r="10302" spans="2:11" ht="31.15" hidden="1" customHeight="1" x14ac:dyDescent="0.25">
      <c r="B10302" s="12" t="s">
        <v>2325</v>
      </c>
      <c r="C10302" s="12">
        <v>2018011001011</v>
      </c>
      <c r="D10302" s="13" t="s">
        <v>2326</v>
      </c>
      <c r="E10302" s="14" t="s">
        <v>2405</v>
      </c>
      <c r="F10302" s="13">
        <v>2404037</v>
      </c>
      <c r="G10302" s="13" t="s">
        <v>2428</v>
      </c>
      <c r="H10302" s="12"/>
      <c r="I10302" s="13"/>
      <c r="J10302" s="14"/>
      <c r="K10302" s="14" t="s">
        <v>2430</v>
      </c>
    </row>
    <row r="10303" spans="2:11" ht="31.15" hidden="1" customHeight="1" x14ac:dyDescent="0.25">
      <c r="B10303" s="12" t="s">
        <v>2325</v>
      </c>
      <c r="C10303" s="12">
        <v>2018011001011</v>
      </c>
      <c r="D10303" s="13" t="s">
        <v>2326</v>
      </c>
      <c r="E10303" s="14" t="s">
        <v>2405</v>
      </c>
      <c r="F10303" s="13">
        <v>2404037</v>
      </c>
      <c r="G10303" s="13" t="s">
        <v>2428</v>
      </c>
      <c r="H10303" s="12"/>
      <c r="I10303" s="13"/>
      <c r="J10303" s="14"/>
      <c r="K10303" s="14" t="s">
        <v>2431</v>
      </c>
    </row>
    <row r="10304" spans="2:11" ht="31.15" hidden="1" customHeight="1" x14ac:dyDescent="0.25">
      <c r="B10304" s="12" t="s">
        <v>2325</v>
      </c>
      <c r="C10304" s="12">
        <v>2018011001011</v>
      </c>
      <c r="D10304" s="13" t="s">
        <v>2326</v>
      </c>
      <c r="E10304" s="14" t="s">
        <v>2405</v>
      </c>
      <c r="F10304" s="13">
        <v>2404037</v>
      </c>
      <c r="G10304" s="13" t="s">
        <v>2428</v>
      </c>
      <c r="H10304" s="12"/>
      <c r="I10304" s="13"/>
      <c r="J10304" s="14"/>
      <c r="K10304" s="14" t="s">
        <v>2432</v>
      </c>
    </row>
    <row r="10305" spans="2:11" ht="31.15" hidden="1" customHeight="1" x14ac:dyDescent="0.25">
      <c r="B10305" s="12" t="s">
        <v>2433</v>
      </c>
      <c r="C10305" s="12">
        <v>2021011000243</v>
      </c>
      <c r="D10305" s="13" t="s">
        <v>2434</v>
      </c>
      <c r="E10305" s="14" t="s">
        <v>2435</v>
      </c>
      <c r="F10305" s="13">
        <v>2404018</v>
      </c>
      <c r="G10305" s="13" t="s">
        <v>2364</v>
      </c>
      <c r="H10305" s="12">
        <v>240401800</v>
      </c>
      <c r="I10305" s="13" t="s">
        <v>2364</v>
      </c>
      <c r="J10305" s="14" t="s">
        <v>837</v>
      </c>
      <c r="K10305" s="14" t="s">
        <v>2436</v>
      </c>
    </row>
    <row r="10306" spans="2:11" ht="31.15" hidden="1" customHeight="1" x14ac:dyDescent="0.25">
      <c r="B10306" s="12" t="s">
        <v>2433</v>
      </c>
      <c r="C10306" s="12">
        <v>2021011000243</v>
      </c>
      <c r="D10306" s="13" t="s">
        <v>2434</v>
      </c>
      <c r="E10306" s="14" t="s">
        <v>2435</v>
      </c>
      <c r="F10306" s="13">
        <v>2404018</v>
      </c>
      <c r="G10306" s="13" t="s">
        <v>2364</v>
      </c>
      <c r="H10306" s="12"/>
      <c r="I10306" s="13"/>
      <c r="J10306" s="14"/>
      <c r="K10306" s="14" t="s">
        <v>2437</v>
      </c>
    </row>
    <row r="10307" spans="2:11" ht="31.15" hidden="1" customHeight="1" x14ac:dyDescent="0.25">
      <c r="B10307" s="12" t="s">
        <v>2433</v>
      </c>
      <c r="C10307" s="12">
        <v>2021011000243</v>
      </c>
      <c r="D10307" s="13" t="s">
        <v>2434</v>
      </c>
      <c r="E10307" s="14" t="s">
        <v>2435</v>
      </c>
      <c r="F10307" s="13">
        <v>2404024</v>
      </c>
      <c r="G10307" s="13" t="s">
        <v>2384</v>
      </c>
      <c r="H10307" s="12">
        <v>240402400</v>
      </c>
      <c r="I10307" s="13" t="s">
        <v>2384</v>
      </c>
      <c r="J10307" s="14" t="s">
        <v>837</v>
      </c>
      <c r="K10307" s="14" t="s">
        <v>2438</v>
      </c>
    </row>
    <row r="10308" spans="2:11" ht="31.15" hidden="1" customHeight="1" x14ac:dyDescent="0.25">
      <c r="B10308" s="12" t="s">
        <v>2433</v>
      </c>
      <c r="C10308" s="12">
        <v>2021011000243</v>
      </c>
      <c r="D10308" s="13" t="s">
        <v>2434</v>
      </c>
      <c r="E10308" s="14" t="s">
        <v>2435</v>
      </c>
      <c r="F10308" s="13">
        <v>2404024</v>
      </c>
      <c r="G10308" s="13" t="s">
        <v>2384</v>
      </c>
      <c r="H10308" s="12"/>
      <c r="I10308" s="13"/>
      <c r="J10308" s="14"/>
      <c r="K10308" s="14" t="s">
        <v>2439</v>
      </c>
    </row>
    <row r="10309" spans="2:11" ht="31.15" hidden="1" customHeight="1" x14ac:dyDescent="0.25">
      <c r="B10309" s="12" t="s">
        <v>2433</v>
      </c>
      <c r="C10309" s="12">
        <v>2021011000243</v>
      </c>
      <c r="D10309" s="13" t="s">
        <v>2434</v>
      </c>
      <c r="E10309" s="14" t="s">
        <v>2435</v>
      </c>
      <c r="F10309" s="13">
        <v>2404024</v>
      </c>
      <c r="G10309" s="13" t="s">
        <v>2384</v>
      </c>
      <c r="H10309" s="12"/>
      <c r="I10309" s="13"/>
      <c r="J10309" s="14"/>
      <c r="K10309" s="14" t="s">
        <v>2440</v>
      </c>
    </row>
    <row r="10310" spans="2:11" ht="31.15" hidden="1" customHeight="1" x14ac:dyDescent="0.25">
      <c r="B10310" s="12" t="s">
        <v>2433</v>
      </c>
      <c r="C10310" s="12">
        <v>2021011000243</v>
      </c>
      <c r="D10310" s="13" t="s">
        <v>2434</v>
      </c>
      <c r="E10310" s="14" t="s">
        <v>2435</v>
      </c>
      <c r="F10310" s="13">
        <v>2404024</v>
      </c>
      <c r="G10310" s="13" t="s">
        <v>2384</v>
      </c>
      <c r="H10310" s="12"/>
      <c r="I10310" s="13"/>
      <c r="J10310" s="14"/>
      <c r="K10310" s="14" t="s">
        <v>2441</v>
      </c>
    </row>
    <row r="10311" spans="2:11" ht="31.15" hidden="1" customHeight="1" x14ac:dyDescent="0.25">
      <c r="B10311" s="12" t="s">
        <v>2433</v>
      </c>
      <c r="C10311" s="12">
        <v>2021011000243</v>
      </c>
      <c r="D10311" s="13" t="s">
        <v>2434</v>
      </c>
      <c r="E10311" s="14" t="s">
        <v>2442</v>
      </c>
      <c r="F10311" s="13">
        <v>2404002</v>
      </c>
      <c r="G10311" s="13" t="s">
        <v>2328</v>
      </c>
      <c r="H10311" s="12">
        <v>240400200</v>
      </c>
      <c r="I10311" s="13" t="s">
        <v>2329</v>
      </c>
      <c r="J10311" s="14" t="s">
        <v>843</v>
      </c>
      <c r="K10311" s="14" t="s">
        <v>2443</v>
      </c>
    </row>
    <row r="10312" spans="2:11" ht="31.15" hidden="1" customHeight="1" x14ac:dyDescent="0.25">
      <c r="B10312" s="12" t="s">
        <v>2433</v>
      </c>
      <c r="C10312" s="12">
        <v>2021011000243</v>
      </c>
      <c r="D10312" s="13" t="s">
        <v>2434</v>
      </c>
      <c r="E10312" s="14" t="s">
        <v>2442</v>
      </c>
      <c r="F10312" s="13">
        <v>2404002</v>
      </c>
      <c r="G10312" s="13" t="s">
        <v>2328</v>
      </c>
      <c r="H10312" s="12"/>
      <c r="I10312" s="13"/>
      <c r="J10312" s="14"/>
      <c r="K10312" s="14" t="s">
        <v>2444</v>
      </c>
    </row>
    <row r="10313" spans="2:11" ht="31.15" hidden="1" customHeight="1" x14ac:dyDescent="0.25">
      <c r="B10313" s="12" t="s">
        <v>2433</v>
      </c>
      <c r="C10313" s="12">
        <v>2021011000243</v>
      </c>
      <c r="D10313" s="13" t="s">
        <v>2434</v>
      </c>
      <c r="E10313" s="14" t="s">
        <v>2442</v>
      </c>
      <c r="F10313" s="13">
        <v>2404002</v>
      </c>
      <c r="G10313" s="13" t="s">
        <v>2328</v>
      </c>
      <c r="H10313" s="12"/>
      <c r="I10313" s="13"/>
      <c r="J10313" s="14"/>
      <c r="K10313" s="14" t="s">
        <v>2445</v>
      </c>
    </row>
    <row r="10314" spans="2:11" ht="31.15" hidden="1" customHeight="1" x14ac:dyDescent="0.25">
      <c r="B10314" s="12" t="s">
        <v>2433</v>
      </c>
      <c r="C10314" s="12">
        <v>2021011000243</v>
      </c>
      <c r="D10314" s="13" t="s">
        <v>2434</v>
      </c>
      <c r="E10314" s="14" t="s">
        <v>2442</v>
      </c>
      <c r="F10314" s="13">
        <v>2404003</v>
      </c>
      <c r="G10314" s="13" t="s">
        <v>2446</v>
      </c>
      <c r="H10314" s="12">
        <v>240400300</v>
      </c>
      <c r="I10314" s="13" t="s">
        <v>2446</v>
      </c>
      <c r="J10314" s="14" t="s">
        <v>837</v>
      </c>
      <c r="K10314" s="14" t="s">
        <v>2447</v>
      </c>
    </row>
    <row r="10315" spans="2:11" ht="31.15" hidden="1" customHeight="1" x14ac:dyDescent="0.25">
      <c r="B10315" s="12" t="s">
        <v>2433</v>
      </c>
      <c r="C10315" s="12">
        <v>2021011000243</v>
      </c>
      <c r="D10315" s="13" t="s">
        <v>2434</v>
      </c>
      <c r="E10315" s="14" t="s">
        <v>2442</v>
      </c>
      <c r="F10315" s="13">
        <v>2404003</v>
      </c>
      <c r="G10315" s="13" t="s">
        <v>2446</v>
      </c>
      <c r="H10315" s="12"/>
      <c r="I10315" s="13"/>
      <c r="J10315" s="14"/>
      <c r="K10315" s="14" t="s">
        <v>2448</v>
      </c>
    </row>
    <row r="10316" spans="2:11" ht="31.15" hidden="1" customHeight="1" x14ac:dyDescent="0.25">
      <c r="B10316" s="12" t="s">
        <v>2433</v>
      </c>
      <c r="C10316" s="12">
        <v>2021011000243</v>
      </c>
      <c r="D10316" s="13" t="s">
        <v>2434</v>
      </c>
      <c r="E10316" s="14" t="s">
        <v>2442</v>
      </c>
      <c r="F10316" s="13">
        <v>2404003</v>
      </c>
      <c r="G10316" s="13" t="s">
        <v>2446</v>
      </c>
      <c r="H10316" s="12"/>
      <c r="I10316" s="13"/>
      <c r="J10316" s="14"/>
      <c r="K10316" s="14" t="s">
        <v>2449</v>
      </c>
    </row>
    <row r="10317" spans="2:11" ht="31.15" hidden="1" customHeight="1" x14ac:dyDescent="0.25">
      <c r="B10317" s="12" t="s">
        <v>2433</v>
      </c>
      <c r="C10317" s="12">
        <v>2021011000243</v>
      </c>
      <c r="D10317" s="13" t="s">
        <v>2434</v>
      </c>
      <c r="E10317" s="14" t="s">
        <v>2442</v>
      </c>
      <c r="F10317" s="13">
        <v>2404003</v>
      </c>
      <c r="G10317" s="13" t="s">
        <v>2446</v>
      </c>
      <c r="H10317" s="12"/>
      <c r="I10317" s="13"/>
      <c r="J10317" s="14"/>
      <c r="K10317" s="14" t="s">
        <v>2450</v>
      </c>
    </row>
    <row r="10318" spans="2:11" ht="31.15" hidden="1" customHeight="1" x14ac:dyDescent="0.25">
      <c r="B10318" s="12" t="s">
        <v>2433</v>
      </c>
      <c r="C10318" s="12">
        <v>2021011000243</v>
      </c>
      <c r="D10318" s="13" t="s">
        <v>2434</v>
      </c>
      <c r="E10318" s="14" t="s">
        <v>2442</v>
      </c>
      <c r="F10318" s="13">
        <v>2404004</v>
      </c>
      <c r="G10318" s="13" t="s">
        <v>2333</v>
      </c>
      <c r="H10318" s="12">
        <v>240400400</v>
      </c>
      <c r="I10318" s="13" t="s">
        <v>2333</v>
      </c>
      <c r="J10318" s="14" t="s">
        <v>837</v>
      </c>
      <c r="K10318" s="14" t="s">
        <v>2334</v>
      </c>
    </row>
    <row r="10319" spans="2:11" ht="31.15" hidden="1" customHeight="1" x14ac:dyDescent="0.25">
      <c r="B10319" s="12" t="s">
        <v>2433</v>
      </c>
      <c r="C10319" s="12">
        <v>2021011000243</v>
      </c>
      <c r="D10319" s="13" t="s">
        <v>2434</v>
      </c>
      <c r="E10319" s="14" t="s">
        <v>2442</v>
      </c>
      <c r="F10319" s="13">
        <v>2404004</v>
      </c>
      <c r="G10319" s="13" t="s">
        <v>2333</v>
      </c>
      <c r="H10319" s="12"/>
      <c r="I10319" s="13"/>
      <c r="J10319" s="14"/>
      <c r="K10319" s="14" t="s">
        <v>2335</v>
      </c>
    </row>
    <row r="10320" spans="2:11" ht="31.15" hidden="1" customHeight="1" x14ac:dyDescent="0.25">
      <c r="B10320" s="12" t="s">
        <v>2433</v>
      </c>
      <c r="C10320" s="12">
        <v>2021011000243</v>
      </c>
      <c r="D10320" s="13" t="s">
        <v>2434</v>
      </c>
      <c r="E10320" s="14" t="s">
        <v>2442</v>
      </c>
      <c r="F10320" s="13">
        <v>2404004</v>
      </c>
      <c r="G10320" s="13" t="s">
        <v>2333</v>
      </c>
      <c r="H10320" s="12"/>
      <c r="I10320" s="13"/>
      <c r="J10320" s="14"/>
      <c r="K10320" s="14" t="s">
        <v>2336</v>
      </c>
    </row>
    <row r="10321" spans="2:11" ht="31.15" hidden="1" customHeight="1" x14ac:dyDescent="0.25">
      <c r="B10321" s="12" t="s">
        <v>2433</v>
      </c>
      <c r="C10321" s="12">
        <v>2021011000243</v>
      </c>
      <c r="D10321" s="13" t="s">
        <v>2434</v>
      </c>
      <c r="E10321" s="14" t="s">
        <v>2442</v>
      </c>
      <c r="F10321" s="13">
        <v>2404004</v>
      </c>
      <c r="G10321" s="13" t="s">
        <v>2333</v>
      </c>
      <c r="H10321" s="12"/>
      <c r="I10321" s="13"/>
      <c r="J10321" s="14"/>
      <c r="K10321" s="14" t="s">
        <v>2451</v>
      </c>
    </row>
    <row r="10322" spans="2:11" ht="31.15" hidden="1" customHeight="1" x14ac:dyDescent="0.25">
      <c r="B10322" s="12" t="s">
        <v>2433</v>
      </c>
      <c r="C10322" s="12">
        <v>2021011000243</v>
      </c>
      <c r="D10322" s="13" t="s">
        <v>2434</v>
      </c>
      <c r="E10322" s="14" t="s">
        <v>2442</v>
      </c>
      <c r="F10322" s="13">
        <v>2404008</v>
      </c>
      <c r="G10322" s="13" t="s">
        <v>2338</v>
      </c>
      <c r="H10322" s="12">
        <v>240400800</v>
      </c>
      <c r="I10322" s="13" t="s">
        <v>2339</v>
      </c>
      <c r="J10322" s="14" t="s">
        <v>843</v>
      </c>
      <c r="K10322" s="14" t="s">
        <v>2452</v>
      </c>
    </row>
    <row r="10323" spans="2:11" ht="31.15" hidden="1" customHeight="1" x14ac:dyDescent="0.25">
      <c r="B10323" s="12" t="s">
        <v>2433</v>
      </c>
      <c r="C10323" s="12">
        <v>2021011000243</v>
      </c>
      <c r="D10323" s="13" t="s">
        <v>2434</v>
      </c>
      <c r="E10323" s="14" t="s">
        <v>2442</v>
      </c>
      <c r="F10323" s="13">
        <v>2404008</v>
      </c>
      <c r="G10323" s="13" t="s">
        <v>2338</v>
      </c>
      <c r="H10323" s="12"/>
      <c r="I10323" s="13"/>
      <c r="J10323" s="14"/>
      <c r="K10323" s="14" t="s">
        <v>2453</v>
      </c>
    </row>
    <row r="10324" spans="2:11" ht="31.15" hidden="1" customHeight="1" x14ac:dyDescent="0.25">
      <c r="B10324" s="12" t="s">
        <v>2433</v>
      </c>
      <c r="C10324" s="12">
        <v>2021011000243</v>
      </c>
      <c r="D10324" s="13" t="s">
        <v>2434</v>
      </c>
      <c r="E10324" s="14" t="s">
        <v>2442</v>
      </c>
      <c r="F10324" s="13">
        <v>2404008</v>
      </c>
      <c r="G10324" s="13" t="s">
        <v>2338</v>
      </c>
      <c r="H10324" s="12"/>
      <c r="I10324" s="13"/>
      <c r="J10324" s="14"/>
      <c r="K10324" s="14" t="s">
        <v>2454</v>
      </c>
    </row>
    <row r="10325" spans="2:11" ht="31.15" hidden="1" customHeight="1" x14ac:dyDescent="0.25">
      <c r="B10325" s="12" t="s">
        <v>2433</v>
      </c>
      <c r="C10325" s="12">
        <v>2021011000243</v>
      </c>
      <c r="D10325" s="13" t="s">
        <v>2434</v>
      </c>
      <c r="E10325" s="14" t="s">
        <v>2442</v>
      </c>
      <c r="F10325" s="13">
        <v>2404008</v>
      </c>
      <c r="G10325" s="13" t="s">
        <v>2338</v>
      </c>
      <c r="H10325" s="12"/>
      <c r="I10325" s="13"/>
      <c r="J10325" s="14"/>
      <c r="K10325" s="14" t="s">
        <v>2455</v>
      </c>
    </row>
    <row r="10326" spans="2:11" ht="31.15" hidden="1" customHeight="1" x14ac:dyDescent="0.25">
      <c r="B10326" s="12" t="s">
        <v>2433</v>
      </c>
      <c r="C10326" s="12">
        <v>2021011000243</v>
      </c>
      <c r="D10326" s="13" t="s">
        <v>2434</v>
      </c>
      <c r="E10326" s="14" t="s">
        <v>2442</v>
      </c>
      <c r="F10326" s="13">
        <v>2404008</v>
      </c>
      <c r="G10326" s="13" t="s">
        <v>2338</v>
      </c>
      <c r="H10326" s="12"/>
      <c r="I10326" s="13"/>
      <c r="J10326" s="14"/>
      <c r="K10326" s="14" t="s">
        <v>2456</v>
      </c>
    </row>
    <row r="10327" spans="2:11" ht="31.15" hidden="1" customHeight="1" x14ac:dyDescent="0.25">
      <c r="B10327" s="12" t="s">
        <v>2433</v>
      </c>
      <c r="C10327" s="12">
        <v>2021011000243</v>
      </c>
      <c r="D10327" s="13" t="s">
        <v>2434</v>
      </c>
      <c r="E10327" s="14" t="s">
        <v>2442</v>
      </c>
      <c r="F10327" s="13">
        <v>2404008</v>
      </c>
      <c r="G10327" s="13" t="s">
        <v>2338</v>
      </c>
      <c r="H10327" s="12"/>
      <c r="I10327" s="13"/>
      <c r="J10327" s="14"/>
      <c r="K10327" s="14" t="s">
        <v>2457</v>
      </c>
    </row>
    <row r="10328" spans="2:11" ht="31.15" hidden="1" customHeight="1" x14ac:dyDescent="0.25">
      <c r="B10328" s="12" t="s">
        <v>2433</v>
      </c>
      <c r="C10328" s="12">
        <v>2021011000243</v>
      </c>
      <c r="D10328" s="13" t="s">
        <v>2434</v>
      </c>
      <c r="E10328" s="14" t="s">
        <v>2442</v>
      </c>
      <c r="F10328" s="13">
        <v>2404008</v>
      </c>
      <c r="G10328" s="13" t="s">
        <v>2338</v>
      </c>
      <c r="H10328" s="12"/>
      <c r="I10328" s="13"/>
      <c r="J10328" s="14"/>
      <c r="K10328" s="14" t="s">
        <v>2458</v>
      </c>
    </row>
    <row r="10329" spans="2:11" ht="31.15" hidden="1" customHeight="1" x14ac:dyDescent="0.25">
      <c r="B10329" s="12" t="s">
        <v>2433</v>
      </c>
      <c r="C10329" s="12">
        <v>2021011000243</v>
      </c>
      <c r="D10329" s="13" t="s">
        <v>2434</v>
      </c>
      <c r="E10329" s="14" t="s">
        <v>2442</v>
      </c>
      <c r="F10329" s="13">
        <v>2404010</v>
      </c>
      <c r="G10329" s="13" t="s">
        <v>2343</v>
      </c>
      <c r="H10329" s="12">
        <v>240401000</v>
      </c>
      <c r="I10329" s="13" t="s">
        <v>2343</v>
      </c>
      <c r="J10329" s="14" t="s">
        <v>837</v>
      </c>
      <c r="K10329" s="14" t="s">
        <v>2459</v>
      </c>
    </row>
    <row r="10330" spans="2:11" ht="31.15" hidden="1" customHeight="1" x14ac:dyDescent="0.25">
      <c r="B10330" s="12" t="s">
        <v>2433</v>
      </c>
      <c r="C10330" s="12">
        <v>2021011000243</v>
      </c>
      <c r="D10330" s="13" t="s">
        <v>2434</v>
      </c>
      <c r="E10330" s="14" t="s">
        <v>2442</v>
      </c>
      <c r="F10330" s="13">
        <v>2404010</v>
      </c>
      <c r="G10330" s="13" t="s">
        <v>2343</v>
      </c>
      <c r="H10330" s="12"/>
      <c r="I10330" s="13"/>
      <c r="J10330" s="14"/>
      <c r="K10330" s="14" t="s">
        <v>2460</v>
      </c>
    </row>
    <row r="10331" spans="2:11" ht="31.15" hidden="1" customHeight="1" x14ac:dyDescent="0.25">
      <c r="B10331" s="12" t="s">
        <v>2433</v>
      </c>
      <c r="C10331" s="12">
        <v>2021011000243</v>
      </c>
      <c r="D10331" s="13" t="s">
        <v>2434</v>
      </c>
      <c r="E10331" s="14" t="s">
        <v>2442</v>
      </c>
      <c r="F10331" s="13">
        <v>2404044</v>
      </c>
      <c r="G10331" s="13" t="s">
        <v>835</v>
      </c>
      <c r="H10331" s="12">
        <v>240404400</v>
      </c>
      <c r="I10331" s="13" t="s">
        <v>836</v>
      </c>
      <c r="J10331" s="14" t="s">
        <v>837</v>
      </c>
      <c r="K10331" s="14" t="s">
        <v>2461</v>
      </c>
    </row>
    <row r="10332" spans="2:11" ht="31.15" hidden="1" customHeight="1" x14ac:dyDescent="0.25">
      <c r="B10332" s="12" t="s">
        <v>2433</v>
      </c>
      <c r="C10332" s="12">
        <v>2021011000243</v>
      </c>
      <c r="D10332" s="13" t="s">
        <v>2434</v>
      </c>
      <c r="E10332" s="14" t="s">
        <v>2442</v>
      </c>
      <c r="F10332" s="13">
        <v>2404044</v>
      </c>
      <c r="G10332" s="13" t="s">
        <v>835</v>
      </c>
      <c r="H10332" s="12"/>
      <c r="I10332" s="13"/>
      <c r="J10332" s="14"/>
      <c r="K10332" s="14" t="s">
        <v>2462</v>
      </c>
    </row>
    <row r="10333" spans="2:11" ht="31.15" hidden="1" customHeight="1" x14ac:dyDescent="0.25">
      <c r="B10333" s="12" t="s">
        <v>2433</v>
      </c>
      <c r="C10333" s="12">
        <v>2021011000243</v>
      </c>
      <c r="D10333" s="13" t="s">
        <v>2434</v>
      </c>
      <c r="E10333" s="14" t="s">
        <v>2442</v>
      </c>
      <c r="F10333" s="13">
        <v>2404044</v>
      </c>
      <c r="G10333" s="13" t="s">
        <v>835</v>
      </c>
      <c r="H10333" s="12"/>
      <c r="I10333" s="13"/>
      <c r="J10333" s="14"/>
      <c r="K10333" s="14" t="s">
        <v>2463</v>
      </c>
    </row>
    <row r="10334" spans="2:11" ht="31.15" hidden="1" customHeight="1" x14ac:dyDescent="0.25">
      <c r="B10334" s="12" t="s">
        <v>2433</v>
      </c>
      <c r="C10334" s="12">
        <v>2021011000243</v>
      </c>
      <c r="D10334" s="13" t="s">
        <v>2434</v>
      </c>
      <c r="E10334" s="14" t="s">
        <v>2442</v>
      </c>
      <c r="F10334" s="13">
        <v>2404044</v>
      </c>
      <c r="G10334" s="13" t="s">
        <v>835</v>
      </c>
      <c r="H10334" s="12"/>
      <c r="I10334" s="13"/>
      <c r="J10334" s="14"/>
      <c r="K10334" s="14" t="s">
        <v>2464</v>
      </c>
    </row>
    <row r="10335" spans="2:11" ht="31.15" hidden="1" customHeight="1" x14ac:dyDescent="0.25">
      <c r="B10335" s="12" t="s">
        <v>2433</v>
      </c>
      <c r="C10335" s="12">
        <v>2021011000243</v>
      </c>
      <c r="D10335" s="13" t="s">
        <v>2434</v>
      </c>
      <c r="E10335" s="14" t="s">
        <v>2465</v>
      </c>
      <c r="F10335" s="13">
        <v>2404013</v>
      </c>
      <c r="G10335" s="13" t="s">
        <v>2347</v>
      </c>
      <c r="H10335" s="12">
        <v>240401300</v>
      </c>
      <c r="I10335" s="13" t="s">
        <v>2347</v>
      </c>
      <c r="J10335" s="14" t="s">
        <v>843</v>
      </c>
      <c r="K10335" s="14" t="s">
        <v>2466</v>
      </c>
    </row>
    <row r="10336" spans="2:11" ht="31.15" hidden="1" customHeight="1" x14ac:dyDescent="0.25">
      <c r="B10336" s="12" t="s">
        <v>2433</v>
      </c>
      <c r="C10336" s="12">
        <v>2021011000243</v>
      </c>
      <c r="D10336" s="13" t="s">
        <v>2434</v>
      </c>
      <c r="E10336" s="14" t="s">
        <v>2465</v>
      </c>
      <c r="F10336" s="13">
        <v>2404013</v>
      </c>
      <c r="G10336" s="13" t="s">
        <v>2347</v>
      </c>
      <c r="H10336" s="12"/>
      <c r="I10336" s="13"/>
      <c r="J10336" s="14"/>
      <c r="K10336" s="14" t="s">
        <v>2467</v>
      </c>
    </row>
    <row r="10337" spans="2:11" ht="31.15" hidden="1" customHeight="1" x14ac:dyDescent="0.25">
      <c r="B10337" s="12" t="s">
        <v>2433</v>
      </c>
      <c r="C10337" s="12">
        <v>2021011000243</v>
      </c>
      <c r="D10337" s="13" t="s">
        <v>2434</v>
      </c>
      <c r="E10337" s="14" t="s">
        <v>2465</v>
      </c>
      <c r="F10337" s="13">
        <v>2404013</v>
      </c>
      <c r="G10337" s="13" t="s">
        <v>2347</v>
      </c>
      <c r="H10337" s="12"/>
      <c r="I10337" s="13"/>
      <c r="J10337" s="14"/>
      <c r="K10337" s="14" t="s">
        <v>2468</v>
      </c>
    </row>
    <row r="10338" spans="2:11" ht="31.15" hidden="1" customHeight="1" x14ac:dyDescent="0.25">
      <c r="B10338" s="12" t="s">
        <v>2433</v>
      </c>
      <c r="C10338" s="12">
        <v>2021011000243</v>
      </c>
      <c r="D10338" s="13" t="s">
        <v>2434</v>
      </c>
      <c r="E10338" s="14" t="s">
        <v>2465</v>
      </c>
      <c r="F10338" s="13">
        <v>2404013</v>
      </c>
      <c r="G10338" s="13" t="s">
        <v>2347</v>
      </c>
      <c r="H10338" s="12"/>
      <c r="I10338" s="13"/>
      <c r="J10338" s="14"/>
      <c r="K10338" s="14" t="s">
        <v>2469</v>
      </c>
    </row>
    <row r="10339" spans="2:11" ht="31.15" hidden="1" customHeight="1" x14ac:dyDescent="0.25">
      <c r="B10339" s="12" t="s">
        <v>2433</v>
      </c>
      <c r="C10339" s="12">
        <v>2021011000243</v>
      </c>
      <c r="D10339" s="13" t="s">
        <v>2434</v>
      </c>
      <c r="E10339" s="14" t="s">
        <v>2465</v>
      </c>
      <c r="F10339" s="13">
        <v>2404014</v>
      </c>
      <c r="G10339" s="13" t="s">
        <v>2352</v>
      </c>
      <c r="H10339" s="12">
        <v>240401400</v>
      </c>
      <c r="I10339" s="13" t="s">
        <v>2352</v>
      </c>
      <c r="J10339" s="14" t="s">
        <v>837</v>
      </c>
      <c r="K10339" s="14" t="s">
        <v>2470</v>
      </c>
    </row>
    <row r="10340" spans="2:11" ht="31.15" hidden="1" customHeight="1" x14ac:dyDescent="0.25">
      <c r="B10340" s="12" t="s">
        <v>2433</v>
      </c>
      <c r="C10340" s="12">
        <v>2021011000243</v>
      </c>
      <c r="D10340" s="13" t="s">
        <v>2434</v>
      </c>
      <c r="E10340" s="14" t="s">
        <v>2465</v>
      </c>
      <c r="F10340" s="13">
        <v>2404014</v>
      </c>
      <c r="G10340" s="13" t="s">
        <v>2352</v>
      </c>
      <c r="H10340" s="12"/>
      <c r="I10340" s="13"/>
      <c r="J10340" s="14"/>
      <c r="K10340" s="14" t="s">
        <v>2471</v>
      </c>
    </row>
    <row r="10341" spans="2:11" ht="31.15" hidden="1" customHeight="1" x14ac:dyDescent="0.25">
      <c r="B10341" s="12" t="s">
        <v>2433</v>
      </c>
      <c r="C10341" s="12">
        <v>2021011000243</v>
      </c>
      <c r="D10341" s="13" t="s">
        <v>2434</v>
      </c>
      <c r="E10341" s="14" t="s">
        <v>2465</v>
      </c>
      <c r="F10341" s="13">
        <v>2404014</v>
      </c>
      <c r="G10341" s="13" t="s">
        <v>2352</v>
      </c>
      <c r="H10341" s="12"/>
      <c r="I10341" s="13"/>
      <c r="J10341" s="14"/>
      <c r="K10341" s="14" t="s">
        <v>2472</v>
      </c>
    </row>
    <row r="10342" spans="2:11" ht="31.15" hidden="1" customHeight="1" x14ac:dyDescent="0.25">
      <c r="B10342" s="12" t="s">
        <v>2433</v>
      </c>
      <c r="C10342" s="12">
        <v>2021011000243</v>
      </c>
      <c r="D10342" s="13" t="s">
        <v>2434</v>
      </c>
      <c r="E10342" s="14" t="s">
        <v>2465</v>
      </c>
      <c r="F10342" s="13">
        <v>2404015</v>
      </c>
      <c r="G10342" s="13" t="s">
        <v>2357</v>
      </c>
      <c r="H10342" s="12">
        <v>240401500</v>
      </c>
      <c r="I10342" s="13" t="s">
        <v>2357</v>
      </c>
      <c r="J10342" s="14" t="s">
        <v>837</v>
      </c>
      <c r="K10342" s="14" t="s">
        <v>2473</v>
      </c>
    </row>
    <row r="10343" spans="2:11" ht="31.15" hidden="1" customHeight="1" x14ac:dyDescent="0.25">
      <c r="B10343" s="12" t="s">
        <v>2433</v>
      </c>
      <c r="C10343" s="12">
        <v>2021011000243</v>
      </c>
      <c r="D10343" s="13" t="s">
        <v>2434</v>
      </c>
      <c r="E10343" s="14" t="s">
        <v>2465</v>
      </c>
      <c r="F10343" s="13">
        <v>2404015</v>
      </c>
      <c r="G10343" s="13" t="s">
        <v>2357</v>
      </c>
      <c r="H10343" s="12"/>
      <c r="I10343" s="13"/>
      <c r="J10343" s="14"/>
      <c r="K10343" s="14" t="s">
        <v>2474</v>
      </c>
    </row>
    <row r="10344" spans="2:11" ht="31.15" hidden="1" customHeight="1" x14ac:dyDescent="0.25">
      <c r="B10344" s="12" t="s">
        <v>2433</v>
      </c>
      <c r="C10344" s="12">
        <v>2021011000243</v>
      </c>
      <c r="D10344" s="13" t="s">
        <v>2434</v>
      </c>
      <c r="E10344" s="14" t="s">
        <v>2465</v>
      </c>
      <c r="F10344" s="13">
        <v>2404017</v>
      </c>
      <c r="G10344" s="13" t="s">
        <v>2361</v>
      </c>
      <c r="H10344" s="12">
        <v>240401700</v>
      </c>
      <c r="I10344" s="13" t="s">
        <v>2347</v>
      </c>
      <c r="J10344" s="14" t="s">
        <v>843</v>
      </c>
      <c r="K10344" s="14" t="s">
        <v>2475</v>
      </c>
    </row>
    <row r="10345" spans="2:11" ht="31.15" hidden="1" customHeight="1" x14ac:dyDescent="0.25">
      <c r="B10345" s="12" t="s">
        <v>2433</v>
      </c>
      <c r="C10345" s="12">
        <v>2021011000243</v>
      </c>
      <c r="D10345" s="13" t="s">
        <v>2434</v>
      </c>
      <c r="E10345" s="14" t="s">
        <v>2465</v>
      </c>
      <c r="F10345" s="13">
        <v>2404017</v>
      </c>
      <c r="G10345" s="13" t="s">
        <v>2361</v>
      </c>
      <c r="H10345" s="12"/>
      <c r="I10345" s="13"/>
      <c r="J10345" s="14"/>
      <c r="K10345" s="14" t="s">
        <v>2476</v>
      </c>
    </row>
    <row r="10346" spans="2:11" ht="31.15" hidden="1" customHeight="1" x14ac:dyDescent="0.25">
      <c r="B10346" s="12" t="s">
        <v>2433</v>
      </c>
      <c r="C10346" s="12">
        <v>2021011000243</v>
      </c>
      <c r="D10346" s="13" t="s">
        <v>2434</v>
      </c>
      <c r="E10346" s="14" t="s">
        <v>2465</v>
      </c>
      <c r="F10346" s="13">
        <v>2404019</v>
      </c>
      <c r="G10346" s="13" t="s">
        <v>2368</v>
      </c>
      <c r="H10346" s="12">
        <v>240401900</v>
      </c>
      <c r="I10346" s="13" t="s">
        <v>2368</v>
      </c>
      <c r="J10346" s="14" t="s">
        <v>837</v>
      </c>
      <c r="K10346" s="14" t="s">
        <v>2477</v>
      </c>
    </row>
    <row r="10347" spans="2:11" ht="31.15" hidden="1" customHeight="1" x14ac:dyDescent="0.25">
      <c r="B10347" s="12" t="s">
        <v>2433</v>
      </c>
      <c r="C10347" s="12">
        <v>2021011000243</v>
      </c>
      <c r="D10347" s="13" t="s">
        <v>2434</v>
      </c>
      <c r="E10347" s="14" t="s">
        <v>2465</v>
      </c>
      <c r="F10347" s="13">
        <v>2404019</v>
      </c>
      <c r="G10347" s="13" t="s">
        <v>2368</v>
      </c>
      <c r="H10347" s="12"/>
      <c r="I10347" s="13"/>
      <c r="J10347" s="14"/>
      <c r="K10347" s="14" t="s">
        <v>2478</v>
      </c>
    </row>
    <row r="10348" spans="2:11" ht="31.15" hidden="1" customHeight="1" x14ac:dyDescent="0.25">
      <c r="B10348" s="12" t="s">
        <v>2433</v>
      </c>
      <c r="C10348" s="12">
        <v>2021011000243</v>
      </c>
      <c r="D10348" s="13" t="s">
        <v>2434</v>
      </c>
      <c r="E10348" s="14" t="s">
        <v>2465</v>
      </c>
      <c r="F10348" s="13">
        <v>2404021</v>
      </c>
      <c r="G10348" s="13" t="s">
        <v>2377</v>
      </c>
      <c r="H10348" s="12">
        <v>240402100</v>
      </c>
      <c r="I10348" s="13" t="s">
        <v>2377</v>
      </c>
      <c r="J10348" s="14" t="s">
        <v>837</v>
      </c>
      <c r="K10348" s="14" t="s">
        <v>2479</v>
      </c>
    </row>
    <row r="10349" spans="2:11" ht="31.15" hidden="1" customHeight="1" x14ac:dyDescent="0.25">
      <c r="B10349" s="12" t="s">
        <v>2433</v>
      </c>
      <c r="C10349" s="12">
        <v>2021011000243</v>
      </c>
      <c r="D10349" s="13" t="s">
        <v>2434</v>
      </c>
      <c r="E10349" s="14" t="s">
        <v>2465</v>
      </c>
      <c r="F10349" s="13">
        <v>2404021</v>
      </c>
      <c r="G10349" s="13" t="s">
        <v>2377</v>
      </c>
      <c r="H10349" s="12"/>
      <c r="I10349" s="13"/>
      <c r="J10349" s="14"/>
      <c r="K10349" s="14" t="s">
        <v>2480</v>
      </c>
    </row>
    <row r="10350" spans="2:11" ht="31.15" hidden="1" customHeight="1" x14ac:dyDescent="0.25">
      <c r="B10350" s="12" t="s">
        <v>2433</v>
      </c>
      <c r="C10350" s="12">
        <v>2021011000243</v>
      </c>
      <c r="D10350" s="13" t="s">
        <v>2434</v>
      </c>
      <c r="E10350" s="14" t="s">
        <v>2465</v>
      </c>
      <c r="F10350" s="13">
        <v>2404022</v>
      </c>
      <c r="G10350" s="13" t="s">
        <v>2381</v>
      </c>
      <c r="H10350" s="12">
        <v>240402200</v>
      </c>
      <c r="I10350" s="13" t="s">
        <v>2381</v>
      </c>
      <c r="J10350" s="14" t="s">
        <v>837</v>
      </c>
      <c r="K10350" s="14" t="s">
        <v>2481</v>
      </c>
    </row>
    <row r="10351" spans="2:11" ht="31.15" hidden="1" customHeight="1" x14ac:dyDescent="0.25">
      <c r="B10351" s="12" t="s">
        <v>2433</v>
      </c>
      <c r="C10351" s="12">
        <v>2021011000243</v>
      </c>
      <c r="D10351" s="13" t="s">
        <v>2434</v>
      </c>
      <c r="E10351" s="14" t="s">
        <v>2465</v>
      </c>
      <c r="F10351" s="13">
        <v>2404022</v>
      </c>
      <c r="G10351" s="13" t="s">
        <v>2381</v>
      </c>
      <c r="H10351" s="12"/>
      <c r="I10351" s="13"/>
      <c r="J10351" s="14"/>
      <c r="K10351" s="14" t="s">
        <v>2383</v>
      </c>
    </row>
    <row r="10352" spans="2:11" ht="31.15" hidden="1" customHeight="1" x14ac:dyDescent="0.25">
      <c r="B10352" s="12" t="s">
        <v>2433</v>
      </c>
      <c r="C10352" s="12">
        <v>2021011000243</v>
      </c>
      <c r="D10352" s="13" t="s">
        <v>2434</v>
      </c>
      <c r="E10352" s="14" t="s">
        <v>2465</v>
      </c>
      <c r="F10352" s="13">
        <v>2404031</v>
      </c>
      <c r="G10352" s="13" t="s">
        <v>2410</v>
      </c>
      <c r="H10352" s="12">
        <v>240403100</v>
      </c>
      <c r="I10352" s="13" t="s">
        <v>2397</v>
      </c>
      <c r="J10352" s="14" t="s">
        <v>837</v>
      </c>
      <c r="K10352" s="14" t="s">
        <v>2482</v>
      </c>
    </row>
    <row r="10353" spans="2:11" ht="31.15" hidden="1" customHeight="1" x14ac:dyDescent="0.25">
      <c r="B10353" s="12" t="s">
        <v>2433</v>
      </c>
      <c r="C10353" s="12">
        <v>2021011000243</v>
      </c>
      <c r="D10353" s="13" t="s">
        <v>2434</v>
      </c>
      <c r="E10353" s="14" t="s">
        <v>2465</v>
      </c>
      <c r="F10353" s="13">
        <v>2404031</v>
      </c>
      <c r="G10353" s="13" t="s">
        <v>2410</v>
      </c>
      <c r="H10353" s="12"/>
      <c r="I10353" s="13"/>
      <c r="J10353" s="14"/>
      <c r="K10353" s="14" t="s">
        <v>2483</v>
      </c>
    </row>
    <row r="10354" spans="2:11" ht="31.15" hidden="1" customHeight="1" x14ac:dyDescent="0.25">
      <c r="B10354" s="12" t="s">
        <v>2433</v>
      </c>
      <c r="C10354" s="12">
        <v>2021011000243</v>
      </c>
      <c r="D10354" s="13" t="s">
        <v>2434</v>
      </c>
      <c r="E10354" s="14" t="s">
        <v>2465</v>
      </c>
      <c r="F10354" s="13">
        <v>2404036</v>
      </c>
      <c r="G10354" s="13" t="s">
        <v>2424</v>
      </c>
      <c r="H10354" s="12">
        <v>240403600</v>
      </c>
      <c r="I10354" s="13" t="s">
        <v>2397</v>
      </c>
      <c r="J10354" s="14" t="s">
        <v>837</v>
      </c>
      <c r="K10354" s="14" t="s">
        <v>2484</v>
      </c>
    </row>
    <row r="10355" spans="2:11" ht="31.15" hidden="1" customHeight="1" x14ac:dyDescent="0.25">
      <c r="B10355" s="12" t="s">
        <v>2433</v>
      </c>
      <c r="C10355" s="12">
        <v>2021011000243</v>
      </c>
      <c r="D10355" s="13" t="s">
        <v>2434</v>
      </c>
      <c r="E10355" s="14" t="s">
        <v>2465</v>
      </c>
      <c r="F10355" s="13">
        <v>2404036</v>
      </c>
      <c r="G10355" s="13" t="s">
        <v>2424</v>
      </c>
      <c r="H10355" s="12"/>
      <c r="I10355" s="13"/>
      <c r="J10355" s="14"/>
      <c r="K10355" s="14" t="s">
        <v>2427</v>
      </c>
    </row>
    <row r="10356" spans="2:11" ht="31.15" hidden="1" customHeight="1" x14ac:dyDescent="0.25">
      <c r="B10356" s="12" t="s">
        <v>2433</v>
      </c>
      <c r="C10356" s="12">
        <v>2021011000243</v>
      </c>
      <c r="D10356" s="13" t="s">
        <v>2434</v>
      </c>
      <c r="E10356" s="14" t="s">
        <v>2485</v>
      </c>
      <c r="F10356" s="13">
        <v>2404028</v>
      </c>
      <c r="G10356" s="13" t="s">
        <v>2396</v>
      </c>
      <c r="H10356" s="12">
        <v>240402800</v>
      </c>
      <c r="I10356" s="13" t="s">
        <v>2397</v>
      </c>
      <c r="J10356" s="14" t="s">
        <v>837</v>
      </c>
      <c r="K10356" s="14" t="s">
        <v>2486</v>
      </c>
    </row>
    <row r="10357" spans="2:11" ht="31.15" hidden="1" customHeight="1" x14ac:dyDescent="0.25">
      <c r="B10357" s="12" t="s">
        <v>2433</v>
      </c>
      <c r="C10357" s="12">
        <v>2021011000243</v>
      </c>
      <c r="D10357" s="13" t="s">
        <v>2434</v>
      </c>
      <c r="E10357" s="14" t="s">
        <v>2485</v>
      </c>
      <c r="F10357" s="13">
        <v>2404028</v>
      </c>
      <c r="G10357" s="13" t="s">
        <v>2396</v>
      </c>
      <c r="H10357" s="12"/>
      <c r="I10357" s="13"/>
      <c r="J10357" s="14"/>
      <c r="K10357" s="14" t="s">
        <v>2487</v>
      </c>
    </row>
    <row r="10358" spans="2:11" ht="31.15" hidden="1" customHeight="1" x14ac:dyDescent="0.25">
      <c r="B10358" s="12" t="s">
        <v>2433</v>
      </c>
      <c r="C10358" s="12">
        <v>2021011000243</v>
      </c>
      <c r="D10358" s="13" t="s">
        <v>2434</v>
      </c>
      <c r="E10358" s="14" t="s">
        <v>2485</v>
      </c>
      <c r="F10358" s="13">
        <v>2404028</v>
      </c>
      <c r="G10358" s="13" t="s">
        <v>2396</v>
      </c>
      <c r="H10358" s="12"/>
      <c r="I10358" s="13"/>
      <c r="J10358" s="14"/>
      <c r="K10358" s="14" t="s">
        <v>2488</v>
      </c>
    </row>
    <row r="10359" spans="2:11" ht="31.15" hidden="1" customHeight="1" x14ac:dyDescent="0.25">
      <c r="B10359" s="12" t="s">
        <v>2433</v>
      </c>
      <c r="C10359" s="12">
        <v>2021011000243</v>
      </c>
      <c r="D10359" s="13" t="s">
        <v>2434</v>
      </c>
      <c r="E10359" s="14" t="s">
        <v>2485</v>
      </c>
      <c r="F10359" s="13">
        <v>2404043</v>
      </c>
      <c r="G10359" s="13" t="s">
        <v>2489</v>
      </c>
      <c r="H10359" s="12">
        <v>240404300</v>
      </c>
      <c r="I10359" s="13" t="s">
        <v>2490</v>
      </c>
      <c r="J10359" s="14" t="s">
        <v>837</v>
      </c>
      <c r="K10359" s="14" t="s">
        <v>2491</v>
      </c>
    </row>
    <row r="10360" spans="2:11" ht="31.15" hidden="1" customHeight="1" x14ac:dyDescent="0.25">
      <c r="B10360" s="12" t="s">
        <v>2433</v>
      </c>
      <c r="C10360" s="12">
        <v>2021011000243</v>
      </c>
      <c r="D10360" s="13" t="s">
        <v>2434</v>
      </c>
      <c r="E10360" s="14" t="s">
        <v>2485</v>
      </c>
      <c r="F10360" s="13">
        <v>2404043</v>
      </c>
      <c r="G10360" s="13" t="s">
        <v>2489</v>
      </c>
      <c r="H10360" s="12"/>
      <c r="I10360" s="13"/>
      <c r="J10360" s="14"/>
      <c r="K10360" s="14" t="s">
        <v>2492</v>
      </c>
    </row>
    <row r="10361" spans="2:11" ht="31.15" hidden="1" customHeight="1" x14ac:dyDescent="0.25">
      <c r="B10361" s="12" t="s">
        <v>2433</v>
      </c>
      <c r="C10361" s="12">
        <v>2021011000243</v>
      </c>
      <c r="D10361" s="13" t="s">
        <v>2434</v>
      </c>
      <c r="E10361" s="14" t="s">
        <v>2485</v>
      </c>
      <c r="F10361" s="13">
        <v>2404043</v>
      </c>
      <c r="G10361" s="13" t="s">
        <v>2489</v>
      </c>
      <c r="H10361" s="12"/>
      <c r="I10361" s="13"/>
      <c r="J10361" s="14"/>
      <c r="K10361" s="14" t="s">
        <v>2493</v>
      </c>
    </row>
    <row r="10362" spans="2:11" ht="31.15" hidden="1" customHeight="1" x14ac:dyDescent="0.25">
      <c r="B10362" s="12" t="s">
        <v>2433</v>
      </c>
      <c r="C10362" s="12">
        <v>2021011000243</v>
      </c>
      <c r="D10362" s="13" t="s">
        <v>2434</v>
      </c>
      <c r="E10362" s="14" t="s">
        <v>2485</v>
      </c>
      <c r="F10362" s="13">
        <v>2404045</v>
      </c>
      <c r="G10362" s="13" t="s">
        <v>2402</v>
      </c>
      <c r="H10362" s="12">
        <v>240404500</v>
      </c>
      <c r="I10362" s="13" t="s">
        <v>2402</v>
      </c>
      <c r="J10362" s="14" t="s">
        <v>837</v>
      </c>
      <c r="K10362" s="14" t="s">
        <v>2494</v>
      </c>
    </row>
    <row r="10363" spans="2:11" ht="31.15" hidden="1" customHeight="1" x14ac:dyDescent="0.25">
      <c r="B10363" s="12" t="s">
        <v>2433</v>
      </c>
      <c r="C10363" s="12">
        <v>2021011000243</v>
      </c>
      <c r="D10363" s="13" t="s">
        <v>2434</v>
      </c>
      <c r="E10363" s="14" t="s">
        <v>2485</v>
      </c>
      <c r="F10363" s="13">
        <v>2404045</v>
      </c>
      <c r="G10363" s="13" t="s">
        <v>2402</v>
      </c>
      <c r="H10363" s="12"/>
      <c r="I10363" s="13"/>
      <c r="J10363" s="14"/>
      <c r="K10363" s="14" t="s">
        <v>2495</v>
      </c>
    </row>
    <row r="10364" spans="2:11" ht="31.15" hidden="1" customHeight="1" x14ac:dyDescent="0.25">
      <c r="B10364" s="12" t="s">
        <v>2433</v>
      </c>
      <c r="C10364" s="12">
        <v>2021011000243</v>
      </c>
      <c r="D10364" s="13" t="s">
        <v>2434</v>
      </c>
      <c r="E10364" s="14" t="s">
        <v>2485</v>
      </c>
      <c r="F10364" s="13">
        <v>2404045</v>
      </c>
      <c r="G10364" s="13" t="s">
        <v>2402</v>
      </c>
      <c r="H10364" s="12"/>
      <c r="I10364" s="13"/>
      <c r="J10364" s="14"/>
      <c r="K10364" s="14" t="s">
        <v>2496</v>
      </c>
    </row>
    <row r="10365" spans="2:11" ht="31.15" hidden="1" customHeight="1" x14ac:dyDescent="0.25">
      <c r="B10365" s="12" t="s">
        <v>2433</v>
      </c>
      <c r="C10365" s="12">
        <v>2021011000243</v>
      </c>
      <c r="D10365" s="13" t="s">
        <v>2434</v>
      </c>
      <c r="E10365" s="14" t="s">
        <v>2485</v>
      </c>
      <c r="F10365" s="13">
        <v>2404046</v>
      </c>
      <c r="G10365" s="13" t="s">
        <v>2017</v>
      </c>
      <c r="H10365" s="12">
        <v>240404600</v>
      </c>
      <c r="I10365" s="13" t="s">
        <v>2497</v>
      </c>
      <c r="J10365" s="14" t="s">
        <v>843</v>
      </c>
      <c r="K10365" s="14" t="s">
        <v>2498</v>
      </c>
    </row>
    <row r="10366" spans="2:11" ht="31.15" hidden="1" customHeight="1" x14ac:dyDescent="0.25">
      <c r="B10366" s="12" t="s">
        <v>2433</v>
      </c>
      <c r="C10366" s="12">
        <v>2021011000243</v>
      </c>
      <c r="D10366" s="13" t="s">
        <v>2434</v>
      </c>
      <c r="E10366" s="14" t="s">
        <v>2485</v>
      </c>
      <c r="F10366" s="13">
        <v>2404046</v>
      </c>
      <c r="G10366" s="13" t="s">
        <v>2017</v>
      </c>
      <c r="H10366" s="12"/>
      <c r="I10366" s="13"/>
      <c r="J10366" s="14"/>
      <c r="K10366" s="14" t="s">
        <v>2499</v>
      </c>
    </row>
    <row r="10367" spans="2:11" ht="31.15" hidden="1" customHeight="1" x14ac:dyDescent="0.25">
      <c r="B10367" s="12" t="s">
        <v>2433</v>
      </c>
      <c r="C10367" s="12">
        <v>2021011000243</v>
      </c>
      <c r="D10367" s="13" t="s">
        <v>2434</v>
      </c>
      <c r="E10367" s="14" t="s">
        <v>2485</v>
      </c>
      <c r="F10367" s="13">
        <v>2404048</v>
      </c>
      <c r="G10367" s="13" t="s">
        <v>2500</v>
      </c>
      <c r="H10367" s="12">
        <v>240404800</v>
      </c>
      <c r="I10367" s="13" t="s">
        <v>2501</v>
      </c>
      <c r="J10367" s="14" t="s">
        <v>843</v>
      </c>
      <c r="K10367" s="14" t="s">
        <v>2494</v>
      </c>
    </row>
    <row r="10368" spans="2:11" ht="31.15" hidden="1" customHeight="1" x14ac:dyDescent="0.25">
      <c r="B10368" s="12" t="s">
        <v>2433</v>
      </c>
      <c r="C10368" s="12">
        <v>2021011000243</v>
      </c>
      <c r="D10368" s="13" t="s">
        <v>2434</v>
      </c>
      <c r="E10368" s="14" t="s">
        <v>2485</v>
      </c>
      <c r="F10368" s="13">
        <v>2404048</v>
      </c>
      <c r="G10368" s="13" t="s">
        <v>2500</v>
      </c>
      <c r="H10368" s="12"/>
      <c r="I10368" s="13"/>
      <c r="J10368" s="14"/>
      <c r="K10368" s="14" t="s">
        <v>2495</v>
      </c>
    </row>
    <row r="10369" spans="2:11" ht="31.15" hidden="1" customHeight="1" x14ac:dyDescent="0.25">
      <c r="B10369" s="12" t="s">
        <v>2433</v>
      </c>
      <c r="C10369" s="12">
        <v>2021011000243</v>
      </c>
      <c r="D10369" s="13" t="s">
        <v>2434</v>
      </c>
      <c r="E10369" s="14" t="s">
        <v>2485</v>
      </c>
      <c r="F10369" s="13">
        <v>2404048</v>
      </c>
      <c r="G10369" s="13" t="s">
        <v>2500</v>
      </c>
      <c r="H10369" s="12"/>
      <c r="I10369" s="13"/>
      <c r="J10369" s="14"/>
      <c r="K10369" s="14" t="s">
        <v>2502</v>
      </c>
    </row>
    <row r="10370" spans="2:11" ht="31.15" hidden="1" customHeight="1" x14ac:dyDescent="0.25">
      <c r="B10370" s="12" t="s">
        <v>2503</v>
      </c>
      <c r="C10370" s="12">
        <v>2018011001027</v>
      </c>
      <c r="D10370" s="13" t="s">
        <v>2504</v>
      </c>
      <c r="E10370" s="14" t="s">
        <v>2505</v>
      </c>
      <c r="F10370" s="13">
        <v>2405018</v>
      </c>
      <c r="G10370" s="13" t="s">
        <v>2506</v>
      </c>
      <c r="H10370" s="12">
        <v>240501800</v>
      </c>
      <c r="I10370" s="13" t="s">
        <v>2507</v>
      </c>
      <c r="J10370" s="14" t="s">
        <v>837</v>
      </c>
      <c r="K10370" s="14" t="s">
        <v>2508</v>
      </c>
    </row>
    <row r="10371" spans="2:11" ht="31.15" hidden="1" customHeight="1" x14ac:dyDescent="0.25">
      <c r="B10371" s="12" t="s">
        <v>2503</v>
      </c>
      <c r="C10371" s="12">
        <v>2018011001027</v>
      </c>
      <c r="D10371" s="13" t="s">
        <v>2504</v>
      </c>
      <c r="E10371" s="14" t="s">
        <v>2505</v>
      </c>
      <c r="F10371" s="13">
        <v>2405018</v>
      </c>
      <c r="G10371" s="13" t="s">
        <v>2506</v>
      </c>
      <c r="H10371" s="12"/>
      <c r="I10371" s="13"/>
      <c r="J10371" s="14"/>
      <c r="K10371" s="14" t="s">
        <v>2509</v>
      </c>
    </row>
    <row r="10372" spans="2:11" ht="31.15" hidden="1" customHeight="1" x14ac:dyDescent="0.25">
      <c r="B10372" s="12" t="s">
        <v>2503</v>
      </c>
      <c r="C10372" s="12">
        <v>2018011001027</v>
      </c>
      <c r="D10372" s="13" t="s">
        <v>2504</v>
      </c>
      <c r="E10372" s="14" t="s">
        <v>2505</v>
      </c>
      <c r="F10372" s="13">
        <v>2405018</v>
      </c>
      <c r="G10372" s="13" t="s">
        <v>2506</v>
      </c>
      <c r="H10372" s="12"/>
      <c r="I10372" s="13"/>
      <c r="J10372" s="14"/>
      <c r="K10372" s="14" t="s">
        <v>1180</v>
      </c>
    </row>
    <row r="10373" spans="2:11" ht="31.15" hidden="1" customHeight="1" x14ac:dyDescent="0.25">
      <c r="B10373" s="12" t="s">
        <v>2503</v>
      </c>
      <c r="C10373" s="12">
        <v>2018011001027</v>
      </c>
      <c r="D10373" s="13" t="s">
        <v>2504</v>
      </c>
      <c r="E10373" s="14" t="s">
        <v>2505</v>
      </c>
      <c r="F10373" s="13">
        <v>2405018</v>
      </c>
      <c r="G10373" s="13" t="s">
        <v>2506</v>
      </c>
      <c r="H10373" s="12"/>
      <c r="I10373" s="13"/>
      <c r="J10373" s="14"/>
      <c r="K10373" s="14" t="s">
        <v>2510</v>
      </c>
    </row>
    <row r="10374" spans="2:11" ht="31.15" hidden="1" customHeight="1" x14ac:dyDescent="0.25">
      <c r="B10374" s="12" t="s">
        <v>2503</v>
      </c>
      <c r="C10374" s="12">
        <v>2018011001027</v>
      </c>
      <c r="D10374" s="13" t="s">
        <v>2504</v>
      </c>
      <c r="E10374" s="14" t="s">
        <v>2505</v>
      </c>
      <c r="F10374" s="13">
        <v>2405018</v>
      </c>
      <c r="G10374" s="13" t="s">
        <v>2506</v>
      </c>
      <c r="H10374" s="12"/>
      <c r="I10374" s="13"/>
      <c r="J10374" s="14"/>
      <c r="K10374" s="14" t="s">
        <v>2511</v>
      </c>
    </row>
    <row r="10375" spans="2:11" ht="31.15" hidden="1" customHeight="1" x14ac:dyDescent="0.25">
      <c r="B10375" s="12" t="s">
        <v>2503</v>
      </c>
      <c r="C10375" s="12">
        <v>2018011001027</v>
      </c>
      <c r="D10375" s="13" t="s">
        <v>2504</v>
      </c>
      <c r="E10375" s="14" t="s">
        <v>2505</v>
      </c>
      <c r="F10375" s="13">
        <v>2405018</v>
      </c>
      <c r="G10375" s="13" t="s">
        <v>2506</v>
      </c>
      <c r="H10375" s="12"/>
      <c r="I10375" s="13"/>
      <c r="J10375" s="14"/>
      <c r="K10375" s="14" t="s">
        <v>2512</v>
      </c>
    </row>
    <row r="10376" spans="2:11" ht="31.15" hidden="1" customHeight="1" x14ac:dyDescent="0.25">
      <c r="B10376" s="12" t="s">
        <v>2503</v>
      </c>
      <c r="C10376" s="12">
        <v>2018011001027</v>
      </c>
      <c r="D10376" s="13" t="s">
        <v>2504</v>
      </c>
      <c r="E10376" s="14" t="s">
        <v>2505</v>
      </c>
      <c r="F10376" s="13">
        <v>2405018</v>
      </c>
      <c r="G10376" s="13" t="s">
        <v>2506</v>
      </c>
      <c r="H10376" s="12"/>
      <c r="I10376" s="13"/>
      <c r="J10376" s="14"/>
      <c r="K10376" s="14" t="s">
        <v>2513</v>
      </c>
    </row>
    <row r="10377" spans="2:11" ht="31.15" hidden="1" customHeight="1" x14ac:dyDescent="0.25">
      <c r="B10377" s="12" t="s">
        <v>2503</v>
      </c>
      <c r="C10377" s="12">
        <v>2018011001027</v>
      </c>
      <c r="D10377" s="13" t="s">
        <v>2504</v>
      </c>
      <c r="E10377" s="14" t="s">
        <v>2505</v>
      </c>
      <c r="F10377" s="13">
        <v>2405018</v>
      </c>
      <c r="G10377" s="13" t="s">
        <v>2506</v>
      </c>
      <c r="H10377" s="12"/>
      <c r="I10377" s="13"/>
      <c r="J10377" s="14"/>
      <c r="K10377" s="14" t="s">
        <v>2514</v>
      </c>
    </row>
    <row r="10378" spans="2:11" ht="31.15" hidden="1" customHeight="1" x14ac:dyDescent="0.25">
      <c r="B10378" s="12" t="s">
        <v>2503</v>
      </c>
      <c r="C10378" s="12">
        <v>2018011001027</v>
      </c>
      <c r="D10378" s="13" t="s">
        <v>2504</v>
      </c>
      <c r="E10378" s="14" t="s">
        <v>2505</v>
      </c>
      <c r="F10378" s="13">
        <v>2405018</v>
      </c>
      <c r="G10378" s="13" t="s">
        <v>2506</v>
      </c>
      <c r="H10378" s="12"/>
      <c r="I10378" s="13"/>
      <c r="J10378" s="14"/>
      <c r="K10378" s="14" t="s">
        <v>2515</v>
      </c>
    </row>
    <row r="10379" spans="2:11" ht="31.15" hidden="1" customHeight="1" x14ac:dyDescent="0.25">
      <c r="B10379" s="12" t="s">
        <v>2503</v>
      </c>
      <c r="C10379" s="12">
        <v>2018011001027</v>
      </c>
      <c r="D10379" s="13" t="s">
        <v>2504</v>
      </c>
      <c r="E10379" s="14" t="s">
        <v>2505</v>
      </c>
      <c r="F10379" s="13">
        <v>2405018</v>
      </c>
      <c r="G10379" s="13" t="s">
        <v>2506</v>
      </c>
      <c r="H10379" s="12"/>
      <c r="I10379" s="13"/>
      <c r="J10379" s="14"/>
      <c r="K10379" s="14" t="s">
        <v>2516</v>
      </c>
    </row>
    <row r="10380" spans="2:11" ht="31.15" hidden="1" customHeight="1" x14ac:dyDescent="0.25">
      <c r="B10380" s="12" t="s">
        <v>2503</v>
      </c>
      <c r="C10380" s="12">
        <v>2018011001027</v>
      </c>
      <c r="D10380" s="13" t="s">
        <v>2504</v>
      </c>
      <c r="E10380" s="14" t="s">
        <v>2505</v>
      </c>
      <c r="F10380" s="13">
        <v>2405019</v>
      </c>
      <c r="G10380" s="13" t="s">
        <v>2517</v>
      </c>
      <c r="H10380" s="12">
        <v>240501900</v>
      </c>
      <c r="I10380" s="13" t="s">
        <v>2518</v>
      </c>
      <c r="J10380" s="14" t="s">
        <v>837</v>
      </c>
      <c r="K10380" s="14" t="s">
        <v>1476</v>
      </c>
    </row>
    <row r="10381" spans="2:11" ht="31.15" hidden="1" customHeight="1" x14ac:dyDescent="0.25">
      <c r="B10381" s="12" t="s">
        <v>2503</v>
      </c>
      <c r="C10381" s="12">
        <v>2018011001027</v>
      </c>
      <c r="D10381" s="13" t="s">
        <v>2504</v>
      </c>
      <c r="E10381" s="14" t="s">
        <v>2505</v>
      </c>
      <c r="F10381" s="13">
        <v>2405019</v>
      </c>
      <c r="G10381" s="13" t="s">
        <v>2517</v>
      </c>
      <c r="H10381" s="12"/>
      <c r="I10381" s="13"/>
      <c r="J10381" s="14"/>
      <c r="K10381" s="14" t="s">
        <v>2510</v>
      </c>
    </row>
    <row r="10382" spans="2:11" ht="31.15" hidden="1" customHeight="1" x14ac:dyDescent="0.25">
      <c r="B10382" s="12" t="s">
        <v>2503</v>
      </c>
      <c r="C10382" s="12">
        <v>2018011001027</v>
      </c>
      <c r="D10382" s="13" t="s">
        <v>2504</v>
      </c>
      <c r="E10382" s="14" t="s">
        <v>2505</v>
      </c>
      <c r="F10382" s="13">
        <v>2405019</v>
      </c>
      <c r="G10382" s="13" t="s">
        <v>2517</v>
      </c>
      <c r="H10382" s="12"/>
      <c r="I10382" s="13"/>
      <c r="J10382" s="14"/>
      <c r="K10382" s="14" t="s">
        <v>2519</v>
      </c>
    </row>
    <row r="10383" spans="2:11" ht="31.15" hidden="1" customHeight="1" x14ac:dyDescent="0.25">
      <c r="B10383" s="12" t="s">
        <v>2503</v>
      </c>
      <c r="C10383" s="12">
        <v>2018011001027</v>
      </c>
      <c r="D10383" s="13" t="s">
        <v>2504</v>
      </c>
      <c r="E10383" s="14" t="s">
        <v>2505</v>
      </c>
      <c r="F10383" s="13">
        <v>2405019</v>
      </c>
      <c r="G10383" s="13" t="s">
        <v>2517</v>
      </c>
      <c r="H10383" s="12"/>
      <c r="I10383" s="13"/>
      <c r="J10383" s="14"/>
      <c r="K10383" s="14" t="s">
        <v>1479</v>
      </c>
    </row>
    <row r="10384" spans="2:11" ht="31.15" hidden="1" customHeight="1" x14ac:dyDescent="0.25">
      <c r="B10384" s="12" t="s">
        <v>2503</v>
      </c>
      <c r="C10384" s="12">
        <v>2018011001027</v>
      </c>
      <c r="D10384" s="13" t="s">
        <v>2504</v>
      </c>
      <c r="E10384" s="14" t="s">
        <v>2505</v>
      </c>
      <c r="F10384" s="13">
        <v>2405019</v>
      </c>
      <c r="G10384" s="13" t="s">
        <v>2517</v>
      </c>
      <c r="H10384" s="12"/>
      <c r="I10384" s="13"/>
      <c r="J10384" s="14"/>
      <c r="K10384" s="14" t="s">
        <v>2520</v>
      </c>
    </row>
    <row r="10385" spans="2:11" ht="31.15" hidden="1" customHeight="1" x14ac:dyDescent="0.25">
      <c r="B10385" s="12" t="s">
        <v>2503</v>
      </c>
      <c r="C10385" s="12">
        <v>2018011001027</v>
      </c>
      <c r="D10385" s="13" t="s">
        <v>2504</v>
      </c>
      <c r="E10385" s="14" t="s">
        <v>2505</v>
      </c>
      <c r="F10385" s="13">
        <v>2405019</v>
      </c>
      <c r="G10385" s="13" t="s">
        <v>2517</v>
      </c>
      <c r="H10385" s="12"/>
      <c r="I10385" s="13"/>
      <c r="J10385" s="14"/>
      <c r="K10385" s="14" t="s">
        <v>2521</v>
      </c>
    </row>
    <row r="10386" spans="2:11" ht="31.15" hidden="1" customHeight="1" x14ac:dyDescent="0.25">
      <c r="B10386" s="12" t="s">
        <v>2503</v>
      </c>
      <c r="C10386" s="12">
        <v>2018011001027</v>
      </c>
      <c r="D10386" s="13" t="s">
        <v>2504</v>
      </c>
      <c r="E10386" s="14" t="s">
        <v>2505</v>
      </c>
      <c r="F10386" s="13">
        <v>2405019</v>
      </c>
      <c r="G10386" s="13" t="s">
        <v>2517</v>
      </c>
      <c r="H10386" s="12"/>
      <c r="I10386" s="13"/>
      <c r="J10386" s="14"/>
      <c r="K10386" s="14" t="s">
        <v>1480</v>
      </c>
    </row>
    <row r="10387" spans="2:11" ht="31.15" hidden="1" customHeight="1" x14ac:dyDescent="0.25">
      <c r="B10387" s="12" t="s">
        <v>2503</v>
      </c>
      <c r="C10387" s="12">
        <v>2018011001027</v>
      </c>
      <c r="D10387" s="13" t="s">
        <v>2504</v>
      </c>
      <c r="E10387" s="14" t="s">
        <v>2505</v>
      </c>
      <c r="F10387" s="13">
        <v>2405020</v>
      </c>
      <c r="G10387" s="13" t="s">
        <v>2522</v>
      </c>
      <c r="H10387" s="12">
        <v>240502000</v>
      </c>
      <c r="I10387" s="13" t="s">
        <v>2523</v>
      </c>
      <c r="J10387" s="14" t="s">
        <v>837</v>
      </c>
      <c r="K10387" s="14" t="s">
        <v>844</v>
      </c>
    </row>
    <row r="10388" spans="2:11" ht="31.15" hidden="1" customHeight="1" x14ac:dyDescent="0.25">
      <c r="B10388" s="12" t="s">
        <v>2503</v>
      </c>
      <c r="C10388" s="12">
        <v>2018011001027</v>
      </c>
      <c r="D10388" s="13" t="s">
        <v>2504</v>
      </c>
      <c r="E10388" s="14" t="s">
        <v>2505</v>
      </c>
      <c r="F10388" s="13">
        <v>2405020</v>
      </c>
      <c r="G10388" s="13" t="s">
        <v>2522</v>
      </c>
      <c r="H10388" s="12"/>
      <c r="I10388" s="13"/>
      <c r="J10388" s="14"/>
      <c r="K10388" s="14" t="s">
        <v>845</v>
      </c>
    </row>
    <row r="10389" spans="2:11" ht="31.15" hidden="1" customHeight="1" x14ac:dyDescent="0.25">
      <c r="B10389" s="12" t="s">
        <v>2503</v>
      </c>
      <c r="C10389" s="12">
        <v>2018011001027</v>
      </c>
      <c r="D10389" s="13" t="s">
        <v>2504</v>
      </c>
      <c r="E10389" s="14" t="s">
        <v>2505</v>
      </c>
      <c r="F10389" s="13">
        <v>2405020</v>
      </c>
      <c r="G10389" s="13" t="s">
        <v>2522</v>
      </c>
      <c r="H10389" s="12"/>
      <c r="I10389" s="13"/>
      <c r="J10389" s="14"/>
      <c r="K10389" s="14" t="s">
        <v>2524</v>
      </c>
    </row>
    <row r="10390" spans="2:11" ht="31.15" hidden="1" customHeight="1" x14ac:dyDescent="0.25">
      <c r="B10390" s="12" t="s">
        <v>2503</v>
      </c>
      <c r="C10390" s="12">
        <v>2018011001027</v>
      </c>
      <c r="D10390" s="13" t="s">
        <v>2504</v>
      </c>
      <c r="E10390" s="14" t="s">
        <v>2505</v>
      </c>
      <c r="F10390" s="13">
        <v>2405020</v>
      </c>
      <c r="G10390" s="13" t="s">
        <v>2522</v>
      </c>
      <c r="H10390" s="12"/>
      <c r="I10390" s="13"/>
      <c r="J10390" s="14"/>
      <c r="K10390" s="14" t="s">
        <v>1180</v>
      </c>
    </row>
    <row r="10391" spans="2:11" ht="31.15" hidden="1" customHeight="1" x14ac:dyDescent="0.25">
      <c r="B10391" s="12" t="s">
        <v>2503</v>
      </c>
      <c r="C10391" s="12">
        <v>2018011001027</v>
      </c>
      <c r="D10391" s="13" t="s">
        <v>2504</v>
      </c>
      <c r="E10391" s="14" t="s">
        <v>2505</v>
      </c>
      <c r="F10391" s="13">
        <v>2405020</v>
      </c>
      <c r="G10391" s="13" t="s">
        <v>2522</v>
      </c>
      <c r="H10391" s="12"/>
      <c r="I10391" s="13"/>
      <c r="J10391" s="14"/>
      <c r="K10391" s="14" t="s">
        <v>2510</v>
      </c>
    </row>
    <row r="10392" spans="2:11" ht="31.15" hidden="1" customHeight="1" x14ac:dyDescent="0.25">
      <c r="B10392" s="12" t="s">
        <v>2503</v>
      </c>
      <c r="C10392" s="12">
        <v>2018011001027</v>
      </c>
      <c r="D10392" s="13" t="s">
        <v>2504</v>
      </c>
      <c r="E10392" s="14" t="s">
        <v>2505</v>
      </c>
      <c r="F10392" s="13">
        <v>2405020</v>
      </c>
      <c r="G10392" s="13" t="s">
        <v>2522</v>
      </c>
      <c r="H10392" s="12"/>
      <c r="I10392" s="13"/>
      <c r="J10392" s="14"/>
      <c r="K10392" s="14" t="s">
        <v>2525</v>
      </c>
    </row>
    <row r="10393" spans="2:11" ht="31.15" hidden="1" customHeight="1" x14ac:dyDescent="0.25">
      <c r="B10393" s="12" t="s">
        <v>2503</v>
      </c>
      <c r="C10393" s="12">
        <v>2018011001027</v>
      </c>
      <c r="D10393" s="13" t="s">
        <v>2504</v>
      </c>
      <c r="E10393" s="14" t="s">
        <v>2505</v>
      </c>
      <c r="F10393" s="13">
        <v>2405020</v>
      </c>
      <c r="G10393" s="13" t="s">
        <v>2522</v>
      </c>
      <c r="H10393" s="12"/>
      <c r="I10393" s="13"/>
      <c r="J10393" s="14"/>
      <c r="K10393" s="14" t="s">
        <v>2526</v>
      </c>
    </row>
    <row r="10394" spans="2:11" ht="31.15" hidden="1" customHeight="1" x14ac:dyDescent="0.25">
      <c r="B10394" s="12" t="s">
        <v>2503</v>
      </c>
      <c r="C10394" s="12">
        <v>2018011001027</v>
      </c>
      <c r="D10394" s="13" t="s">
        <v>2504</v>
      </c>
      <c r="E10394" s="14" t="s">
        <v>2505</v>
      </c>
      <c r="F10394" s="13">
        <v>2405020</v>
      </c>
      <c r="G10394" s="13" t="s">
        <v>2522</v>
      </c>
      <c r="H10394" s="12"/>
      <c r="I10394" s="13"/>
      <c r="J10394" s="14"/>
      <c r="K10394" s="14" t="s">
        <v>2527</v>
      </c>
    </row>
    <row r="10395" spans="2:11" ht="31.15" hidden="1" customHeight="1" x14ac:dyDescent="0.25">
      <c r="B10395" s="12" t="s">
        <v>2503</v>
      </c>
      <c r="C10395" s="12">
        <v>2018011001027</v>
      </c>
      <c r="D10395" s="13" t="s">
        <v>2504</v>
      </c>
      <c r="E10395" s="14" t="s">
        <v>2505</v>
      </c>
      <c r="F10395" s="13">
        <v>2405020</v>
      </c>
      <c r="G10395" s="13" t="s">
        <v>2522</v>
      </c>
      <c r="H10395" s="12"/>
      <c r="I10395" s="13"/>
      <c r="J10395" s="14"/>
      <c r="K10395" s="14" t="s">
        <v>2528</v>
      </c>
    </row>
    <row r="10396" spans="2:11" ht="31.15" hidden="1" customHeight="1" x14ac:dyDescent="0.25">
      <c r="B10396" s="12" t="s">
        <v>2503</v>
      </c>
      <c r="C10396" s="12">
        <v>2018011001027</v>
      </c>
      <c r="D10396" s="13" t="s">
        <v>2504</v>
      </c>
      <c r="E10396" s="14" t="s">
        <v>2505</v>
      </c>
      <c r="F10396" s="13">
        <v>2405020</v>
      </c>
      <c r="G10396" s="13" t="s">
        <v>2522</v>
      </c>
      <c r="H10396" s="12"/>
      <c r="I10396" s="13"/>
      <c r="J10396" s="14"/>
      <c r="K10396" s="14" t="s">
        <v>2529</v>
      </c>
    </row>
    <row r="10397" spans="2:11" ht="31.15" hidden="1" customHeight="1" x14ac:dyDescent="0.25">
      <c r="B10397" s="12" t="s">
        <v>2503</v>
      </c>
      <c r="C10397" s="12">
        <v>2018011001027</v>
      </c>
      <c r="D10397" s="13" t="s">
        <v>2504</v>
      </c>
      <c r="E10397" s="14" t="s">
        <v>2505</v>
      </c>
      <c r="F10397" s="13">
        <v>2405020</v>
      </c>
      <c r="G10397" s="13" t="s">
        <v>2522</v>
      </c>
      <c r="H10397" s="12"/>
      <c r="I10397" s="13"/>
      <c r="J10397" s="14"/>
      <c r="K10397" s="14" t="s">
        <v>852</v>
      </c>
    </row>
    <row r="10398" spans="2:11" ht="31.15" hidden="1" customHeight="1" x14ac:dyDescent="0.25">
      <c r="B10398" s="12" t="s">
        <v>2530</v>
      </c>
      <c r="C10398" s="12">
        <v>2019011000197</v>
      </c>
      <c r="D10398" s="13" t="s">
        <v>2531</v>
      </c>
      <c r="E10398" s="14" t="s">
        <v>2532</v>
      </c>
      <c r="F10398" s="13">
        <v>2405023</v>
      </c>
      <c r="G10398" s="13" t="s">
        <v>2533</v>
      </c>
      <c r="H10398" s="12">
        <v>240502300</v>
      </c>
      <c r="I10398" s="13" t="s">
        <v>2533</v>
      </c>
      <c r="J10398" s="14" t="s">
        <v>843</v>
      </c>
      <c r="K10398" s="14" t="s">
        <v>2534</v>
      </c>
    </row>
    <row r="10399" spans="2:11" ht="31.15" hidden="1" customHeight="1" x14ac:dyDescent="0.25">
      <c r="B10399" s="12" t="s">
        <v>2530</v>
      </c>
      <c r="C10399" s="12">
        <v>2019011000197</v>
      </c>
      <c r="D10399" s="13" t="s">
        <v>2531</v>
      </c>
      <c r="E10399" s="14" t="s">
        <v>2532</v>
      </c>
      <c r="F10399" s="13">
        <v>2405023</v>
      </c>
      <c r="G10399" s="13" t="s">
        <v>2533</v>
      </c>
      <c r="H10399" s="12"/>
      <c r="I10399" s="13"/>
      <c r="J10399" s="14"/>
      <c r="K10399" s="14" t="s">
        <v>2535</v>
      </c>
    </row>
    <row r="10400" spans="2:11" ht="31.15" hidden="1" customHeight="1" x14ac:dyDescent="0.25">
      <c r="B10400" s="12" t="s">
        <v>2530</v>
      </c>
      <c r="C10400" s="12">
        <v>2019011000197</v>
      </c>
      <c r="D10400" s="13" t="s">
        <v>2531</v>
      </c>
      <c r="E10400" s="14" t="s">
        <v>2532</v>
      </c>
      <c r="F10400" s="13">
        <v>2405023</v>
      </c>
      <c r="G10400" s="13" t="s">
        <v>2533</v>
      </c>
      <c r="H10400" s="12"/>
      <c r="I10400" s="13"/>
      <c r="J10400" s="14"/>
      <c r="K10400" s="14" t="s">
        <v>2536</v>
      </c>
    </row>
    <row r="10401" spans="2:11" ht="31.15" hidden="1" customHeight="1" x14ac:dyDescent="0.25">
      <c r="B10401" s="12" t="s">
        <v>2530</v>
      </c>
      <c r="C10401" s="12">
        <v>2019011000197</v>
      </c>
      <c r="D10401" s="13" t="s">
        <v>2531</v>
      </c>
      <c r="E10401" s="14" t="s">
        <v>2532</v>
      </c>
      <c r="F10401" s="13">
        <v>2405023</v>
      </c>
      <c r="G10401" s="13" t="s">
        <v>2533</v>
      </c>
      <c r="H10401" s="12"/>
      <c r="I10401" s="13"/>
      <c r="J10401" s="14"/>
      <c r="K10401" s="14" t="s">
        <v>2537</v>
      </c>
    </row>
    <row r="10402" spans="2:11" ht="31.15" hidden="1" customHeight="1" x14ac:dyDescent="0.25">
      <c r="B10402" s="12" t="s">
        <v>2530</v>
      </c>
      <c r="C10402" s="12">
        <v>2019011000197</v>
      </c>
      <c r="D10402" s="13" t="s">
        <v>2531</v>
      </c>
      <c r="E10402" s="14" t="s">
        <v>2532</v>
      </c>
      <c r="F10402" s="13">
        <v>2405023</v>
      </c>
      <c r="G10402" s="13" t="s">
        <v>2533</v>
      </c>
      <c r="H10402" s="12"/>
      <c r="I10402" s="13"/>
      <c r="J10402" s="14"/>
      <c r="K10402" s="14" t="s">
        <v>2538</v>
      </c>
    </row>
    <row r="10403" spans="2:11" ht="31.15" hidden="1" customHeight="1" x14ac:dyDescent="0.25">
      <c r="B10403" s="12" t="s">
        <v>2530</v>
      </c>
      <c r="C10403" s="12">
        <v>2019011000197</v>
      </c>
      <c r="D10403" s="13" t="s">
        <v>2531</v>
      </c>
      <c r="E10403" s="14" t="s">
        <v>2539</v>
      </c>
      <c r="F10403" s="13">
        <v>2405022</v>
      </c>
      <c r="G10403" s="13" t="s">
        <v>2540</v>
      </c>
      <c r="H10403" s="12">
        <v>240502200</v>
      </c>
      <c r="I10403" s="13" t="s">
        <v>2540</v>
      </c>
      <c r="J10403" s="14" t="s">
        <v>843</v>
      </c>
      <c r="K10403" s="14" t="s">
        <v>2541</v>
      </c>
    </row>
    <row r="10404" spans="2:11" ht="31.15" hidden="1" customHeight="1" x14ac:dyDescent="0.25">
      <c r="B10404" s="12" t="s">
        <v>2530</v>
      </c>
      <c r="C10404" s="12">
        <v>2019011000197</v>
      </c>
      <c r="D10404" s="13" t="s">
        <v>2531</v>
      </c>
      <c r="E10404" s="14" t="s">
        <v>2539</v>
      </c>
      <c r="F10404" s="13">
        <v>2405022</v>
      </c>
      <c r="G10404" s="13" t="s">
        <v>2540</v>
      </c>
      <c r="H10404" s="12"/>
      <c r="I10404" s="13"/>
      <c r="J10404" s="14"/>
      <c r="K10404" s="14" t="s">
        <v>2542</v>
      </c>
    </row>
    <row r="10405" spans="2:11" ht="31.15" hidden="1" customHeight="1" x14ac:dyDescent="0.25">
      <c r="B10405" s="12" t="s">
        <v>2530</v>
      </c>
      <c r="C10405" s="12">
        <v>2019011000197</v>
      </c>
      <c r="D10405" s="13" t="s">
        <v>2531</v>
      </c>
      <c r="E10405" s="14" t="s">
        <v>2539</v>
      </c>
      <c r="F10405" s="13">
        <v>2405022</v>
      </c>
      <c r="G10405" s="13" t="s">
        <v>2540</v>
      </c>
      <c r="H10405" s="12"/>
      <c r="I10405" s="13"/>
      <c r="J10405" s="14"/>
      <c r="K10405" s="14" t="s">
        <v>2543</v>
      </c>
    </row>
    <row r="10406" spans="2:11" ht="31.15" hidden="1" customHeight="1" x14ac:dyDescent="0.25">
      <c r="B10406" s="12" t="s">
        <v>2530</v>
      </c>
      <c r="C10406" s="12">
        <v>2019011000197</v>
      </c>
      <c r="D10406" s="13" t="s">
        <v>2531</v>
      </c>
      <c r="E10406" s="14" t="s">
        <v>2539</v>
      </c>
      <c r="F10406" s="13">
        <v>2405022</v>
      </c>
      <c r="G10406" s="13" t="s">
        <v>2540</v>
      </c>
      <c r="H10406" s="12"/>
      <c r="I10406" s="13"/>
      <c r="J10406" s="14"/>
      <c r="K10406" s="14" t="s">
        <v>2544</v>
      </c>
    </row>
    <row r="10407" spans="2:11" ht="31.15" hidden="1" customHeight="1" x14ac:dyDescent="0.25">
      <c r="B10407" s="12" t="s">
        <v>2530</v>
      </c>
      <c r="C10407" s="12">
        <v>2019011000197</v>
      </c>
      <c r="D10407" s="13" t="s">
        <v>2531</v>
      </c>
      <c r="E10407" s="14" t="s">
        <v>2539</v>
      </c>
      <c r="F10407" s="13">
        <v>2405024</v>
      </c>
      <c r="G10407" s="13" t="s">
        <v>2545</v>
      </c>
      <c r="H10407" s="12">
        <v>240502400</v>
      </c>
      <c r="I10407" s="13" t="s">
        <v>2545</v>
      </c>
      <c r="J10407" s="14" t="s">
        <v>837</v>
      </c>
      <c r="K10407" s="14" t="s">
        <v>2546</v>
      </c>
    </row>
    <row r="10408" spans="2:11" ht="31.15" hidden="1" customHeight="1" x14ac:dyDescent="0.25">
      <c r="B10408" s="12" t="s">
        <v>2530</v>
      </c>
      <c r="C10408" s="12">
        <v>2019011000197</v>
      </c>
      <c r="D10408" s="13" t="s">
        <v>2531</v>
      </c>
      <c r="E10408" s="14" t="s">
        <v>2539</v>
      </c>
      <c r="F10408" s="13">
        <v>2405024</v>
      </c>
      <c r="G10408" s="13" t="s">
        <v>2545</v>
      </c>
      <c r="H10408" s="12"/>
      <c r="I10408" s="13"/>
      <c r="J10408" s="14"/>
      <c r="K10408" s="14" t="s">
        <v>2547</v>
      </c>
    </row>
    <row r="10409" spans="2:11" ht="31.15" hidden="1" customHeight="1" x14ac:dyDescent="0.25">
      <c r="B10409" s="12" t="s">
        <v>2530</v>
      </c>
      <c r="C10409" s="12">
        <v>2019011000197</v>
      </c>
      <c r="D10409" s="13" t="s">
        <v>2531</v>
      </c>
      <c r="E10409" s="14" t="s">
        <v>2539</v>
      </c>
      <c r="F10409" s="13">
        <v>2405024</v>
      </c>
      <c r="G10409" s="13" t="s">
        <v>2545</v>
      </c>
      <c r="H10409" s="12"/>
      <c r="I10409" s="13"/>
      <c r="J10409" s="14"/>
      <c r="K10409" s="14" t="s">
        <v>2548</v>
      </c>
    </row>
    <row r="10410" spans="2:11" ht="31.15" hidden="1" customHeight="1" x14ac:dyDescent="0.25">
      <c r="B10410" s="12" t="s">
        <v>2549</v>
      </c>
      <c r="C10410" s="12">
        <v>2017011000330</v>
      </c>
      <c r="D10410" s="13" t="s">
        <v>2550</v>
      </c>
      <c r="E10410" s="14" t="s">
        <v>2551</v>
      </c>
      <c r="F10410" s="13">
        <v>2406039</v>
      </c>
      <c r="G10410" s="13" t="s">
        <v>975</v>
      </c>
      <c r="H10410" s="12">
        <v>240603900</v>
      </c>
      <c r="I10410" s="13" t="s">
        <v>976</v>
      </c>
      <c r="J10410" s="14" t="s">
        <v>837</v>
      </c>
      <c r="K10410" s="14" t="s">
        <v>2552</v>
      </c>
    </row>
    <row r="10411" spans="2:11" ht="31.15" hidden="1" customHeight="1" x14ac:dyDescent="0.25">
      <c r="B10411" s="12" t="s">
        <v>2549</v>
      </c>
      <c r="C10411" s="12">
        <v>2017011000330</v>
      </c>
      <c r="D10411" s="13" t="s">
        <v>2550</v>
      </c>
      <c r="E10411" s="14" t="s">
        <v>2551</v>
      </c>
      <c r="F10411" s="13">
        <v>2406039</v>
      </c>
      <c r="G10411" s="13" t="s">
        <v>975</v>
      </c>
      <c r="H10411" s="12"/>
      <c r="I10411" s="13"/>
      <c r="J10411" s="14"/>
      <c r="K10411" s="14" t="s">
        <v>839</v>
      </c>
    </row>
    <row r="10412" spans="2:11" ht="31.15" hidden="1" customHeight="1" x14ac:dyDescent="0.25">
      <c r="B10412" s="12" t="s">
        <v>2549</v>
      </c>
      <c r="C10412" s="12">
        <v>2017011000330</v>
      </c>
      <c r="D10412" s="13" t="s">
        <v>2550</v>
      </c>
      <c r="E10412" s="14" t="s">
        <v>2551</v>
      </c>
      <c r="F10412" s="13">
        <v>2406039</v>
      </c>
      <c r="G10412" s="13" t="s">
        <v>975</v>
      </c>
      <c r="H10412" s="12"/>
      <c r="I10412" s="13"/>
      <c r="J10412" s="14"/>
      <c r="K10412" s="14" t="s">
        <v>845</v>
      </c>
    </row>
    <row r="10413" spans="2:11" ht="31.15" hidden="1" customHeight="1" x14ac:dyDescent="0.25">
      <c r="B10413" s="12" t="s">
        <v>2549</v>
      </c>
      <c r="C10413" s="12">
        <v>2017011000330</v>
      </c>
      <c r="D10413" s="13" t="s">
        <v>2550</v>
      </c>
      <c r="E10413" s="14" t="s">
        <v>2551</v>
      </c>
      <c r="F10413" s="13">
        <v>2406039</v>
      </c>
      <c r="G10413" s="13" t="s">
        <v>975</v>
      </c>
      <c r="H10413" s="12"/>
      <c r="I10413" s="13"/>
      <c r="J10413" s="14"/>
      <c r="K10413" s="14" t="s">
        <v>1180</v>
      </c>
    </row>
    <row r="10414" spans="2:11" ht="31.15" hidden="1" customHeight="1" x14ac:dyDescent="0.25">
      <c r="B10414" s="12" t="s">
        <v>2549</v>
      </c>
      <c r="C10414" s="12">
        <v>2017011000330</v>
      </c>
      <c r="D10414" s="13" t="s">
        <v>2550</v>
      </c>
      <c r="E10414" s="14" t="s">
        <v>2553</v>
      </c>
      <c r="F10414" s="13">
        <v>2406022</v>
      </c>
      <c r="G10414" s="13" t="s">
        <v>2554</v>
      </c>
      <c r="H10414" s="12">
        <v>240602200</v>
      </c>
      <c r="I10414" s="13" t="s">
        <v>2555</v>
      </c>
      <c r="J10414" s="14" t="s">
        <v>837</v>
      </c>
      <c r="K10414" s="14" t="s">
        <v>911</v>
      </c>
    </row>
    <row r="10415" spans="2:11" ht="31.15" hidden="1" customHeight="1" x14ac:dyDescent="0.25">
      <c r="B10415" s="12" t="s">
        <v>2549</v>
      </c>
      <c r="C10415" s="12">
        <v>2017011000330</v>
      </c>
      <c r="D10415" s="13" t="s">
        <v>2550</v>
      </c>
      <c r="E10415" s="14" t="s">
        <v>2553</v>
      </c>
      <c r="F10415" s="13">
        <v>2406022</v>
      </c>
      <c r="G10415" s="13" t="s">
        <v>2554</v>
      </c>
      <c r="H10415" s="12"/>
      <c r="I10415" s="13"/>
      <c r="J10415" s="14"/>
      <c r="K10415" s="14" t="s">
        <v>2556</v>
      </c>
    </row>
    <row r="10416" spans="2:11" ht="31.15" hidden="1" customHeight="1" x14ac:dyDescent="0.25">
      <c r="B10416" s="12" t="s">
        <v>2549</v>
      </c>
      <c r="C10416" s="12">
        <v>2017011000330</v>
      </c>
      <c r="D10416" s="13" t="s">
        <v>2550</v>
      </c>
      <c r="E10416" s="14" t="s">
        <v>2553</v>
      </c>
      <c r="F10416" s="13">
        <v>2406022</v>
      </c>
      <c r="G10416" s="13" t="s">
        <v>2554</v>
      </c>
      <c r="H10416" s="12"/>
      <c r="I10416" s="13"/>
      <c r="J10416" s="14"/>
      <c r="K10416" s="14" t="s">
        <v>2557</v>
      </c>
    </row>
    <row r="10417" spans="2:11" ht="31.15" hidden="1" customHeight="1" x14ac:dyDescent="0.25">
      <c r="B10417" s="12" t="s">
        <v>2549</v>
      </c>
      <c r="C10417" s="12">
        <v>2017011000330</v>
      </c>
      <c r="D10417" s="13" t="s">
        <v>2550</v>
      </c>
      <c r="E10417" s="14" t="s">
        <v>2553</v>
      </c>
      <c r="F10417" s="13">
        <v>2406022</v>
      </c>
      <c r="G10417" s="13" t="s">
        <v>2554</v>
      </c>
      <c r="H10417" s="12"/>
      <c r="I10417" s="13"/>
      <c r="J10417" s="14"/>
      <c r="K10417" s="14" t="s">
        <v>2558</v>
      </c>
    </row>
    <row r="10418" spans="2:11" ht="31.15" hidden="1" customHeight="1" x14ac:dyDescent="0.25">
      <c r="B10418" s="12" t="s">
        <v>2549</v>
      </c>
      <c r="C10418" s="12">
        <v>2017011000330</v>
      </c>
      <c r="D10418" s="13" t="s">
        <v>2550</v>
      </c>
      <c r="E10418" s="14" t="s">
        <v>2553</v>
      </c>
      <c r="F10418" s="13">
        <v>2406022</v>
      </c>
      <c r="G10418" s="13" t="s">
        <v>2554</v>
      </c>
      <c r="H10418" s="12"/>
      <c r="I10418" s="13"/>
      <c r="J10418" s="14"/>
      <c r="K10418" s="14" t="s">
        <v>845</v>
      </c>
    </row>
    <row r="10419" spans="2:11" ht="31.15" hidden="1" customHeight="1" x14ac:dyDescent="0.25">
      <c r="B10419" s="12" t="s">
        <v>2549</v>
      </c>
      <c r="C10419" s="12">
        <v>2017011000330</v>
      </c>
      <c r="D10419" s="13" t="s">
        <v>2550</v>
      </c>
      <c r="E10419" s="14" t="s">
        <v>2553</v>
      </c>
      <c r="F10419" s="13">
        <v>2406022</v>
      </c>
      <c r="G10419" s="13" t="s">
        <v>2554</v>
      </c>
      <c r="H10419" s="12"/>
      <c r="I10419" s="13"/>
      <c r="J10419" s="14"/>
      <c r="K10419" s="14" t="s">
        <v>1273</v>
      </c>
    </row>
    <row r="10420" spans="2:11" ht="31.15" hidden="1" customHeight="1" x14ac:dyDescent="0.25">
      <c r="B10420" s="12" t="s">
        <v>2549</v>
      </c>
      <c r="C10420" s="12">
        <v>2017011000330</v>
      </c>
      <c r="D10420" s="13" t="s">
        <v>2550</v>
      </c>
      <c r="E10420" s="14" t="s">
        <v>2553</v>
      </c>
      <c r="F10420" s="13">
        <v>2406022</v>
      </c>
      <c r="G10420" s="13" t="s">
        <v>2554</v>
      </c>
      <c r="H10420" s="12"/>
      <c r="I10420" s="13"/>
      <c r="J10420" s="14"/>
      <c r="K10420" s="14" t="s">
        <v>987</v>
      </c>
    </row>
    <row r="10421" spans="2:11" ht="31.15" hidden="1" customHeight="1" x14ac:dyDescent="0.25">
      <c r="B10421" s="12" t="s">
        <v>2549</v>
      </c>
      <c r="C10421" s="12">
        <v>2017011000330</v>
      </c>
      <c r="D10421" s="13" t="s">
        <v>2550</v>
      </c>
      <c r="E10421" s="14" t="s">
        <v>2553</v>
      </c>
      <c r="F10421" s="13">
        <v>2406022</v>
      </c>
      <c r="G10421" s="13" t="s">
        <v>2554</v>
      </c>
      <c r="H10421" s="12"/>
      <c r="I10421" s="13"/>
      <c r="J10421" s="14"/>
      <c r="K10421" s="14" t="s">
        <v>924</v>
      </c>
    </row>
    <row r="10422" spans="2:11" ht="31.15" hidden="1" customHeight="1" x14ac:dyDescent="0.25">
      <c r="B10422" s="12" t="s">
        <v>2549</v>
      </c>
      <c r="C10422" s="12">
        <v>2017011000330</v>
      </c>
      <c r="D10422" s="13" t="s">
        <v>2550</v>
      </c>
      <c r="E10422" s="14" t="s">
        <v>2553</v>
      </c>
      <c r="F10422" s="13">
        <v>2406022</v>
      </c>
      <c r="G10422" s="13" t="s">
        <v>2554</v>
      </c>
      <c r="H10422" s="12"/>
      <c r="I10422" s="13"/>
      <c r="J10422" s="14"/>
      <c r="K10422" s="14" t="s">
        <v>926</v>
      </c>
    </row>
    <row r="10423" spans="2:11" ht="31.15" hidden="1" customHeight="1" x14ac:dyDescent="0.25">
      <c r="B10423" s="12" t="s">
        <v>2549</v>
      </c>
      <c r="C10423" s="12">
        <v>2017011000330</v>
      </c>
      <c r="D10423" s="13" t="s">
        <v>2550</v>
      </c>
      <c r="E10423" s="14" t="s">
        <v>2553</v>
      </c>
      <c r="F10423" s="13">
        <v>2406022</v>
      </c>
      <c r="G10423" s="13" t="s">
        <v>2554</v>
      </c>
      <c r="H10423" s="12"/>
      <c r="I10423" s="13"/>
      <c r="J10423" s="14"/>
      <c r="K10423" s="14" t="s">
        <v>1532</v>
      </c>
    </row>
    <row r="10424" spans="2:11" ht="31.15" hidden="1" customHeight="1" x14ac:dyDescent="0.25">
      <c r="B10424" s="12" t="s">
        <v>2549</v>
      </c>
      <c r="C10424" s="12">
        <v>2017011000330</v>
      </c>
      <c r="D10424" s="13" t="s">
        <v>2550</v>
      </c>
      <c r="E10424" s="14" t="s">
        <v>2553</v>
      </c>
      <c r="F10424" s="13">
        <v>2406027</v>
      </c>
      <c r="G10424" s="13" t="s">
        <v>2559</v>
      </c>
      <c r="H10424" s="12">
        <v>240602700</v>
      </c>
      <c r="I10424" s="13" t="s">
        <v>2559</v>
      </c>
      <c r="J10424" s="14" t="s">
        <v>837</v>
      </c>
      <c r="K10424" s="14" t="s">
        <v>844</v>
      </c>
    </row>
    <row r="10425" spans="2:11" ht="31.15" hidden="1" customHeight="1" x14ac:dyDescent="0.25">
      <c r="B10425" s="12" t="s">
        <v>2549</v>
      </c>
      <c r="C10425" s="12">
        <v>2017011000330</v>
      </c>
      <c r="D10425" s="13" t="s">
        <v>2550</v>
      </c>
      <c r="E10425" s="14" t="s">
        <v>2553</v>
      </c>
      <c r="F10425" s="13">
        <v>2406027</v>
      </c>
      <c r="G10425" s="13" t="s">
        <v>2559</v>
      </c>
      <c r="H10425" s="12"/>
      <c r="I10425" s="13"/>
      <c r="J10425" s="14"/>
      <c r="K10425" s="14" t="s">
        <v>2560</v>
      </c>
    </row>
    <row r="10426" spans="2:11" ht="31.15" hidden="1" customHeight="1" x14ac:dyDescent="0.25">
      <c r="B10426" s="12" t="s">
        <v>2549</v>
      </c>
      <c r="C10426" s="12">
        <v>2017011000330</v>
      </c>
      <c r="D10426" s="13" t="s">
        <v>2550</v>
      </c>
      <c r="E10426" s="14" t="s">
        <v>2553</v>
      </c>
      <c r="F10426" s="13">
        <v>2406027</v>
      </c>
      <c r="G10426" s="13" t="s">
        <v>2559</v>
      </c>
      <c r="H10426" s="12"/>
      <c r="I10426" s="13"/>
      <c r="J10426" s="14"/>
      <c r="K10426" s="14" t="s">
        <v>845</v>
      </c>
    </row>
    <row r="10427" spans="2:11" ht="31.15" hidden="1" customHeight="1" x14ac:dyDescent="0.25">
      <c r="B10427" s="12" t="s">
        <v>2549</v>
      </c>
      <c r="C10427" s="12">
        <v>2017011000330</v>
      </c>
      <c r="D10427" s="13" t="s">
        <v>2550</v>
      </c>
      <c r="E10427" s="14" t="s">
        <v>2553</v>
      </c>
      <c r="F10427" s="13">
        <v>2406027</v>
      </c>
      <c r="G10427" s="13" t="s">
        <v>2559</v>
      </c>
      <c r="H10427" s="12"/>
      <c r="I10427" s="13"/>
      <c r="J10427" s="14"/>
      <c r="K10427" s="14" t="s">
        <v>2561</v>
      </c>
    </row>
    <row r="10428" spans="2:11" ht="31.15" hidden="1" customHeight="1" x14ac:dyDescent="0.25">
      <c r="B10428" s="12" t="s">
        <v>2549</v>
      </c>
      <c r="C10428" s="12">
        <v>2017011000330</v>
      </c>
      <c r="D10428" s="13" t="s">
        <v>2550</v>
      </c>
      <c r="E10428" s="14" t="s">
        <v>2553</v>
      </c>
      <c r="F10428" s="13">
        <v>2406027</v>
      </c>
      <c r="G10428" s="13" t="s">
        <v>2559</v>
      </c>
      <c r="H10428" s="12"/>
      <c r="I10428" s="13"/>
      <c r="J10428" s="14"/>
      <c r="K10428" s="14" t="s">
        <v>2562</v>
      </c>
    </row>
    <row r="10429" spans="2:11" ht="31.15" hidden="1" customHeight="1" x14ac:dyDescent="0.25">
      <c r="B10429" s="12" t="s">
        <v>2549</v>
      </c>
      <c r="C10429" s="12">
        <v>2017011000330</v>
      </c>
      <c r="D10429" s="13" t="s">
        <v>2550</v>
      </c>
      <c r="E10429" s="14" t="s">
        <v>2553</v>
      </c>
      <c r="F10429" s="13">
        <v>2406027</v>
      </c>
      <c r="G10429" s="13" t="s">
        <v>2559</v>
      </c>
      <c r="H10429" s="12"/>
      <c r="I10429" s="13"/>
      <c r="J10429" s="14"/>
      <c r="K10429" s="14" t="s">
        <v>1180</v>
      </c>
    </row>
    <row r="10430" spans="2:11" ht="31.15" hidden="1" customHeight="1" x14ac:dyDescent="0.25">
      <c r="B10430" s="12" t="s">
        <v>2549</v>
      </c>
      <c r="C10430" s="12">
        <v>2017011000330</v>
      </c>
      <c r="D10430" s="13" t="s">
        <v>2550</v>
      </c>
      <c r="E10430" s="14" t="s">
        <v>2553</v>
      </c>
      <c r="F10430" s="13">
        <v>2406027</v>
      </c>
      <c r="G10430" s="13" t="s">
        <v>2559</v>
      </c>
      <c r="H10430" s="12"/>
      <c r="I10430" s="13"/>
      <c r="J10430" s="14"/>
      <c r="K10430" s="14" t="s">
        <v>849</v>
      </c>
    </row>
    <row r="10431" spans="2:11" ht="31.15" hidden="1" customHeight="1" x14ac:dyDescent="0.25">
      <c r="B10431" s="12" t="s">
        <v>2549</v>
      </c>
      <c r="C10431" s="12">
        <v>2017011000330</v>
      </c>
      <c r="D10431" s="13" t="s">
        <v>2550</v>
      </c>
      <c r="E10431" s="14" t="s">
        <v>2553</v>
      </c>
      <c r="F10431" s="13">
        <v>2406027</v>
      </c>
      <c r="G10431" s="13" t="s">
        <v>2559</v>
      </c>
      <c r="H10431" s="12"/>
      <c r="I10431" s="13"/>
      <c r="J10431" s="14"/>
      <c r="K10431" s="14" t="s">
        <v>2563</v>
      </c>
    </row>
    <row r="10432" spans="2:11" ht="31.15" hidden="1" customHeight="1" x14ac:dyDescent="0.25">
      <c r="B10432" s="12" t="s">
        <v>2549</v>
      </c>
      <c r="C10432" s="12">
        <v>2017011000330</v>
      </c>
      <c r="D10432" s="13" t="s">
        <v>2550</v>
      </c>
      <c r="E10432" s="14" t="s">
        <v>2553</v>
      </c>
      <c r="F10432" s="13">
        <v>2406027</v>
      </c>
      <c r="G10432" s="13" t="s">
        <v>2559</v>
      </c>
      <c r="H10432" s="12"/>
      <c r="I10432" s="13"/>
      <c r="J10432" s="14"/>
      <c r="K10432" s="14" t="s">
        <v>851</v>
      </c>
    </row>
    <row r="10433" spans="2:11" ht="31.15" hidden="1" customHeight="1" x14ac:dyDescent="0.25">
      <c r="B10433" s="12" t="s">
        <v>2549</v>
      </c>
      <c r="C10433" s="12">
        <v>2017011000330</v>
      </c>
      <c r="D10433" s="13" t="s">
        <v>2550</v>
      </c>
      <c r="E10433" s="14" t="s">
        <v>2553</v>
      </c>
      <c r="F10433" s="13">
        <v>2406027</v>
      </c>
      <c r="G10433" s="13" t="s">
        <v>2559</v>
      </c>
      <c r="H10433" s="12"/>
      <c r="I10433" s="13"/>
      <c r="J10433" s="14"/>
      <c r="K10433" s="14" t="s">
        <v>852</v>
      </c>
    </row>
    <row r="10434" spans="2:11" ht="31.15" hidden="1" customHeight="1" x14ac:dyDescent="0.25">
      <c r="B10434" s="12" t="s">
        <v>2549</v>
      </c>
      <c r="C10434" s="12">
        <v>2017011000330</v>
      </c>
      <c r="D10434" s="13" t="s">
        <v>2550</v>
      </c>
      <c r="E10434" s="14" t="s">
        <v>2553</v>
      </c>
      <c r="F10434" s="13">
        <v>2406044</v>
      </c>
      <c r="G10434" s="13" t="s">
        <v>2564</v>
      </c>
      <c r="H10434" s="12">
        <v>240604400</v>
      </c>
      <c r="I10434" s="13" t="s">
        <v>2565</v>
      </c>
      <c r="J10434" s="14" t="s">
        <v>837</v>
      </c>
      <c r="K10434" s="14" t="s">
        <v>865</v>
      </c>
    </row>
    <row r="10435" spans="2:11" ht="31.15" hidden="1" customHeight="1" x14ac:dyDescent="0.25">
      <c r="B10435" s="12" t="s">
        <v>2549</v>
      </c>
      <c r="C10435" s="12">
        <v>2017011000330</v>
      </c>
      <c r="D10435" s="13" t="s">
        <v>2550</v>
      </c>
      <c r="E10435" s="14" t="s">
        <v>2553</v>
      </c>
      <c r="F10435" s="13">
        <v>2406044</v>
      </c>
      <c r="G10435" s="13" t="s">
        <v>2564</v>
      </c>
      <c r="H10435" s="12"/>
      <c r="I10435" s="13"/>
      <c r="J10435" s="14"/>
      <c r="K10435" s="14" t="s">
        <v>2566</v>
      </c>
    </row>
    <row r="10436" spans="2:11" ht="31.15" hidden="1" customHeight="1" x14ac:dyDescent="0.25">
      <c r="B10436" s="12" t="s">
        <v>2549</v>
      </c>
      <c r="C10436" s="12">
        <v>2017011000330</v>
      </c>
      <c r="D10436" s="13" t="s">
        <v>2550</v>
      </c>
      <c r="E10436" s="14" t="s">
        <v>2553</v>
      </c>
      <c r="F10436" s="13">
        <v>2406044</v>
      </c>
      <c r="G10436" s="13" t="s">
        <v>2564</v>
      </c>
      <c r="H10436" s="12"/>
      <c r="I10436" s="13"/>
      <c r="J10436" s="14"/>
      <c r="K10436" s="14" t="s">
        <v>867</v>
      </c>
    </row>
    <row r="10437" spans="2:11" ht="31.15" hidden="1" customHeight="1" x14ac:dyDescent="0.25">
      <c r="B10437" s="12" t="s">
        <v>2549</v>
      </c>
      <c r="C10437" s="12">
        <v>2017011000330</v>
      </c>
      <c r="D10437" s="13" t="s">
        <v>2550</v>
      </c>
      <c r="E10437" s="14" t="s">
        <v>2553</v>
      </c>
      <c r="F10437" s="13">
        <v>2406044</v>
      </c>
      <c r="G10437" s="13" t="s">
        <v>2564</v>
      </c>
      <c r="H10437" s="12"/>
      <c r="I10437" s="13"/>
      <c r="J10437" s="14"/>
      <c r="K10437" s="14" t="s">
        <v>868</v>
      </c>
    </row>
    <row r="10438" spans="2:11" ht="31.15" hidden="1" customHeight="1" x14ac:dyDescent="0.25">
      <c r="B10438" s="12" t="s">
        <v>2549</v>
      </c>
      <c r="C10438" s="12">
        <v>2017011000330</v>
      </c>
      <c r="D10438" s="13" t="s">
        <v>2550</v>
      </c>
      <c r="E10438" s="14" t="s">
        <v>2553</v>
      </c>
      <c r="F10438" s="13">
        <v>2406044</v>
      </c>
      <c r="G10438" s="13" t="s">
        <v>2564</v>
      </c>
      <c r="H10438" s="12"/>
      <c r="I10438" s="13"/>
      <c r="J10438" s="14"/>
      <c r="K10438" s="14" t="s">
        <v>869</v>
      </c>
    </row>
    <row r="10439" spans="2:11" ht="31.15" hidden="1" customHeight="1" x14ac:dyDescent="0.25">
      <c r="B10439" s="12" t="s">
        <v>2549</v>
      </c>
      <c r="C10439" s="12">
        <v>2017011000330</v>
      </c>
      <c r="D10439" s="13" t="s">
        <v>2550</v>
      </c>
      <c r="E10439" s="14" t="s">
        <v>2553</v>
      </c>
      <c r="F10439" s="13">
        <v>2406044</v>
      </c>
      <c r="G10439" s="13" t="s">
        <v>2564</v>
      </c>
      <c r="H10439" s="12"/>
      <c r="I10439" s="13"/>
      <c r="J10439" s="14"/>
      <c r="K10439" s="14" t="s">
        <v>1513</v>
      </c>
    </row>
    <row r="10440" spans="2:11" ht="31.15" hidden="1" customHeight="1" x14ac:dyDescent="0.25">
      <c r="B10440" s="12" t="s">
        <v>2549</v>
      </c>
      <c r="C10440" s="12">
        <v>2017011000330</v>
      </c>
      <c r="D10440" s="13" t="s">
        <v>2550</v>
      </c>
      <c r="E10440" s="14" t="s">
        <v>2567</v>
      </c>
      <c r="F10440" s="13">
        <v>2406024</v>
      </c>
      <c r="G10440" s="13" t="s">
        <v>2568</v>
      </c>
      <c r="H10440" s="12">
        <v>240602400</v>
      </c>
      <c r="I10440" s="13" t="s">
        <v>2555</v>
      </c>
      <c r="J10440" s="14" t="s">
        <v>837</v>
      </c>
      <c r="K10440" s="14" t="s">
        <v>2569</v>
      </c>
    </row>
    <row r="10441" spans="2:11" ht="31.15" hidden="1" customHeight="1" x14ac:dyDescent="0.25">
      <c r="B10441" s="12" t="s">
        <v>2549</v>
      </c>
      <c r="C10441" s="12">
        <v>2017011000330</v>
      </c>
      <c r="D10441" s="13" t="s">
        <v>2550</v>
      </c>
      <c r="E10441" s="14" t="s">
        <v>2567</v>
      </c>
      <c r="F10441" s="13">
        <v>2406024</v>
      </c>
      <c r="G10441" s="13" t="s">
        <v>2568</v>
      </c>
      <c r="H10441" s="12"/>
      <c r="I10441" s="13"/>
      <c r="J10441" s="14"/>
      <c r="K10441" s="14" t="s">
        <v>2570</v>
      </c>
    </row>
    <row r="10442" spans="2:11" ht="31.15" hidden="1" customHeight="1" x14ac:dyDescent="0.25">
      <c r="B10442" s="12" t="s">
        <v>2549</v>
      </c>
      <c r="C10442" s="12">
        <v>2017011000330</v>
      </c>
      <c r="D10442" s="13" t="s">
        <v>2550</v>
      </c>
      <c r="E10442" s="14" t="s">
        <v>2567</v>
      </c>
      <c r="F10442" s="13">
        <v>2406024</v>
      </c>
      <c r="G10442" s="13" t="s">
        <v>2568</v>
      </c>
      <c r="H10442" s="12"/>
      <c r="I10442" s="13"/>
      <c r="J10442" s="14"/>
      <c r="K10442" s="14" t="s">
        <v>2571</v>
      </c>
    </row>
    <row r="10443" spans="2:11" ht="31.15" hidden="1" customHeight="1" x14ac:dyDescent="0.25">
      <c r="B10443" s="12" t="s">
        <v>2549</v>
      </c>
      <c r="C10443" s="12">
        <v>2017011000330</v>
      </c>
      <c r="D10443" s="13" t="s">
        <v>2550</v>
      </c>
      <c r="E10443" s="14" t="s">
        <v>2567</v>
      </c>
      <c r="F10443" s="13">
        <v>2406024</v>
      </c>
      <c r="G10443" s="13" t="s">
        <v>2568</v>
      </c>
      <c r="H10443" s="12"/>
      <c r="I10443" s="13"/>
      <c r="J10443" s="14"/>
      <c r="K10443" s="14" t="s">
        <v>2572</v>
      </c>
    </row>
    <row r="10444" spans="2:11" ht="31.15" hidden="1" customHeight="1" x14ac:dyDescent="0.25">
      <c r="B10444" s="12" t="s">
        <v>2549</v>
      </c>
      <c r="C10444" s="12">
        <v>2017011000330</v>
      </c>
      <c r="D10444" s="13" t="s">
        <v>2550</v>
      </c>
      <c r="E10444" s="14" t="s">
        <v>2567</v>
      </c>
      <c r="F10444" s="13">
        <v>2406024</v>
      </c>
      <c r="G10444" s="13" t="s">
        <v>2568</v>
      </c>
      <c r="H10444" s="12"/>
      <c r="I10444" s="13"/>
      <c r="J10444" s="14"/>
      <c r="K10444" s="14" t="s">
        <v>2573</v>
      </c>
    </row>
    <row r="10445" spans="2:11" ht="31.15" hidden="1" customHeight="1" x14ac:dyDescent="0.25">
      <c r="B10445" s="12" t="s">
        <v>2549</v>
      </c>
      <c r="C10445" s="12">
        <v>2017011000330</v>
      </c>
      <c r="D10445" s="13" t="s">
        <v>2550</v>
      </c>
      <c r="E10445" s="14" t="s">
        <v>2567</v>
      </c>
      <c r="F10445" s="13">
        <v>2406024</v>
      </c>
      <c r="G10445" s="13" t="s">
        <v>2568</v>
      </c>
      <c r="H10445" s="12"/>
      <c r="I10445" s="13"/>
      <c r="J10445" s="14"/>
      <c r="K10445" s="14" t="s">
        <v>2574</v>
      </c>
    </row>
    <row r="10446" spans="2:11" ht="31.15" hidden="1" customHeight="1" x14ac:dyDescent="0.25">
      <c r="B10446" s="12" t="s">
        <v>2575</v>
      </c>
      <c r="C10446" s="12">
        <v>2017011000339</v>
      </c>
      <c r="D10446" s="13" t="s">
        <v>2576</v>
      </c>
      <c r="E10446" s="14" t="s">
        <v>2577</v>
      </c>
      <c r="F10446" s="13">
        <v>2406039</v>
      </c>
      <c r="G10446" s="13" t="s">
        <v>975</v>
      </c>
      <c r="H10446" s="12">
        <v>240603900</v>
      </c>
      <c r="I10446" s="13" t="s">
        <v>976</v>
      </c>
      <c r="J10446" s="14" t="s">
        <v>837</v>
      </c>
      <c r="K10446" s="14" t="s">
        <v>839</v>
      </c>
    </row>
    <row r="10447" spans="2:11" ht="31.15" hidden="1" customHeight="1" x14ac:dyDescent="0.25">
      <c r="B10447" s="12" t="s">
        <v>2575</v>
      </c>
      <c r="C10447" s="12">
        <v>2017011000339</v>
      </c>
      <c r="D10447" s="13" t="s">
        <v>2576</v>
      </c>
      <c r="E10447" s="14" t="s">
        <v>2577</v>
      </c>
      <c r="F10447" s="13">
        <v>2406039</v>
      </c>
      <c r="G10447" s="13" t="s">
        <v>975</v>
      </c>
      <c r="H10447" s="12"/>
      <c r="I10447" s="13"/>
      <c r="J10447" s="14"/>
      <c r="K10447" s="14" t="s">
        <v>2578</v>
      </c>
    </row>
    <row r="10448" spans="2:11" ht="31.15" hidden="1" customHeight="1" x14ac:dyDescent="0.25">
      <c r="B10448" s="12" t="s">
        <v>2575</v>
      </c>
      <c r="C10448" s="12">
        <v>2017011000339</v>
      </c>
      <c r="D10448" s="13" t="s">
        <v>2576</v>
      </c>
      <c r="E10448" s="14" t="s">
        <v>2579</v>
      </c>
      <c r="F10448" s="13">
        <v>2406001</v>
      </c>
      <c r="G10448" s="13" t="s">
        <v>2580</v>
      </c>
      <c r="H10448" s="12">
        <v>240600100</v>
      </c>
      <c r="I10448" s="13" t="s">
        <v>2581</v>
      </c>
      <c r="J10448" s="14" t="s">
        <v>837</v>
      </c>
      <c r="K10448" s="14" t="s">
        <v>1476</v>
      </c>
    </row>
    <row r="10449" spans="2:11" ht="31.15" hidden="1" customHeight="1" x14ac:dyDescent="0.25">
      <c r="B10449" s="12" t="s">
        <v>2575</v>
      </c>
      <c r="C10449" s="12">
        <v>2017011000339</v>
      </c>
      <c r="D10449" s="13" t="s">
        <v>2576</v>
      </c>
      <c r="E10449" s="14" t="s">
        <v>2579</v>
      </c>
      <c r="F10449" s="13">
        <v>2406001</v>
      </c>
      <c r="G10449" s="13" t="s">
        <v>2580</v>
      </c>
      <c r="H10449" s="12"/>
      <c r="I10449" s="13"/>
      <c r="J10449" s="14"/>
      <c r="K10449" s="14" t="s">
        <v>2582</v>
      </c>
    </row>
    <row r="10450" spans="2:11" ht="31.15" hidden="1" customHeight="1" x14ac:dyDescent="0.25">
      <c r="B10450" s="12" t="s">
        <v>2575</v>
      </c>
      <c r="C10450" s="12">
        <v>2017011000339</v>
      </c>
      <c r="D10450" s="13" t="s">
        <v>2576</v>
      </c>
      <c r="E10450" s="14" t="s">
        <v>2579</v>
      </c>
      <c r="F10450" s="13">
        <v>2406001</v>
      </c>
      <c r="G10450" s="13" t="s">
        <v>2580</v>
      </c>
      <c r="H10450" s="12"/>
      <c r="I10450" s="13"/>
      <c r="J10450" s="14"/>
      <c r="K10450" s="14" t="s">
        <v>845</v>
      </c>
    </row>
    <row r="10451" spans="2:11" ht="31.15" hidden="1" customHeight="1" x14ac:dyDescent="0.25">
      <c r="B10451" s="12" t="s">
        <v>2575</v>
      </c>
      <c r="C10451" s="12">
        <v>2017011000339</v>
      </c>
      <c r="D10451" s="13" t="s">
        <v>2576</v>
      </c>
      <c r="E10451" s="14" t="s">
        <v>2579</v>
      </c>
      <c r="F10451" s="13">
        <v>2406001</v>
      </c>
      <c r="G10451" s="13" t="s">
        <v>2580</v>
      </c>
      <c r="H10451" s="12"/>
      <c r="I10451" s="13"/>
      <c r="J10451" s="14"/>
      <c r="K10451" s="14" t="s">
        <v>2583</v>
      </c>
    </row>
    <row r="10452" spans="2:11" ht="31.15" hidden="1" customHeight="1" x14ac:dyDescent="0.25">
      <c r="B10452" s="12" t="s">
        <v>2575</v>
      </c>
      <c r="C10452" s="12">
        <v>2017011000339</v>
      </c>
      <c r="D10452" s="13" t="s">
        <v>2576</v>
      </c>
      <c r="E10452" s="14" t="s">
        <v>2579</v>
      </c>
      <c r="F10452" s="13">
        <v>2406001</v>
      </c>
      <c r="G10452" s="13" t="s">
        <v>2580</v>
      </c>
      <c r="H10452" s="12"/>
      <c r="I10452" s="13"/>
      <c r="J10452" s="14"/>
      <c r="K10452" s="14" t="s">
        <v>2584</v>
      </c>
    </row>
    <row r="10453" spans="2:11" ht="31.15" hidden="1" customHeight="1" x14ac:dyDescent="0.25">
      <c r="B10453" s="12" t="s">
        <v>2575</v>
      </c>
      <c r="C10453" s="12">
        <v>2017011000339</v>
      </c>
      <c r="D10453" s="13" t="s">
        <v>2576</v>
      </c>
      <c r="E10453" s="14" t="s">
        <v>2579</v>
      </c>
      <c r="F10453" s="13">
        <v>2406001</v>
      </c>
      <c r="G10453" s="13" t="s">
        <v>2580</v>
      </c>
      <c r="H10453" s="12"/>
      <c r="I10453" s="13"/>
      <c r="J10453" s="14"/>
      <c r="K10453" s="14" t="s">
        <v>2585</v>
      </c>
    </row>
    <row r="10454" spans="2:11" ht="31.15" hidden="1" customHeight="1" x14ac:dyDescent="0.25">
      <c r="B10454" s="12" t="s">
        <v>2575</v>
      </c>
      <c r="C10454" s="12">
        <v>2017011000339</v>
      </c>
      <c r="D10454" s="13" t="s">
        <v>2576</v>
      </c>
      <c r="E10454" s="14" t="s">
        <v>2579</v>
      </c>
      <c r="F10454" s="13">
        <v>2406001</v>
      </c>
      <c r="G10454" s="13" t="s">
        <v>2580</v>
      </c>
      <c r="H10454" s="12"/>
      <c r="I10454" s="13"/>
      <c r="J10454" s="14"/>
      <c r="K10454" s="14" t="s">
        <v>1479</v>
      </c>
    </row>
    <row r="10455" spans="2:11" ht="31.15" hidden="1" customHeight="1" x14ac:dyDescent="0.25">
      <c r="B10455" s="12" t="s">
        <v>2575</v>
      </c>
      <c r="C10455" s="12">
        <v>2017011000339</v>
      </c>
      <c r="D10455" s="13" t="s">
        <v>2576</v>
      </c>
      <c r="E10455" s="14" t="s">
        <v>2579</v>
      </c>
      <c r="F10455" s="13">
        <v>2406001</v>
      </c>
      <c r="G10455" s="13" t="s">
        <v>2580</v>
      </c>
      <c r="H10455" s="12"/>
      <c r="I10455" s="13"/>
      <c r="J10455" s="14"/>
      <c r="K10455" s="14" t="s">
        <v>1480</v>
      </c>
    </row>
    <row r="10456" spans="2:11" ht="31.15" hidden="1" customHeight="1" x14ac:dyDescent="0.25">
      <c r="B10456" s="12" t="s">
        <v>2575</v>
      </c>
      <c r="C10456" s="12">
        <v>2017011000339</v>
      </c>
      <c r="D10456" s="13" t="s">
        <v>2576</v>
      </c>
      <c r="E10456" s="14" t="s">
        <v>2579</v>
      </c>
      <c r="F10456" s="13">
        <v>2406004</v>
      </c>
      <c r="G10456" s="13" t="s">
        <v>2586</v>
      </c>
      <c r="H10456" s="12">
        <v>240600400</v>
      </c>
      <c r="I10456" s="13" t="s">
        <v>2587</v>
      </c>
      <c r="J10456" s="14" t="s">
        <v>837</v>
      </c>
      <c r="K10456" s="14" t="s">
        <v>2588</v>
      </c>
    </row>
    <row r="10457" spans="2:11" ht="31.15" hidden="1" customHeight="1" x14ac:dyDescent="0.25">
      <c r="B10457" s="12" t="s">
        <v>2575</v>
      </c>
      <c r="C10457" s="12">
        <v>2017011000339</v>
      </c>
      <c r="D10457" s="13" t="s">
        <v>2576</v>
      </c>
      <c r="E10457" s="14" t="s">
        <v>2579</v>
      </c>
      <c r="F10457" s="13">
        <v>2406004</v>
      </c>
      <c r="G10457" s="13" t="s">
        <v>2586</v>
      </c>
      <c r="H10457" s="12"/>
      <c r="I10457" s="13"/>
      <c r="J10457" s="14"/>
      <c r="K10457" s="14" t="s">
        <v>2589</v>
      </c>
    </row>
    <row r="10458" spans="2:11" ht="31.15" hidden="1" customHeight="1" x14ac:dyDescent="0.25">
      <c r="B10458" s="12" t="s">
        <v>2575</v>
      </c>
      <c r="C10458" s="12">
        <v>2017011000339</v>
      </c>
      <c r="D10458" s="13" t="s">
        <v>2576</v>
      </c>
      <c r="E10458" s="14" t="s">
        <v>2579</v>
      </c>
      <c r="F10458" s="13">
        <v>2406004</v>
      </c>
      <c r="G10458" s="13" t="s">
        <v>2586</v>
      </c>
      <c r="H10458" s="12"/>
      <c r="I10458" s="13"/>
      <c r="J10458" s="14"/>
      <c r="K10458" s="14" t="s">
        <v>2590</v>
      </c>
    </row>
    <row r="10459" spans="2:11" ht="31.15" hidden="1" customHeight="1" x14ac:dyDescent="0.25">
      <c r="B10459" s="12" t="s">
        <v>2575</v>
      </c>
      <c r="C10459" s="12">
        <v>2017011000339</v>
      </c>
      <c r="D10459" s="13" t="s">
        <v>2576</v>
      </c>
      <c r="E10459" s="14" t="s">
        <v>2579</v>
      </c>
      <c r="F10459" s="13">
        <v>2406004</v>
      </c>
      <c r="G10459" s="13" t="s">
        <v>2586</v>
      </c>
      <c r="H10459" s="12"/>
      <c r="I10459" s="13"/>
      <c r="J10459" s="14"/>
      <c r="K10459" s="14" t="s">
        <v>2591</v>
      </c>
    </row>
    <row r="10460" spans="2:11" ht="31.15" hidden="1" customHeight="1" x14ac:dyDescent="0.25">
      <c r="B10460" s="12" t="s">
        <v>2575</v>
      </c>
      <c r="C10460" s="12">
        <v>2017011000339</v>
      </c>
      <c r="D10460" s="13" t="s">
        <v>2576</v>
      </c>
      <c r="E10460" s="14" t="s">
        <v>2579</v>
      </c>
      <c r="F10460" s="13">
        <v>2406004</v>
      </c>
      <c r="G10460" s="13" t="s">
        <v>2586</v>
      </c>
      <c r="H10460" s="12"/>
      <c r="I10460" s="13"/>
      <c r="J10460" s="14"/>
      <c r="K10460" s="14" t="s">
        <v>2592</v>
      </c>
    </row>
    <row r="10461" spans="2:11" ht="31.15" hidden="1" customHeight="1" x14ac:dyDescent="0.25">
      <c r="B10461" s="12" t="s">
        <v>2575</v>
      </c>
      <c r="C10461" s="12">
        <v>2017011000339</v>
      </c>
      <c r="D10461" s="13" t="s">
        <v>2576</v>
      </c>
      <c r="E10461" s="14" t="s">
        <v>2579</v>
      </c>
      <c r="F10461" s="13">
        <v>2406004</v>
      </c>
      <c r="G10461" s="13" t="s">
        <v>2586</v>
      </c>
      <c r="H10461" s="12"/>
      <c r="I10461" s="13"/>
      <c r="J10461" s="14"/>
      <c r="K10461" s="14" t="s">
        <v>2593</v>
      </c>
    </row>
    <row r="10462" spans="2:11" ht="31.15" hidden="1" customHeight="1" x14ac:dyDescent="0.25">
      <c r="B10462" s="12" t="s">
        <v>2575</v>
      </c>
      <c r="C10462" s="12">
        <v>2017011000339</v>
      </c>
      <c r="D10462" s="13" t="s">
        <v>2576</v>
      </c>
      <c r="E10462" s="14" t="s">
        <v>2579</v>
      </c>
      <c r="F10462" s="13">
        <v>2406006</v>
      </c>
      <c r="G10462" s="13" t="s">
        <v>2594</v>
      </c>
      <c r="H10462" s="12">
        <v>240600600</v>
      </c>
      <c r="I10462" s="13" t="s">
        <v>2587</v>
      </c>
      <c r="J10462" s="14" t="s">
        <v>837</v>
      </c>
      <c r="K10462" s="14" t="s">
        <v>2595</v>
      </c>
    </row>
    <row r="10463" spans="2:11" ht="31.15" hidden="1" customHeight="1" x14ac:dyDescent="0.25">
      <c r="B10463" s="12" t="s">
        <v>2575</v>
      </c>
      <c r="C10463" s="12">
        <v>2017011000339</v>
      </c>
      <c r="D10463" s="13" t="s">
        <v>2576</v>
      </c>
      <c r="E10463" s="14" t="s">
        <v>2579</v>
      </c>
      <c r="F10463" s="13">
        <v>2406006</v>
      </c>
      <c r="G10463" s="13" t="s">
        <v>2594</v>
      </c>
      <c r="H10463" s="12"/>
      <c r="I10463" s="13"/>
      <c r="J10463" s="14"/>
      <c r="K10463" s="14" t="s">
        <v>2596</v>
      </c>
    </row>
    <row r="10464" spans="2:11" ht="31.15" hidden="1" customHeight="1" x14ac:dyDescent="0.25">
      <c r="B10464" s="12" t="s">
        <v>2575</v>
      </c>
      <c r="C10464" s="12">
        <v>2017011000339</v>
      </c>
      <c r="D10464" s="13" t="s">
        <v>2576</v>
      </c>
      <c r="E10464" s="14" t="s">
        <v>2579</v>
      </c>
      <c r="F10464" s="13">
        <v>2406006</v>
      </c>
      <c r="G10464" s="13" t="s">
        <v>2594</v>
      </c>
      <c r="H10464" s="12"/>
      <c r="I10464" s="13"/>
      <c r="J10464" s="14"/>
      <c r="K10464" s="14" t="s">
        <v>2597</v>
      </c>
    </row>
    <row r="10465" spans="2:11" ht="31.15" hidden="1" customHeight="1" x14ac:dyDescent="0.25">
      <c r="B10465" s="12" t="s">
        <v>2575</v>
      </c>
      <c r="C10465" s="12">
        <v>2017011000339</v>
      </c>
      <c r="D10465" s="13" t="s">
        <v>2576</v>
      </c>
      <c r="E10465" s="14" t="s">
        <v>2579</v>
      </c>
      <c r="F10465" s="13">
        <v>2406006</v>
      </c>
      <c r="G10465" s="13" t="s">
        <v>2594</v>
      </c>
      <c r="H10465" s="12"/>
      <c r="I10465" s="13"/>
      <c r="J10465" s="14"/>
      <c r="K10465" s="14" t="s">
        <v>2598</v>
      </c>
    </row>
    <row r="10466" spans="2:11" ht="31.15" hidden="1" customHeight="1" x14ac:dyDescent="0.25">
      <c r="B10466" s="12" t="s">
        <v>2575</v>
      </c>
      <c r="C10466" s="12">
        <v>2017011000339</v>
      </c>
      <c r="D10466" s="13" t="s">
        <v>2576</v>
      </c>
      <c r="E10466" s="14" t="s">
        <v>2579</v>
      </c>
      <c r="F10466" s="13">
        <v>2406006</v>
      </c>
      <c r="G10466" s="13" t="s">
        <v>2594</v>
      </c>
      <c r="H10466" s="12"/>
      <c r="I10466" s="13"/>
      <c r="J10466" s="14"/>
      <c r="K10466" s="14" t="s">
        <v>2599</v>
      </c>
    </row>
    <row r="10467" spans="2:11" ht="31.15" hidden="1" customHeight="1" x14ac:dyDescent="0.25">
      <c r="B10467" s="12" t="s">
        <v>2575</v>
      </c>
      <c r="C10467" s="12">
        <v>2017011000339</v>
      </c>
      <c r="D10467" s="13" t="s">
        <v>2576</v>
      </c>
      <c r="E10467" s="14" t="s">
        <v>2579</v>
      </c>
      <c r="F10467" s="13">
        <v>2406006</v>
      </c>
      <c r="G10467" s="13" t="s">
        <v>2594</v>
      </c>
      <c r="H10467" s="12"/>
      <c r="I10467" s="13"/>
      <c r="J10467" s="14"/>
      <c r="K10467" s="14" t="s">
        <v>2600</v>
      </c>
    </row>
    <row r="10468" spans="2:11" ht="31.15" hidden="1" customHeight="1" x14ac:dyDescent="0.25">
      <c r="B10468" s="12" t="s">
        <v>2575</v>
      </c>
      <c r="C10468" s="12">
        <v>2017011000339</v>
      </c>
      <c r="D10468" s="13" t="s">
        <v>2576</v>
      </c>
      <c r="E10468" s="14" t="s">
        <v>2601</v>
      </c>
      <c r="F10468" s="13">
        <v>2406034</v>
      </c>
      <c r="G10468" s="13" t="s">
        <v>2602</v>
      </c>
      <c r="H10468" s="12">
        <v>240603400</v>
      </c>
      <c r="I10468" s="13" t="s">
        <v>2603</v>
      </c>
      <c r="J10468" s="14" t="s">
        <v>837</v>
      </c>
      <c r="K10468" s="14" t="s">
        <v>2604</v>
      </c>
    </row>
    <row r="10469" spans="2:11" ht="31.15" hidden="1" customHeight="1" x14ac:dyDescent="0.25">
      <c r="B10469" s="12" t="s">
        <v>2575</v>
      </c>
      <c r="C10469" s="12">
        <v>2017011000339</v>
      </c>
      <c r="D10469" s="13" t="s">
        <v>2576</v>
      </c>
      <c r="E10469" s="14" t="s">
        <v>2601</v>
      </c>
      <c r="F10469" s="13">
        <v>2406034</v>
      </c>
      <c r="G10469" s="13" t="s">
        <v>2602</v>
      </c>
      <c r="H10469" s="12"/>
      <c r="I10469" s="13"/>
      <c r="J10469" s="14"/>
      <c r="K10469" s="14" t="s">
        <v>2605</v>
      </c>
    </row>
    <row r="10470" spans="2:11" ht="31.15" hidden="1" customHeight="1" x14ac:dyDescent="0.25">
      <c r="B10470" s="12" t="s">
        <v>2575</v>
      </c>
      <c r="C10470" s="12">
        <v>2017011000339</v>
      </c>
      <c r="D10470" s="13" t="s">
        <v>2576</v>
      </c>
      <c r="E10470" s="14" t="s">
        <v>2601</v>
      </c>
      <c r="F10470" s="13">
        <v>2406034</v>
      </c>
      <c r="G10470" s="13" t="s">
        <v>2602</v>
      </c>
      <c r="H10470" s="12"/>
      <c r="I10470" s="13"/>
      <c r="J10470" s="14"/>
      <c r="K10470" s="14" t="s">
        <v>2606</v>
      </c>
    </row>
    <row r="10471" spans="2:11" ht="31.15" hidden="1" customHeight="1" x14ac:dyDescent="0.25">
      <c r="B10471" s="12" t="s">
        <v>2575</v>
      </c>
      <c r="C10471" s="12">
        <v>2017011000339</v>
      </c>
      <c r="D10471" s="13" t="s">
        <v>2576</v>
      </c>
      <c r="E10471" s="14" t="s">
        <v>2601</v>
      </c>
      <c r="F10471" s="13">
        <v>2406034</v>
      </c>
      <c r="G10471" s="13" t="s">
        <v>2602</v>
      </c>
      <c r="H10471" s="12"/>
      <c r="I10471" s="13"/>
      <c r="J10471" s="14"/>
      <c r="K10471" s="14" t="s">
        <v>2607</v>
      </c>
    </row>
    <row r="10472" spans="2:11" ht="31.15" hidden="1" customHeight="1" x14ac:dyDescent="0.25">
      <c r="B10472" s="12" t="s">
        <v>2575</v>
      </c>
      <c r="C10472" s="12">
        <v>2017011000339</v>
      </c>
      <c r="D10472" s="13" t="s">
        <v>2576</v>
      </c>
      <c r="E10472" s="14" t="s">
        <v>2601</v>
      </c>
      <c r="F10472" s="13">
        <v>2406034</v>
      </c>
      <c r="G10472" s="13" t="s">
        <v>2602</v>
      </c>
      <c r="H10472" s="12"/>
      <c r="I10472" s="13"/>
      <c r="J10472" s="14"/>
      <c r="K10472" s="14" t="s">
        <v>2608</v>
      </c>
    </row>
    <row r="10473" spans="2:11" ht="31.15" hidden="1" customHeight="1" x14ac:dyDescent="0.25">
      <c r="B10473" s="12" t="s">
        <v>2575</v>
      </c>
      <c r="C10473" s="12">
        <v>2017011000339</v>
      </c>
      <c r="D10473" s="13" t="s">
        <v>2576</v>
      </c>
      <c r="E10473" s="14" t="s">
        <v>2609</v>
      </c>
      <c r="F10473" s="13">
        <v>2406002</v>
      </c>
      <c r="G10473" s="13" t="s">
        <v>2610</v>
      </c>
      <c r="H10473" s="12">
        <v>240600200</v>
      </c>
      <c r="I10473" s="13" t="s">
        <v>2587</v>
      </c>
      <c r="J10473" s="14" t="s">
        <v>837</v>
      </c>
      <c r="K10473" s="14" t="s">
        <v>911</v>
      </c>
    </row>
    <row r="10474" spans="2:11" ht="31.15" hidden="1" customHeight="1" x14ac:dyDescent="0.25">
      <c r="B10474" s="12" t="s">
        <v>2575</v>
      </c>
      <c r="C10474" s="12">
        <v>2017011000339</v>
      </c>
      <c r="D10474" s="13" t="s">
        <v>2576</v>
      </c>
      <c r="E10474" s="14" t="s">
        <v>2609</v>
      </c>
      <c r="F10474" s="13">
        <v>2406002</v>
      </c>
      <c r="G10474" s="13" t="s">
        <v>2610</v>
      </c>
      <c r="H10474" s="12"/>
      <c r="I10474" s="13"/>
      <c r="J10474" s="14"/>
      <c r="K10474" s="14" t="s">
        <v>987</v>
      </c>
    </row>
    <row r="10475" spans="2:11" ht="31.15" hidden="1" customHeight="1" x14ac:dyDescent="0.25">
      <c r="B10475" s="12" t="s">
        <v>2575</v>
      </c>
      <c r="C10475" s="12">
        <v>2017011000339</v>
      </c>
      <c r="D10475" s="13" t="s">
        <v>2576</v>
      </c>
      <c r="E10475" s="14" t="s">
        <v>2609</v>
      </c>
      <c r="F10475" s="13">
        <v>2406002</v>
      </c>
      <c r="G10475" s="13" t="s">
        <v>2610</v>
      </c>
      <c r="H10475" s="12"/>
      <c r="I10475" s="13"/>
      <c r="J10475" s="14"/>
      <c r="K10475" s="14" t="s">
        <v>2611</v>
      </c>
    </row>
    <row r="10476" spans="2:11" ht="31.15" hidden="1" customHeight="1" x14ac:dyDescent="0.25">
      <c r="B10476" s="12" t="s">
        <v>2575</v>
      </c>
      <c r="C10476" s="12">
        <v>2017011000339</v>
      </c>
      <c r="D10476" s="13" t="s">
        <v>2576</v>
      </c>
      <c r="E10476" s="14" t="s">
        <v>2609</v>
      </c>
      <c r="F10476" s="13">
        <v>2406002</v>
      </c>
      <c r="G10476" s="13" t="s">
        <v>2610</v>
      </c>
      <c r="H10476" s="12"/>
      <c r="I10476" s="13"/>
      <c r="J10476" s="14"/>
      <c r="K10476" s="14" t="s">
        <v>926</v>
      </c>
    </row>
    <row r="10477" spans="2:11" ht="31.15" hidden="1" customHeight="1" x14ac:dyDescent="0.25">
      <c r="B10477" s="12" t="s">
        <v>2575</v>
      </c>
      <c r="C10477" s="12">
        <v>2017011000339</v>
      </c>
      <c r="D10477" s="13" t="s">
        <v>2576</v>
      </c>
      <c r="E10477" s="14" t="s">
        <v>2609</v>
      </c>
      <c r="F10477" s="13">
        <v>2406002</v>
      </c>
      <c r="G10477" s="13" t="s">
        <v>2610</v>
      </c>
      <c r="H10477" s="12"/>
      <c r="I10477" s="13"/>
      <c r="J10477" s="14"/>
      <c r="K10477" s="14" t="s">
        <v>2612</v>
      </c>
    </row>
    <row r="10478" spans="2:11" ht="31.15" hidden="1" customHeight="1" x14ac:dyDescent="0.25">
      <c r="B10478" s="12" t="s">
        <v>2575</v>
      </c>
      <c r="C10478" s="12">
        <v>2017011000339</v>
      </c>
      <c r="D10478" s="13" t="s">
        <v>2576</v>
      </c>
      <c r="E10478" s="14" t="s">
        <v>2609</v>
      </c>
      <c r="F10478" s="13">
        <v>2406002</v>
      </c>
      <c r="G10478" s="13" t="s">
        <v>2610</v>
      </c>
      <c r="H10478" s="12"/>
      <c r="I10478" s="13"/>
      <c r="J10478" s="14"/>
      <c r="K10478" s="14" t="s">
        <v>1532</v>
      </c>
    </row>
    <row r="10479" spans="2:11" ht="31.15" hidden="1" customHeight="1" x14ac:dyDescent="0.25">
      <c r="B10479" s="12" t="s">
        <v>2575</v>
      </c>
      <c r="C10479" s="12">
        <v>2017011000339</v>
      </c>
      <c r="D10479" s="13" t="s">
        <v>2576</v>
      </c>
      <c r="E10479" s="14" t="s">
        <v>2609</v>
      </c>
      <c r="F10479" s="13">
        <v>2406003</v>
      </c>
      <c r="G10479" s="13" t="s">
        <v>2613</v>
      </c>
      <c r="H10479" s="12">
        <v>240600300</v>
      </c>
      <c r="I10479" s="13" t="s">
        <v>2587</v>
      </c>
      <c r="J10479" s="14" t="s">
        <v>837</v>
      </c>
      <c r="K10479" s="14" t="s">
        <v>2614</v>
      </c>
    </row>
    <row r="10480" spans="2:11" ht="31.15" hidden="1" customHeight="1" x14ac:dyDescent="0.25">
      <c r="B10480" s="12" t="s">
        <v>2575</v>
      </c>
      <c r="C10480" s="12">
        <v>2017011000339</v>
      </c>
      <c r="D10480" s="13" t="s">
        <v>2576</v>
      </c>
      <c r="E10480" s="14" t="s">
        <v>2609</v>
      </c>
      <c r="F10480" s="13">
        <v>2406003</v>
      </c>
      <c r="G10480" s="13" t="s">
        <v>2613</v>
      </c>
      <c r="H10480" s="12"/>
      <c r="I10480" s="13"/>
      <c r="J10480" s="14"/>
      <c r="K10480" s="14" t="s">
        <v>2615</v>
      </c>
    </row>
    <row r="10481" spans="2:11" ht="31.15" hidden="1" customHeight="1" x14ac:dyDescent="0.25">
      <c r="B10481" s="12" t="s">
        <v>2575</v>
      </c>
      <c r="C10481" s="12">
        <v>2017011000339</v>
      </c>
      <c r="D10481" s="13" t="s">
        <v>2576</v>
      </c>
      <c r="E10481" s="14" t="s">
        <v>2609</v>
      </c>
      <c r="F10481" s="13">
        <v>2406003</v>
      </c>
      <c r="G10481" s="13" t="s">
        <v>2613</v>
      </c>
      <c r="H10481" s="12"/>
      <c r="I10481" s="13"/>
      <c r="J10481" s="14"/>
      <c r="K10481" s="14" t="s">
        <v>2616</v>
      </c>
    </row>
    <row r="10482" spans="2:11" ht="31.15" hidden="1" customHeight="1" x14ac:dyDescent="0.25">
      <c r="B10482" s="12" t="s">
        <v>2575</v>
      </c>
      <c r="C10482" s="12">
        <v>2017011000339</v>
      </c>
      <c r="D10482" s="13" t="s">
        <v>2576</v>
      </c>
      <c r="E10482" s="14" t="s">
        <v>2609</v>
      </c>
      <c r="F10482" s="13">
        <v>2406003</v>
      </c>
      <c r="G10482" s="13" t="s">
        <v>2613</v>
      </c>
      <c r="H10482" s="12"/>
      <c r="I10482" s="13"/>
      <c r="J10482" s="14"/>
      <c r="K10482" s="14" t="s">
        <v>2617</v>
      </c>
    </row>
    <row r="10483" spans="2:11" ht="31.15" hidden="1" customHeight="1" x14ac:dyDescent="0.25">
      <c r="B10483" s="12" t="s">
        <v>2575</v>
      </c>
      <c r="C10483" s="12">
        <v>2017011000339</v>
      </c>
      <c r="D10483" s="13" t="s">
        <v>2576</v>
      </c>
      <c r="E10483" s="14" t="s">
        <v>2609</v>
      </c>
      <c r="F10483" s="13">
        <v>2406003</v>
      </c>
      <c r="G10483" s="13" t="s">
        <v>2613</v>
      </c>
      <c r="H10483" s="12"/>
      <c r="I10483" s="13"/>
      <c r="J10483" s="14"/>
      <c r="K10483" s="14" t="s">
        <v>2618</v>
      </c>
    </row>
    <row r="10484" spans="2:11" ht="31.15" hidden="1" customHeight="1" x14ac:dyDescent="0.25">
      <c r="B10484" s="12" t="s">
        <v>2575</v>
      </c>
      <c r="C10484" s="12">
        <v>2017011000339</v>
      </c>
      <c r="D10484" s="13" t="s">
        <v>2576</v>
      </c>
      <c r="E10484" s="14" t="s">
        <v>2609</v>
      </c>
      <c r="F10484" s="13">
        <v>2406003</v>
      </c>
      <c r="G10484" s="13" t="s">
        <v>2613</v>
      </c>
      <c r="H10484" s="12"/>
      <c r="I10484" s="13"/>
      <c r="J10484" s="14"/>
      <c r="K10484" s="14" t="s">
        <v>2619</v>
      </c>
    </row>
    <row r="10485" spans="2:11" ht="31.15" hidden="1" customHeight="1" x14ac:dyDescent="0.25">
      <c r="B10485" s="12" t="s">
        <v>2575</v>
      </c>
      <c r="C10485" s="12">
        <v>2017011000339</v>
      </c>
      <c r="D10485" s="13" t="s">
        <v>2576</v>
      </c>
      <c r="E10485" s="14" t="s">
        <v>2609</v>
      </c>
      <c r="F10485" s="13">
        <v>2406005</v>
      </c>
      <c r="G10485" s="13" t="s">
        <v>2620</v>
      </c>
      <c r="H10485" s="12">
        <v>240600500</v>
      </c>
      <c r="I10485" s="13" t="s">
        <v>2587</v>
      </c>
      <c r="J10485" s="14" t="s">
        <v>837</v>
      </c>
      <c r="K10485" s="14" t="s">
        <v>2621</v>
      </c>
    </row>
    <row r="10486" spans="2:11" ht="31.15" hidden="1" customHeight="1" x14ac:dyDescent="0.25">
      <c r="B10486" s="12" t="s">
        <v>2575</v>
      </c>
      <c r="C10486" s="12">
        <v>2017011000339</v>
      </c>
      <c r="D10486" s="13" t="s">
        <v>2576</v>
      </c>
      <c r="E10486" s="14" t="s">
        <v>2609</v>
      </c>
      <c r="F10486" s="13">
        <v>2406005</v>
      </c>
      <c r="G10486" s="13" t="s">
        <v>2620</v>
      </c>
      <c r="H10486" s="12"/>
      <c r="I10486" s="13"/>
      <c r="J10486" s="14"/>
      <c r="K10486" s="14" t="s">
        <v>2622</v>
      </c>
    </row>
    <row r="10487" spans="2:11" ht="31.15" hidden="1" customHeight="1" x14ac:dyDescent="0.25">
      <c r="B10487" s="12" t="s">
        <v>2575</v>
      </c>
      <c r="C10487" s="12">
        <v>2017011000339</v>
      </c>
      <c r="D10487" s="13" t="s">
        <v>2576</v>
      </c>
      <c r="E10487" s="14" t="s">
        <v>2609</v>
      </c>
      <c r="F10487" s="13">
        <v>2406005</v>
      </c>
      <c r="G10487" s="13" t="s">
        <v>2620</v>
      </c>
      <c r="H10487" s="12"/>
      <c r="I10487" s="13"/>
      <c r="J10487" s="14"/>
      <c r="K10487" s="14" t="s">
        <v>2623</v>
      </c>
    </row>
    <row r="10488" spans="2:11" ht="31.15" hidden="1" customHeight="1" x14ac:dyDescent="0.25">
      <c r="B10488" s="12" t="s">
        <v>2575</v>
      </c>
      <c r="C10488" s="12">
        <v>2017011000339</v>
      </c>
      <c r="D10488" s="13" t="s">
        <v>2576</v>
      </c>
      <c r="E10488" s="14" t="s">
        <v>2609</v>
      </c>
      <c r="F10488" s="13">
        <v>2406005</v>
      </c>
      <c r="G10488" s="13" t="s">
        <v>2620</v>
      </c>
      <c r="H10488" s="12"/>
      <c r="I10488" s="13"/>
      <c r="J10488" s="14"/>
      <c r="K10488" s="14" t="s">
        <v>2624</v>
      </c>
    </row>
    <row r="10489" spans="2:11" ht="31.15" hidden="1" customHeight="1" x14ac:dyDescent="0.25">
      <c r="B10489" s="12" t="s">
        <v>2575</v>
      </c>
      <c r="C10489" s="12">
        <v>2017011000339</v>
      </c>
      <c r="D10489" s="13" t="s">
        <v>2576</v>
      </c>
      <c r="E10489" s="14" t="s">
        <v>2609</v>
      </c>
      <c r="F10489" s="13">
        <v>2406005</v>
      </c>
      <c r="G10489" s="13" t="s">
        <v>2620</v>
      </c>
      <c r="H10489" s="12"/>
      <c r="I10489" s="13"/>
      <c r="J10489" s="14"/>
      <c r="K10489" s="14" t="s">
        <v>2625</v>
      </c>
    </row>
    <row r="10490" spans="2:11" ht="31.15" hidden="1" customHeight="1" x14ac:dyDescent="0.25">
      <c r="B10490" s="12" t="s">
        <v>2575</v>
      </c>
      <c r="C10490" s="12">
        <v>2017011000339</v>
      </c>
      <c r="D10490" s="13" t="s">
        <v>2576</v>
      </c>
      <c r="E10490" s="14" t="s">
        <v>2609</v>
      </c>
      <c r="F10490" s="13">
        <v>2406005</v>
      </c>
      <c r="G10490" s="13" t="s">
        <v>2620</v>
      </c>
      <c r="H10490" s="12"/>
      <c r="I10490" s="13"/>
      <c r="J10490" s="14"/>
      <c r="K10490" s="14" t="s">
        <v>2626</v>
      </c>
    </row>
    <row r="10491" spans="2:11" ht="31.15" hidden="1" customHeight="1" x14ac:dyDescent="0.25">
      <c r="B10491" s="12" t="s">
        <v>2575</v>
      </c>
      <c r="C10491" s="12">
        <v>2017011000339</v>
      </c>
      <c r="D10491" s="13" t="s">
        <v>2576</v>
      </c>
      <c r="E10491" s="14" t="s">
        <v>2609</v>
      </c>
      <c r="F10491" s="13">
        <v>2406007</v>
      </c>
      <c r="G10491" s="13" t="s">
        <v>2627</v>
      </c>
      <c r="H10491" s="12">
        <v>240600700</v>
      </c>
      <c r="I10491" s="13" t="s">
        <v>2587</v>
      </c>
      <c r="J10491" s="14" t="s">
        <v>837</v>
      </c>
      <c r="K10491" s="14" t="s">
        <v>2628</v>
      </c>
    </row>
    <row r="10492" spans="2:11" ht="31.15" hidden="1" customHeight="1" x14ac:dyDescent="0.25">
      <c r="B10492" s="12" t="s">
        <v>2575</v>
      </c>
      <c r="C10492" s="12">
        <v>2017011000339</v>
      </c>
      <c r="D10492" s="13" t="s">
        <v>2576</v>
      </c>
      <c r="E10492" s="14" t="s">
        <v>2609</v>
      </c>
      <c r="F10492" s="13">
        <v>2406007</v>
      </c>
      <c r="G10492" s="13" t="s">
        <v>2627</v>
      </c>
      <c r="H10492" s="12"/>
      <c r="I10492" s="13"/>
      <c r="J10492" s="14"/>
      <c r="K10492" s="14" t="s">
        <v>2629</v>
      </c>
    </row>
    <row r="10493" spans="2:11" ht="31.15" hidden="1" customHeight="1" x14ac:dyDescent="0.25">
      <c r="B10493" s="12" t="s">
        <v>2575</v>
      </c>
      <c r="C10493" s="12">
        <v>2017011000339</v>
      </c>
      <c r="D10493" s="13" t="s">
        <v>2576</v>
      </c>
      <c r="E10493" s="14" t="s">
        <v>2609</v>
      </c>
      <c r="F10493" s="13">
        <v>2406007</v>
      </c>
      <c r="G10493" s="13" t="s">
        <v>2627</v>
      </c>
      <c r="H10493" s="12"/>
      <c r="I10493" s="13"/>
      <c r="J10493" s="14"/>
      <c r="K10493" s="14" t="s">
        <v>2630</v>
      </c>
    </row>
    <row r="10494" spans="2:11" ht="31.15" hidden="1" customHeight="1" x14ac:dyDescent="0.25">
      <c r="B10494" s="12" t="s">
        <v>2575</v>
      </c>
      <c r="C10494" s="12">
        <v>2017011000339</v>
      </c>
      <c r="D10494" s="13" t="s">
        <v>2576</v>
      </c>
      <c r="E10494" s="14" t="s">
        <v>2609</v>
      </c>
      <c r="F10494" s="13">
        <v>2406007</v>
      </c>
      <c r="G10494" s="13" t="s">
        <v>2627</v>
      </c>
      <c r="H10494" s="12"/>
      <c r="I10494" s="13"/>
      <c r="J10494" s="14"/>
      <c r="K10494" s="14" t="s">
        <v>2631</v>
      </c>
    </row>
    <row r="10495" spans="2:11" ht="31.15" hidden="1" customHeight="1" x14ac:dyDescent="0.25">
      <c r="B10495" s="12" t="s">
        <v>2575</v>
      </c>
      <c r="C10495" s="12">
        <v>2017011000339</v>
      </c>
      <c r="D10495" s="13" t="s">
        <v>2576</v>
      </c>
      <c r="E10495" s="14" t="s">
        <v>2609</v>
      </c>
      <c r="F10495" s="13">
        <v>2406007</v>
      </c>
      <c r="G10495" s="13" t="s">
        <v>2627</v>
      </c>
      <c r="H10495" s="12"/>
      <c r="I10495" s="13"/>
      <c r="J10495" s="14"/>
      <c r="K10495" s="14" t="s">
        <v>2632</v>
      </c>
    </row>
    <row r="10496" spans="2:11" ht="31.15" hidden="1" customHeight="1" x14ac:dyDescent="0.25">
      <c r="B10496" s="12" t="s">
        <v>2575</v>
      </c>
      <c r="C10496" s="12">
        <v>2017011000339</v>
      </c>
      <c r="D10496" s="13" t="s">
        <v>2576</v>
      </c>
      <c r="E10496" s="14" t="s">
        <v>2609</v>
      </c>
      <c r="F10496" s="13">
        <v>2406007</v>
      </c>
      <c r="G10496" s="13" t="s">
        <v>2627</v>
      </c>
      <c r="H10496" s="12"/>
      <c r="I10496" s="13"/>
      <c r="J10496" s="14"/>
      <c r="K10496" s="14" t="s">
        <v>2633</v>
      </c>
    </row>
    <row r="10497" spans="2:11" ht="31.15" hidden="1" customHeight="1" x14ac:dyDescent="0.25">
      <c r="B10497" s="12" t="s">
        <v>2575</v>
      </c>
      <c r="C10497" s="12">
        <v>2017011000339</v>
      </c>
      <c r="D10497" s="13" t="s">
        <v>2576</v>
      </c>
      <c r="E10497" s="14" t="s">
        <v>2609</v>
      </c>
      <c r="F10497" s="13">
        <v>2406008</v>
      </c>
      <c r="G10497" s="13" t="s">
        <v>2634</v>
      </c>
      <c r="H10497" s="12">
        <v>240600800</v>
      </c>
      <c r="I10497" s="13" t="s">
        <v>2635</v>
      </c>
      <c r="J10497" s="14" t="s">
        <v>837</v>
      </c>
      <c r="K10497" s="14" t="s">
        <v>844</v>
      </c>
    </row>
    <row r="10498" spans="2:11" ht="31.15" hidden="1" customHeight="1" x14ac:dyDescent="0.25">
      <c r="B10498" s="12" t="s">
        <v>2575</v>
      </c>
      <c r="C10498" s="12">
        <v>2017011000339</v>
      </c>
      <c r="D10498" s="13" t="s">
        <v>2576</v>
      </c>
      <c r="E10498" s="14" t="s">
        <v>2609</v>
      </c>
      <c r="F10498" s="13">
        <v>2406008</v>
      </c>
      <c r="G10498" s="13" t="s">
        <v>2634</v>
      </c>
      <c r="H10498" s="12"/>
      <c r="I10498" s="13"/>
      <c r="J10498" s="14"/>
      <c r="K10498" s="14" t="s">
        <v>845</v>
      </c>
    </row>
    <row r="10499" spans="2:11" ht="31.15" hidden="1" customHeight="1" x14ac:dyDescent="0.25">
      <c r="B10499" s="12" t="s">
        <v>2575</v>
      </c>
      <c r="C10499" s="12">
        <v>2017011000339</v>
      </c>
      <c r="D10499" s="13" t="s">
        <v>2576</v>
      </c>
      <c r="E10499" s="14" t="s">
        <v>2609</v>
      </c>
      <c r="F10499" s="13">
        <v>2406008</v>
      </c>
      <c r="G10499" s="13" t="s">
        <v>2634</v>
      </c>
      <c r="H10499" s="12"/>
      <c r="I10499" s="13"/>
      <c r="J10499" s="14"/>
      <c r="K10499" s="14" t="s">
        <v>849</v>
      </c>
    </row>
    <row r="10500" spans="2:11" ht="31.15" hidden="1" customHeight="1" x14ac:dyDescent="0.25">
      <c r="B10500" s="12" t="s">
        <v>2575</v>
      </c>
      <c r="C10500" s="12">
        <v>2017011000339</v>
      </c>
      <c r="D10500" s="13" t="s">
        <v>2576</v>
      </c>
      <c r="E10500" s="14" t="s">
        <v>2609</v>
      </c>
      <c r="F10500" s="13">
        <v>2406008</v>
      </c>
      <c r="G10500" s="13" t="s">
        <v>2634</v>
      </c>
      <c r="H10500" s="12"/>
      <c r="I10500" s="13"/>
      <c r="J10500" s="14"/>
      <c r="K10500" s="14" t="s">
        <v>2563</v>
      </c>
    </row>
    <row r="10501" spans="2:11" ht="31.15" hidden="1" customHeight="1" x14ac:dyDescent="0.25">
      <c r="B10501" s="12" t="s">
        <v>2575</v>
      </c>
      <c r="C10501" s="12">
        <v>2017011000339</v>
      </c>
      <c r="D10501" s="13" t="s">
        <v>2576</v>
      </c>
      <c r="E10501" s="14" t="s">
        <v>2609</v>
      </c>
      <c r="F10501" s="13">
        <v>2406008</v>
      </c>
      <c r="G10501" s="13" t="s">
        <v>2634</v>
      </c>
      <c r="H10501" s="12"/>
      <c r="I10501" s="13"/>
      <c r="J10501" s="14"/>
      <c r="K10501" s="14" t="s">
        <v>851</v>
      </c>
    </row>
    <row r="10502" spans="2:11" ht="31.15" hidden="1" customHeight="1" x14ac:dyDescent="0.25">
      <c r="B10502" s="12" t="s">
        <v>2575</v>
      </c>
      <c r="C10502" s="12">
        <v>2017011000339</v>
      </c>
      <c r="D10502" s="13" t="s">
        <v>2576</v>
      </c>
      <c r="E10502" s="14" t="s">
        <v>2609</v>
      </c>
      <c r="F10502" s="13">
        <v>2406008</v>
      </c>
      <c r="G10502" s="13" t="s">
        <v>2634</v>
      </c>
      <c r="H10502" s="12"/>
      <c r="I10502" s="13"/>
      <c r="J10502" s="14"/>
      <c r="K10502" s="14" t="s">
        <v>2636</v>
      </c>
    </row>
    <row r="10503" spans="2:11" ht="31.15" hidden="1" customHeight="1" x14ac:dyDescent="0.25">
      <c r="B10503" s="12" t="s">
        <v>2575</v>
      </c>
      <c r="C10503" s="12">
        <v>2017011000339</v>
      </c>
      <c r="D10503" s="13" t="s">
        <v>2576</v>
      </c>
      <c r="E10503" s="14" t="s">
        <v>2609</v>
      </c>
      <c r="F10503" s="13">
        <v>2406008</v>
      </c>
      <c r="G10503" s="13" t="s">
        <v>2634</v>
      </c>
      <c r="H10503" s="12"/>
      <c r="I10503" s="13"/>
      <c r="J10503" s="14"/>
      <c r="K10503" s="14" t="s">
        <v>852</v>
      </c>
    </row>
    <row r="10504" spans="2:11" ht="31.15" hidden="1" customHeight="1" x14ac:dyDescent="0.25">
      <c r="B10504" s="12" t="s">
        <v>2575</v>
      </c>
      <c r="C10504" s="12">
        <v>2017011000339</v>
      </c>
      <c r="D10504" s="13" t="s">
        <v>2576</v>
      </c>
      <c r="E10504" s="14" t="s">
        <v>2609</v>
      </c>
      <c r="F10504" s="13">
        <v>2406010</v>
      </c>
      <c r="G10504" s="13" t="s">
        <v>2637</v>
      </c>
      <c r="H10504" s="12">
        <v>240601000</v>
      </c>
      <c r="I10504" s="13" t="s">
        <v>2635</v>
      </c>
      <c r="J10504" s="14" t="s">
        <v>837</v>
      </c>
      <c r="K10504" s="14" t="s">
        <v>2638</v>
      </c>
    </row>
    <row r="10505" spans="2:11" ht="31.15" hidden="1" customHeight="1" x14ac:dyDescent="0.25">
      <c r="B10505" s="12" t="s">
        <v>2575</v>
      </c>
      <c r="C10505" s="12">
        <v>2017011000339</v>
      </c>
      <c r="D10505" s="13" t="s">
        <v>2576</v>
      </c>
      <c r="E10505" s="14" t="s">
        <v>2609</v>
      </c>
      <c r="F10505" s="13">
        <v>2406010</v>
      </c>
      <c r="G10505" s="13" t="s">
        <v>2637</v>
      </c>
      <c r="H10505" s="12"/>
      <c r="I10505" s="13"/>
      <c r="J10505" s="14"/>
      <c r="K10505" s="14" t="s">
        <v>2639</v>
      </c>
    </row>
    <row r="10506" spans="2:11" ht="31.15" hidden="1" customHeight="1" x14ac:dyDescent="0.25">
      <c r="B10506" s="12" t="s">
        <v>2575</v>
      </c>
      <c r="C10506" s="12">
        <v>2017011000339</v>
      </c>
      <c r="D10506" s="13" t="s">
        <v>2576</v>
      </c>
      <c r="E10506" s="14" t="s">
        <v>2609</v>
      </c>
      <c r="F10506" s="13">
        <v>2406010</v>
      </c>
      <c r="G10506" s="13" t="s">
        <v>2637</v>
      </c>
      <c r="H10506" s="12"/>
      <c r="I10506" s="13"/>
      <c r="J10506" s="14"/>
      <c r="K10506" s="14" t="s">
        <v>2640</v>
      </c>
    </row>
    <row r="10507" spans="2:11" ht="31.15" hidden="1" customHeight="1" x14ac:dyDescent="0.25">
      <c r="B10507" s="12" t="s">
        <v>2575</v>
      </c>
      <c r="C10507" s="12">
        <v>2017011000339</v>
      </c>
      <c r="D10507" s="13" t="s">
        <v>2576</v>
      </c>
      <c r="E10507" s="14" t="s">
        <v>2609</v>
      </c>
      <c r="F10507" s="13">
        <v>2406010</v>
      </c>
      <c r="G10507" s="13" t="s">
        <v>2637</v>
      </c>
      <c r="H10507" s="12"/>
      <c r="I10507" s="13"/>
      <c r="J10507" s="14"/>
      <c r="K10507" s="14" t="s">
        <v>2641</v>
      </c>
    </row>
    <row r="10508" spans="2:11" ht="31.15" hidden="1" customHeight="1" x14ac:dyDescent="0.25">
      <c r="B10508" s="12" t="s">
        <v>2575</v>
      </c>
      <c r="C10508" s="12">
        <v>2017011000339</v>
      </c>
      <c r="D10508" s="13" t="s">
        <v>2576</v>
      </c>
      <c r="E10508" s="14" t="s">
        <v>2609</v>
      </c>
      <c r="F10508" s="13">
        <v>2406010</v>
      </c>
      <c r="G10508" s="13" t="s">
        <v>2637</v>
      </c>
      <c r="H10508" s="12"/>
      <c r="I10508" s="13"/>
      <c r="J10508" s="14"/>
      <c r="K10508" s="14" t="s">
        <v>2642</v>
      </c>
    </row>
    <row r="10509" spans="2:11" ht="31.15" hidden="1" customHeight="1" x14ac:dyDescent="0.25">
      <c r="B10509" s="12" t="s">
        <v>2575</v>
      </c>
      <c r="C10509" s="12">
        <v>2017011000339</v>
      </c>
      <c r="D10509" s="13" t="s">
        <v>2576</v>
      </c>
      <c r="E10509" s="14" t="s">
        <v>2609</v>
      </c>
      <c r="F10509" s="13">
        <v>2406043</v>
      </c>
      <c r="G10509" s="13" t="s">
        <v>2643</v>
      </c>
      <c r="H10509" s="12">
        <v>240604300</v>
      </c>
      <c r="I10509" s="13" t="s">
        <v>2644</v>
      </c>
      <c r="J10509" s="14" t="s">
        <v>837</v>
      </c>
      <c r="K10509" s="14" t="s">
        <v>865</v>
      </c>
    </row>
    <row r="10510" spans="2:11" ht="31.15" hidden="1" customHeight="1" x14ac:dyDescent="0.25">
      <c r="B10510" s="12" t="s">
        <v>2575</v>
      </c>
      <c r="C10510" s="12">
        <v>2017011000339</v>
      </c>
      <c r="D10510" s="13" t="s">
        <v>2576</v>
      </c>
      <c r="E10510" s="14" t="s">
        <v>2609</v>
      </c>
      <c r="F10510" s="13">
        <v>2406043</v>
      </c>
      <c r="G10510" s="13" t="s">
        <v>2643</v>
      </c>
      <c r="H10510" s="12"/>
      <c r="I10510" s="13"/>
      <c r="J10510" s="14"/>
      <c r="K10510" s="14" t="s">
        <v>2645</v>
      </c>
    </row>
    <row r="10511" spans="2:11" ht="31.15" hidden="1" customHeight="1" x14ac:dyDescent="0.25">
      <c r="B10511" s="12" t="s">
        <v>2575</v>
      </c>
      <c r="C10511" s="12">
        <v>2017011000339</v>
      </c>
      <c r="D10511" s="13" t="s">
        <v>2576</v>
      </c>
      <c r="E10511" s="14" t="s">
        <v>2609</v>
      </c>
      <c r="F10511" s="13">
        <v>2406043</v>
      </c>
      <c r="G10511" s="13" t="s">
        <v>2643</v>
      </c>
      <c r="H10511" s="12"/>
      <c r="I10511" s="13"/>
      <c r="J10511" s="14"/>
      <c r="K10511" s="14" t="s">
        <v>867</v>
      </c>
    </row>
    <row r="10512" spans="2:11" ht="31.15" hidden="1" customHeight="1" x14ac:dyDescent="0.25">
      <c r="B10512" s="12" t="s">
        <v>2575</v>
      </c>
      <c r="C10512" s="12">
        <v>2017011000339</v>
      </c>
      <c r="D10512" s="13" t="s">
        <v>2576</v>
      </c>
      <c r="E10512" s="14" t="s">
        <v>2609</v>
      </c>
      <c r="F10512" s="13">
        <v>2406043</v>
      </c>
      <c r="G10512" s="13" t="s">
        <v>2643</v>
      </c>
      <c r="H10512" s="12"/>
      <c r="I10512" s="13"/>
      <c r="J10512" s="14"/>
      <c r="K10512" s="14" t="s">
        <v>868</v>
      </c>
    </row>
    <row r="10513" spans="2:11" ht="31.15" hidden="1" customHeight="1" x14ac:dyDescent="0.25">
      <c r="B10513" s="12" t="s">
        <v>2575</v>
      </c>
      <c r="C10513" s="12">
        <v>2017011000339</v>
      </c>
      <c r="D10513" s="13" t="s">
        <v>2576</v>
      </c>
      <c r="E10513" s="14" t="s">
        <v>2609</v>
      </c>
      <c r="F10513" s="13">
        <v>2406043</v>
      </c>
      <c r="G10513" s="13" t="s">
        <v>2643</v>
      </c>
      <c r="H10513" s="12"/>
      <c r="I10513" s="13"/>
      <c r="J10513" s="14"/>
      <c r="K10513" s="14" t="s">
        <v>869</v>
      </c>
    </row>
    <row r="10514" spans="2:11" ht="31.15" hidden="1" customHeight="1" x14ac:dyDescent="0.25">
      <c r="B10514" s="12" t="s">
        <v>2575</v>
      </c>
      <c r="C10514" s="12">
        <v>2017011000339</v>
      </c>
      <c r="D10514" s="13" t="s">
        <v>2576</v>
      </c>
      <c r="E10514" s="14" t="s">
        <v>2609</v>
      </c>
      <c r="F10514" s="13">
        <v>2406043</v>
      </c>
      <c r="G10514" s="13" t="s">
        <v>2643</v>
      </c>
      <c r="H10514" s="12"/>
      <c r="I10514" s="13"/>
      <c r="J10514" s="14"/>
      <c r="K10514" s="14" t="s">
        <v>1513</v>
      </c>
    </row>
    <row r="10515" spans="2:11" ht="31.15" hidden="1" customHeight="1" x14ac:dyDescent="0.25">
      <c r="B10515" s="12" t="s">
        <v>2646</v>
      </c>
      <c r="C10515" s="12">
        <v>2018011001002</v>
      </c>
      <c r="D10515" s="13" t="s">
        <v>2647</v>
      </c>
      <c r="E10515" s="14" t="s">
        <v>2648</v>
      </c>
      <c r="F10515" s="13">
        <v>2406035</v>
      </c>
      <c r="G10515" s="13" t="s">
        <v>2649</v>
      </c>
      <c r="H10515" s="12">
        <v>240603500</v>
      </c>
      <c r="I10515" s="13" t="s">
        <v>2650</v>
      </c>
      <c r="J10515" s="14" t="s">
        <v>837</v>
      </c>
      <c r="K10515" s="14" t="s">
        <v>2651</v>
      </c>
    </row>
    <row r="10516" spans="2:11" ht="31.15" hidden="1" customHeight="1" x14ac:dyDescent="0.25">
      <c r="B10516" s="12" t="s">
        <v>2646</v>
      </c>
      <c r="C10516" s="12">
        <v>2018011001002</v>
      </c>
      <c r="D10516" s="13" t="s">
        <v>2647</v>
      </c>
      <c r="E10516" s="14" t="s">
        <v>2648</v>
      </c>
      <c r="F10516" s="13">
        <v>2406035</v>
      </c>
      <c r="G10516" s="13" t="s">
        <v>2649</v>
      </c>
      <c r="H10516" s="12"/>
      <c r="I10516" s="13"/>
      <c r="J10516" s="14"/>
      <c r="K10516" s="14" t="s">
        <v>2652</v>
      </c>
    </row>
    <row r="10517" spans="2:11" ht="31.15" hidden="1" customHeight="1" x14ac:dyDescent="0.25">
      <c r="B10517" s="12" t="s">
        <v>2646</v>
      </c>
      <c r="C10517" s="12">
        <v>2018011001002</v>
      </c>
      <c r="D10517" s="13" t="s">
        <v>2647</v>
      </c>
      <c r="E10517" s="14" t="s">
        <v>2648</v>
      </c>
      <c r="F10517" s="13">
        <v>2406035</v>
      </c>
      <c r="G10517" s="13" t="s">
        <v>2649</v>
      </c>
      <c r="H10517" s="12"/>
      <c r="I10517" s="13"/>
      <c r="J10517" s="14"/>
      <c r="K10517" s="14" t="s">
        <v>2653</v>
      </c>
    </row>
    <row r="10518" spans="2:11" ht="31.15" hidden="1" customHeight="1" x14ac:dyDescent="0.25">
      <c r="B10518" s="12" t="s">
        <v>2646</v>
      </c>
      <c r="C10518" s="12">
        <v>2018011001002</v>
      </c>
      <c r="D10518" s="13" t="s">
        <v>2647</v>
      </c>
      <c r="E10518" s="14" t="s">
        <v>2648</v>
      </c>
      <c r="F10518" s="13">
        <v>2406035</v>
      </c>
      <c r="G10518" s="13" t="s">
        <v>2649</v>
      </c>
      <c r="H10518" s="12"/>
      <c r="I10518" s="13"/>
      <c r="J10518" s="14"/>
      <c r="K10518" s="14" t="s">
        <v>845</v>
      </c>
    </row>
    <row r="10519" spans="2:11" ht="31.15" hidden="1" customHeight="1" x14ac:dyDescent="0.25">
      <c r="B10519" s="12" t="s">
        <v>2646</v>
      </c>
      <c r="C10519" s="12">
        <v>2018011001002</v>
      </c>
      <c r="D10519" s="13" t="s">
        <v>2647</v>
      </c>
      <c r="E10519" s="14" t="s">
        <v>2648</v>
      </c>
      <c r="F10519" s="13">
        <v>2406035</v>
      </c>
      <c r="G10519" s="13" t="s">
        <v>2649</v>
      </c>
      <c r="H10519" s="12"/>
      <c r="I10519" s="13"/>
      <c r="J10519" s="14"/>
      <c r="K10519" s="14" t="s">
        <v>2578</v>
      </c>
    </row>
    <row r="10520" spans="2:11" ht="31.15" hidden="1" customHeight="1" x14ac:dyDescent="0.25">
      <c r="B10520" s="12" t="s">
        <v>2646</v>
      </c>
      <c r="C10520" s="12">
        <v>2018011001002</v>
      </c>
      <c r="D10520" s="13" t="s">
        <v>2647</v>
      </c>
      <c r="E10520" s="14" t="s">
        <v>2648</v>
      </c>
      <c r="F10520" s="13">
        <v>2406035</v>
      </c>
      <c r="G10520" s="13" t="s">
        <v>2649</v>
      </c>
      <c r="H10520" s="12"/>
      <c r="I10520" s="13"/>
      <c r="J10520" s="14"/>
      <c r="K10520" s="14" t="s">
        <v>1180</v>
      </c>
    </row>
    <row r="10521" spans="2:11" ht="31.15" hidden="1" customHeight="1" x14ac:dyDescent="0.25">
      <c r="B10521" s="12" t="s">
        <v>2646</v>
      </c>
      <c r="C10521" s="12">
        <v>2018011001002</v>
      </c>
      <c r="D10521" s="13" t="s">
        <v>2647</v>
      </c>
      <c r="E10521" s="14" t="s">
        <v>2648</v>
      </c>
      <c r="F10521" s="13">
        <v>2406035</v>
      </c>
      <c r="G10521" s="13" t="s">
        <v>2649</v>
      </c>
      <c r="H10521" s="12"/>
      <c r="I10521" s="13"/>
      <c r="J10521" s="14"/>
      <c r="K10521" s="14" t="s">
        <v>2654</v>
      </c>
    </row>
    <row r="10522" spans="2:11" ht="31.15" hidden="1" customHeight="1" x14ac:dyDescent="0.25">
      <c r="B10522" s="12" t="s">
        <v>2646</v>
      </c>
      <c r="C10522" s="12">
        <v>2018011001002</v>
      </c>
      <c r="D10522" s="13" t="s">
        <v>2647</v>
      </c>
      <c r="E10522" s="14" t="s">
        <v>2648</v>
      </c>
      <c r="F10522" s="13">
        <v>2406035</v>
      </c>
      <c r="G10522" s="13" t="s">
        <v>2649</v>
      </c>
      <c r="H10522" s="12"/>
      <c r="I10522" s="13"/>
      <c r="J10522" s="14"/>
      <c r="K10522" s="14" t="s">
        <v>2655</v>
      </c>
    </row>
    <row r="10523" spans="2:11" ht="31.15" hidden="1" customHeight="1" x14ac:dyDescent="0.25">
      <c r="B10523" s="12" t="s">
        <v>2646</v>
      </c>
      <c r="C10523" s="12">
        <v>2018011001002</v>
      </c>
      <c r="D10523" s="13" t="s">
        <v>2647</v>
      </c>
      <c r="E10523" s="14" t="s">
        <v>2648</v>
      </c>
      <c r="F10523" s="13">
        <v>2406035</v>
      </c>
      <c r="G10523" s="13" t="s">
        <v>2649</v>
      </c>
      <c r="H10523" s="12"/>
      <c r="I10523" s="13"/>
      <c r="J10523" s="14"/>
      <c r="K10523" s="14" t="s">
        <v>2656</v>
      </c>
    </row>
    <row r="10524" spans="2:11" ht="31.15" hidden="1" customHeight="1" x14ac:dyDescent="0.25">
      <c r="B10524" s="12" t="s">
        <v>2646</v>
      </c>
      <c r="C10524" s="12">
        <v>2018011001002</v>
      </c>
      <c r="D10524" s="13" t="s">
        <v>2647</v>
      </c>
      <c r="E10524" s="14" t="s">
        <v>2648</v>
      </c>
      <c r="F10524" s="13">
        <v>2406035</v>
      </c>
      <c r="G10524" s="13" t="s">
        <v>2649</v>
      </c>
      <c r="H10524" s="12"/>
      <c r="I10524" s="13"/>
      <c r="J10524" s="14"/>
      <c r="K10524" s="14" t="s">
        <v>2657</v>
      </c>
    </row>
    <row r="10525" spans="2:11" ht="31.15" hidden="1" customHeight="1" x14ac:dyDescent="0.25">
      <c r="B10525" s="12" t="s">
        <v>2658</v>
      </c>
      <c r="C10525" s="12">
        <v>202300000000440</v>
      </c>
      <c r="D10525" s="13" t="s">
        <v>2659</v>
      </c>
      <c r="E10525" s="14" t="s">
        <v>2660</v>
      </c>
      <c r="F10525" s="13">
        <v>2407003</v>
      </c>
      <c r="G10525" s="13" t="s">
        <v>2661</v>
      </c>
      <c r="H10525" s="12">
        <v>240700300</v>
      </c>
      <c r="I10525" s="13" t="s">
        <v>2662</v>
      </c>
      <c r="J10525" s="14" t="s">
        <v>837</v>
      </c>
      <c r="K10525" s="14" t="s">
        <v>2663</v>
      </c>
    </row>
    <row r="10526" spans="2:11" ht="31.15" hidden="1" customHeight="1" x14ac:dyDescent="0.25">
      <c r="B10526" s="12" t="s">
        <v>2658</v>
      </c>
      <c r="C10526" s="12">
        <v>202300000000440</v>
      </c>
      <c r="D10526" s="13" t="s">
        <v>2659</v>
      </c>
      <c r="E10526" s="14" t="s">
        <v>2660</v>
      </c>
      <c r="F10526" s="13">
        <v>2407003</v>
      </c>
      <c r="G10526" s="13" t="s">
        <v>2661</v>
      </c>
      <c r="H10526" s="12"/>
      <c r="I10526" s="13"/>
      <c r="J10526" s="14"/>
      <c r="K10526" s="14" t="s">
        <v>2664</v>
      </c>
    </row>
    <row r="10527" spans="2:11" ht="31.15" hidden="1" customHeight="1" x14ac:dyDescent="0.25">
      <c r="B10527" s="12" t="s">
        <v>2658</v>
      </c>
      <c r="C10527" s="12">
        <v>202300000000440</v>
      </c>
      <c r="D10527" s="13" t="s">
        <v>2659</v>
      </c>
      <c r="E10527" s="14" t="s">
        <v>2660</v>
      </c>
      <c r="F10527" s="13">
        <v>2407003</v>
      </c>
      <c r="G10527" s="13" t="s">
        <v>2661</v>
      </c>
      <c r="H10527" s="12"/>
      <c r="I10527" s="13"/>
      <c r="J10527" s="14"/>
      <c r="K10527" s="14" t="s">
        <v>2665</v>
      </c>
    </row>
    <row r="10528" spans="2:11" ht="31.15" hidden="1" customHeight="1" x14ac:dyDescent="0.25">
      <c r="B10528" s="12" t="s">
        <v>2658</v>
      </c>
      <c r="C10528" s="12">
        <v>202300000000440</v>
      </c>
      <c r="D10528" s="13" t="s">
        <v>2659</v>
      </c>
      <c r="E10528" s="14" t="s">
        <v>2660</v>
      </c>
      <c r="F10528" s="13">
        <v>2407003</v>
      </c>
      <c r="G10528" s="13" t="s">
        <v>2661</v>
      </c>
      <c r="H10528" s="12"/>
      <c r="I10528" s="13"/>
      <c r="J10528" s="14"/>
      <c r="K10528" s="14" t="s">
        <v>2666</v>
      </c>
    </row>
    <row r="10529" spans="2:11" ht="31.15" hidden="1" customHeight="1" x14ac:dyDescent="0.25">
      <c r="B10529" s="12" t="s">
        <v>2658</v>
      </c>
      <c r="C10529" s="12">
        <v>202300000000440</v>
      </c>
      <c r="D10529" s="13" t="s">
        <v>2659</v>
      </c>
      <c r="E10529" s="14" t="s">
        <v>2660</v>
      </c>
      <c r="F10529" s="13">
        <v>2407003</v>
      </c>
      <c r="G10529" s="13" t="s">
        <v>2661</v>
      </c>
      <c r="H10529" s="12"/>
      <c r="I10529" s="13"/>
      <c r="J10529" s="14"/>
      <c r="K10529" s="14" t="s">
        <v>2667</v>
      </c>
    </row>
    <row r="10530" spans="2:11" ht="31.15" hidden="1" customHeight="1" x14ac:dyDescent="0.25">
      <c r="B10530" s="12" t="s">
        <v>2658</v>
      </c>
      <c r="C10530" s="12">
        <v>202300000000440</v>
      </c>
      <c r="D10530" s="13" t="s">
        <v>2659</v>
      </c>
      <c r="E10530" s="14" t="s">
        <v>2660</v>
      </c>
      <c r="F10530" s="13">
        <v>2407003</v>
      </c>
      <c r="G10530" s="13" t="s">
        <v>2661</v>
      </c>
      <c r="H10530" s="12"/>
      <c r="I10530" s="13"/>
      <c r="J10530" s="14"/>
      <c r="K10530" s="14" t="s">
        <v>2668</v>
      </c>
    </row>
    <row r="10531" spans="2:11" ht="31.15" hidden="1" customHeight="1" x14ac:dyDescent="0.25">
      <c r="B10531" s="12" t="s">
        <v>2658</v>
      </c>
      <c r="C10531" s="12">
        <v>202300000000440</v>
      </c>
      <c r="D10531" s="13" t="s">
        <v>2659</v>
      </c>
      <c r="E10531" s="14" t="s">
        <v>2660</v>
      </c>
      <c r="F10531" s="13">
        <v>2407003</v>
      </c>
      <c r="G10531" s="13" t="s">
        <v>2661</v>
      </c>
      <c r="H10531" s="12"/>
      <c r="I10531" s="13"/>
      <c r="J10531" s="14"/>
      <c r="K10531" s="14" t="s">
        <v>2669</v>
      </c>
    </row>
    <row r="10532" spans="2:11" ht="31.15" hidden="1" customHeight="1" x14ac:dyDescent="0.25">
      <c r="B10532" s="12" t="s">
        <v>2658</v>
      </c>
      <c r="C10532" s="12">
        <v>202300000000440</v>
      </c>
      <c r="D10532" s="13" t="s">
        <v>2659</v>
      </c>
      <c r="E10532" s="14" t="s">
        <v>2660</v>
      </c>
      <c r="F10532" s="13">
        <v>2407003</v>
      </c>
      <c r="G10532" s="13" t="s">
        <v>2661</v>
      </c>
      <c r="H10532" s="12"/>
      <c r="I10532" s="13"/>
      <c r="J10532" s="14"/>
      <c r="K10532" s="14" t="s">
        <v>2670</v>
      </c>
    </row>
    <row r="10533" spans="2:11" ht="31.15" hidden="1" customHeight="1" x14ac:dyDescent="0.25">
      <c r="B10533" s="12" t="s">
        <v>2658</v>
      </c>
      <c r="C10533" s="12">
        <v>202300000000440</v>
      </c>
      <c r="D10533" s="13" t="s">
        <v>2659</v>
      </c>
      <c r="E10533" s="14" t="s">
        <v>2660</v>
      </c>
      <c r="F10533" s="13">
        <v>2407003</v>
      </c>
      <c r="G10533" s="13" t="s">
        <v>2661</v>
      </c>
      <c r="H10533" s="12"/>
      <c r="I10533" s="13"/>
      <c r="J10533" s="14"/>
      <c r="K10533" s="14" t="s">
        <v>2671</v>
      </c>
    </row>
    <row r="10534" spans="2:11" ht="31.15" hidden="1" customHeight="1" x14ac:dyDescent="0.25">
      <c r="B10534" s="12" t="s">
        <v>2658</v>
      </c>
      <c r="C10534" s="12">
        <v>202300000000440</v>
      </c>
      <c r="D10534" s="13" t="s">
        <v>2659</v>
      </c>
      <c r="E10534" s="14" t="s">
        <v>2660</v>
      </c>
      <c r="F10534" s="13">
        <v>2407014</v>
      </c>
      <c r="G10534" s="13" t="s">
        <v>2672</v>
      </c>
      <c r="H10534" s="12">
        <v>240701400</v>
      </c>
      <c r="I10534" s="13" t="s">
        <v>2673</v>
      </c>
      <c r="J10534" s="14" t="s">
        <v>837</v>
      </c>
      <c r="K10534" s="14" t="s">
        <v>2663</v>
      </c>
    </row>
    <row r="10535" spans="2:11" ht="31.15" hidden="1" customHeight="1" x14ac:dyDescent="0.25">
      <c r="B10535" s="12" t="s">
        <v>2658</v>
      </c>
      <c r="C10535" s="12">
        <v>202300000000440</v>
      </c>
      <c r="D10535" s="13" t="s">
        <v>2659</v>
      </c>
      <c r="E10535" s="14" t="s">
        <v>2660</v>
      </c>
      <c r="F10535" s="13">
        <v>2407014</v>
      </c>
      <c r="G10535" s="13" t="s">
        <v>2672</v>
      </c>
      <c r="H10535" s="12"/>
      <c r="I10535" s="13"/>
      <c r="J10535" s="14"/>
      <c r="K10535" s="14" t="s">
        <v>2666</v>
      </c>
    </row>
    <row r="10536" spans="2:11" ht="31.15" hidden="1" customHeight="1" x14ac:dyDescent="0.25">
      <c r="B10536" s="12" t="s">
        <v>2658</v>
      </c>
      <c r="C10536" s="12">
        <v>202300000000440</v>
      </c>
      <c r="D10536" s="13" t="s">
        <v>2659</v>
      </c>
      <c r="E10536" s="14" t="s">
        <v>2660</v>
      </c>
      <c r="F10536" s="13">
        <v>2407014</v>
      </c>
      <c r="G10536" s="13" t="s">
        <v>2672</v>
      </c>
      <c r="H10536" s="12"/>
      <c r="I10536" s="13"/>
      <c r="J10536" s="14"/>
      <c r="K10536" s="14" t="s">
        <v>2667</v>
      </c>
    </row>
    <row r="10537" spans="2:11" ht="31.15" hidden="1" customHeight="1" x14ac:dyDescent="0.25">
      <c r="B10537" s="12" t="s">
        <v>2658</v>
      </c>
      <c r="C10537" s="12">
        <v>202300000000440</v>
      </c>
      <c r="D10537" s="13" t="s">
        <v>2659</v>
      </c>
      <c r="E10537" s="14" t="s">
        <v>2660</v>
      </c>
      <c r="F10537" s="13">
        <v>2407014</v>
      </c>
      <c r="G10537" s="13" t="s">
        <v>2672</v>
      </c>
      <c r="H10537" s="12"/>
      <c r="I10537" s="13"/>
      <c r="J10537" s="14"/>
      <c r="K10537" s="14" t="s">
        <v>2674</v>
      </c>
    </row>
    <row r="10538" spans="2:11" ht="31.15" hidden="1" customHeight="1" x14ac:dyDescent="0.25">
      <c r="B10538" s="12" t="s">
        <v>2658</v>
      </c>
      <c r="C10538" s="12">
        <v>202300000000440</v>
      </c>
      <c r="D10538" s="13" t="s">
        <v>2659</v>
      </c>
      <c r="E10538" s="14" t="s">
        <v>2660</v>
      </c>
      <c r="F10538" s="13">
        <v>2407014</v>
      </c>
      <c r="G10538" s="13" t="s">
        <v>2672</v>
      </c>
      <c r="H10538" s="12"/>
      <c r="I10538" s="13"/>
      <c r="J10538" s="14"/>
      <c r="K10538" s="14" t="s">
        <v>2675</v>
      </c>
    </row>
    <row r="10539" spans="2:11" ht="31.15" hidden="1" customHeight="1" x14ac:dyDescent="0.25">
      <c r="B10539" s="12" t="s">
        <v>2658</v>
      </c>
      <c r="C10539" s="12">
        <v>202300000000440</v>
      </c>
      <c r="D10539" s="13" t="s">
        <v>2659</v>
      </c>
      <c r="E10539" s="14" t="s">
        <v>2660</v>
      </c>
      <c r="F10539" s="13">
        <v>2407014</v>
      </c>
      <c r="G10539" s="13" t="s">
        <v>2672</v>
      </c>
      <c r="H10539" s="12"/>
      <c r="I10539" s="13"/>
      <c r="J10539" s="14"/>
      <c r="K10539" s="14" t="s">
        <v>2676</v>
      </c>
    </row>
    <row r="10540" spans="2:11" ht="31.15" hidden="1" customHeight="1" x14ac:dyDescent="0.25">
      <c r="B10540" s="12" t="s">
        <v>2658</v>
      </c>
      <c r="C10540" s="12">
        <v>202300000000440</v>
      </c>
      <c r="D10540" s="13" t="s">
        <v>2659</v>
      </c>
      <c r="E10540" s="14" t="s">
        <v>2660</v>
      </c>
      <c r="F10540" s="13">
        <v>2407014</v>
      </c>
      <c r="G10540" s="13" t="s">
        <v>2672</v>
      </c>
      <c r="H10540" s="12"/>
      <c r="I10540" s="13"/>
      <c r="J10540" s="14"/>
      <c r="K10540" s="14" t="s">
        <v>2670</v>
      </c>
    </row>
    <row r="10541" spans="2:11" ht="31.15" hidden="1" customHeight="1" x14ac:dyDescent="0.25">
      <c r="B10541" s="12" t="s">
        <v>2677</v>
      </c>
      <c r="C10541" s="12">
        <v>2018011000610</v>
      </c>
      <c r="D10541" s="13" t="s">
        <v>2678</v>
      </c>
      <c r="E10541" s="14" t="s">
        <v>2679</v>
      </c>
      <c r="F10541" s="13">
        <v>2409045</v>
      </c>
      <c r="G10541" s="13" t="s">
        <v>2680</v>
      </c>
      <c r="H10541" s="12">
        <v>240904500</v>
      </c>
      <c r="I10541" s="13" t="s">
        <v>2681</v>
      </c>
      <c r="J10541" s="14" t="s">
        <v>843</v>
      </c>
      <c r="K10541" s="14" t="s">
        <v>2682</v>
      </c>
    </row>
    <row r="10542" spans="2:11" ht="31.15" hidden="1" customHeight="1" x14ac:dyDescent="0.25">
      <c r="B10542" s="12" t="s">
        <v>2677</v>
      </c>
      <c r="C10542" s="12">
        <v>2018011000610</v>
      </c>
      <c r="D10542" s="13" t="s">
        <v>2678</v>
      </c>
      <c r="E10542" s="14" t="s">
        <v>2679</v>
      </c>
      <c r="F10542" s="13">
        <v>2409045</v>
      </c>
      <c r="G10542" s="13" t="s">
        <v>2680</v>
      </c>
      <c r="H10542" s="12"/>
      <c r="I10542" s="13"/>
      <c r="J10542" s="14"/>
      <c r="K10542" s="14" t="s">
        <v>1634</v>
      </c>
    </row>
    <row r="10543" spans="2:11" ht="31.15" hidden="1" customHeight="1" x14ac:dyDescent="0.25">
      <c r="B10543" s="12" t="s">
        <v>2677</v>
      </c>
      <c r="C10543" s="12">
        <v>2018011000610</v>
      </c>
      <c r="D10543" s="13" t="s">
        <v>2678</v>
      </c>
      <c r="E10543" s="14" t="s">
        <v>2679</v>
      </c>
      <c r="F10543" s="13">
        <v>2409045</v>
      </c>
      <c r="G10543" s="13" t="s">
        <v>2680</v>
      </c>
      <c r="H10543" s="12"/>
      <c r="I10543" s="13"/>
      <c r="J10543" s="14"/>
      <c r="K10543" s="14" t="s">
        <v>2683</v>
      </c>
    </row>
    <row r="10544" spans="2:11" ht="31.15" hidden="1" customHeight="1" x14ac:dyDescent="0.25">
      <c r="B10544" s="12" t="s">
        <v>2677</v>
      </c>
      <c r="C10544" s="12">
        <v>2018011000610</v>
      </c>
      <c r="D10544" s="13" t="s">
        <v>2678</v>
      </c>
      <c r="E10544" s="14" t="s">
        <v>2679</v>
      </c>
      <c r="F10544" s="13">
        <v>2409045</v>
      </c>
      <c r="G10544" s="13" t="s">
        <v>2680</v>
      </c>
      <c r="H10544" s="12"/>
      <c r="I10544" s="13"/>
      <c r="J10544" s="14"/>
      <c r="K10544" s="14" t="s">
        <v>2684</v>
      </c>
    </row>
    <row r="10545" spans="2:11" ht="31.15" hidden="1" customHeight="1" x14ac:dyDescent="0.25">
      <c r="B10545" s="12" t="s">
        <v>2677</v>
      </c>
      <c r="C10545" s="12">
        <v>2018011000610</v>
      </c>
      <c r="D10545" s="13" t="s">
        <v>2678</v>
      </c>
      <c r="E10545" s="14" t="s">
        <v>2679</v>
      </c>
      <c r="F10545" s="13">
        <v>2409045</v>
      </c>
      <c r="G10545" s="13" t="s">
        <v>2680</v>
      </c>
      <c r="H10545" s="12"/>
      <c r="I10545" s="13"/>
      <c r="J10545" s="14"/>
      <c r="K10545" s="14" t="s">
        <v>2685</v>
      </c>
    </row>
    <row r="10546" spans="2:11" ht="31.15" hidden="1" customHeight="1" x14ac:dyDescent="0.25">
      <c r="B10546" s="12" t="s">
        <v>2677</v>
      </c>
      <c r="C10546" s="12">
        <v>2018011000610</v>
      </c>
      <c r="D10546" s="13" t="s">
        <v>2678</v>
      </c>
      <c r="E10546" s="14" t="s">
        <v>2679</v>
      </c>
      <c r="F10546" s="13">
        <v>2409045</v>
      </c>
      <c r="G10546" s="13" t="s">
        <v>2680</v>
      </c>
      <c r="H10546" s="12"/>
      <c r="I10546" s="13"/>
      <c r="J10546" s="14"/>
      <c r="K10546" s="14" t="s">
        <v>2686</v>
      </c>
    </row>
    <row r="10547" spans="2:11" ht="31.15" hidden="1" customHeight="1" x14ac:dyDescent="0.25">
      <c r="B10547" s="12" t="s">
        <v>2677</v>
      </c>
      <c r="C10547" s="12">
        <v>2018011000610</v>
      </c>
      <c r="D10547" s="13" t="s">
        <v>2678</v>
      </c>
      <c r="E10547" s="14" t="s">
        <v>2687</v>
      </c>
      <c r="F10547" s="13">
        <v>2409044</v>
      </c>
      <c r="G10547" s="13" t="s">
        <v>2688</v>
      </c>
      <c r="H10547" s="12">
        <v>240904400</v>
      </c>
      <c r="I10547" s="13" t="s">
        <v>2689</v>
      </c>
      <c r="J10547" s="14" t="s">
        <v>843</v>
      </c>
      <c r="K10547" s="14" t="s">
        <v>2690</v>
      </c>
    </row>
    <row r="10548" spans="2:11" ht="31.15" hidden="1" customHeight="1" x14ac:dyDescent="0.25">
      <c r="B10548" s="12" t="s">
        <v>2677</v>
      </c>
      <c r="C10548" s="12">
        <v>2018011000610</v>
      </c>
      <c r="D10548" s="13" t="s">
        <v>2678</v>
      </c>
      <c r="E10548" s="14" t="s">
        <v>2687</v>
      </c>
      <c r="F10548" s="13">
        <v>2409044</v>
      </c>
      <c r="G10548" s="13" t="s">
        <v>2688</v>
      </c>
      <c r="H10548" s="12"/>
      <c r="I10548" s="13"/>
      <c r="J10548" s="14"/>
      <c r="K10548" s="14" t="s">
        <v>2691</v>
      </c>
    </row>
    <row r="10549" spans="2:11" ht="31.15" hidden="1" customHeight="1" x14ac:dyDescent="0.25">
      <c r="B10549" s="12" t="s">
        <v>2677</v>
      </c>
      <c r="C10549" s="12">
        <v>2018011000610</v>
      </c>
      <c r="D10549" s="13" t="s">
        <v>2678</v>
      </c>
      <c r="E10549" s="14" t="s">
        <v>2687</v>
      </c>
      <c r="F10549" s="13">
        <v>2409044</v>
      </c>
      <c r="G10549" s="13" t="s">
        <v>2688</v>
      </c>
      <c r="H10549" s="12"/>
      <c r="I10549" s="13"/>
      <c r="J10549" s="14"/>
      <c r="K10549" s="14" t="s">
        <v>2692</v>
      </c>
    </row>
    <row r="10550" spans="2:11" ht="31.15" hidden="1" customHeight="1" x14ac:dyDescent="0.25">
      <c r="B10550" s="12" t="s">
        <v>2677</v>
      </c>
      <c r="C10550" s="12">
        <v>2018011000610</v>
      </c>
      <c r="D10550" s="13" t="s">
        <v>2678</v>
      </c>
      <c r="E10550" s="14" t="s">
        <v>2687</v>
      </c>
      <c r="F10550" s="13">
        <v>2409044</v>
      </c>
      <c r="G10550" s="13" t="s">
        <v>2688</v>
      </c>
      <c r="H10550" s="12"/>
      <c r="I10550" s="13"/>
      <c r="J10550" s="14"/>
      <c r="K10550" s="14" t="s">
        <v>2693</v>
      </c>
    </row>
    <row r="10551" spans="2:11" ht="31.15" hidden="1" customHeight="1" x14ac:dyDescent="0.25">
      <c r="B10551" s="12" t="s">
        <v>2677</v>
      </c>
      <c r="C10551" s="12">
        <v>2018011000610</v>
      </c>
      <c r="D10551" s="13" t="s">
        <v>2678</v>
      </c>
      <c r="E10551" s="14" t="s">
        <v>2687</v>
      </c>
      <c r="F10551" s="13">
        <v>2409044</v>
      </c>
      <c r="G10551" s="13" t="s">
        <v>2688</v>
      </c>
      <c r="H10551" s="12"/>
      <c r="I10551" s="13"/>
      <c r="J10551" s="14"/>
      <c r="K10551" s="14" t="s">
        <v>2694</v>
      </c>
    </row>
    <row r="10552" spans="2:11" ht="31.15" hidden="1" customHeight="1" x14ac:dyDescent="0.25">
      <c r="B10552" s="12" t="s">
        <v>2695</v>
      </c>
      <c r="C10552" s="12">
        <v>2018011001034</v>
      </c>
      <c r="D10552" s="13" t="s">
        <v>2696</v>
      </c>
      <c r="E10552" s="14" t="s">
        <v>2067</v>
      </c>
      <c r="F10552" s="13">
        <v>2409038</v>
      </c>
      <c r="G10552" s="13" t="s">
        <v>2697</v>
      </c>
      <c r="H10552" s="12">
        <v>240903800</v>
      </c>
      <c r="I10552" s="13" t="s">
        <v>2697</v>
      </c>
      <c r="J10552" s="14" t="s">
        <v>843</v>
      </c>
      <c r="K10552" s="14" t="s">
        <v>2010</v>
      </c>
    </row>
    <row r="10553" spans="2:11" ht="31.15" hidden="1" customHeight="1" x14ac:dyDescent="0.25">
      <c r="B10553" s="12" t="s">
        <v>2695</v>
      </c>
      <c r="C10553" s="12">
        <v>2018011001034</v>
      </c>
      <c r="D10553" s="13" t="s">
        <v>2696</v>
      </c>
      <c r="E10553" s="14" t="s">
        <v>2067</v>
      </c>
      <c r="F10553" s="13">
        <v>2409038</v>
      </c>
      <c r="G10553" s="13" t="s">
        <v>2697</v>
      </c>
      <c r="H10553" s="12"/>
      <c r="I10553" s="13"/>
      <c r="J10553" s="14"/>
      <c r="K10553" s="14" t="s">
        <v>2698</v>
      </c>
    </row>
    <row r="10554" spans="2:11" ht="31.15" hidden="1" customHeight="1" x14ac:dyDescent="0.25">
      <c r="B10554" s="12" t="s">
        <v>2695</v>
      </c>
      <c r="C10554" s="12">
        <v>2018011001034</v>
      </c>
      <c r="D10554" s="13" t="s">
        <v>2696</v>
      </c>
      <c r="E10554" s="14" t="s">
        <v>2067</v>
      </c>
      <c r="F10554" s="13">
        <v>2409038</v>
      </c>
      <c r="G10554" s="13" t="s">
        <v>2697</v>
      </c>
      <c r="H10554" s="12"/>
      <c r="I10554" s="13"/>
      <c r="J10554" s="14"/>
      <c r="K10554" s="14" t="s">
        <v>2699</v>
      </c>
    </row>
    <row r="10555" spans="2:11" ht="31.15" hidden="1" customHeight="1" x14ac:dyDescent="0.25">
      <c r="B10555" s="12" t="s">
        <v>2695</v>
      </c>
      <c r="C10555" s="12">
        <v>2018011001034</v>
      </c>
      <c r="D10555" s="13" t="s">
        <v>2696</v>
      </c>
      <c r="E10555" s="14" t="s">
        <v>2067</v>
      </c>
      <c r="F10555" s="13">
        <v>2409038</v>
      </c>
      <c r="G10555" s="13" t="s">
        <v>2697</v>
      </c>
      <c r="H10555" s="12"/>
      <c r="I10555" s="13"/>
      <c r="J10555" s="14"/>
      <c r="K10555" s="14" t="s">
        <v>2700</v>
      </c>
    </row>
    <row r="10556" spans="2:11" ht="31.15" hidden="1" customHeight="1" x14ac:dyDescent="0.25">
      <c r="B10556" s="12" t="s">
        <v>2695</v>
      </c>
      <c r="C10556" s="12">
        <v>2018011001034</v>
      </c>
      <c r="D10556" s="13" t="s">
        <v>2696</v>
      </c>
      <c r="E10556" s="14" t="s">
        <v>2067</v>
      </c>
      <c r="F10556" s="13">
        <v>2409038</v>
      </c>
      <c r="G10556" s="13" t="s">
        <v>2697</v>
      </c>
      <c r="H10556" s="12"/>
      <c r="I10556" s="13"/>
      <c r="J10556" s="14"/>
      <c r="K10556" s="14" t="s">
        <v>2701</v>
      </c>
    </row>
    <row r="10557" spans="2:11" ht="31.15" hidden="1" customHeight="1" x14ac:dyDescent="0.25">
      <c r="B10557" s="12" t="s">
        <v>2695</v>
      </c>
      <c r="C10557" s="12">
        <v>2018011001034</v>
      </c>
      <c r="D10557" s="13" t="s">
        <v>2696</v>
      </c>
      <c r="E10557" s="14" t="s">
        <v>2067</v>
      </c>
      <c r="F10557" s="13">
        <v>2409038</v>
      </c>
      <c r="G10557" s="13" t="s">
        <v>2697</v>
      </c>
      <c r="H10557" s="12"/>
      <c r="I10557" s="13"/>
      <c r="J10557" s="14"/>
      <c r="K10557" s="14" t="s">
        <v>2012</v>
      </c>
    </row>
    <row r="10558" spans="2:11" ht="31.15" hidden="1" customHeight="1" x14ac:dyDescent="0.25">
      <c r="B10558" s="12" t="s">
        <v>2695</v>
      </c>
      <c r="C10558" s="12">
        <v>2018011001034</v>
      </c>
      <c r="D10558" s="13" t="s">
        <v>2696</v>
      </c>
      <c r="E10558" s="14" t="s">
        <v>2067</v>
      </c>
      <c r="F10558" s="13">
        <v>2409038</v>
      </c>
      <c r="G10558" s="13" t="s">
        <v>2697</v>
      </c>
      <c r="H10558" s="12"/>
      <c r="I10558" s="13"/>
      <c r="J10558" s="14"/>
      <c r="K10558" s="14" t="s">
        <v>2702</v>
      </c>
    </row>
    <row r="10559" spans="2:11" ht="31.15" hidden="1" customHeight="1" x14ac:dyDescent="0.25">
      <c r="B10559" s="12" t="s">
        <v>2695</v>
      </c>
      <c r="C10559" s="12">
        <v>2018011001034</v>
      </c>
      <c r="D10559" s="13" t="s">
        <v>2696</v>
      </c>
      <c r="E10559" s="14" t="s">
        <v>2067</v>
      </c>
      <c r="F10559" s="13">
        <v>2409038</v>
      </c>
      <c r="G10559" s="13" t="s">
        <v>2697</v>
      </c>
      <c r="H10559" s="12"/>
      <c r="I10559" s="13"/>
      <c r="J10559" s="14"/>
      <c r="K10559" s="14" t="s">
        <v>2703</v>
      </c>
    </row>
    <row r="10560" spans="2:11" ht="31.15" hidden="1" customHeight="1" x14ac:dyDescent="0.25">
      <c r="B10560" s="12" t="s">
        <v>2695</v>
      </c>
      <c r="C10560" s="12">
        <v>2018011001034</v>
      </c>
      <c r="D10560" s="13" t="s">
        <v>2696</v>
      </c>
      <c r="E10560" s="14" t="s">
        <v>2067</v>
      </c>
      <c r="F10560" s="13">
        <v>2409039</v>
      </c>
      <c r="G10560" s="13" t="s">
        <v>2704</v>
      </c>
      <c r="H10560" s="12">
        <v>240903900</v>
      </c>
      <c r="I10560" s="13" t="s">
        <v>2705</v>
      </c>
      <c r="J10560" s="14" t="s">
        <v>843</v>
      </c>
      <c r="K10560" s="14" t="s">
        <v>2010</v>
      </c>
    </row>
    <row r="10561" spans="2:11" ht="31.15" hidden="1" customHeight="1" x14ac:dyDescent="0.25">
      <c r="B10561" s="12" t="s">
        <v>2695</v>
      </c>
      <c r="C10561" s="12">
        <v>2018011001034</v>
      </c>
      <c r="D10561" s="13" t="s">
        <v>2696</v>
      </c>
      <c r="E10561" s="14" t="s">
        <v>2067</v>
      </c>
      <c r="F10561" s="13">
        <v>2409039</v>
      </c>
      <c r="G10561" s="13" t="s">
        <v>2704</v>
      </c>
      <c r="H10561" s="12"/>
      <c r="I10561" s="13"/>
      <c r="J10561" s="14"/>
      <c r="K10561" s="14" t="s">
        <v>2706</v>
      </c>
    </row>
    <row r="10562" spans="2:11" ht="31.15" hidden="1" customHeight="1" x14ac:dyDescent="0.25">
      <c r="B10562" s="12" t="s">
        <v>2695</v>
      </c>
      <c r="C10562" s="12">
        <v>2018011001034</v>
      </c>
      <c r="D10562" s="13" t="s">
        <v>2696</v>
      </c>
      <c r="E10562" s="14" t="s">
        <v>2067</v>
      </c>
      <c r="F10562" s="13">
        <v>2409039</v>
      </c>
      <c r="G10562" s="13" t="s">
        <v>2704</v>
      </c>
      <c r="H10562" s="12"/>
      <c r="I10562" s="13"/>
      <c r="J10562" s="14"/>
      <c r="K10562" s="14" t="s">
        <v>2086</v>
      </c>
    </row>
    <row r="10563" spans="2:11" ht="31.15" hidden="1" customHeight="1" x14ac:dyDescent="0.25">
      <c r="B10563" s="12" t="s">
        <v>2695</v>
      </c>
      <c r="C10563" s="12">
        <v>2018011001034</v>
      </c>
      <c r="D10563" s="13" t="s">
        <v>2696</v>
      </c>
      <c r="E10563" s="14" t="s">
        <v>2067</v>
      </c>
      <c r="F10563" s="13">
        <v>2409039</v>
      </c>
      <c r="G10563" s="13" t="s">
        <v>2704</v>
      </c>
      <c r="H10563" s="12"/>
      <c r="I10563" s="13"/>
      <c r="J10563" s="14"/>
      <c r="K10563" s="14" t="s">
        <v>2087</v>
      </c>
    </row>
    <row r="10564" spans="2:11" ht="31.15" hidden="1" customHeight="1" x14ac:dyDescent="0.25">
      <c r="B10564" s="12" t="s">
        <v>2695</v>
      </c>
      <c r="C10564" s="12">
        <v>2018011001034</v>
      </c>
      <c r="D10564" s="13" t="s">
        <v>2696</v>
      </c>
      <c r="E10564" s="14" t="s">
        <v>2067</v>
      </c>
      <c r="F10564" s="13">
        <v>2409039</v>
      </c>
      <c r="G10564" s="13" t="s">
        <v>2704</v>
      </c>
      <c r="H10564" s="12"/>
      <c r="I10564" s="13"/>
      <c r="J10564" s="14"/>
      <c r="K10564" s="14" t="s">
        <v>2707</v>
      </c>
    </row>
    <row r="10565" spans="2:11" ht="31.15" hidden="1" customHeight="1" x14ac:dyDescent="0.25">
      <c r="B10565" s="12" t="s">
        <v>2695</v>
      </c>
      <c r="C10565" s="12">
        <v>2018011001034</v>
      </c>
      <c r="D10565" s="13" t="s">
        <v>2696</v>
      </c>
      <c r="E10565" s="14" t="s">
        <v>2067</v>
      </c>
      <c r="F10565" s="13">
        <v>2409039</v>
      </c>
      <c r="G10565" s="13" t="s">
        <v>2704</v>
      </c>
      <c r="H10565" s="12"/>
      <c r="I10565" s="13"/>
      <c r="J10565" s="14"/>
      <c r="K10565" s="14" t="s">
        <v>1246</v>
      </c>
    </row>
    <row r="10566" spans="2:11" ht="31.15" hidden="1" customHeight="1" x14ac:dyDescent="0.25">
      <c r="B10566" s="12" t="s">
        <v>2695</v>
      </c>
      <c r="C10566" s="12">
        <v>2018011001034</v>
      </c>
      <c r="D10566" s="13" t="s">
        <v>2696</v>
      </c>
      <c r="E10566" s="14" t="s">
        <v>2067</v>
      </c>
      <c r="F10566" s="13">
        <v>2409039</v>
      </c>
      <c r="G10566" s="13" t="s">
        <v>2704</v>
      </c>
      <c r="H10566" s="12"/>
      <c r="I10566" s="13"/>
      <c r="J10566" s="14"/>
      <c r="K10566" s="14" t="s">
        <v>2708</v>
      </c>
    </row>
    <row r="10567" spans="2:11" ht="31.15" hidden="1" customHeight="1" x14ac:dyDescent="0.25">
      <c r="B10567" s="12" t="s">
        <v>2695</v>
      </c>
      <c r="C10567" s="12">
        <v>2018011001034</v>
      </c>
      <c r="D10567" s="13" t="s">
        <v>2696</v>
      </c>
      <c r="E10567" s="14" t="s">
        <v>2067</v>
      </c>
      <c r="F10567" s="13">
        <v>2409039</v>
      </c>
      <c r="G10567" s="13" t="s">
        <v>2704</v>
      </c>
      <c r="H10567" s="12"/>
      <c r="I10567" s="13"/>
      <c r="J10567" s="14"/>
      <c r="K10567" s="14" t="s">
        <v>2709</v>
      </c>
    </row>
    <row r="10568" spans="2:11" ht="31.15" hidden="1" customHeight="1" x14ac:dyDescent="0.25">
      <c r="B10568" s="12" t="s">
        <v>2695</v>
      </c>
      <c r="C10568" s="12">
        <v>2018011001034</v>
      </c>
      <c r="D10568" s="13" t="s">
        <v>2696</v>
      </c>
      <c r="E10568" s="14" t="s">
        <v>2067</v>
      </c>
      <c r="F10568" s="13">
        <v>2409039</v>
      </c>
      <c r="G10568" s="13" t="s">
        <v>2704</v>
      </c>
      <c r="H10568" s="12"/>
      <c r="I10568" s="13"/>
      <c r="J10568" s="14"/>
      <c r="K10568" s="14" t="s">
        <v>2710</v>
      </c>
    </row>
    <row r="10569" spans="2:11" ht="31.15" hidden="1" customHeight="1" x14ac:dyDescent="0.25">
      <c r="B10569" s="12" t="s">
        <v>2695</v>
      </c>
      <c r="C10569" s="12">
        <v>2018011001034</v>
      </c>
      <c r="D10569" s="13" t="s">
        <v>2696</v>
      </c>
      <c r="E10569" s="14" t="s">
        <v>2067</v>
      </c>
      <c r="F10569" s="13">
        <v>2409039</v>
      </c>
      <c r="G10569" s="13" t="s">
        <v>2704</v>
      </c>
      <c r="H10569" s="12"/>
      <c r="I10569" s="13"/>
      <c r="J10569" s="14"/>
      <c r="K10569" s="14" t="s">
        <v>2012</v>
      </c>
    </row>
    <row r="10570" spans="2:11" ht="31.15" hidden="1" customHeight="1" x14ac:dyDescent="0.25">
      <c r="B10570" s="12" t="s">
        <v>2695</v>
      </c>
      <c r="C10570" s="12">
        <v>2018011001034</v>
      </c>
      <c r="D10570" s="13" t="s">
        <v>2696</v>
      </c>
      <c r="E10570" s="14" t="s">
        <v>2067</v>
      </c>
      <c r="F10570" s="13">
        <v>2409039</v>
      </c>
      <c r="G10570" s="13" t="s">
        <v>2704</v>
      </c>
      <c r="H10570" s="12"/>
      <c r="I10570" s="13"/>
      <c r="J10570" s="14"/>
      <c r="K10570" s="14" t="s">
        <v>2711</v>
      </c>
    </row>
    <row r="10571" spans="2:11" ht="31.15" hidden="1" customHeight="1" x14ac:dyDescent="0.25">
      <c r="B10571" s="12" t="s">
        <v>2695</v>
      </c>
      <c r="C10571" s="12">
        <v>2018011001034</v>
      </c>
      <c r="D10571" s="13" t="s">
        <v>2696</v>
      </c>
      <c r="E10571" s="14" t="s">
        <v>2067</v>
      </c>
      <c r="F10571" s="13">
        <v>2409039</v>
      </c>
      <c r="G10571" s="13" t="s">
        <v>2704</v>
      </c>
      <c r="H10571" s="12"/>
      <c r="I10571" s="13"/>
      <c r="J10571" s="14"/>
      <c r="K10571" s="14" t="s">
        <v>1247</v>
      </c>
    </row>
    <row r="10572" spans="2:11" ht="31.15" hidden="1" customHeight="1" x14ac:dyDescent="0.25">
      <c r="B10572" s="12" t="s">
        <v>2695</v>
      </c>
      <c r="C10572" s="12">
        <v>2018011001034</v>
      </c>
      <c r="D10572" s="13" t="s">
        <v>2696</v>
      </c>
      <c r="E10572" s="14" t="s">
        <v>2067</v>
      </c>
      <c r="F10572" s="13">
        <v>2409039</v>
      </c>
      <c r="G10572" s="13" t="s">
        <v>2704</v>
      </c>
      <c r="H10572" s="12"/>
      <c r="I10572" s="13"/>
      <c r="J10572" s="14"/>
      <c r="K10572" s="14" t="s">
        <v>2712</v>
      </c>
    </row>
    <row r="10573" spans="2:11" ht="31.15" hidden="1" customHeight="1" x14ac:dyDescent="0.25">
      <c r="B10573" s="12" t="s">
        <v>2695</v>
      </c>
      <c r="C10573" s="12">
        <v>2018011001034</v>
      </c>
      <c r="D10573" s="13" t="s">
        <v>2696</v>
      </c>
      <c r="E10573" s="14" t="s">
        <v>2067</v>
      </c>
      <c r="F10573" s="13">
        <v>2409039</v>
      </c>
      <c r="G10573" s="13" t="s">
        <v>2704</v>
      </c>
      <c r="H10573" s="12"/>
      <c r="I10573" s="13"/>
      <c r="J10573" s="14"/>
      <c r="K10573" s="14" t="s">
        <v>2713</v>
      </c>
    </row>
    <row r="10574" spans="2:11" ht="31.15" hidden="1" customHeight="1" x14ac:dyDescent="0.25">
      <c r="B10574" s="12" t="s">
        <v>2695</v>
      </c>
      <c r="C10574" s="12">
        <v>2018011001034</v>
      </c>
      <c r="D10574" s="13" t="s">
        <v>2696</v>
      </c>
      <c r="E10574" s="14" t="s">
        <v>2067</v>
      </c>
      <c r="F10574" s="13">
        <v>2409039</v>
      </c>
      <c r="G10574" s="13" t="s">
        <v>2704</v>
      </c>
      <c r="H10574" s="12"/>
      <c r="I10574" s="13"/>
      <c r="J10574" s="14"/>
      <c r="K10574" s="14" t="s">
        <v>2714</v>
      </c>
    </row>
    <row r="10575" spans="2:11" ht="31.15" hidden="1" customHeight="1" x14ac:dyDescent="0.25">
      <c r="B10575" s="12" t="s">
        <v>2695</v>
      </c>
      <c r="C10575" s="12">
        <v>2018011001034</v>
      </c>
      <c r="D10575" s="13" t="s">
        <v>2696</v>
      </c>
      <c r="E10575" s="14" t="s">
        <v>2067</v>
      </c>
      <c r="F10575" s="13">
        <v>2409039</v>
      </c>
      <c r="G10575" s="13" t="s">
        <v>2704</v>
      </c>
      <c r="H10575" s="12"/>
      <c r="I10575" s="13"/>
      <c r="J10575" s="14"/>
      <c r="K10575" s="14" t="s">
        <v>2715</v>
      </c>
    </row>
    <row r="10576" spans="2:11" ht="31.15" hidden="1" customHeight="1" x14ac:dyDescent="0.25">
      <c r="B10576" s="12" t="s">
        <v>2695</v>
      </c>
      <c r="C10576" s="12">
        <v>2018011001034</v>
      </c>
      <c r="D10576" s="13" t="s">
        <v>2696</v>
      </c>
      <c r="E10576" s="14" t="s">
        <v>2067</v>
      </c>
      <c r="F10576" s="13">
        <v>2409040</v>
      </c>
      <c r="G10576" s="13" t="s">
        <v>2716</v>
      </c>
      <c r="H10576" s="12">
        <v>240904000</v>
      </c>
      <c r="I10576" s="13" t="s">
        <v>2717</v>
      </c>
      <c r="J10576" s="14" t="s">
        <v>843</v>
      </c>
      <c r="K10576" s="14" t="s">
        <v>2010</v>
      </c>
    </row>
    <row r="10577" spans="2:11" ht="31.15" hidden="1" customHeight="1" x14ac:dyDescent="0.25">
      <c r="B10577" s="12" t="s">
        <v>2695</v>
      </c>
      <c r="C10577" s="12">
        <v>2018011001034</v>
      </c>
      <c r="D10577" s="13" t="s">
        <v>2696</v>
      </c>
      <c r="E10577" s="14" t="s">
        <v>2067</v>
      </c>
      <c r="F10577" s="13">
        <v>2409040</v>
      </c>
      <c r="G10577" s="13" t="s">
        <v>2716</v>
      </c>
      <c r="H10577" s="12"/>
      <c r="I10577" s="13"/>
      <c r="J10577" s="14"/>
      <c r="K10577" s="14" t="s">
        <v>2718</v>
      </c>
    </row>
    <row r="10578" spans="2:11" ht="31.15" hidden="1" customHeight="1" x14ac:dyDescent="0.25">
      <c r="B10578" s="12" t="s">
        <v>2695</v>
      </c>
      <c r="C10578" s="12">
        <v>2018011001034</v>
      </c>
      <c r="D10578" s="13" t="s">
        <v>2696</v>
      </c>
      <c r="E10578" s="14" t="s">
        <v>2067</v>
      </c>
      <c r="F10578" s="13">
        <v>2409040</v>
      </c>
      <c r="G10578" s="13" t="s">
        <v>2716</v>
      </c>
      <c r="H10578" s="12"/>
      <c r="I10578" s="13"/>
      <c r="J10578" s="14"/>
      <c r="K10578" s="14" t="s">
        <v>2719</v>
      </c>
    </row>
    <row r="10579" spans="2:11" ht="31.15" hidden="1" customHeight="1" x14ac:dyDescent="0.25">
      <c r="B10579" s="12" t="s">
        <v>2695</v>
      </c>
      <c r="C10579" s="12">
        <v>2018011001034</v>
      </c>
      <c r="D10579" s="13" t="s">
        <v>2696</v>
      </c>
      <c r="E10579" s="14" t="s">
        <v>2067</v>
      </c>
      <c r="F10579" s="13">
        <v>2409040</v>
      </c>
      <c r="G10579" s="13" t="s">
        <v>2716</v>
      </c>
      <c r="H10579" s="12"/>
      <c r="I10579" s="13"/>
      <c r="J10579" s="14"/>
      <c r="K10579" s="14" t="s">
        <v>2012</v>
      </c>
    </row>
    <row r="10580" spans="2:11" ht="31.15" hidden="1" customHeight="1" x14ac:dyDescent="0.25">
      <c r="B10580" s="12" t="s">
        <v>2695</v>
      </c>
      <c r="C10580" s="12">
        <v>2018011001034</v>
      </c>
      <c r="D10580" s="13" t="s">
        <v>2696</v>
      </c>
      <c r="E10580" s="14" t="s">
        <v>2067</v>
      </c>
      <c r="F10580" s="13">
        <v>2409040</v>
      </c>
      <c r="G10580" s="13" t="s">
        <v>2716</v>
      </c>
      <c r="H10580" s="12"/>
      <c r="I10580" s="13"/>
      <c r="J10580" s="14"/>
      <c r="K10580" s="14" t="s">
        <v>1248</v>
      </c>
    </row>
    <row r="10581" spans="2:11" ht="31.15" hidden="1" customHeight="1" x14ac:dyDescent="0.25">
      <c r="B10581" s="12" t="s">
        <v>2695</v>
      </c>
      <c r="C10581" s="12">
        <v>2018011001034</v>
      </c>
      <c r="D10581" s="13" t="s">
        <v>2696</v>
      </c>
      <c r="E10581" s="14" t="s">
        <v>2067</v>
      </c>
      <c r="F10581" s="13">
        <v>2409041</v>
      </c>
      <c r="G10581" s="13" t="s">
        <v>2720</v>
      </c>
      <c r="H10581" s="12">
        <v>240904100</v>
      </c>
      <c r="I10581" s="13" t="s">
        <v>2720</v>
      </c>
      <c r="J10581" s="14" t="s">
        <v>837</v>
      </c>
      <c r="K10581" s="14" t="s">
        <v>2010</v>
      </c>
    </row>
    <row r="10582" spans="2:11" ht="31.15" hidden="1" customHeight="1" x14ac:dyDescent="0.25">
      <c r="B10582" s="12" t="s">
        <v>2695</v>
      </c>
      <c r="C10582" s="12">
        <v>2018011001034</v>
      </c>
      <c r="D10582" s="13" t="s">
        <v>2696</v>
      </c>
      <c r="E10582" s="14" t="s">
        <v>2067</v>
      </c>
      <c r="F10582" s="13">
        <v>2409041</v>
      </c>
      <c r="G10582" s="13" t="s">
        <v>2720</v>
      </c>
      <c r="H10582" s="12"/>
      <c r="I10582" s="13"/>
      <c r="J10582" s="14"/>
      <c r="K10582" s="14" t="s">
        <v>2721</v>
      </c>
    </row>
    <row r="10583" spans="2:11" ht="31.15" hidden="1" customHeight="1" x14ac:dyDescent="0.25">
      <c r="B10583" s="12" t="s">
        <v>2695</v>
      </c>
      <c r="C10583" s="12">
        <v>2018011001034</v>
      </c>
      <c r="D10583" s="13" t="s">
        <v>2696</v>
      </c>
      <c r="E10583" s="14" t="s">
        <v>2067</v>
      </c>
      <c r="F10583" s="13">
        <v>2409041</v>
      </c>
      <c r="G10583" s="13" t="s">
        <v>2720</v>
      </c>
      <c r="H10583" s="12"/>
      <c r="I10583" s="13"/>
      <c r="J10583" s="14"/>
      <c r="K10583" s="14" t="s">
        <v>1673</v>
      </c>
    </row>
    <row r="10584" spans="2:11" ht="31.15" hidden="1" customHeight="1" x14ac:dyDescent="0.25">
      <c r="B10584" s="12" t="s">
        <v>2695</v>
      </c>
      <c r="C10584" s="12">
        <v>2018011001034</v>
      </c>
      <c r="D10584" s="13" t="s">
        <v>2696</v>
      </c>
      <c r="E10584" s="14" t="s">
        <v>2067</v>
      </c>
      <c r="F10584" s="13">
        <v>2409041</v>
      </c>
      <c r="G10584" s="13" t="s">
        <v>2720</v>
      </c>
      <c r="H10584" s="12"/>
      <c r="I10584" s="13"/>
      <c r="J10584" s="14"/>
      <c r="K10584" s="14" t="s">
        <v>2012</v>
      </c>
    </row>
    <row r="10585" spans="2:11" ht="31.15" hidden="1" customHeight="1" x14ac:dyDescent="0.25">
      <c r="B10585" s="12" t="s">
        <v>2695</v>
      </c>
      <c r="C10585" s="12">
        <v>2018011001034</v>
      </c>
      <c r="D10585" s="13" t="s">
        <v>2696</v>
      </c>
      <c r="E10585" s="14" t="s">
        <v>2067</v>
      </c>
      <c r="F10585" s="13">
        <v>2409041</v>
      </c>
      <c r="G10585" s="13" t="s">
        <v>2720</v>
      </c>
      <c r="H10585" s="12"/>
      <c r="I10585" s="13"/>
      <c r="J10585" s="14"/>
      <c r="K10585" s="14" t="s">
        <v>2722</v>
      </c>
    </row>
    <row r="10586" spans="2:11" ht="31.15" hidden="1" customHeight="1" x14ac:dyDescent="0.25">
      <c r="B10586" s="12" t="s">
        <v>2695</v>
      </c>
      <c r="C10586" s="12">
        <v>2018011001034</v>
      </c>
      <c r="D10586" s="13" t="s">
        <v>2696</v>
      </c>
      <c r="E10586" s="14" t="s">
        <v>2067</v>
      </c>
      <c r="F10586" s="13">
        <v>2409043</v>
      </c>
      <c r="G10586" s="13" t="s">
        <v>2723</v>
      </c>
      <c r="H10586" s="12">
        <v>240904300</v>
      </c>
      <c r="I10586" s="13" t="s">
        <v>2723</v>
      </c>
      <c r="J10586" s="14" t="s">
        <v>837</v>
      </c>
      <c r="K10586" s="14" t="s">
        <v>2010</v>
      </c>
    </row>
    <row r="10587" spans="2:11" ht="31.15" hidden="1" customHeight="1" x14ac:dyDescent="0.25">
      <c r="B10587" s="12" t="s">
        <v>2695</v>
      </c>
      <c r="C10587" s="12">
        <v>2018011001034</v>
      </c>
      <c r="D10587" s="13" t="s">
        <v>2696</v>
      </c>
      <c r="E10587" s="14" t="s">
        <v>2067</v>
      </c>
      <c r="F10587" s="13">
        <v>2409043</v>
      </c>
      <c r="G10587" s="13" t="s">
        <v>2723</v>
      </c>
      <c r="H10587" s="12"/>
      <c r="I10587" s="13"/>
      <c r="J10587" s="14"/>
      <c r="K10587" s="14" t="s">
        <v>2012</v>
      </c>
    </row>
    <row r="10588" spans="2:11" ht="31.15" hidden="1" customHeight="1" x14ac:dyDescent="0.25">
      <c r="B10588" s="12" t="s">
        <v>2695</v>
      </c>
      <c r="C10588" s="12">
        <v>2018011001034</v>
      </c>
      <c r="D10588" s="13" t="s">
        <v>2696</v>
      </c>
      <c r="E10588" s="14" t="s">
        <v>2067</v>
      </c>
      <c r="F10588" s="13">
        <v>2409043</v>
      </c>
      <c r="G10588" s="13" t="s">
        <v>2723</v>
      </c>
      <c r="H10588" s="12"/>
      <c r="I10588" s="13"/>
      <c r="J10588" s="14"/>
      <c r="K10588" s="14" t="s">
        <v>2724</v>
      </c>
    </row>
    <row r="10589" spans="2:11" ht="31.15" hidden="1" customHeight="1" x14ac:dyDescent="0.25">
      <c r="B10589" s="12" t="s">
        <v>2725</v>
      </c>
      <c r="C10589" s="12">
        <v>2018011000435</v>
      </c>
      <c r="D10589" s="13" t="s">
        <v>2726</v>
      </c>
      <c r="E10589" s="14" t="s">
        <v>2727</v>
      </c>
      <c r="F10589" s="13">
        <v>2409050</v>
      </c>
      <c r="G10589" s="13" t="s">
        <v>2728</v>
      </c>
      <c r="H10589" s="12">
        <v>240905000</v>
      </c>
      <c r="I10589" s="13" t="s">
        <v>2728</v>
      </c>
      <c r="J10589" s="14" t="s">
        <v>837</v>
      </c>
      <c r="K10589" s="14" t="s">
        <v>1762</v>
      </c>
    </row>
    <row r="10590" spans="2:11" ht="31.15" hidden="1" customHeight="1" x14ac:dyDescent="0.25">
      <c r="B10590" s="12" t="s">
        <v>2725</v>
      </c>
      <c r="C10590" s="12">
        <v>2018011000435</v>
      </c>
      <c r="D10590" s="13" t="s">
        <v>2726</v>
      </c>
      <c r="E10590" s="14" t="s">
        <v>2727</v>
      </c>
      <c r="F10590" s="13">
        <v>2409050</v>
      </c>
      <c r="G10590" s="13" t="s">
        <v>2728</v>
      </c>
      <c r="H10590" s="12"/>
      <c r="I10590" s="13"/>
      <c r="J10590" s="14"/>
      <c r="K10590" s="14" t="s">
        <v>2729</v>
      </c>
    </row>
    <row r="10591" spans="2:11" ht="31.15" hidden="1" customHeight="1" x14ac:dyDescent="0.25">
      <c r="B10591" s="12" t="s">
        <v>2725</v>
      </c>
      <c r="C10591" s="12">
        <v>2018011000435</v>
      </c>
      <c r="D10591" s="13" t="s">
        <v>2726</v>
      </c>
      <c r="E10591" s="14" t="s">
        <v>2727</v>
      </c>
      <c r="F10591" s="13">
        <v>2409050</v>
      </c>
      <c r="G10591" s="13" t="s">
        <v>2728</v>
      </c>
      <c r="H10591" s="12"/>
      <c r="I10591" s="13"/>
      <c r="J10591" s="14"/>
      <c r="K10591" s="14" t="s">
        <v>2730</v>
      </c>
    </row>
    <row r="10592" spans="2:11" ht="31.15" hidden="1" customHeight="1" x14ac:dyDescent="0.25">
      <c r="B10592" s="12" t="s">
        <v>2725</v>
      </c>
      <c r="C10592" s="12">
        <v>2018011000435</v>
      </c>
      <c r="D10592" s="13" t="s">
        <v>2726</v>
      </c>
      <c r="E10592" s="14" t="s">
        <v>2727</v>
      </c>
      <c r="F10592" s="13">
        <v>2409050</v>
      </c>
      <c r="G10592" s="13" t="s">
        <v>2728</v>
      </c>
      <c r="H10592" s="12"/>
      <c r="I10592" s="13"/>
      <c r="J10592" s="14"/>
      <c r="K10592" s="14" t="s">
        <v>2731</v>
      </c>
    </row>
    <row r="10593" spans="2:11" ht="31.15" hidden="1" customHeight="1" x14ac:dyDescent="0.25">
      <c r="B10593" s="12" t="s">
        <v>2725</v>
      </c>
      <c r="C10593" s="12">
        <v>2018011000435</v>
      </c>
      <c r="D10593" s="13" t="s">
        <v>2726</v>
      </c>
      <c r="E10593" s="14" t="s">
        <v>2727</v>
      </c>
      <c r="F10593" s="13">
        <v>2409050</v>
      </c>
      <c r="G10593" s="13" t="s">
        <v>2728</v>
      </c>
      <c r="H10593" s="12"/>
      <c r="I10593" s="13"/>
      <c r="J10593" s="14"/>
      <c r="K10593" s="14" t="s">
        <v>2732</v>
      </c>
    </row>
    <row r="10594" spans="2:11" ht="31.15" hidden="1" customHeight="1" x14ac:dyDescent="0.25">
      <c r="B10594" s="12" t="s">
        <v>2725</v>
      </c>
      <c r="C10594" s="12">
        <v>2018011000435</v>
      </c>
      <c r="D10594" s="13" t="s">
        <v>2726</v>
      </c>
      <c r="E10594" s="14" t="s">
        <v>2727</v>
      </c>
      <c r="F10594" s="13">
        <v>2409050</v>
      </c>
      <c r="G10594" s="13" t="s">
        <v>2728</v>
      </c>
      <c r="H10594" s="12"/>
      <c r="I10594" s="13"/>
      <c r="J10594" s="14"/>
      <c r="K10594" s="14" t="s">
        <v>2733</v>
      </c>
    </row>
    <row r="10595" spans="2:11" ht="31.15" hidden="1" customHeight="1" x14ac:dyDescent="0.25">
      <c r="B10595" s="12" t="s">
        <v>2725</v>
      </c>
      <c r="C10595" s="12">
        <v>2018011000435</v>
      </c>
      <c r="D10595" s="13" t="s">
        <v>2726</v>
      </c>
      <c r="E10595" s="14" t="s">
        <v>2727</v>
      </c>
      <c r="F10595" s="13">
        <v>2409050</v>
      </c>
      <c r="G10595" s="13" t="s">
        <v>2728</v>
      </c>
      <c r="H10595" s="12"/>
      <c r="I10595" s="13"/>
      <c r="J10595" s="14"/>
      <c r="K10595" s="14" t="s">
        <v>1764</v>
      </c>
    </row>
    <row r="10596" spans="2:11" ht="31.15" hidden="1" customHeight="1" x14ac:dyDescent="0.25">
      <c r="B10596" s="12" t="s">
        <v>2725</v>
      </c>
      <c r="C10596" s="12">
        <v>2018011000435</v>
      </c>
      <c r="D10596" s="13" t="s">
        <v>2726</v>
      </c>
      <c r="E10596" s="14" t="s">
        <v>2727</v>
      </c>
      <c r="F10596" s="13">
        <v>2409050</v>
      </c>
      <c r="G10596" s="13" t="s">
        <v>2728</v>
      </c>
      <c r="H10596" s="12"/>
      <c r="I10596" s="13"/>
      <c r="J10596" s="14"/>
      <c r="K10596" s="14" t="s">
        <v>1765</v>
      </c>
    </row>
    <row r="10597" spans="2:11" ht="31.15" hidden="1" customHeight="1" x14ac:dyDescent="0.25">
      <c r="B10597" s="12" t="s">
        <v>2725</v>
      </c>
      <c r="C10597" s="12">
        <v>2018011000435</v>
      </c>
      <c r="D10597" s="13" t="s">
        <v>2726</v>
      </c>
      <c r="E10597" s="14" t="s">
        <v>2727</v>
      </c>
      <c r="F10597" s="13">
        <v>2409050</v>
      </c>
      <c r="G10597" s="13" t="s">
        <v>2728</v>
      </c>
      <c r="H10597" s="12"/>
      <c r="I10597" s="13"/>
      <c r="J10597" s="14"/>
      <c r="K10597" s="14" t="s">
        <v>2734</v>
      </c>
    </row>
    <row r="10598" spans="2:11" ht="31.15" hidden="1" customHeight="1" x14ac:dyDescent="0.25">
      <c r="B10598" s="12" t="s">
        <v>2725</v>
      </c>
      <c r="C10598" s="12">
        <v>2018011000435</v>
      </c>
      <c r="D10598" s="13" t="s">
        <v>2726</v>
      </c>
      <c r="E10598" s="14" t="s">
        <v>2727</v>
      </c>
      <c r="F10598" s="13">
        <v>2409051</v>
      </c>
      <c r="G10598" s="13" t="s">
        <v>2735</v>
      </c>
      <c r="H10598" s="12">
        <v>240905100</v>
      </c>
      <c r="I10598" s="13" t="s">
        <v>2736</v>
      </c>
      <c r="J10598" s="14" t="s">
        <v>837</v>
      </c>
      <c r="K10598" s="14" t="s">
        <v>2737</v>
      </c>
    </row>
    <row r="10599" spans="2:11" ht="31.15" hidden="1" customHeight="1" x14ac:dyDescent="0.25">
      <c r="B10599" s="12" t="s">
        <v>2725</v>
      </c>
      <c r="C10599" s="12">
        <v>2018011000435</v>
      </c>
      <c r="D10599" s="13" t="s">
        <v>2726</v>
      </c>
      <c r="E10599" s="14" t="s">
        <v>2727</v>
      </c>
      <c r="F10599" s="13">
        <v>2409051</v>
      </c>
      <c r="G10599" s="13" t="s">
        <v>2735</v>
      </c>
      <c r="H10599" s="12"/>
      <c r="I10599" s="13"/>
      <c r="J10599" s="14"/>
      <c r="K10599" s="14" t="s">
        <v>2738</v>
      </c>
    </row>
    <row r="10600" spans="2:11" ht="31.15" hidden="1" customHeight="1" x14ac:dyDescent="0.25">
      <c r="B10600" s="12" t="s">
        <v>2725</v>
      </c>
      <c r="C10600" s="12">
        <v>2018011000435</v>
      </c>
      <c r="D10600" s="13" t="s">
        <v>2726</v>
      </c>
      <c r="E10600" s="14" t="s">
        <v>2727</v>
      </c>
      <c r="F10600" s="13">
        <v>2409051</v>
      </c>
      <c r="G10600" s="13" t="s">
        <v>2735</v>
      </c>
      <c r="H10600" s="12"/>
      <c r="I10600" s="13"/>
      <c r="J10600" s="14"/>
      <c r="K10600" s="14" t="s">
        <v>2732</v>
      </c>
    </row>
    <row r="10601" spans="2:11" ht="31.15" hidden="1" customHeight="1" x14ac:dyDescent="0.25">
      <c r="B10601" s="12" t="s">
        <v>2725</v>
      </c>
      <c r="C10601" s="12">
        <v>2018011000435</v>
      </c>
      <c r="D10601" s="13" t="s">
        <v>2726</v>
      </c>
      <c r="E10601" s="14" t="s">
        <v>2727</v>
      </c>
      <c r="F10601" s="13">
        <v>2409051</v>
      </c>
      <c r="G10601" s="13" t="s">
        <v>2735</v>
      </c>
      <c r="H10601" s="12"/>
      <c r="I10601" s="13"/>
      <c r="J10601" s="14"/>
      <c r="K10601" s="14" t="s">
        <v>2739</v>
      </c>
    </row>
    <row r="10602" spans="2:11" ht="31.15" hidden="1" customHeight="1" x14ac:dyDescent="0.25">
      <c r="B10602" s="12" t="s">
        <v>2725</v>
      </c>
      <c r="C10602" s="12">
        <v>2018011000435</v>
      </c>
      <c r="D10602" s="13" t="s">
        <v>2726</v>
      </c>
      <c r="E10602" s="14" t="s">
        <v>2727</v>
      </c>
      <c r="F10602" s="13">
        <v>2409051</v>
      </c>
      <c r="G10602" s="13" t="s">
        <v>2735</v>
      </c>
      <c r="H10602" s="12"/>
      <c r="I10602" s="13"/>
      <c r="J10602" s="14"/>
      <c r="K10602" s="14" t="s">
        <v>2740</v>
      </c>
    </row>
    <row r="10603" spans="2:11" ht="31.15" hidden="1" customHeight="1" x14ac:dyDescent="0.25">
      <c r="B10603" s="12" t="s">
        <v>2725</v>
      </c>
      <c r="C10603" s="12">
        <v>2018011000435</v>
      </c>
      <c r="D10603" s="13" t="s">
        <v>2726</v>
      </c>
      <c r="E10603" s="14" t="s">
        <v>1767</v>
      </c>
      <c r="F10603" s="13">
        <v>2409046</v>
      </c>
      <c r="G10603" s="13" t="s">
        <v>2741</v>
      </c>
      <c r="H10603" s="12">
        <v>240904600</v>
      </c>
      <c r="I10603" s="13" t="s">
        <v>1134</v>
      </c>
      <c r="J10603" s="14" t="s">
        <v>843</v>
      </c>
      <c r="K10603" s="14" t="s">
        <v>1776</v>
      </c>
    </row>
    <row r="10604" spans="2:11" ht="31.15" hidden="1" customHeight="1" x14ac:dyDescent="0.25">
      <c r="B10604" s="12" t="s">
        <v>2725</v>
      </c>
      <c r="C10604" s="12">
        <v>2018011000435</v>
      </c>
      <c r="D10604" s="13" t="s">
        <v>2726</v>
      </c>
      <c r="E10604" s="14" t="s">
        <v>1767</v>
      </c>
      <c r="F10604" s="13">
        <v>2409046</v>
      </c>
      <c r="G10604" s="13" t="s">
        <v>2741</v>
      </c>
      <c r="H10604" s="12"/>
      <c r="I10604" s="13"/>
      <c r="J10604" s="14"/>
      <c r="K10604" s="14" t="s">
        <v>1777</v>
      </c>
    </row>
    <row r="10605" spans="2:11" ht="31.15" hidden="1" customHeight="1" x14ac:dyDescent="0.25">
      <c r="B10605" s="12" t="s">
        <v>2725</v>
      </c>
      <c r="C10605" s="12">
        <v>2018011000435</v>
      </c>
      <c r="D10605" s="13" t="s">
        <v>2726</v>
      </c>
      <c r="E10605" s="14" t="s">
        <v>1767</v>
      </c>
      <c r="F10605" s="13">
        <v>2409046</v>
      </c>
      <c r="G10605" s="13" t="s">
        <v>2741</v>
      </c>
      <c r="H10605" s="12"/>
      <c r="I10605" s="13"/>
      <c r="J10605" s="14"/>
      <c r="K10605" s="14" t="s">
        <v>2729</v>
      </c>
    </row>
    <row r="10606" spans="2:11" ht="31.15" hidden="1" customHeight="1" x14ac:dyDescent="0.25">
      <c r="B10606" s="12" t="s">
        <v>2725</v>
      </c>
      <c r="C10606" s="12">
        <v>2018011000435</v>
      </c>
      <c r="D10606" s="13" t="s">
        <v>2726</v>
      </c>
      <c r="E10606" s="14" t="s">
        <v>1767</v>
      </c>
      <c r="F10606" s="13">
        <v>2409046</v>
      </c>
      <c r="G10606" s="13" t="s">
        <v>2741</v>
      </c>
      <c r="H10606" s="12"/>
      <c r="I10606" s="13"/>
      <c r="J10606" s="14"/>
      <c r="K10606" s="14" t="s">
        <v>1778</v>
      </c>
    </row>
    <row r="10607" spans="2:11" ht="31.15" hidden="1" customHeight="1" x14ac:dyDescent="0.25">
      <c r="B10607" s="12" t="s">
        <v>2725</v>
      </c>
      <c r="C10607" s="12">
        <v>2018011000435</v>
      </c>
      <c r="D10607" s="13" t="s">
        <v>2726</v>
      </c>
      <c r="E10607" s="14" t="s">
        <v>1767</v>
      </c>
      <c r="F10607" s="13">
        <v>2409046</v>
      </c>
      <c r="G10607" s="13" t="s">
        <v>2741</v>
      </c>
      <c r="H10607" s="12"/>
      <c r="I10607" s="13"/>
      <c r="J10607" s="14"/>
      <c r="K10607" s="14" t="s">
        <v>2731</v>
      </c>
    </row>
    <row r="10608" spans="2:11" ht="31.15" hidden="1" customHeight="1" x14ac:dyDescent="0.25">
      <c r="B10608" s="12" t="s">
        <v>2725</v>
      </c>
      <c r="C10608" s="12">
        <v>2018011000435</v>
      </c>
      <c r="D10608" s="13" t="s">
        <v>2726</v>
      </c>
      <c r="E10608" s="14" t="s">
        <v>1767</v>
      </c>
      <c r="F10608" s="13">
        <v>2409046</v>
      </c>
      <c r="G10608" s="13" t="s">
        <v>2741</v>
      </c>
      <c r="H10608" s="12"/>
      <c r="I10608" s="13"/>
      <c r="J10608" s="14"/>
      <c r="K10608" s="14" t="s">
        <v>2732</v>
      </c>
    </row>
    <row r="10609" spans="2:11" ht="31.15" hidden="1" customHeight="1" x14ac:dyDescent="0.25">
      <c r="B10609" s="12" t="s">
        <v>2725</v>
      </c>
      <c r="C10609" s="12">
        <v>2018011000435</v>
      </c>
      <c r="D10609" s="13" t="s">
        <v>2726</v>
      </c>
      <c r="E10609" s="14" t="s">
        <v>1767</v>
      </c>
      <c r="F10609" s="13">
        <v>2409046</v>
      </c>
      <c r="G10609" s="13" t="s">
        <v>2741</v>
      </c>
      <c r="H10609" s="12"/>
      <c r="I10609" s="13"/>
      <c r="J10609" s="14"/>
      <c r="K10609" s="14" t="s">
        <v>1779</v>
      </c>
    </row>
    <row r="10610" spans="2:11" ht="31.15" hidden="1" customHeight="1" x14ac:dyDescent="0.25">
      <c r="B10610" s="12" t="s">
        <v>2725</v>
      </c>
      <c r="C10610" s="12">
        <v>2018011000435</v>
      </c>
      <c r="D10610" s="13" t="s">
        <v>2726</v>
      </c>
      <c r="E10610" s="14" t="s">
        <v>1767</v>
      </c>
      <c r="F10610" s="13">
        <v>2409046</v>
      </c>
      <c r="G10610" s="13" t="s">
        <v>2741</v>
      </c>
      <c r="H10610" s="12"/>
      <c r="I10610" s="13"/>
      <c r="J10610" s="14"/>
      <c r="K10610" s="14" t="s">
        <v>1780</v>
      </c>
    </row>
    <row r="10611" spans="2:11" ht="31.15" hidden="1" customHeight="1" x14ac:dyDescent="0.25">
      <c r="B10611" s="12" t="s">
        <v>2725</v>
      </c>
      <c r="C10611" s="12">
        <v>2018011000435</v>
      </c>
      <c r="D10611" s="13" t="s">
        <v>2726</v>
      </c>
      <c r="E10611" s="14" t="s">
        <v>1767</v>
      </c>
      <c r="F10611" s="13">
        <v>2409046</v>
      </c>
      <c r="G10611" s="13" t="s">
        <v>2741</v>
      </c>
      <c r="H10611" s="12"/>
      <c r="I10611" s="13"/>
      <c r="J10611" s="14"/>
      <c r="K10611" s="14" t="s">
        <v>1781</v>
      </c>
    </row>
    <row r="10612" spans="2:11" ht="31.15" hidden="1" customHeight="1" x14ac:dyDescent="0.25">
      <c r="B10612" s="12" t="s">
        <v>2725</v>
      </c>
      <c r="C10612" s="12">
        <v>2018011000435</v>
      </c>
      <c r="D10612" s="13" t="s">
        <v>2726</v>
      </c>
      <c r="E10612" s="14" t="s">
        <v>1767</v>
      </c>
      <c r="F10612" s="13">
        <v>2409046</v>
      </c>
      <c r="G10612" s="13" t="s">
        <v>2741</v>
      </c>
      <c r="H10612" s="12"/>
      <c r="I10612" s="13"/>
      <c r="J10612" s="14"/>
      <c r="K10612" s="14" t="s">
        <v>1782</v>
      </c>
    </row>
    <row r="10613" spans="2:11" ht="31.15" hidden="1" customHeight="1" x14ac:dyDescent="0.25">
      <c r="B10613" s="12" t="s">
        <v>2725</v>
      </c>
      <c r="C10613" s="12">
        <v>2018011000435</v>
      </c>
      <c r="D10613" s="13" t="s">
        <v>2726</v>
      </c>
      <c r="E10613" s="14" t="s">
        <v>1767</v>
      </c>
      <c r="F10613" s="13">
        <v>2409046</v>
      </c>
      <c r="G10613" s="13" t="s">
        <v>2741</v>
      </c>
      <c r="H10613" s="12"/>
      <c r="I10613" s="13"/>
      <c r="J10613" s="14"/>
      <c r="K10613" s="14" t="s">
        <v>1783</v>
      </c>
    </row>
    <row r="10614" spans="2:11" ht="31.15" hidden="1" customHeight="1" x14ac:dyDescent="0.25">
      <c r="B10614" s="12" t="s">
        <v>2725</v>
      </c>
      <c r="C10614" s="12">
        <v>2018011000435</v>
      </c>
      <c r="D10614" s="13" t="s">
        <v>2726</v>
      </c>
      <c r="E10614" s="14" t="s">
        <v>1767</v>
      </c>
      <c r="F10614" s="13">
        <v>2409047</v>
      </c>
      <c r="G10614" s="13" t="s">
        <v>2742</v>
      </c>
      <c r="H10614" s="12">
        <v>240904700</v>
      </c>
      <c r="I10614" s="13" t="s">
        <v>2743</v>
      </c>
      <c r="J10614" s="14" t="s">
        <v>837</v>
      </c>
      <c r="K10614" s="14" t="s">
        <v>1794</v>
      </c>
    </row>
    <row r="10615" spans="2:11" ht="31.15" hidden="1" customHeight="1" x14ac:dyDescent="0.25">
      <c r="B10615" s="12" t="s">
        <v>2725</v>
      </c>
      <c r="C10615" s="12">
        <v>2018011000435</v>
      </c>
      <c r="D10615" s="13" t="s">
        <v>2726</v>
      </c>
      <c r="E10615" s="14" t="s">
        <v>1767</v>
      </c>
      <c r="F10615" s="13">
        <v>2409047</v>
      </c>
      <c r="G10615" s="13" t="s">
        <v>2742</v>
      </c>
      <c r="H10615" s="12"/>
      <c r="I10615" s="13"/>
      <c r="J10615" s="14"/>
      <c r="K10615" s="14" t="s">
        <v>1795</v>
      </c>
    </row>
    <row r="10616" spans="2:11" ht="31.15" hidden="1" customHeight="1" x14ac:dyDescent="0.25">
      <c r="B10616" s="12" t="s">
        <v>2725</v>
      </c>
      <c r="C10616" s="12">
        <v>2018011000435</v>
      </c>
      <c r="D10616" s="13" t="s">
        <v>2726</v>
      </c>
      <c r="E10616" s="14" t="s">
        <v>1767</v>
      </c>
      <c r="F10616" s="13">
        <v>2409047</v>
      </c>
      <c r="G10616" s="13" t="s">
        <v>2742</v>
      </c>
      <c r="H10616" s="12"/>
      <c r="I10616" s="13"/>
      <c r="J10616" s="14"/>
      <c r="K10616" s="14" t="s">
        <v>2729</v>
      </c>
    </row>
    <row r="10617" spans="2:11" ht="31.15" hidden="1" customHeight="1" x14ac:dyDescent="0.25">
      <c r="B10617" s="12" t="s">
        <v>2725</v>
      </c>
      <c r="C10617" s="12">
        <v>2018011000435</v>
      </c>
      <c r="D10617" s="13" t="s">
        <v>2726</v>
      </c>
      <c r="E10617" s="14" t="s">
        <v>1767</v>
      </c>
      <c r="F10617" s="13">
        <v>2409047</v>
      </c>
      <c r="G10617" s="13" t="s">
        <v>2742</v>
      </c>
      <c r="H10617" s="12"/>
      <c r="I10617" s="13"/>
      <c r="J10617" s="14"/>
      <c r="K10617" s="14" t="s">
        <v>2731</v>
      </c>
    </row>
    <row r="10618" spans="2:11" ht="31.15" hidden="1" customHeight="1" x14ac:dyDescent="0.25">
      <c r="B10618" s="12" t="s">
        <v>2725</v>
      </c>
      <c r="C10618" s="12">
        <v>2018011000435</v>
      </c>
      <c r="D10618" s="13" t="s">
        <v>2726</v>
      </c>
      <c r="E10618" s="14" t="s">
        <v>1767</v>
      </c>
      <c r="F10618" s="13">
        <v>2409047</v>
      </c>
      <c r="G10618" s="13" t="s">
        <v>2742</v>
      </c>
      <c r="H10618" s="12"/>
      <c r="I10618" s="13"/>
      <c r="J10618" s="14"/>
      <c r="K10618" s="14" t="s">
        <v>2732</v>
      </c>
    </row>
    <row r="10619" spans="2:11" ht="31.15" hidden="1" customHeight="1" x14ac:dyDescent="0.25">
      <c r="B10619" s="12" t="s">
        <v>2725</v>
      </c>
      <c r="C10619" s="12">
        <v>2018011000435</v>
      </c>
      <c r="D10619" s="13" t="s">
        <v>2726</v>
      </c>
      <c r="E10619" s="14" t="s">
        <v>1767</v>
      </c>
      <c r="F10619" s="13">
        <v>2409047</v>
      </c>
      <c r="G10619" s="13" t="s">
        <v>2742</v>
      </c>
      <c r="H10619" s="12"/>
      <c r="I10619" s="13"/>
      <c r="J10619" s="14"/>
      <c r="K10619" s="14" t="s">
        <v>1797</v>
      </c>
    </row>
    <row r="10620" spans="2:11" ht="31.15" hidden="1" customHeight="1" x14ac:dyDescent="0.25">
      <c r="B10620" s="12" t="s">
        <v>2725</v>
      </c>
      <c r="C10620" s="12">
        <v>2018011000435</v>
      </c>
      <c r="D10620" s="13" t="s">
        <v>2726</v>
      </c>
      <c r="E10620" s="14" t="s">
        <v>1767</v>
      </c>
      <c r="F10620" s="13">
        <v>2409047</v>
      </c>
      <c r="G10620" s="13" t="s">
        <v>2742</v>
      </c>
      <c r="H10620" s="12"/>
      <c r="I10620" s="13"/>
      <c r="J10620" s="14"/>
      <c r="K10620" s="14" t="s">
        <v>1798</v>
      </c>
    </row>
    <row r="10621" spans="2:11" ht="31.15" hidden="1" customHeight="1" x14ac:dyDescent="0.25">
      <c r="B10621" s="12" t="s">
        <v>2725</v>
      </c>
      <c r="C10621" s="12">
        <v>2018011000435</v>
      </c>
      <c r="D10621" s="13" t="s">
        <v>2726</v>
      </c>
      <c r="E10621" s="14" t="s">
        <v>1767</v>
      </c>
      <c r="F10621" s="13">
        <v>2409047</v>
      </c>
      <c r="G10621" s="13" t="s">
        <v>2742</v>
      </c>
      <c r="H10621" s="12"/>
      <c r="I10621" s="13"/>
      <c r="J10621" s="14"/>
      <c r="K10621" s="14" t="s">
        <v>1799</v>
      </c>
    </row>
    <row r="10622" spans="2:11" ht="31.15" hidden="1" customHeight="1" x14ac:dyDescent="0.25">
      <c r="B10622" s="12" t="s">
        <v>2725</v>
      </c>
      <c r="C10622" s="12">
        <v>2018011000435</v>
      </c>
      <c r="D10622" s="13" t="s">
        <v>2726</v>
      </c>
      <c r="E10622" s="14" t="s">
        <v>1767</v>
      </c>
      <c r="F10622" s="13">
        <v>2409048</v>
      </c>
      <c r="G10622" s="13" t="s">
        <v>2744</v>
      </c>
      <c r="H10622" s="12">
        <v>240904800</v>
      </c>
      <c r="I10622" s="13" t="s">
        <v>2745</v>
      </c>
      <c r="J10622" s="14" t="s">
        <v>837</v>
      </c>
      <c r="K10622" s="14" t="s">
        <v>1784</v>
      </c>
    </row>
    <row r="10623" spans="2:11" ht="31.15" hidden="1" customHeight="1" x14ac:dyDescent="0.25">
      <c r="B10623" s="12" t="s">
        <v>2725</v>
      </c>
      <c r="C10623" s="12">
        <v>2018011000435</v>
      </c>
      <c r="D10623" s="13" t="s">
        <v>2726</v>
      </c>
      <c r="E10623" s="14" t="s">
        <v>1767</v>
      </c>
      <c r="F10623" s="13">
        <v>2409048</v>
      </c>
      <c r="G10623" s="13" t="s">
        <v>2744</v>
      </c>
      <c r="H10623" s="12"/>
      <c r="I10623" s="13"/>
      <c r="J10623" s="14"/>
      <c r="K10623" s="14" t="s">
        <v>1785</v>
      </c>
    </row>
    <row r="10624" spans="2:11" ht="31.15" hidden="1" customHeight="1" x14ac:dyDescent="0.25">
      <c r="B10624" s="12" t="s">
        <v>2725</v>
      </c>
      <c r="C10624" s="12">
        <v>2018011000435</v>
      </c>
      <c r="D10624" s="13" t="s">
        <v>2726</v>
      </c>
      <c r="E10624" s="14" t="s">
        <v>1767</v>
      </c>
      <c r="F10624" s="13">
        <v>2409048</v>
      </c>
      <c r="G10624" s="13" t="s">
        <v>2744</v>
      </c>
      <c r="H10624" s="12"/>
      <c r="I10624" s="13"/>
      <c r="J10624" s="14"/>
      <c r="K10624" s="14" t="s">
        <v>2729</v>
      </c>
    </row>
    <row r="10625" spans="2:11" ht="31.15" hidden="1" customHeight="1" x14ac:dyDescent="0.25">
      <c r="B10625" s="12" t="s">
        <v>2725</v>
      </c>
      <c r="C10625" s="12">
        <v>2018011000435</v>
      </c>
      <c r="D10625" s="13" t="s">
        <v>2726</v>
      </c>
      <c r="E10625" s="14" t="s">
        <v>1767</v>
      </c>
      <c r="F10625" s="13">
        <v>2409048</v>
      </c>
      <c r="G10625" s="13" t="s">
        <v>2744</v>
      </c>
      <c r="H10625" s="12"/>
      <c r="I10625" s="13"/>
      <c r="J10625" s="14"/>
      <c r="K10625" s="14" t="s">
        <v>1786</v>
      </c>
    </row>
    <row r="10626" spans="2:11" ht="31.15" hidden="1" customHeight="1" x14ac:dyDescent="0.25">
      <c r="B10626" s="12" t="s">
        <v>2725</v>
      </c>
      <c r="C10626" s="12">
        <v>2018011000435</v>
      </c>
      <c r="D10626" s="13" t="s">
        <v>2726</v>
      </c>
      <c r="E10626" s="14" t="s">
        <v>1767</v>
      </c>
      <c r="F10626" s="13">
        <v>2409048</v>
      </c>
      <c r="G10626" s="13" t="s">
        <v>2744</v>
      </c>
      <c r="H10626" s="12"/>
      <c r="I10626" s="13"/>
      <c r="J10626" s="14"/>
      <c r="K10626" s="14" t="s">
        <v>2731</v>
      </c>
    </row>
    <row r="10627" spans="2:11" ht="31.15" hidden="1" customHeight="1" x14ac:dyDescent="0.25">
      <c r="B10627" s="12" t="s">
        <v>2725</v>
      </c>
      <c r="C10627" s="12">
        <v>2018011000435</v>
      </c>
      <c r="D10627" s="13" t="s">
        <v>2726</v>
      </c>
      <c r="E10627" s="14" t="s">
        <v>1767</v>
      </c>
      <c r="F10627" s="13">
        <v>2409048</v>
      </c>
      <c r="G10627" s="13" t="s">
        <v>2744</v>
      </c>
      <c r="H10627" s="12"/>
      <c r="I10627" s="13"/>
      <c r="J10627" s="14"/>
      <c r="K10627" s="14" t="s">
        <v>2732</v>
      </c>
    </row>
    <row r="10628" spans="2:11" ht="31.15" hidden="1" customHeight="1" x14ac:dyDescent="0.25">
      <c r="B10628" s="12" t="s">
        <v>2725</v>
      </c>
      <c r="C10628" s="12">
        <v>2018011000435</v>
      </c>
      <c r="D10628" s="13" t="s">
        <v>2726</v>
      </c>
      <c r="E10628" s="14" t="s">
        <v>1767</v>
      </c>
      <c r="F10628" s="13">
        <v>2409048</v>
      </c>
      <c r="G10628" s="13" t="s">
        <v>2744</v>
      </c>
      <c r="H10628" s="12"/>
      <c r="I10628" s="13"/>
      <c r="J10628" s="14"/>
      <c r="K10628" s="14" t="s">
        <v>1788</v>
      </c>
    </row>
    <row r="10629" spans="2:11" ht="31.15" hidden="1" customHeight="1" x14ac:dyDescent="0.25">
      <c r="B10629" s="12" t="s">
        <v>2725</v>
      </c>
      <c r="C10629" s="12">
        <v>2018011000435</v>
      </c>
      <c r="D10629" s="13" t="s">
        <v>2726</v>
      </c>
      <c r="E10629" s="14" t="s">
        <v>1767</v>
      </c>
      <c r="F10629" s="13">
        <v>2409048</v>
      </c>
      <c r="G10629" s="13" t="s">
        <v>2744</v>
      </c>
      <c r="H10629" s="12"/>
      <c r="I10629" s="13"/>
      <c r="J10629" s="14"/>
      <c r="K10629" s="14" t="s">
        <v>1792</v>
      </c>
    </row>
    <row r="10630" spans="2:11" ht="31.15" hidden="1" customHeight="1" x14ac:dyDescent="0.25">
      <c r="B10630" s="12" t="s">
        <v>2725</v>
      </c>
      <c r="C10630" s="12">
        <v>2018011000435</v>
      </c>
      <c r="D10630" s="13" t="s">
        <v>2726</v>
      </c>
      <c r="E10630" s="14" t="s">
        <v>1767</v>
      </c>
      <c r="F10630" s="13">
        <v>2409048</v>
      </c>
      <c r="G10630" s="13" t="s">
        <v>2744</v>
      </c>
      <c r="H10630" s="12"/>
      <c r="I10630" s="13"/>
      <c r="J10630" s="14"/>
      <c r="K10630" s="14" t="s">
        <v>1793</v>
      </c>
    </row>
    <row r="10631" spans="2:11" ht="31.15" hidden="1" customHeight="1" x14ac:dyDescent="0.25">
      <c r="B10631" s="12" t="s">
        <v>2725</v>
      </c>
      <c r="C10631" s="12">
        <v>2018011000435</v>
      </c>
      <c r="D10631" s="13" t="s">
        <v>2726</v>
      </c>
      <c r="E10631" s="14" t="s">
        <v>1767</v>
      </c>
      <c r="F10631" s="13">
        <v>2409049</v>
      </c>
      <c r="G10631" s="13" t="s">
        <v>2746</v>
      </c>
      <c r="H10631" s="12">
        <v>240904900</v>
      </c>
      <c r="I10631" s="13" t="s">
        <v>2746</v>
      </c>
      <c r="J10631" s="14" t="s">
        <v>837</v>
      </c>
      <c r="K10631" s="14" t="s">
        <v>1770</v>
      </c>
    </row>
    <row r="10632" spans="2:11" ht="31.15" hidden="1" customHeight="1" x14ac:dyDescent="0.25">
      <c r="B10632" s="12" t="s">
        <v>2725</v>
      </c>
      <c r="C10632" s="12">
        <v>2018011000435</v>
      </c>
      <c r="D10632" s="13" t="s">
        <v>2726</v>
      </c>
      <c r="E10632" s="14" t="s">
        <v>1767</v>
      </c>
      <c r="F10632" s="13">
        <v>2409049</v>
      </c>
      <c r="G10632" s="13" t="s">
        <v>2746</v>
      </c>
      <c r="H10632" s="12"/>
      <c r="I10632" s="13"/>
      <c r="J10632" s="14"/>
      <c r="K10632" s="14" t="s">
        <v>2729</v>
      </c>
    </row>
    <row r="10633" spans="2:11" ht="31.15" hidden="1" customHeight="1" x14ac:dyDescent="0.25">
      <c r="B10633" s="12" t="s">
        <v>2725</v>
      </c>
      <c r="C10633" s="12">
        <v>2018011000435</v>
      </c>
      <c r="D10633" s="13" t="s">
        <v>2726</v>
      </c>
      <c r="E10633" s="14" t="s">
        <v>1767</v>
      </c>
      <c r="F10633" s="13">
        <v>2409049</v>
      </c>
      <c r="G10633" s="13" t="s">
        <v>2746</v>
      </c>
      <c r="H10633" s="12"/>
      <c r="I10633" s="13"/>
      <c r="J10633" s="14"/>
      <c r="K10633" s="14" t="s">
        <v>2731</v>
      </c>
    </row>
    <row r="10634" spans="2:11" ht="31.15" hidden="1" customHeight="1" x14ac:dyDescent="0.25">
      <c r="B10634" s="12" t="s">
        <v>2725</v>
      </c>
      <c r="C10634" s="12">
        <v>2018011000435</v>
      </c>
      <c r="D10634" s="13" t="s">
        <v>2726</v>
      </c>
      <c r="E10634" s="14" t="s">
        <v>1767</v>
      </c>
      <c r="F10634" s="13">
        <v>2409049</v>
      </c>
      <c r="G10634" s="13" t="s">
        <v>2746</v>
      </c>
      <c r="H10634" s="12"/>
      <c r="I10634" s="13"/>
      <c r="J10634" s="14"/>
      <c r="K10634" s="14" t="s">
        <v>2732</v>
      </c>
    </row>
    <row r="10635" spans="2:11" ht="31.15" hidden="1" customHeight="1" x14ac:dyDescent="0.25">
      <c r="B10635" s="12" t="s">
        <v>2725</v>
      </c>
      <c r="C10635" s="12">
        <v>2018011000435</v>
      </c>
      <c r="D10635" s="13" t="s">
        <v>2726</v>
      </c>
      <c r="E10635" s="14" t="s">
        <v>1767</v>
      </c>
      <c r="F10635" s="13">
        <v>2409049</v>
      </c>
      <c r="G10635" s="13" t="s">
        <v>2746</v>
      </c>
      <c r="H10635" s="12"/>
      <c r="I10635" s="13"/>
      <c r="J10635" s="14"/>
      <c r="K10635" s="14" t="s">
        <v>1773</v>
      </c>
    </row>
    <row r="10636" spans="2:11" ht="31.15" hidden="1" customHeight="1" x14ac:dyDescent="0.25">
      <c r="B10636" s="12" t="s">
        <v>2725</v>
      </c>
      <c r="C10636" s="12">
        <v>2018011000435</v>
      </c>
      <c r="D10636" s="13" t="s">
        <v>2726</v>
      </c>
      <c r="E10636" s="14" t="s">
        <v>1767</v>
      </c>
      <c r="F10636" s="13">
        <v>2409049</v>
      </c>
      <c r="G10636" s="13" t="s">
        <v>2746</v>
      </c>
      <c r="H10636" s="12"/>
      <c r="I10636" s="13"/>
      <c r="J10636" s="14"/>
      <c r="K10636" s="14" t="s">
        <v>1774</v>
      </c>
    </row>
    <row r="10637" spans="2:11" ht="31.15" hidden="1" customHeight="1" x14ac:dyDescent="0.25">
      <c r="B10637" s="12" t="s">
        <v>2725</v>
      </c>
      <c r="C10637" s="12">
        <v>2018011000435</v>
      </c>
      <c r="D10637" s="13" t="s">
        <v>2726</v>
      </c>
      <c r="E10637" s="14" t="s">
        <v>1767</v>
      </c>
      <c r="F10637" s="13">
        <v>2409049</v>
      </c>
      <c r="G10637" s="13" t="s">
        <v>2746</v>
      </c>
      <c r="H10637" s="12"/>
      <c r="I10637" s="13"/>
      <c r="J10637" s="14"/>
      <c r="K10637" s="14" t="s">
        <v>1775</v>
      </c>
    </row>
    <row r="10638" spans="2:11" ht="31.15" hidden="1" customHeight="1" x14ac:dyDescent="0.25">
      <c r="B10638" s="12" t="s">
        <v>2747</v>
      </c>
      <c r="C10638" s="12">
        <v>2017011000401</v>
      </c>
      <c r="D10638" s="13" t="s">
        <v>2748</v>
      </c>
      <c r="E10638" s="14" t="s">
        <v>2749</v>
      </c>
      <c r="F10638" s="13">
        <v>2409021</v>
      </c>
      <c r="G10638" s="13" t="s">
        <v>2017</v>
      </c>
      <c r="H10638" s="12">
        <v>240902100</v>
      </c>
      <c r="I10638" s="13" t="s">
        <v>2750</v>
      </c>
      <c r="J10638" s="14" t="s">
        <v>837</v>
      </c>
      <c r="K10638" s="14" t="s">
        <v>2751</v>
      </c>
    </row>
    <row r="10639" spans="2:11" ht="31.15" hidden="1" customHeight="1" x14ac:dyDescent="0.25">
      <c r="B10639" s="12" t="s">
        <v>2747</v>
      </c>
      <c r="C10639" s="12">
        <v>2017011000401</v>
      </c>
      <c r="D10639" s="13" t="s">
        <v>2748</v>
      </c>
      <c r="E10639" s="14" t="s">
        <v>2749</v>
      </c>
      <c r="F10639" s="13">
        <v>2409021</v>
      </c>
      <c r="G10639" s="13" t="s">
        <v>2017</v>
      </c>
      <c r="H10639" s="12"/>
      <c r="I10639" s="13"/>
      <c r="J10639" s="14"/>
      <c r="K10639" s="14" t="s">
        <v>2752</v>
      </c>
    </row>
    <row r="10640" spans="2:11" ht="31.15" hidden="1" customHeight="1" x14ac:dyDescent="0.25">
      <c r="B10640" s="12" t="s">
        <v>2747</v>
      </c>
      <c r="C10640" s="12">
        <v>2017011000401</v>
      </c>
      <c r="D10640" s="13" t="s">
        <v>2748</v>
      </c>
      <c r="E10640" s="14" t="s">
        <v>2749</v>
      </c>
      <c r="F10640" s="13">
        <v>2409021</v>
      </c>
      <c r="G10640" s="13" t="s">
        <v>2017</v>
      </c>
      <c r="H10640" s="12"/>
      <c r="I10640" s="13"/>
      <c r="J10640" s="14"/>
      <c r="K10640" s="14" t="s">
        <v>2753</v>
      </c>
    </row>
    <row r="10641" spans="2:11" ht="31.15" hidden="1" customHeight="1" x14ac:dyDescent="0.25">
      <c r="B10641" s="12" t="s">
        <v>2747</v>
      </c>
      <c r="C10641" s="12">
        <v>2017011000401</v>
      </c>
      <c r="D10641" s="13" t="s">
        <v>2748</v>
      </c>
      <c r="E10641" s="14" t="s">
        <v>2749</v>
      </c>
      <c r="F10641" s="13">
        <v>2409021</v>
      </c>
      <c r="G10641" s="13" t="s">
        <v>2017</v>
      </c>
      <c r="H10641" s="12"/>
      <c r="I10641" s="13"/>
      <c r="J10641" s="14"/>
      <c r="K10641" s="14" t="s">
        <v>2754</v>
      </c>
    </row>
    <row r="10642" spans="2:11" ht="31.15" hidden="1" customHeight="1" x14ac:dyDescent="0.25">
      <c r="B10642" s="12" t="s">
        <v>2747</v>
      </c>
      <c r="C10642" s="12">
        <v>2017011000401</v>
      </c>
      <c r="D10642" s="13" t="s">
        <v>2748</v>
      </c>
      <c r="E10642" s="14" t="s">
        <v>2749</v>
      </c>
      <c r="F10642" s="13">
        <v>2409021</v>
      </c>
      <c r="G10642" s="13" t="s">
        <v>2017</v>
      </c>
      <c r="H10642" s="12"/>
      <c r="I10642" s="13"/>
      <c r="J10642" s="14"/>
      <c r="K10642" s="14" t="s">
        <v>2755</v>
      </c>
    </row>
    <row r="10643" spans="2:11" ht="31.15" hidden="1" customHeight="1" x14ac:dyDescent="0.25">
      <c r="B10643" s="12" t="s">
        <v>2747</v>
      </c>
      <c r="C10643" s="12">
        <v>2017011000401</v>
      </c>
      <c r="D10643" s="13" t="s">
        <v>2748</v>
      </c>
      <c r="E10643" s="14" t="s">
        <v>2749</v>
      </c>
      <c r="F10643" s="13">
        <v>2409021</v>
      </c>
      <c r="G10643" s="13" t="s">
        <v>2017</v>
      </c>
      <c r="H10643" s="12"/>
      <c r="I10643" s="13"/>
      <c r="J10643" s="14"/>
      <c r="K10643" s="14" t="s">
        <v>2756</v>
      </c>
    </row>
    <row r="10644" spans="2:11" ht="31.15" hidden="1" customHeight="1" x14ac:dyDescent="0.25">
      <c r="B10644" s="12" t="s">
        <v>2747</v>
      </c>
      <c r="C10644" s="12">
        <v>2017011000401</v>
      </c>
      <c r="D10644" s="13" t="s">
        <v>2748</v>
      </c>
      <c r="E10644" s="14" t="s">
        <v>2749</v>
      </c>
      <c r="F10644" s="13">
        <v>2409021</v>
      </c>
      <c r="G10644" s="13" t="s">
        <v>2017</v>
      </c>
      <c r="H10644" s="12"/>
      <c r="I10644" s="13"/>
      <c r="J10644" s="14"/>
      <c r="K10644" s="14" t="s">
        <v>2757</v>
      </c>
    </row>
    <row r="10645" spans="2:11" ht="31.15" hidden="1" customHeight="1" x14ac:dyDescent="0.25">
      <c r="B10645" s="12" t="s">
        <v>2747</v>
      </c>
      <c r="C10645" s="12">
        <v>2017011000401</v>
      </c>
      <c r="D10645" s="13" t="s">
        <v>2748</v>
      </c>
      <c r="E10645" s="14" t="s">
        <v>2749</v>
      </c>
      <c r="F10645" s="13">
        <v>2409021</v>
      </c>
      <c r="G10645" s="13" t="s">
        <v>2017</v>
      </c>
      <c r="H10645" s="12"/>
      <c r="I10645" s="13"/>
      <c r="J10645" s="14"/>
      <c r="K10645" s="14" t="s">
        <v>2012</v>
      </c>
    </row>
    <row r="10646" spans="2:11" ht="31.15" hidden="1" customHeight="1" x14ac:dyDescent="0.25">
      <c r="B10646" s="12" t="s">
        <v>2758</v>
      </c>
      <c r="C10646" s="12">
        <v>2017011000394</v>
      </c>
      <c r="D10646" s="13" t="s">
        <v>2759</v>
      </c>
      <c r="E10646" s="14" t="s">
        <v>2760</v>
      </c>
      <c r="F10646" s="13">
        <v>2409008</v>
      </c>
      <c r="G10646" s="13" t="s">
        <v>2761</v>
      </c>
      <c r="H10646" s="12">
        <v>240900800</v>
      </c>
      <c r="I10646" s="13" t="s">
        <v>2762</v>
      </c>
      <c r="J10646" s="14" t="s">
        <v>837</v>
      </c>
      <c r="K10646" s="14" t="s">
        <v>2763</v>
      </c>
    </row>
    <row r="10647" spans="2:11" ht="31.15" hidden="1" customHeight="1" x14ac:dyDescent="0.25">
      <c r="B10647" s="12" t="s">
        <v>2758</v>
      </c>
      <c r="C10647" s="12">
        <v>2017011000394</v>
      </c>
      <c r="D10647" s="13" t="s">
        <v>2759</v>
      </c>
      <c r="E10647" s="14" t="s">
        <v>2760</v>
      </c>
      <c r="F10647" s="13">
        <v>2409008</v>
      </c>
      <c r="G10647" s="13" t="s">
        <v>2761</v>
      </c>
      <c r="H10647" s="12"/>
      <c r="I10647" s="13"/>
      <c r="J10647" s="14"/>
      <c r="K10647" s="14" t="s">
        <v>2010</v>
      </c>
    </row>
    <row r="10648" spans="2:11" ht="31.15" hidden="1" customHeight="1" x14ac:dyDescent="0.25">
      <c r="B10648" s="12" t="s">
        <v>2758</v>
      </c>
      <c r="C10648" s="12">
        <v>2017011000394</v>
      </c>
      <c r="D10648" s="13" t="s">
        <v>2759</v>
      </c>
      <c r="E10648" s="14" t="s">
        <v>2760</v>
      </c>
      <c r="F10648" s="13">
        <v>2409008</v>
      </c>
      <c r="G10648" s="13" t="s">
        <v>2761</v>
      </c>
      <c r="H10648" s="12"/>
      <c r="I10648" s="13"/>
      <c r="J10648" s="14"/>
      <c r="K10648" s="14" t="s">
        <v>2764</v>
      </c>
    </row>
    <row r="10649" spans="2:11" ht="31.15" hidden="1" customHeight="1" x14ac:dyDescent="0.25">
      <c r="B10649" s="12" t="s">
        <v>2758</v>
      </c>
      <c r="C10649" s="12">
        <v>2017011000394</v>
      </c>
      <c r="D10649" s="13" t="s">
        <v>2759</v>
      </c>
      <c r="E10649" s="14" t="s">
        <v>2760</v>
      </c>
      <c r="F10649" s="13">
        <v>2409008</v>
      </c>
      <c r="G10649" s="13" t="s">
        <v>2761</v>
      </c>
      <c r="H10649" s="12"/>
      <c r="I10649" s="13"/>
      <c r="J10649" s="14"/>
      <c r="K10649" s="14" t="s">
        <v>2765</v>
      </c>
    </row>
    <row r="10650" spans="2:11" ht="31.15" hidden="1" customHeight="1" x14ac:dyDescent="0.25">
      <c r="B10650" s="12" t="s">
        <v>2758</v>
      </c>
      <c r="C10650" s="12">
        <v>2017011000394</v>
      </c>
      <c r="D10650" s="13" t="s">
        <v>2759</v>
      </c>
      <c r="E10650" s="14" t="s">
        <v>2760</v>
      </c>
      <c r="F10650" s="13">
        <v>2409008</v>
      </c>
      <c r="G10650" s="13" t="s">
        <v>2761</v>
      </c>
      <c r="H10650" s="12"/>
      <c r="I10650" s="13"/>
      <c r="J10650" s="14"/>
      <c r="K10650" s="14" t="s">
        <v>2766</v>
      </c>
    </row>
    <row r="10651" spans="2:11" ht="31.15" hidden="1" customHeight="1" x14ac:dyDescent="0.25">
      <c r="B10651" s="12" t="s">
        <v>2758</v>
      </c>
      <c r="C10651" s="12">
        <v>2017011000394</v>
      </c>
      <c r="D10651" s="13" t="s">
        <v>2759</v>
      </c>
      <c r="E10651" s="14" t="s">
        <v>2760</v>
      </c>
      <c r="F10651" s="13">
        <v>2409008</v>
      </c>
      <c r="G10651" s="13" t="s">
        <v>2761</v>
      </c>
      <c r="H10651" s="12"/>
      <c r="I10651" s="13"/>
      <c r="J10651" s="14"/>
      <c r="K10651" s="14" t="s">
        <v>2767</v>
      </c>
    </row>
    <row r="10652" spans="2:11" ht="31.15" hidden="1" customHeight="1" x14ac:dyDescent="0.25">
      <c r="B10652" s="12" t="s">
        <v>2758</v>
      </c>
      <c r="C10652" s="12">
        <v>2017011000394</v>
      </c>
      <c r="D10652" s="13" t="s">
        <v>2759</v>
      </c>
      <c r="E10652" s="14" t="s">
        <v>2760</v>
      </c>
      <c r="F10652" s="13">
        <v>2409008</v>
      </c>
      <c r="G10652" s="13" t="s">
        <v>2761</v>
      </c>
      <c r="H10652" s="12"/>
      <c r="I10652" s="13"/>
      <c r="J10652" s="14"/>
      <c r="K10652" s="14" t="s">
        <v>2768</v>
      </c>
    </row>
    <row r="10653" spans="2:11" ht="31.15" hidden="1" customHeight="1" x14ac:dyDescent="0.25">
      <c r="B10653" s="12" t="s">
        <v>2758</v>
      </c>
      <c r="C10653" s="12">
        <v>2017011000394</v>
      </c>
      <c r="D10653" s="13" t="s">
        <v>2759</v>
      </c>
      <c r="E10653" s="14" t="s">
        <v>2760</v>
      </c>
      <c r="F10653" s="13">
        <v>2409008</v>
      </c>
      <c r="G10653" s="13" t="s">
        <v>2761</v>
      </c>
      <c r="H10653" s="12"/>
      <c r="I10653" s="13"/>
      <c r="J10653" s="14"/>
      <c r="K10653" s="14" t="s">
        <v>2769</v>
      </c>
    </row>
    <row r="10654" spans="2:11" ht="31.15" hidden="1" customHeight="1" x14ac:dyDescent="0.25">
      <c r="B10654" s="12" t="s">
        <v>2758</v>
      </c>
      <c r="C10654" s="12">
        <v>2017011000394</v>
      </c>
      <c r="D10654" s="13" t="s">
        <v>2759</v>
      </c>
      <c r="E10654" s="14" t="s">
        <v>2760</v>
      </c>
      <c r="F10654" s="13">
        <v>2409008</v>
      </c>
      <c r="G10654" s="13" t="s">
        <v>2761</v>
      </c>
      <c r="H10654" s="12"/>
      <c r="I10654" s="13"/>
      <c r="J10654" s="14"/>
      <c r="K10654" s="14" t="s">
        <v>2770</v>
      </c>
    </row>
    <row r="10655" spans="2:11" ht="31.15" hidden="1" customHeight="1" x14ac:dyDescent="0.25">
      <c r="B10655" s="12" t="s">
        <v>2758</v>
      </c>
      <c r="C10655" s="12">
        <v>2017011000394</v>
      </c>
      <c r="D10655" s="13" t="s">
        <v>2759</v>
      </c>
      <c r="E10655" s="14" t="s">
        <v>2760</v>
      </c>
      <c r="F10655" s="13">
        <v>2409008</v>
      </c>
      <c r="G10655" s="13" t="s">
        <v>2761</v>
      </c>
      <c r="H10655" s="12"/>
      <c r="I10655" s="13"/>
      <c r="J10655" s="14"/>
      <c r="K10655" s="14" t="s">
        <v>2012</v>
      </c>
    </row>
    <row r="10656" spans="2:11" ht="31.15" hidden="1" customHeight="1" x14ac:dyDescent="0.25">
      <c r="B10656" s="12" t="s">
        <v>2758</v>
      </c>
      <c r="C10656" s="12">
        <v>2017011000394</v>
      </c>
      <c r="D10656" s="13" t="s">
        <v>2759</v>
      </c>
      <c r="E10656" s="14" t="s">
        <v>2760</v>
      </c>
      <c r="F10656" s="13">
        <v>2409008</v>
      </c>
      <c r="G10656" s="13" t="s">
        <v>2761</v>
      </c>
      <c r="H10656" s="12"/>
      <c r="I10656" s="13"/>
      <c r="J10656" s="14"/>
      <c r="K10656" s="14" t="s">
        <v>2771</v>
      </c>
    </row>
    <row r="10657" spans="2:11" ht="31.15" hidden="1" customHeight="1" x14ac:dyDescent="0.25">
      <c r="B10657" s="12" t="s">
        <v>2758</v>
      </c>
      <c r="C10657" s="12">
        <v>2017011000394</v>
      </c>
      <c r="D10657" s="13" t="s">
        <v>2759</v>
      </c>
      <c r="E10657" s="14" t="s">
        <v>2760</v>
      </c>
      <c r="F10657" s="13">
        <v>2409021</v>
      </c>
      <c r="G10657" s="13" t="s">
        <v>2017</v>
      </c>
      <c r="H10657" s="12">
        <v>240902100</v>
      </c>
      <c r="I10657" s="13" t="s">
        <v>2750</v>
      </c>
      <c r="J10657" s="14" t="s">
        <v>837</v>
      </c>
      <c r="K10657" s="14" t="s">
        <v>2772</v>
      </c>
    </row>
    <row r="10658" spans="2:11" ht="31.15" hidden="1" customHeight="1" x14ac:dyDescent="0.25">
      <c r="B10658" s="12" t="s">
        <v>2758</v>
      </c>
      <c r="C10658" s="12">
        <v>2017011000394</v>
      </c>
      <c r="D10658" s="13" t="s">
        <v>2759</v>
      </c>
      <c r="E10658" s="14" t="s">
        <v>2760</v>
      </c>
      <c r="F10658" s="13">
        <v>2409021</v>
      </c>
      <c r="G10658" s="13" t="s">
        <v>2017</v>
      </c>
      <c r="H10658" s="12"/>
      <c r="I10658" s="13"/>
      <c r="J10658" s="14"/>
      <c r="K10658" s="14" t="s">
        <v>2010</v>
      </c>
    </row>
    <row r="10659" spans="2:11" ht="31.15" hidden="1" customHeight="1" x14ac:dyDescent="0.25">
      <c r="B10659" s="12" t="s">
        <v>2758</v>
      </c>
      <c r="C10659" s="12">
        <v>2017011000394</v>
      </c>
      <c r="D10659" s="13" t="s">
        <v>2759</v>
      </c>
      <c r="E10659" s="14" t="s">
        <v>2760</v>
      </c>
      <c r="F10659" s="13">
        <v>2409021</v>
      </c>
      <c r="G10659" s="13" t="s">
        <v>2017</v>
      </c>
      <c r="H10659" s="12"/>
      <c r="I10659" s="13"/>
      <c r="J10659" s="14"/>
      <c r="K10659" s="14" t="s">
        <v>2773</v>
      </c>
    </row>
    <row r="10660" spans="2:11" ht="31.15" hidden="1" customHeight="1" x14ac:dyDescent="0.25">
      <c r="B10660" s="12" t="s">
        <v>2758</v>
      </c>
      <c r="C10660" s="12">
        <v>2017011000394</v>
      </c>
      <c r="D10660" s="13" t="s">
        <v>2759</v>
      </c>
      <c r="E10660" s="14" t="s">
        <v>2760</v>
      </c>
      <c r="F10660" s="13">
        <v>2409021</v>
      </c>
      <c r="G10660" s="13" t="s">
        <v>2017</v>
      </c>
      <c r="H10660" s="12"/>
      <c r="I10660" s="13"/>
      <c r="J10660" s="14"/>
      <c r="K10660" s="14" t="s">
        <v>2774</v>
      </c>
    </row>
    <row r="10661" spans="2:11" ht="31.15" hidden="1" customHeight="1" x14ac:dyDescent="0.25">
      <c r="B10661" s="12" t="s">
        <v>2758</v>
      </c>
      <c r="C10661" s="12">
        <v>2017011000394</v>
      </c>
      <c r="D10661" s="13" t="s">
        <v>2759</v>
      </c>
      <c r="E10661" s="14" t="s">
        <v>2760</v>
      </c>
      <c r="F10661" s="13">
        <v>2409021</v>
      </c>
      <c r="G10661" s="13" t="s">
        <v>2017</v>
      </c>
      <c r="H10661" s="12"/>
      <c r="I10661" s="13"/>
      <c r="J10661" s="14"/>
      <c r="K10661" s="14" t="s">
        <v>2775</v>
      </c>
    </row>
    <row r="10662" spans="2:11" ht="31.15" hidden="1" customHeight="1" x14ac:dyDescent="0.25">
      <c r="B10662" s="12" t="s">
        <v>2758</v>
      </c>
      <c r="C10662" s="12">
        <v>2017011000394</v>
      </c>
      <c r="D10662" s="13" t="s">
        <v>2759</v>
      </c>
      <c r="E10662" s="14" t="s">
        <v>2760</v>
      </c>
      <c r="F10662" s="13">
        <v>2409021</v>
      </c>
      <c r="G10662" s="13" t="s">
        <v>2017</v>
      </c>
      <c r="H10662" s="12"/>
      <c r="I10662" s="13"/>
      <c r="J10662" s="14"/>
      <c r="K10662" s="14" t="s">
        <v>2776</v>
      </c>
    </row>
    <row r="10663" spans="2:11" ht="31.15" hidden="1" customHeight="1" x14ac:dyDescent="0.25">
      <c r="B10663" s="12" t="s">
        <v>2758</v>
      </c>
      <c r="C10663" s="12">
        <v>2017011000394</v>
      </c>
      <c r="D10663" s="13" t="s">
        <v>2759</v>
      </c>
      <c r="E10663" s="14" t="s">
        <v>2760</v>
      </c>
      <c r="F10663" s="13">
        <v>2409021</v>
      </c>
      <c r="G10663" s="13" t="s">
        <v>2017</v>
      </c>
      <c r="H10663" s="12"/>
      <c r="I10663" s="13"/>
      <c r="J10663" s="14"/>
      <c r="K10663" s="14" t="s">
        <v>2777</v>
      </c>
    </row>
    <row r="10664" spans="2:11" ht="31.15" hidden="1" customHeight="1" x14ac:dyDescent="0.25">
      <c r="B10664" s="12" t="s">
        <v>2758</v>
      </c>
      <c r="C10664" s="12">
        <v>2017011000394</v>
      </c>
      <c r="D10664" s="13" t="s">
        <v>2759</v>
      </c>
      <c r="E10664" s="14" t="s">
        <v>2760</v>
      </c>
      <c r="F10664" s="13">
        <v>2409021</v>
      </c>
      <c r="G10664" s="13" t="s">
        <v>2017</v>
      </c>
      <c r="H10664" s="12"/>
      <c r="I10664" s="13"/>
      <c r="J10664" s="14"/>
      <c r="K10664" s="14" t="s">
        <v>2012</v>
      </c>
    </row>
    <row r="10665" spans="2:11" ht="31.15" hidden="1" customHeight="1" x14ac:dyDescent="0.25">
      <c r="B10665" s="12" t="s">
        <v>2758</v>
      </c>
      <c r="C10665" s="12">
        <v>2017011000394</v>
      </c>
      <c r="D10665" s="13" t="s">
        <v>2759</v>
      </c>
      <c r="E10665" s="14" t="s">
        <v>2760</v>
      </c>
      <c r="F10665" s="13">
        <v>2409021</v>
      </c>
      <c r="G10665" s="13" t="s">
        <v>2017</v>
      </c>
      <c r="H10665" s="12"/>
      <c r="I10665" s="13"/>
      <c r="J10665" s="14"/>
      <c r="K10665" s="14" t="s">
        <v>2778</v>
      </c>
    </row>
    <row r="10666" spans="2:11" ht="31.15" hidden="1" customHeight="1" x14ac:dyDescent="0.25">
      <c r="B10666" s="12" t="s">
        <v>2758</v>
      </c>
      <c r="C10666" s="12">
        <v>2017011000394</v>
      </c>
      <c r="D10666" s="13" t="s">
        <v>2759</v>
      </c>
      <c r="E10666" s="14" t="s">
        <v>2779</v>
      </c>
      <c r="F10666" s="13">
        <v>2409014</v>
      </c>
      <c r="G10666" s="13" t="s">
        <v>2780</v>
      </c>
      <c r="H10666" s="12">
        <v>240901400</v>
      </c>
      <c r="I10666" s="13" t="s">
        <v>2781</v>
      </c>
      <c r="J10666" s="14" t="s">
        <v>837</v>
      </c>
      <c r="K10666" s="14" t="s">
        <v>2010</v>
      </c>
    </row>
    <row r="10667" spans="2:11" ht="31.15" hidden="1" customHeight="1" x14ac:dyDescent="0.25">
      <c r="B10667" s="12" t="s">
        <v>2758</v>
      </c>
      <c r="C10667" s="12">
        <v>2017011000394</v>
      </c>
      <c r="D10667" s="13" t="s">
        <v>2759</v>
      </c>
      <c r="E10667" s="14" t="s">
        <v>2779</v>
      </c>
      <c r="F10667" s="13">
        <v>2409014</v>
      </c>
      <c r="G10667" s="13" t="s">
        <v>2780</v>
      </c>
      <c r="H10667" s="12"/>
      <c r="I10667" s="13"/>
      <c r="J10667" s="14"/>
      <c r="K10667" s="14" t="s">
        <v>2782</v>
      </c>
    </row>
    <row r="10668" spans="2:11" ht="31.15" hidden="1" customHeight="1" x14ac:dyDescent="0.25">
      <c r="B10668" s="12" t="s">
        <v>2758</v>
      </c>
      <c r="C10668" s="12">
        <v>2017011000394</v>
      </c>
      <c r="D10668" s="13" t="s">
        <v>2759</v>
      </c>
      <c r="E10668" s="14" t="s">
        <v>2779</v>
      </c>
      <c r="F10668" s="13">
        <v>2409014</v>
      </c>
      <c r="G10668" s="13" t="s">
        <v>2780</v>
      </c>
      <c r="H10668" s="12"/>
      <c r="I10668" s="13"/>
      <c r="J10668" s="14"/>
      <c r="K10668" s="14" t="s">
        <v>2783</v>
      </c>
    </row>
    <row r="10669" spans="2:11" ht="31.15" hidden="1" customHeight="1" x14ac:dyDescent="0.25">
      <c r="B10669" s="12" t="s">
        <v>2758</v>
      </c>
      <c r="C10669" s="12">
        <v>2017011000394</v>
      </c>
      <c r="D10669" s="13" t="s">
        <v>2759</v>
      </c>
      <c r="E10669" s="14" t="s">
        <v>2779</v>
      </c>
      <c r="F10669" s="13">
        <v>2409014</v>
      </c>
      <c r="G10669" s="13" t="s">
        <v>2780</v>
      </c>
      <c r="H10669" s="12"/>
      <c r="I10669" s="13"/>
      <c r="J10669" s="14"/>
      <c r="K10669" s="14" t="s">
        <v>2766</v>
      </c>
    </row>
    <row r="10670" spans="2:11" ht="31.15" hidden="1" customHeight="1" x14ac:dyDescent="0.25">
      <c r="B10670" s="12" t="s">
        <v>2758</v>
      </c>
      <c r="C10670" s="12">
        <v>2017011000394</v>
      </c>
      <c r="D10670" s="13" t="s">
        <v>2759</v>
      </c>
      <c r="E10670" s="14" t="s">
        <v>2779</v>
      </c>
      <c r="F10670" s="13">
        <v>2409014</v>
      </c>
      <c r="G10670" s="13" t="s">
        <v>2780</v>
      </c>
      <c r="H10670" s="12"/>
      <c r="I10670" s="13"/>
      <c r="J10670" s="14"/>
      <c r="K10670" s="14" t="s">
        <v>2784</v>
      </c>
    </row>
    <row r="10671" spans="2:11" ht="31.15" hidden="1" customHeight="1" x14ac:dyDescent="0.25">
      <c r="B10671" s="12" t="s">
        <v>2758</v>
      </c>
      <c r="C10671" s="12">
        <v>2017011000394</v>
      </c>
      <c r="D10671" s="13" t="s">
        <v>2759</v>
      </c>
      <c r="E10671" s="14" t="s">
        <v>2779</v>
      </c>
      <c r="F10671" s="13">
        <v>2409014</v>
      </c>
      <c r="G10671" s="13" t="s">
        <v>2780</v>
      </c>
      <c r="H10671" s="12"/>
      <c r="I10671" s="13"/>
      <c r="J10671" s="14"/>
      <c r="K10671" s="14" t="s">
        <v>2785</v>
      </c>
    </row>
    <row r="10672" spans="2:11" ht="31.15" hidden="1" customHeight="1" x14ac:dyDescent="0.25">
      <c r="B10672" s="12" t="s">
        <v>2758</v>
      </c>
      <c r="C10672" s="12">
        <v>2017011000394</v>
      </c>
      <c r="D10672" s="13" t="s">
        <v>2759</v>
      </c>
      <c r="E10672" s="14" t="s">
        <v>2779</v>
      </c>
      <c r="F10672" s="13">
        <v>2409014</v>
      </c>
      <c r="G10672" s="13" t="s">
        <v>2780</v>
      </c>
      <c r="H10672" s="12"/>
      <c r="I10672" s="13"/>
      <c r="J10672" s="14"/>
      <c r="K10672" s="14" t="s">
        <v>2786</v>
      </c>
    </row>
    <row r="10673" spans="2:11" ht="31.15" hidden="1" customHeight="1" x14ac:dyDescent="0.25">
      <c r="B10673" s="12" t="s">
        <v>2758</v>
      </c>
      <c r="C10673" s="12">
        <v>2017011000394</v>
      </c>
      <c r="D10673" s="13" t="s">
        <v>2759</v>
      </c>
      <c r="E10673" s="14" t="s">
        <v>2779</v>
      </c>
      <c r="F10673" s="13">
        <v>2409014</v>
      </c>
      <c r="G10673" s="13" t="s">
        <v>2780</v>
      </c>
      <c r="H10673" s="12"/>
      <c r="I10673" s="13"/>
      <c r="J10673" s="14"/>
      <c r="K10673" s="14" t="s">
        <v>2787</v>
      </c>
    </row>
    <row r="10674" spans="2:11" ht="31.15" hidden="1" customHeight="1" x14ac:dyDescent="0.25">
      <c r="B10674" s="12" t="s">
        <v>2758</v>
      </c>
      <c r="C10674" s="12">
        <v>2017011000394</v>
      </c>
      <c r="D10674" s="13" t="s">
        <v>2759</v>
      </c>
      <c r="E10674" s="14" t="s">
        <v>2779</v>
      </c>
      <c r="F10674" s="13">
        <v>2409014</v>
      </c>
      <c r="G10674" s="13" t="s">
        <v>2780</v>
      </c>
      <c r="H10674" s="12"/>
      <c r="I10674" s="13"/>
      <c r="J10674" s="14"/>
      <c r="K10674" s="14" t="s">
        <v>2788</v>
      </c>
    </row>
    <row r="10675" spans="2:11" ht="31.15" hidden="1" customHeight="1" x14ac:dyDescent="0.25">
      <c r="B10675" s="12" t="s">
        <v>2758</v>
      </c>
      <c r="C10675" s="12">
        <v>2017011000394</v>
      </c>
      <c r="D10675" s="13" t="s">
        <v>2759</v>
      </c>
      <c r="E10675" s="14" t="s">
        <v>2779</v>
      </c>
      <c r="F10675" s="13">
        <v>2409014</v>
      </c>
      <c r="G10675" s="13" t="s">
        <v>2780</v>
      </c>
      <c r="H10675" s="12"/>
      <c r="I10675" s="13"/>
      <c r="J10675" s="14"/>
      <c r="K10675" s="14" t="s">
        <v>2012</v>
      </c>
    </row>
    <row r="10676" spans="2:11" ht="31.15" hidden="1" customHeight="1" x14ac:dyDescent="0.25">
      <c r="B10676" s="12" t="s">
        <v>2758</v>
      </c>
      <c r="C10676" s="12">
        <v>2017011000394</v>
      </c>
      <c r="D10676" s="13" t="s">
        <v>2759</v>
      </c>
      <c r="E10676" s="14" t="s">
        <v>2779</v>
      </c>
      <c r="F10676" s="13">
        <v>2409014</v>
      </c>
      <c r="G10676" s="13" t="s">
        <v>2780</v>
      </c>
      <c r="H10676" s="12"/>
      <c r="I10676" s="13"/>
      <c r="J10676" s="14"/>
      <c r="K10676" s="14" t="s">
        <v>2789</v>
      </c>
    </row>
    <row r="10677" spans="2:11" ht="31.15" hidden="1" customHeight="1" x14ac:dyDescent="0.25">
      <c r="B10677" s="12" t="s">
        <v>2758</v>
      </c>
      <c r="C10677" s="12">
        <v>2017011000394</v>
      </c>
      <c r="D10677" s="13" t="s">
        <v>2759</v>
      </c>
      <c r="E10677" s="14" t="s">
        <v>2779</v>
      </c>
      <c r="F10677" s="13">
        <v>2409020</v>
      </c>
      <c r="G10677" s="13" t="s">
        <v>2790</v>
      </c>
      <c r="H10677" s="12">
        <v>240902000</v>
      </c>
      <c r="I10677" s="13" t="s">
        <v>2791</v>
      </c>
      <c r="J10677" s="14" t="s">
        <v>837</v>
      </c>
      <c r="K10677" s="14" t="s">
        <v>2010</v>
      </c>
    </row>
    <row r="10678" spans="2:11" ht="31.15" hidden="1" customHeight="1" x14ac:dyDescent="0.25">
      <c r="B10678" s="12" t="s">
        <v>2758</v>
      </c>
      <c r="C10678" s="12">
        <v>2017011000394</v>
      </c>
      <c r="D10678" s="13" t="s">
        <v>2759</v>
      </c>
      <c r="E10678" s="14" t="s">
        <v>2779</v>
      </c>
      <c r="F10678" s="13">
        <v>2409020</v>
      </c>
      <c r="G10678" s="13" t="s">
        <v>2790</v>
      </c>
      <c r="H10678" s="12"/>
      <c r="I10678" s="13"/>
      <c r="J10678" s="14"/>
      <c r="K10678" s="14" t="s">
        <v>2792</v>
      </c>
    </row>
    <row r="10679" spans="2:11" ht="31.15" hidden="1" customHeight="1" x14ac:dyDescent="0.25">
      <c r="B10679" s="12" t="s">
        <v>2758</v>
      </c>
      <c r="C10679" s="12">
        <v>2017011000394</v>
      </c>
      <c r="D10679" s="13" t="s">
        <v>2759</v>
      </c>
      <c r="E10679" s="14" t="s">
        <v>2779</v>
      </c>
      <c r="F10679" s="13">
        <v>2409020</v>
      </c>
      <c r="G10679" s="13" t="s">
        <v>2790</v>
      </c>
      <c r="H10679" s="12"/>
      <c r="I10679" s="13"/>
      <c r="J10679" s="14"/>
      <c r="K10679" s="14" t="s">
        <v>2793</v>
      </c>
    </row>
    <row r="10680" spans="2:11" ht="31.15" hidden="1" customHeight="1" x14ac:dyDescent="0.25">
      <c r="B10680" s="12" t="s">
        <v>2758</v>
      </c>
      <c r="C10680" s="12">
        <v>2017011000394</v>
      </c>
      <c r="D10680" s="13" t="s">
        <v>2759</v>
      </c>
      <c r="E10680" s="14" t="s">
        <v>2779</v>
      </c>
      <c r="F10680" s="13">
        <v>2409020</v>
      </c>
      <c r="G10680" s="13" t="s">
        <v>2790</v>
      </c>
      <c r="H10680" s="12"/>
      <c r="I10680" s="13"/>
      <c r="J10680" s="14"/>
      <c r="K10680" s="14" t="s">
        <v>2794</v>
      </c>
    </row>
    <row r="10681" spans="2:11" ht="31.15" hidden="1" customHeight="1" x14ac:dyDescent="0.25">
      <c r="B10681" s="12" t="s">
        <v>2758</v>
      </c>
      <c r="C10681" s="12">
        <v>2017011000394</v>
      </c>
      <c r="D10681" s="13" t="s">
        <v>2759</v>
      </c>
      <c r="E10681" s="14" t="s">
        <v>2779</v>
      </c>
      <c r="F10681" s="13">
        <v>2409020</v>
      </c>
      <c r="G10681" s="13" t="s">
        <v>2790</v>
      </c>
      <c r="H10681" s="12"/>
      <c r="I10681" s="13"/>
      <c r="J10681" s="14"/>
      <c r="K10681" s="14" t="s">
        <v>2795</v>
      </c>
    </row>
    <row r="10682" spans="2:11" ht="31.15" hidden="1" customHeight="1" x14ac:dyDescent="0.25">
      <c r="B10682" s="12" t="s">
        <v>2758</v>
      </c>
      <c r="C10682" s="12">
        <v>2017011000394</v>
      </c>
      <c r="D10682" s="13" t="s">
        <v>2759</v>
      </c>
      <c r="E10682" s="14" t="s">
        <v>2779</v>
      </c>
      <c r="F10682" s="13">
        <v>2409020</v>
      </c>
      <c r="G10682" s="13" t="s">
        <v>2790</v>
      </c>
      <c r="H10682" s="12"/>
      <c r="I10682" s="13"/>
      <c r="J10682" s="14"/>
      <c r="K10682" s="14" t="s">
        <v>2796</v>
      </c>
    </row>
    <row r="10683" spans="2:11" ht="31.15" hidden="1" customHeight="1" x14ac:dyDescent="0.25">
      <c r="B10683" s="12" t="s">
        <v>2758</v>
      </c>
      <c r="C10683" s="12">
        <v>2017011000394</v>
      </c>
      <c r="D10683" s="13" t="s">
        <v>2759</v>
      </c>
      <c r="E10683" s="14" t="s">
        <v>2779</v>
      </c>
      <c r="F10683" s="13">
        <v>2409020</v>
      </c>
      <c r="G10683" s="13" t="s">
        <v>2790</v>
      </c>
      <c r="H10683" s="12"/>
      <c r="I10683" s="13"/>
      <c r="J10683" s="14"/>
      <c r="K10683" s="14" t="s">
        <v>2012</v>
      </c>
    </row>
    <row r="10684" spans="2:11" ht="31.15" hidden="1" customHeight="1" x14ac:dyDescent="0.25">
      <c r="B10684" s="12" t="s">
        <v>2758</v>
      </c>
      <c r="C10684" s="12">
        <v>2017011000394</v>
      </c>
      <c r="D10684" s="13" t="s">
        <v>2759</v>
      </c>
      <c r="E10684" s="14" t="s">
        <v>2797</v>
      </c>
      <c r="F10684" s="13">
        <v>2409006</v>
      </c>
      <c r="G10684" s="13" t="s">
        <v>2798</v>
      </c>
      <c r="H10684" s="12">
        <v>240900600</v>
      </c>
      <c r="I10684" s="13" t="s">
        <v>2799</v>
      </c>
      <c r="J10684" s="14" t="s">
        <v>837</v>
      </c>
      <c r="K10684" s="14" t="s">
        <v>2010</v>
      </c>
    </row>
    <row r="10685" spans="2:11" ht="31.15" hidden="1" customHeight="1" x14ac:dyDescent="0.25">
      <c r="B10685" s="12" t="s">
        <v>2758</v>
      </c>
      <c r="C10685" s="12">
        <v>2017011000394</v>
      </c>
      <c r="D10685" s="13" t="s">
        <v>2759</v>
      </c>
      <c r="E10685" s="14" t="s">
        <v>2797</v>
      </c>
      <c r="F10685" s="13">
        <v>2409006</v>
      </c>
      <c r="G10685" s="13" t="s">
        <v>2798</v>
      </c>
      <c r="H10685" s="12"/>
      <c r="I10685" s="13"/>
      <c r="J10685" s="14"/>
      <c r="K10685" s="14" t="s">
        <v>2800</v>
      </c>
    </row>
    <row r="10686" spans="2:11" ht="31.15" hidden="1" customHeight="1" x14ac:dyDescent="0.25">
      <c r="B10686" s="12" t="s">
        <v>2758</v>
      </c>
      <c r="C10686" s="12">
        <v>2017011000394</v>
      </c>
      <c r="D10686" s="13" t="s">
        <v>2759</v>
      </c>
      <c r="E10686" s="14" t="s">
        <v>2797</v>
      </c>
      <c r="F10686" s="13">
        <v>2409006</v>
      </c>
      <c r="G10686" s="13" t="s">
        <v>2798</v>
      </c>
      <c r="H10686" s="12"/>
      <c r="I10686" s="13"/>
      <c r="J10686" s="14"/>
      <c r="K10686" s="14" t="s">
        <v>2794</v>
      </c>
    </row>
    <row r="10687" spans="2:11" ht="31.15" hidden="1" customHeight="1" x14ac:dyDescent="0.25">
      <c r="B10687" s="12" t="s">
        <v>2758</v>
      </c>
      <c r="C10687" s="12">
        <v>2017011000394</v>
      </c>
      <c r="D10687" s="13" t="s">
        <v>2759</v>
      </c>
      <c r="E10687" s="14" t="s">
        <v>2797</v>
      </c>
      <c r="F10687" s="13">
        <v>2409006</v>
      </c>
      <c r="G10687" s="13" t="s">
        <v>2798</v>
      </c>
      <c r="H10687" s="12"/>
      <c r="I10687" s="13"/>
      <c r="J10687" s="14"/>
      <c r="K10687" s="14" t="s">
        <v>2801</v>
      </c>
    </row>
    <row r="10688" spans="2:11" ht="31.15" hidden="1" customHeight="1" x14ac:dyDescent="0.25">
      <c r="B10688" s="12" t="s">
        <v>2758</v>
      </c>
      <c r="C10688" s="12">
        <v>2017011000394</v>
      </c>
      <c r="D10688" s="13" t="s">
        <v>2759</v>
      </c>
      <c r="E10688" s="14" t="s">
        <v>2797</v>
      </c>
      <c r="F10688" s="13">
        <v>2409006</v>
      </c>
      <c r="G10688" s="13" t="s">
        <v>2798</v>
      </c>
      <c r="H10688" s="12"/>
      <c r="I10688" s="13"/>
      <c r="J10688" s="14"/>
      <c r="K10688" s="14" t="s">
        <v>2802</v>
      </c>
    </row>
    <row r="10689" spans="2:11" ht="31.15" hidden="1" customHeight="1" x14ac:dyDescent="0.25">
      <c r="B10689" s="12" t="s">
        <v>2758</v>
      </c>
      <c r="C10689" s="12">
        <v>2017011000394</v>
      </c>
      <c r="D10689" s="13" t="s">
        <v>2759</v>
      </c>
      <c r="E10689" s="14" t="s">
        <v>2797</v>
      </c>
      <c r="F10689" s="13">
        <v>2409006</v>
      </c>
      <c r="G10689" s="13" t="s">
        <v>2798</v>
      </c>
      <c r="H10689" s="12"/>
      <c r="I10689" s="13"/>
      <c r="J10689" s="14"/>
      <c r="K10689" s="14" t="s">
        <v>2803</v>
      </c>
    </row>
    <row r="10690" spans="2:11" ht="31.15" hidden="1" customHeight="1" x14ac:dyDescent="0.25">
      <c r="B10690" s="12" t="s">
        <v>2758</v>
      </c>
      <c r="C10690" s="12">
        <v>2017011000394</v>
      </c>
      <c r="D10690" s="13" t="s">
        <v>2759</v>
      </c>
      <c r="E10690" s="14" t="s">
        <v>2797</v>
      </c>
      <c r="F10690" s="13">
        <v>2409006</v>
      </c>
      <c r="G10690" s="13" t="s">
        <v>2798</v>
      </c>
      <c r="H10690" s="12"/>
      <c r="I10690" s="13"/>
      <c r="J10690" s="14"/>
      <c r="K10690" s="14" t="s">
        <v>2804</v>
      </c>
    </row>
    <row r="10691" spans="2:11" ht="31.15" hidden="1" customHeight="1" x14ac:dyDescent="0.25">
      <c r="B10691" s="12" t="s">
        <v>2758</v>
      </c>
      <c r="C10691" s="12">
        <v>2017011000394</v>
      </c>
      <c r="D10691" s="13" t="s">
        <v>2759</v>
      </c>
      <c r="E10691" s="14" t="s">
        <v>2797</v>
      </c>
      <c r="F10691" s="13">
        <v>2409006</v>
      </c>
      <c r="G10691" s="13" t="s">
        <v>2798</v>
      </c>
      <c r="H10691" s="12"/>
      <c r="I10691" s="13"/>
      <c r="J10691" s="14"/>
      <c r="K10691" s="14" t="s">
        <v>2012</v>
      </c>
    </row>
    <row r="10692" spans="2:11" ht="31.15" hidden="1" customHeight="1" x14ac:dyDescent="0.25">
      <c r="B10692" s="12" t="s">
        <v>2805</v>
      </c>
      <c r="C10692" s="12">
        <v>2021011000249</v>
      </c>
      <c r="D10692" s="13" t="s">
        <v>2806</v>
      </c>
      <c r="E10692" s="14" t="s">
        <v>2807</v>
      </c>
      <c r="F10692" s="13">
        <v>2409039</v>
      </c>
      <c r="G10692" s="13" t="s">
        <v>2704</v>
      </c>
      <c r="H10692" s="12">
        <v>240903900</v>
      </c>
      <c r="I10692" s="13" t="s">
        <v>2705</v>
      </c>
      <c r="J10692" s="14" t="s">
        <v>843</v>
      </c>
      <c r="K10692" s="14" t="s">
        <v>2808</v>
      </c>
    </row>
    <row r="10693" spans="2:11" ht="31.15" hidden="1" customHeight="1" x14ac:dyDescent="0.25">
      <c r="B10693" s="12" t="s">
        <v>2805</v>
      </c>
      <c r="C10693" s="12">
        <v>2021011000249</v>
      </c>
      <c r="D10693" s="13" t="s">
        <v>2806</v>
      </c>
      <c r="E10693" s="14" t="s">
        <v>2807</v>
      </c>
      <c r="F10693" s="13">
        <v>2409039</v>
      </c>
      <c r="G10693" s="13" t="s">
        <v>2704</v>
      </c>
      <c r="H10693" s="12"/>
      <c r="I10693" s="13"/>
      <c r="J10693" s="14"/>
      <c r="K10693" s="14" t="s">
        <v>2809</v>
      </c>
    </row>
    <row r="10694" spans="2:11" ht="31.15" hidden="1" customHeight="1" x14ac:dyDescent="0.25">
      <c r="B10694" s="12" t="s">
        <v>2805</v>
      </c>
      <c r="C10694" s="12">
        <v>2021011000249</v>
      </c>
      <c r="D10694" s="13" t="s">
        <v>2806</v>
      </c>
      <c r="E10694" s="14" t="s">
        <v>2807</v>
      </c>
      <c r="F10694" s="13">
        <v>2409039</v>
      </c>
      <c r="G10694" s="13" t="s">
        <v>2704</v>
      </c>
      <c r="H10694" s="12"/>
      <c r="I10694" s="13"/>
      <c r="J10694" s="14"/>
      <c r="K10694" s="14" t="s">
        <v>2810</v>
      </c>
    </row>
    <row r="10695" spans="2:11" ht="31.15" hidden="1" customHeight="1" x14ac:dyDescent="0.25">
      <c r="B10695" s="12" t="s">
        <v>2805</v>
      </c>
      <c r="C10695" s="12">
        <v>2021011000249</v>
      </c>
      <c r="D10695" s="13" t="s">
        <v>2806</v>
      </c>
      <c r="E10695" s="14" t="s">
        <v>2807</v>
      </c>
      <c r="F10695" s="13">
        <v>2409039</v>
      </c>
      <c r="G10695" s="13" t="s">
        <v>2704</v>
      </c>
      <c r="H10695" s="12"/>
      <c r="I10695" s="13"/>
      <c r="J10695" s="14"/>
      <c r="K10695" s="14" t="s">
        <v>2811</v>
      </c>
    </row>
    <row r="10696" spans="2:11" ht="31.15" hidden="1" customHeight="1" x14ac:dyDescent="0.25">
      <c r="B10696" s="12" t="s">
        <v>2805</v>
      </c>
      <c r="C10696" s="12">
        <v>2021011000249</v>
      </c>
      <c r="D10696" s="13" t="s">
        <v>2806</v>
      </c>
      <c r="E10696" s="14" t="s">
        <v>2807</v>
      </c>
      <c r="F10696" s="13">
        <v>2409039</v>
      </c>
      <c r="G10696" s="13" t="s">
        <v>2704</v>
      </c>
      <c r="H10696" s="12"/>
      <c r="I10696" s="13"/>
      <c r="J10696" s="14"/>
      <c r="K10696" s="14" t="s">
        <v>2812</v>
      </c>
    </row>
    <row r="10697" spans="2:11" ht="31.15" hidden="1" customHeight="1" x14ac:dyDescent="0.25">
      <c r="B10697" s="12" t="s">
        <v>2805</v>
      </c>
      <c r="C10697" s="12">
        <v>2021011000249</v>
      </c>
      <c r="D10697" s="13" t="s">
        <v>2806</v>
      </c>
      <c r="E10697" s="14" t="s">
        <v>2813</v>
      </c>
      <c r="F10697" s="13">
        <v>2409045</v>
      </c>
      <c r="G10697" s="13" t="s">
        <v>2680</v>
      </c>
      <c r="H10697" s="12">
        <v>240904500</v>
      </c>
      <c r="I10697" s="13" t="s">
        <v>2681</v>
      </c>
      <c r="J10697" s="14" t="s">
        <v>843</v>
      </c>
      <c r="K10697" s="14" t="s">
        <v>2814</v>
      </c>
    </row>
    <row r="10698" spans="2:11" ht="31.15" hidden="1" customHeight="1" x14ac:dyDescent="0.25">
      <c r="B10698" s="12" t="s">
        <v>2805</v>
      </c>
      <c r="C10698" s="12">
        <v>2021011000249</v>
      </c>
      <c r="D10698" s="13" t="s">
        <v>2806</v>
      </c>
      <c r="E10698" s="14" t="s">
        <v>2813</v>
      </c>
      <c r="F10698" s="13">
        <v>2409045</v>
      </c>
      <c r="G10698" s="13" t="s">
        <v>2680</v>
      </c>
      <c r="H10698" s="12"/>
      <c r="I10698" s="13"/>
      <c r="J10698" s="14"/>
      <c r="K10698" s="14" t="s">
        <v>2815</v>
      </c>
    </row>
    <row r="10699" spans="2:11" ht="31.15" hidden="1" customHeight="1" x14ac:dyDescent="0.25">
      <c r="B10699" s="12" t="s">
        <v>2805</v>
      </c>
      <c r="C10699" s="12">
        <v>2021011000249</v>
      </c>
      <c r="D10699" s="13" t="s">
        <v>2806</v>
      </c>
      <c r="E10699" s="14" t="s">
        <v>2813</v>
      </c>
      <c r="F10699" s="13">
        <v>2409045</v>
      </c>
      <c r="G10699" s="13" t="s">
        <v>2680</v>
      </c>
      <c r="H10699" s="12"/>
      <c r="I10699" s="13"/>
      <c r="J10699" s="14"/>
      <c r="K10699" s="14" t="s">
        <v>2816</v>
      </c>
    </row>
    <row r="10700" spans="2:11" ht="31.15" hidden="1" customHeight="1" x14ac:dyDescent="0.25">
      <c r="B10700" s="12" t="s">
        <v>2805</v>
      </c>
      <c r="C10700" s="12">
        <v>2021011000249</v>
      </c>
      <c r="D10700" s="13" t="s">
        <v>2806</v>
      </c>
      <c r="E10700" s="14" t="s">
        <v>2813</v>
      </c>
      <c r="F10700" s="13">
        <v>2409045</v>
      </c>
      <c r="G10700" s="13" t="s">
        <v>2680</v>
      </c>
      <c r="H10700" s="12"/>
      <c r="I10700" s="13"/>
      <c r="J10700" s="14"/>
      <c r="K10700" s="14" t="s">
        <v>2817</v>
      </c>
    </row>
    <row r="10701" spans="2:11" ht="31.15" hidden="1" customHeight="1" x14ac:dyDescent="0.25">
      <c r="B10701" s="12" t="s">
        <v>2805</v>
      </c>
      <c r="C10701" s="12">
        <v>2021011000249</v>
      </c>
      <c r="D10701" s="13" t="s">
        <v>2806</v>
      </c>
      <c r="E10701" s="14" t="s">
        <v>2813</v>
      </c>
      <c r="F10701" s="13">
        <v>2409045</v>
      </c>
      <c r="G10701" s="13" t="s">
        <v>2680</v>
      </c>
      <c r="H10701" s="12"/>
      <c r="I10701" s="13"/>
      <c r="J10701" s="14"/>
      <c r="K10701" s="14" t="s">
        <v>2818</v>
      </c>
    </row>
    <row r="10702" spans="2:11" ht="31.15" hidden="1" customHeight="1" x14ac:dyDescent="0.25">
      <c r="B10702" s="12" t="s">
        <v>2805</v>
      </c>
      <c r="C10702" s="12">
        <v>2021011000249</v>
      </c>
      <c r="D10702" s="13" t="s">
        <v>2806</v>
      </c>
      <c r="E10702" s="14" t="s">
        <v>2819</v>
      </c>
      <c r="F10702" s="13">
        <v>2409010</v>
      </c>
      <c r="G10702" s="13" t="s">
        <v>2820</v>
      </c>
      <c r="H10702" s="12">
        <v>240901000</v>
      </c>
      <c r="I10702" s="13" t="s">
        <v>2821</v>
      </c>
      <c r="J10702" s="14" t="s">
        <v>837</v>
      </c>
      <c r="K10702" s="14" t="s">
        <v>2822</v>
      </c>
    </row>
    <row r="10703" spans="2:11" ht="31.15" hidden="1" customHeight="1" x14ac:dyDescent="0.25">
      <c r="B10703" s="12" t="s">
        <v>2805</v>
      </c>
      <c r="C10703" s="12">
        <v>2021011000249</v>
      </c>
      <c r="D10703" s="13" t="s">
        <v>2806</v>
      </c>
      <c r="E10703" s="14" t="s">
        <v>2819</v>
      </c>
      <c r="F10703" s="13">
        <v>2409010</v>
      </c>
      <c r="G10703" s="13" t="s">
        <v>2820</v>
      </c>
      <c r="H10703" s="12"/>
      <c r="I10703" s="13"/>
      <c r="J10703" s="14"/>
      <c r="K10703" s="14" t="s">
        <v>2823</v>
      </c>
    </row>
    <row r="10704" spans="2:11" ht="31.15" hidden="1" customHeight="1" x14ac:dyDescent="0.25">
      <c r="B10704" s="12" t="s">
        <v>2805</v>
      </c>
      <c r="C10704" s="12">
        <v>2021011000249</v>
      </c>
      <c r="D10704" s="13" t="s">
        <v>2806</v>
      </c>
      <c r="E10704" s="14" t="s">
        <v>2819</v>
      </c>
      <c r="F10704" s="13">
        <v>2409010</v>
      </c>
      <c r="G10704" s="13" t="s">
        <v>2820</v>
      </c>
      <c r="H10704" s="12"/>
      <c r="I10704" s="13"/>
      <c r="J10704" s="14"/>
      <c r="K10704" s="14" t="s">
        <v>2816</v>
      </c>
    </row>
    <row r="10705" spans="2:11" ht="31.15" hidden="1" customHeight="1" x14ac:dyDescent="0.25">
      <c r="B10705" s="12" t="s">
        <v>2805</v>
      </c>
      <c r="C10705" s="12">
        <v>2021011000249</v>
      </c>
      <c r="D10705" s="13" t="s">
        <v>2806</v>
      </c>
      <c r="E10705" s="14" t="s">
        <v>2819</v>
      </c>
      <c r="F10705" s="13">
        <v>2409010</v>
      </c>
      <c r="G10705" s="13" t="s">
        <v>2820</v>
      </c>
      <c r="H10705" s="12"/>
      <c r="I10705" s="13"/>
      <c r="J10705" s="14"/>
      <c r="K10705" s="14" t="s">
        <v>2824</v>
      </c>
    </row>
    <row r="10706" spans="2:11" ht="31.15" hidden="1" customHeight="1" x14ac:dyDescent="0.25">
      <c r="B10706" s="12" t="s">
        <v>2805</v>
      </c>
      <c r="C10706" s="12">
        <v>2021011000249</v>
      </c>
      <c r="D10706" s="13" t="s">
        <v>2806</v>
      </c>
      <c r="E10706" s="14" t="s">
        <v>2825</v>
      </c>
      <c r="F10706" s="13">
        <v>2409004</v>
      </c>
      <c r="G10706" s="13" t="s">
        <v>2826</v>
      </c>
      <c r="H10706" s="12">
        <v>240900400</v>
      </c>
      <c r="I10706" s="13" t="s">
        <v>2827</v>
      </c>
      <c r="J10706" s="14" t="s">
        <v>837</v>
      </c>
      <c r="K10706" s="14" t="s">
        <v>2828</v>
      </c>
    </row>
    <row r="10707" spans="2:11" ht="31.15" hidden="1" customHeight="1" x14ac:dyDescent="0.25">
      <c r="B10707" s="12" t="s">
        <v>2805</v>
      </c>
      <c r="C10707" s="12">
        <v>2021011000249</v>
      </c>
      <c r="D10707" s="13" t="s">
        <v>2806</v>
      </c>
      <c r="E10707" s="14" t="s">
        <v>2825</v>
      </c>
      <c r="F10707" s="13">
        <v>2409004</v>
      </c>
      <c r="G10707" s="13" t="s">
        <v>2826</v>
      </c>
      <c r="H10707" s="12"/>
      <c r="I10707" s="13"/>
      <c r="J10707" s="14"/>
      <c r="K10707" s="14" t="s">
        <v>2816</v>
      </c>
    </row>
    <row r="10708" spans="2:11" ht="31.15" hidden="1" customHeight="1" x14ac:dyDescent="0.25">
      <c r="B10708" s="12" t="s">
        <v>2805</v>
      </c>
      <c r="C10708" s="12">
        <v>2021011000249</v>
      </c>
      <c r="D10708" s="13" t="s">
        <v>2806</v>
      </c>
      <c r="E10708" s="14" t="s">
        <v>2825</v>
      </c>
      <c r="F10708" s="13">
        <v>2409004</v>
      </c>
      <c r="G10708" s="13" t="s">
        <v>2826</v>
      </c>
      <c r="H10708" s="12"/>
      <c r="I10708" s="13"/>
      <c r="J10708" s="14"/>
      <c r="K10708" s="14" t="s">
        <v>2829</v>
      </c>
    </row>
    <row r="10709" spans="2:11" ht="31.15" hidden="1" customHeight="1" x14ac:dyDescent="0.25">
      <c r="B10709" s="12" t="s">
        <v>2805</v>
      </c>
      <c r="C10709" s="12">
        <v>2021011000249</v>
      </c>
      <c r="D10709" s="13" t="s">
        <v>2806</v>
      </c>
      <c r="E10709" s="14" t="s">
        <v>2825</v>
      </c>
      <c r="F10709" s="13">
        <v>2409004</v>
      </c>
      <c r="G10709" s="13" t="s">
        <v>2826</v>
      </c>
      <c r="H10709" s="12"/>
      <c r="I10709" s="13"/>
      <c r="J10709" s="14"/>
      <c r="K10709" s="14" t="s">
        <v>2830</v>
      </c>
    </row>
    <row r="10710" spans="2:11" ht="31.15" hidden="1" customHeight="1" x14ac:dyDescent="0.25">
      <c r="B10710" s="12" t="s">
        <v>2831</v>
      </c>
      <c r="C10710" s="12">
        <v>2019011000196</v>
      </c>
      <c r="D10710" s="13" t="s">
        <v>2832</v>
      </c>
      <c r="E10710" s="14" t="s">
        <v>2833</v>
      </c>
      <c r="F10710" s="13">
        <v>2410003</v>
      </c>
      <c r="G10710" s="13" t="s">
        <v>2008</v>
      </c>
      <c r="H10710" s="12">
        <v>241000300</v>
      </c>
      <c r="I10710" s="13" t="s">
        <v>2009</v>
      </c>
      <c r="J10710" s="14" t="s">
        <v>837</v>
      </c>
      <c r="K10710" s="14" t="s">
        <v>2834</v>
      </c>
    </row>
    <row r="10711" spans="2:11" ht="31.15" hidden="1" customHeight="1" x14ac:dyDescent="0.25">
      <c r="B10711" s="12" t="s">
        <v>2831</v>
      </c>
      <c r="C10711" s="12">
        <v>2019011000196</v>
      </c>
      <c r="D10711" s="13" t="s">
        <v>2832</v>
      </c>
      <c r="E10711" s="14" t="s">
        <v>2833</v>
      </c>
      <c r="F10711" s="13">
        <v>2410003</v>
      </c>
      <c r="G10711" s="13" t="s">
        <v>2008</v>
      </c>
      <c r="H10711" s="12"/>
      <c r="I10711" s="13"/>
      <c r="J10711" s="14"/>
      <c r="K10711" s="14" t="s">
        <v>2835</v>
      </c>
    </row>
    <row r="10712" spans="2:11" ht="31.15" hidden="1" customHeight="1" x14ac:dyDescent="0.25">
      <c r="B10712" s="12" t="s">
        <v>2831</v>
      </c>
      <c r="C10712" s="12">
        <v>2019011000196</v>
      </c>
      <c r="D10712" s="13" t="s">
        <v>2832</v>
      </c>
      <c r="E10712" s="14" t="s">
        <v>2833</v>
      </c>
      <c r="F10712" s="13">
        <v>2410003</v>
      </c>
      <c r="G10712" s="13" t="s">
        <v>2008</v>
      </c>
      <c r="H10712" s="12"/>
      <c r="I10712" s="13"/>
      <c r="J10712" s="14"/>
      <c r="K10712" s="14" t="s">
        <v>2836</v>
      </c>
    </row>
    <row r="10713" spans="2:11" ht="31.15" hidden="1" customHeight="1" x14ac:dyDescent="0.25">
      <c r="B10713" s="12" t="s">
        <v>2831</v>
      </c>
      <c r="C10713" s="12">
        <v>2019011000196</v>
      </c>
      <c r="D10713" s="13" t="s">
        <v>2832</v>
      </c>
      <c r="E10713" s="14" t="s">
        <v>2833</v>
      </c>
      <c r="F10713" s="13">
        <v>2410003</v>
      </c>
      <c r="G10713" s="13" t="s">
        <v>2008</v>
      </c>
      <c r="H10713" s="12"/>
      <c r="I10713" s="13"/>
      <c r="J10713" s="14"/>
      <c r="K10713" s="14" t="s">
        <v>2837</v>
      </c>
    </row>
    <row r="10714" spans="2:11" ht="31.15" hidden="1" customHeight="1" x14ac:dyDescent="0.25">
      <c r="B10714" s="12" t="s">
        <v>2831</v>
      </c>
      <c r="C10714" s="12">
        <v>2019011000196</v>
      </c>
      <c r="D10714" s="13" t="s">
        <v>2832</v>
      </c>
      <c r="E10714" s="14" t="s">
        <v>2833</v>
      </c>
      <c r="F10714" s="13">
        <v>2410003</v>
      </c>
      <c r="G10714" s="13" t="s">
        <v>2008</v>
      </c>
      <c r="H10714" s="12"/>
      <c r="I10714" s="13"/>
      <c r="J10714" s="14"/>
      <c r="K10714" s="14" t="s">
        <v>2838</v>
      </c>
    </row>
    <row r="10715" spans="2:11" ht="31.15" hidden="1" customHeight="1" x14ac:dyDescent="0.25">
      <c r="B10715" s="12" t="s">
        <v>2831</v>
      </c>
      <c r="C10715" s="12">
        <v>2019011000196</v>
      </c>
      <c r="D10715" s="13" t="s">
        <v>2832</v>
      </c>
      <c r="E10715" s="14" t="s">
        <v>2833</v>
      </c>
      <c r="F10715" s="13">
        <v>2410003</v>
      </c>
      <c r="G10715" s="13" t="s">
        <v>2008</v>
      </c>
      <c r="H10715" s="12"/>
      <c r="I10715" s="13"/>
      <c r="J10715" s="14"/>
      <c r="K10715" s="14" t="s">
        <v>2839</v>
      </c>
    </row>
    <row r="10716" spans="2:11" ht="31.15" hidden="1" customHeight="1" x14ac:dyDescent="0.25">
      <c r="B10716" s="12" t="s">
        <v>2831</v>
      </c>
      <c r="C10716" s="12">
        <v>2019011000196</v>
      </c>
      <c r="D10716" s="13" t="s">
        <v>2832</v>
      </c>
      <c r="E10716" s="14" t="s">
        <v>2833</v>
      </c>
      <c r="F10716" s="13">
        <v>2410003</v>
      </c>
      <c r="G10716" s="13" t="s">
        <v>2008</v>
      </c>
      <c r="H10716" s="12"/>
      <c r="I10716" s="13"/>
      <c r="J10716" s="14"/>
      <c r="K10716" s="14" t="s">
        <v>2840</v>
      </c>
    </row>
    <row r="10717" spans="2:11" ht="31.15" hidden="1" customHeight="1" x14ac:dyDescent="0.25">
      <c r="B10717" s="12" t="s">
        <v>2831</v>
      </c>
      <c r="C10717" s="12">
        <v>2019011000196</v>
      </c>
      <c r="D10717" s="13" t="s">
        <v>2832</v>
      </c>
      <c r="E10717" s="14" t="s">
        <v>2833</v>
      </c>
      <c r="F10717" s="13">
        <v>2410003</v>
      </c>
      <c r="G10717" s="13" t="s">
        <v>2008</v>
      </c>
      <c r="H10717" s="12"/>
      <c r="I10717" s="13"/>
      <c r="J10717" s="14"/>
      <c r="K10717" s="14" t="s">
        <v>2841</v>
      </c>
    </row>
    <row r="10718" spans="2:11" ht="31.15" hidden="1" customHeight="1" x14ac:dyDescent="0.25">
      <c r="B10718" s="12" t="s">
        <v>2831</v>
      </c>
      <c r="C10718" s="12">
        <v>2019011000196</v>
      </c>
      <c r="D10718" s="13" t="s">
        <v>2832</v>
      </c>
      <c r="E10718" s="14" t="s">
        <v>2833</v>
      </c>
      <c r="F10718" s="13">
        <v>2410003</v>
      </c>
      <c r="G10718" s="13" t="s">
        <v>2008</v>
      </c>
      <c r="H10718" s="12"/>
      <c r="I10718" s="13"/>
      <c r="J10718" s="14"/>
      <c r="K10718" s="14" t="s">
        <v>2842</v>
      </c>
    </row>
    <row r="10719" spans="2:11" ht="31.15" hidden="1" customHeight="1" x14ac:dyDescent="0.25">
      <c r="B10719" s="12" t="s">
        <v>2831</v>
      </c>
      <c r="C10719" s="12">
        <v>2019011000196</v>
      </c>
      <c r="D10719" s="13" t="s">
        <v>2832</v>
      </c>
      <c r="E10719" s="14" t="s">
        <v>2833</v>
      </c>
      <c r="F10719" s="13">
        <v>2410004</v>
      </c>
      <c r="G10719" s="13" t="s">
        <v>2761</v>
      </c>
      <c r="H10719" s="12">
        <v>241000400</v>
      </c>
      <c r="I10719" s="13" t="s">
        <v>2843</v>
      </c>
      <c r="J10719" s="14" t="s">
        <v>837</v>
      </c>
      <c r="K10719" s="14" t="s">
        <v>2844</v>
      </c>
    </row>
    <row r="10720" spans="2:11" ht="31.15" hidden="1" customHeight="1" x14ac:dyDescent="0.25">
      <c r="B10720" s="12" t="s">
        <v>2831</v>
      </c>
      <c r="C10720" s="12">
        <v>2019011000196</v>
      </c>
      <c r="D10720" s="13" t="s">
        <v>2832</v>
      </c>
      <c r="E10720" s="14" t="s">
        <v>2833</v>
      </c>
      <c r="F10720" s="13">
        <v>2410004</v>
      </c>
      <c r="G10720" s="13" t="s">
        <v>2761</v>
      </c>
      <c r="H10720" s="12"/>
      <c r="I10720" s="13"/>
      <c r="J10720" s="14"/>
      <c r="K10720" s="14" t="s">
        <v>2845</v>
      </c>
    </row>
    <row r="10721" spans="2:11" ht="31.15" hidden="1" customHeight="1" x14ac:dyDescent="0.25">
      <c r="B10721" s="12" t="s">
        <v>2831</v>
      </c>
      <c r="C10721" s="12">
        <v>2019011000196</v>
      </c>
      <c r="D10721" s="13" t="s">
        <v>2832</v>
      </c>
      <c r="E10721" s="14" t="s">
        <v>2833</v>
      </c>
      <c r="F10721" s="13">
        <v>2410004</v>
      </c>
      <c r="G10721" s="13" t="s">
        <v>2761</v>
      </c>
      <c r="H10721" s="12"/>
      <c r="I10721" s="13"/>
      <c r="J10721" s="14"/>
      <c r="K10721" s="14" t="s">
        <v>2846</v>
      </c>
    </row>
    <row r="10722" spans="2:11" ht="31.15" hidden="1" customHeight="1" x14ac:dyDescent="0.25">
      <c r="B10722" s="12" t="s">
        <v>2847</v>
      </c>
      <c r="C10722" s="12">
        <v>2020011000159</v>
      </c>
      <c r="D10722" s="13" t="s">
        <v>2848</v>
      </c>
      <c r="E10722" s="14" t="s">
        <v>2849</v>
      </c>
      <c r="F10722" s="13">
        <v>2410009</v>
      </c>
      <c r="G10722" s="13" t="s">
        <v>2850</v>
      </c>
      <c r="H10722" s="12">
        <v>241000900</v>
      </c>
      <c r="I10722" s="13" t="s">
        <v>2851</v>
      </c>
      <c r="J10722" s="14" t="s">
        <v>837</v>
      </c>
      <c r="K10722" s="14" t="s">
        <v>2852</v>
      </c>
    </row>
    <row r="10723" spans="2:11" ht="31.15" hidden="1" customHeight="1" x14ac:dyDescent="0.25">
      <c r="B10723" s="12" t="s">
        <v>2847</v>
      </c>
      <c r="C10723" s="12">
        <v>2020011000159</v>
      </c>
      <c r="D10723" s="13" t="s">
        <v>2848</v>
      </c>
      <c r="E10723" s="14" t="s">
        <v>2849</v>
      </c>
      <c r="F10723" s="13">
        <v>2410009</v>
      </c>
      <c r="G10723" s="13" t="s">
        <v>2850</v>
      </c>
      <c r="H10723" s="12"/>
      <c r="I10723" s="13"/>
      <c r="J10723" s="14"/>
      <c r="K10723" s="14" t="s">
        <v>2853</v>
      </c>
    </row>
    <row r="10724" spans="2:11" ht="31.15" hidden="1" customHeight="1" x14ac:dyDescent="0.25">
      <c r="B10724" s="12" t="s">
        <v>2847</v>
      </c>
      <c r="C10724" s="12">
        <v>2020011000159</v>
      </c>
      <c r="D10724" s="13" t="s">
        <v>2848</v>
      </c>
      <c r="E10724" s="14" t="s">
        <v>2849</v>
      </c>
      <c r="F10724" s="13">
        <v>2410009</v>
      </c>
      <c r="G10724" s="13" t="s">
        <v>2850</v>
      </c>
      <c r="H10724" s="12"/>
      <c r="I10724" s="13"/>
      <c r="J10724" s="14"/>
      <c r="K10724" s="14" t="s">
        <v>2854</v>
      </c>
    </row>
    <row r="10725" spans="2:11" ht="31.15" hidden="1" customHeight="1" x14ac:dyDescent="0.25">
      <c r="B10725" s="12" t="s">
        <v>2847</v>
      </c>
      <c r="C10725" s="12">
        <v>2020011000159</v>
      </c>
      <c r="D10725" s="13" t="s">
        <v>2848</v>
      </c>
      <c r="E10725" s="14" t="s">
        <v>2849</v>
      </c>
      <c r="F10725" s="13">
        <v>2410009</v>
      </c>
      <c r="G10725" s="13" t="s">
        <v>2850</v>
      </c>
      <c r="H10725" s="12"/>
      <c r="I10725" s="13"/>
      <c r="J10725" s="14"/>
      <c r="K10725" s="14" t="s">
        <v>2855</v>
      </c>
    </row>
    <row r="10726" spans="2:11" ht="31.15" hidden="1" customHeight="1" x14ac:dyDescent="0.25">
      <c r="B10726" s="12" t="s">
        <v>2847</v>
      </c>
      <c r="C10726" s="12">
        <v>2020011000159</v>
      </c>
      <c r="D10726" s="13" t="s">
        <v>2848</v>
      </c>
      <c r="E10726" s="14" t="s">
        <v>2849</v>
      </c>
      <c r="F10726" s="13">
        <v>2410009</v>
      </c>
      <c r="G10726" s="13" t="s">
        <v>2850</v>
      </c>
      <c r="H10726" s="12"/>
      <c r="I10726" s="13"/>
      <c r="J10726" s="14"/>
      <c r="K10726" s="14" t="s">
        <v>2856</v>
      </c>
    </row>
    <row r="10727" spans="2:11" ht="31.15" hidden="1" customHeight="1" x14ac:dyDescent="0.25">
      <c r="B10727" s="12" t="s">
        <v>2847</v>
      </c>
      <c r="C10727" s="12">
        <v>2020011000159</v>
      </c>
      <c r="D10727" s="13" t="s">
        <v>2848</v>
      </c>
      <c r="E10727" s="14" t="s">
        <v>2849</v>
      </c>
      <c r="F10727" s="13">
        <v>2410009</v>
      </c>
      <c r="G10727" s="13" t="s">
        <v>2850</v>
      </c>
      <c r="H10727" s="12"/>
      <c r="I10727" s="13"/>
      <c r="J10727" s="14"/>
      <c r="K10727" s="14" t="s">
        <v>2857</v>
      </c>
    </row>
    <row r="10728" spans="2:11" ht="31.15" hidden="1" customHeight="1" x14ac:dyDescent="0.25">
      <c r="B10728" s="12" t="s">
        <v>2847</v>
      </c>
      <c r="C10728" s="12">
        <v>2020011000159</v>
      </c>
      <c r="D10728" s="13" t="s">
        <v>2848</v>
      </c>
      <c r="E10728" s="14" t="s">
        <v>2849</v>
      </c>
      <c r="F10728" s="13">
        <v>2410009</v>
      </c>
      <c r="G10728" s="13" t="s">
        <v>2850</v>
      </c>
      <c r="H10728" s="12"/>
      <c r="I10728" s="13"/>
      <c r="J10728" s="14"/>
      <c r="K10728" s="14" t="s">
        <v>2858</v>
      </c>
    </row>
    <row r="10729" spans="2:11" ht="31.15" hidden="1" customHeight="1" x14ac:dyDescent="0.25">
      <c r="B10729" s="12" t="s">
        <v>2847</v>
      </c>
      <c r="C10729" s="12">
        <v>2020011000159</v>
      </c>
      <c r="D10729" s="13" t="s">
        <v>2848</v>
      </c>
      <c r="E10729" s="14" t="s">
        <v>2849</v>
      </c>
      <c r="F10729" s="13">
        <v>2410010</v>
      </c>
      <c r="G10729" s="13" t="s">
        <v>2859</v>
      </c>
      <c r="H10729" s="12">
        <v>241001000</v>
      </c>
      <c r="I10729" s="13" t="s">
        <v>2860</v>
      </c>
      <c r="J10729" s="14" t="s">
        <v>837</v>
      </c>
      <c r="K10729" s="14" t="s">
        <v>2861</v>
      </c>
    </row>
    <row r="10730" spans="2:11" ht="31.15" hidden="1" customHeight="1" x14ac:dyDescent="0.25">
      <c r="B10730" s="12" t="s">
        <v>2847</v>
      </c>
      <c r="C10730" s="12">
        <v>2020011000159</v>
      </c>
      <c r="D10730" s="13" t="s">
        <v>2848</v>
      </c>
      <c r="E10730" s="14" t="s">
        <v>2849</v>
      </c>
      <c r="F10730" s="13">
        <v>2410010</v>
      </c>
      <c r="G10730" s="13" t="s">
        <v>2859</v>
      </c>
      <c r="H10730" s="12"/>
      <c r="I10730" s="13"/>
      <c r="J10730" s="14"/>
      <c r="K10730" s="14" t="s">
        <v>2862</v>
      </c>
    </row>
    <row r="10731" spans="2:11" ht="31.15" hidden="1" customHeight="1" x14ac:dyDescent="0.25">
      <c r="B10731" s="12" t="s">
        <v>2847</v>
      </c>
      <c r="C10731" s="12">
        <v>2020011000159</v>
      </c>
      <c r="D10731" s="13" t="s">
        <v>2848</v>
      </c>
      <c r="E10731" s="14" t="s">
        <v>2849</v>
      </c>
      <c r="F10731" s="13">
        <v>2410010</v>
      </c>
      <c r="G10731" s="13" t="s">
        <v>2859</v>
      </c>
      <c r="H10731" s="12"/>
      <c r="I10731" s="13"/>
      <c r="J10731" s="14"/>
      <c r="K10731" s="14" t="s">
        <v>2863</v>
      </c>
    </row>
    <row r="10732" spans="2:11" ht="31.15" hidden="1" customHeight="1" x14ac:dyDescent="0.25">
      <c r="B10732" s="12" t="s">
        <v>2847</v>
      </c>
      <c r="C10732" s="12">
        <v>2020011000159</v>
      </c>
      <c r="D10732" s="13" t="s">
        <v>2848</v>
      </c>
      <c r="E10732" s="14" t="s">
        <v>2849</v>
      </c>
      <c r="F10732" s="13">
        <v>2410010</v>
      </c>
      <c r="G10732" s="13" t="s">
        <v>2859</v>
      </c>
      <c r="H10732" s="12"/>
      <c r="I10732" s="13"/>
      <c r="J10732" s="14"/>
      <c r="K10732" s="14" t="s">
        <v>2864</v>
      </c>
    </row>
    <row r="10733" spans="2:11" ht="31.15" hidden="1" customHeight="1" x14ac:dyDescent="0.25">
      <c r="B10733" s="12" t="s">
        <v>2847</v>
      </c>
      <c r="C10733" s="12">
        <v>2020011000159</v>
      </c>
      <c r="D10733" s="13" t="s">
        <v>2848</v>
      </c>
      <c r="E10733" s="14" t="s">
        <v>2849</v>
      </c>
      <c r="F10733" s="13">
        <v>2410010</v>
      </c>
      <c r="G10733" s="13" t="s">
        <v>2859</v>
      </c>
      <c r="H10733" s="12"/>
      <c r="I10733" s="13"/>
      <c r="J10733" s="14"/>
      <c r="K10733" s="14" t="s">
        <v>2865</v>
      </c>
    </row>
    <row r="10734" spans="2:11" ht="31.15" hidden="1" customHeight="1" x14ac:dyDescent="0.25">
      <c r="B10734" s="12" t="s">
        <v>2847</v>
      </c>
      <c r="C10734" s="12">
        <v>2020011000159</v>
      </c>
      <c r="D10734" s="13" t="s">
        <v>2848</v>
      </c>
      <c r="E10734" s="14" t="s">
        <v>2849</v>
      </c>
      <c r="F10734" s="13">
        <v>2410010</v>
      </c>
      <c r="G10734" s="13" t="s">
        <v>2859</v>
      </c>
      <c r="H10734" s="12"/>
      <c r="I10734" s="13"/>
      <c r="J10734" s="14"/>
      <c r="K10734" s="14" t="s">
        <v>2012</v>
      </c>
    </row>
    <row r="10735" spans="2:11" ht="31.15" hidden="1" customHeight="1" x14ac:dyDescent="0.25">
      <c r="B10735" s="12" t="s">
        <v>2847</v>
      </c>
      <c r="C10735" s="12">
        <v>2020011000159</v>
      </c>
      <c r="D10735" s="13" t="s">
        <v>2848</v>
      </c>
      <c r="E10735" s="14" t="s">
        <v>2849</v>
      </c>
      <c r="F10735" s="13">
        <v>2410011</v>
      </c>
      <c r="G10735" s="13" t="s">
        <v>2866</v>
      </c>
      <c r="H10735" s="12">
        <v>241001100</v>
      </c>
      <c r="I10735" s="13" t="s">
        <v>2867</v>
      </c>
      <c r="J10735" s="14" t="s">
        <v>837</v>
      </c>
      <c r="K10735" s="14" t="s">
        <v>2868</v>
      </c>
    </row>
    <row r="10736" spans="2:11" ht="31.15" hidden="1" customHeight="1" x14ac:dyDescent="0.25">
      <c r="B10736" s="12" t="s">
        <v>2847</v>
      </c>
      <c r="C10736" s="12">
        <v>2020011000159</v>
      </c>
      <c r="D10736" s="13" t="s">
        <v>2848</v>
      </c>
      <c r="E10736" s="14" t="s">
        <v>2849</v>
      </c>
      <c r="F10736" s="13">
        <v>2410011</v>
      </c>
      <c r="G10736" s="13" t="s">
        <v>2866</v>
      </c>
      <c r="H10736" s="12"/>
      <c r="I10736" s="13"/>
      <c r="J10736" s="14"/>
      <c r="K10736" s="14" t="s">
        <v>2869</v>
      </c>
    </row>
    <row r="10737" spans="2:11" ht="31.15" hidden="1" customHeight="1" x14ac:dyDescent="0.25">
      <c r="B10737" s="12" t="s">
        <v>2847</v>
      </c>
      <c r="C10737" s="12">
        <v>2020011000159</v>
      </c>
      <c r="D10737" s="13" t="s">
        <v>2848</v>
      </c>
      <c r="E10737" s="14" t="s">
        <v>2849</v>
      </c>
      <c r="F10737" s="13">
        <v>2410011</v>
      </c>
      <c r="G10737" s="13" t="s">
        <v>2866</v>
      </c>
      <c r="H10737" s="12"/>
      <c r="I10737" s="13"/>
      <c r="J10737" s="14"/>
      <c r="K10737" s="14" t="s">
        <v>2870</v>
      </c>
    </row>
    <row r="10738" spans="2:11" ht="31.15" hidden="1" customHeight="1" x14ac:dyDescent="0.25">
      <c r="B10738" s="12" t="s">
        <v>2847</v>
      </c>
      <c r="C10738" s="12">
        <v>2020011000159</v>
      </c>
      <c r="D10738" s="13" t="s">
        <v>2848</v>
      </c>
      <c r="E10738" s="14" t="s">
        <v>2871</v>
      </c>
      <c r="F10738" s="13">
        <v>2410004</v>
      </c>
      <c r="G10738" s="13" t="s">
        <v>2761</v>
      </c>
      <c r="H10738" s="12">
        <v>241000400</v>
      </c>
      <c r="I10738" s="13" t="s">
        <v>2843</v>
      </c>
      <c r="J10738" s="14" t="s">
        <v>837</v>
      </c>
      <c r="K10738" s="14" t="s">
        <v>2872</v>
      </c>
    </row>
    <row r="10739" spans="2:11" ht="31.15" hidden="1" customHeight="1" x14ac:dyDescent="0.25">
      <c r="B10739" s="12" t="s">
        <v>2847</v>
      </c>
      <c r="C10739" s="12">
        <v>2020011000159</v>
      </c>
      <c r="D10739" s="13" t="s">
        <v>2848</v>
      </c>
      <c r="E10739" s="14" t="s">
        <v>2871</v>
      </c>
      <c r="F10739" s="13">
        <v>2410004</v>
      </c>
      <c r="G10739" s="13" t="s">
        <v>2761</v>
      </c>
      <c r="H10739" s="12"/>
      <c r="I10739" s="13"/>
      <c r="J10739" s="14"/>
      <c r="K10739" s="14" t="s">
        <v>2873</v>
      </c>
    </row>
    <row r="10740" spans="2:11" ht="31.15" hidden="1" customHeight="1" x14ac:dyDescent="0.25">
      <c r="B10740" s="12" t="s">
        <v>2847</v>
      </c>
      <c r="C10740" s="12">
        <v>2020011000159</v>
      </c>
      <c r="D10740" s="13" t="s">
        <v>2848</v>
      </c>
      <c r="E10740" s="14" t="s">
        <v>2871</v>
      </c>
      <c r="F10740" s="13">
        <v>2410004</v>
      </c>
      <c r="G10740" s="13" t="s">
        <v>2761</v>
      </c>
      <c r="H10740" s="12"/>
      <c r="I10740" s="13"/>
      <c r="J10740" s="14"/>
      <c r="K10740" s="14" t="s">
        <v>2874</v>
      </c>
    </row>
    <row r="10741" spans="2:11" ht="31.15" hidden="1" customHeight="1" x14ac:dyDescent="0.25">
      <c r="B10741" s="12" t="s">
        <v>2847</v>
      </c>
      <c r="C10741" s="12">
        <v>2020011000159</v>
      </c>
      <c r="D10741" s="13" t="s">
        <v>2848</v>
      </c>
      <c r="E10741" s="14" t="s">
        <v>2871</v>
      </c>
      <c r="F10741" s="13">
        <v>2410004</v>
      </c>
      <c r="G10741" s="13" t="s">
        <v>2761</v>
      </c>
      <c r="H10741" s="12"/>
      <c r="I10741" s="13"/>
      <c r="J10741" s="14"/>
      <c r="K10741" s="14" t="s">
        <v>2875</v>
      </c>
    </row>
    <row r="10742" spans="2:11" ht="31.15" hidden="1" customHeight="1" x14ac:dyDescent="0.25">
      <c r="B10742" s="12" t="s">
        <v>2847</v>
      </c>
      <c r="C10742" s="12">
        <v>2020011000159</v>
      </c>
      <c r="D10742" s="13" t="s">
        <v>2848</v>
      </c>
      <c r="E10742" s="14" t="s">
        <v>2871</v>
      </c>
      <c r="F10742" s="13">
        <v>2410004</v>
      </c>
      <c r="G10742" s="13" t="s">
        <v>2761</v>
      </c>
      <c r="H10742" s="12"/>
      <c r="I10742" s="13"/>
      <c r="J10742" s="14"/>
      <c r="K10742" s="14" t="s">
        <v>2876</v>
      </c>
    </row>
    <row r="10743" spans="2:11" ht="31.15" hidden="1" customHeight="1" x14ac:dyDescent="0.25">
      <c r="B10743" s="12" t="s">
        <v>2847</v>
      </c>
      <c r="C10743" s="12">
        <v>2020011000159</v>
      </c>
      <c r="D10743" s="13" t="s">
        <v>2848</v>
      </c>
      <c r="E10743" s="14" t="s">
        <v>2871</v>
      </c>
      <c r="F10743" s="13">
        <v>2410004</v>
      </c>
      <c r="G10743" s="13" t="s">
        <v>2761</v>
      </c>
      <c r="H10743" s="12"/>
      <c r="I10743" s="13"/>
      <c r="J10743" s="14"/>
      <c r="K10743" s="14" t="s">
        <v>2877</v>
      </c>
    </row>
    <row r="10744" spans="2:11" ht="31.15" hidden="1" customHeight="1" x14ac:dyDescent="0.25">
      <c r="B10744" s="12" t="s">
        <v>2847</v>
      </c>
      <c r="C10744" s="12">
        <v>2020011000159</v>
      </c>
      <c r="D10744" s="13" t="s">
        <v>2848</v>
      </c>
      <c r="E10744" s="14" t="s">
        <v>2871</v>
      </c>
      <c r="F10744" s="13">
        <v>2410004</v>
      </c>
      <c r="G10744" s="13" t="s">
        <v>2761</v>
      </c>
      <c r="H10744" s="12"/>
      <c r="I10744" s="13"/>
      <c r="J10744" s="14"/>
      <c r="K10744" s="14" t="s">
        <v>2878</v>
      </c>
    </row>
    <row r="10745" spans="2:11" ht="31.15" hidden="1" customHeight="1" x14ac:dyDescent="0.25">
      <c r="B10745" s="12" t="s">
        <v>2847</v>
      </c>
      <c r="C10745" s="12">
        <v>2020011000159</v>
      </c>
      <c r="D10745" s="13" t="s">
        <v>2848</v>
      </c>
      <c r="E10745" s="14" t="s">
        <v>2871</v>
      </c>
      <c r="F10745" s="13">
        <v>2410004</v>
      </c>
      <c r="G10745" s="13" t="s">
        <v>2761</v>
      </c>
      <c r="H10745" s="12"/>
      <c r="I10745" s="13"/>
      <c r="J10745" s="14"/>
      <c r="K10745" s="14" t="s">
        <v>2879</v>
      </c>
    </row>
    <row r="10746" spans="2:11" ht="31.15" hidden="1" customHeight="1" x14ac:dyDescent="0.25">
      <c r="B10746" s="12" t="s">
        <v>2847</v>
      </c>
      <c r="C10746" s="12">
        <v>2020011000159</v>
      </c>
      <c r="D10746" s="13" t="s">
        <v>2848</v>
      </c>
      <c r="E10746" s="14" t="s">
        <v>2871</v>
      </c>
      <c r="F10746" s="13">
        <v>2410004</v>
      </c>
      <c r="G10746" s="13" t="s">
        <v>2761</v>
      </c>
      <c r="H10746" s="12"/>
      <c r="I10746" s="13"/>
      <c r="J10746" s="14"/>
      <c r="K10746" s="14" t="s">
        <v>2880</v>
      </c>
    </row>
    <row r="10747" spans="2:11" ht="31.15" hidden="1" customHeight="1" x14ac:dyDescent="0.25">
      <c r="B10747" s="12" t="s">
        <v>2847</v>
      </c>
      <c r="C10747" s="12">
        <v>2020011000159</v>
      </c>
      <c r="D10747" s="13" t="s">
        <v>2848</v>
      </c>
      <c r="E10747" s="14" t="s">
        <v>2871</v>
      </c>
      <c r="F10747" s="13">
        <v>2410004</v>
      </c>
      <c r="G10747" s="13" t="s">
        <v>2761</v>
      </c>
      <c r="H10747" s="12"/>
      <c r="I10747" s="13"/>
      <c r="J10747" s="14"/>
      <c r="K10747" s="14" t="s">
        <v>2881</v>
      </c>
    </row>
    <row r="10748" spans="2:11" ht="31.15" hidden="1" customHeight="1" x14ac:dyDescent="0.25">
      <c r="B10748" s="12" t="s">
        <v>2847</v>
      </c>
      <c r="C10748" s="12">
        <v>2020011000159</v>
      </c>
      <c r="D10748" s="13" t="s">
        <v>2848</v>
      </c>
      <c r="E10748" s="14" t="s">
        <v>2871</v>
      </c>
      <c r="F10748" s="13">
        <v>2410004</v>
      </c>
      <c r="G10748" s="13" t="s">
        <v>2761</v>
      </c>
      <c r="H10748" s="12"/>
      <c r="I10748" s="13"/>
      <c r="J10748" s="14"/>
      <c r="K10748" s="14" t="s">
        <v>2012</v>
      </c>
    </row>
    <row r="10749" spans="2:11" ht="31.15" hidden="1" customHeight="1" x14ac:dyDescent="0.25">
      <c r="B10749" s="12" t="s">
        <v>2847</v>
      </c>
      <c r="C10749" s="12">
        <v>2020011000159</v>
      </c>
      <c r="D10749" s="13" t="s">
        <v>2848</v>
      </c>
      <c r="E10749" s="14" t="s">
        <v>2871</v>
      </c>
      <c r="F10749" s="13">
        <v>2410004</v>
      </c>
      <c r="G10749" s="13" t="s">
        <v>2761</v>
      </c>
      <c r="H10749" s="12"/>
      <c r="I10749" s="13"/>
      <c r="J10749" s="14"/>
      <c r="K10749" s="14" t="s">
        <v>2882</v>
      </c>
    </row>
    <row r="10750" spans="2:11" ht="31.15" hidden="1" customHeight="1" x14ac:dyDescent="0.25">
      <c r="B10750" s="12" t="s">
        <v>2847</v>
      </c>
      <c r="C10750" s="12">
        <v>2020011000159</v>
      </c>
      <c r="D10750" s="13" t="s">
        <v>2848</v>
      </c>
      <c r="E10750" s="14" t="s">
        <v>2883</v>
      </c>
      <c r="F10750" s="13">
        <v>2410006</v>
      </c>
      <c r="G10750" s="13" t="s">
        <v>2780</v>
      </c>
      <c r="H10750" s="12">
        <v>241000600</v>
      </c>
      <c r="I10750" s="13" t="s">
        <v>2781</v>
      </c>
      <c r="J10750" s="14" t="s">
        <v>837</v>
      </c>
      <c r="K10750" s="14" t="s">
        <v>2884</v>
      </c>
    </row>
    <row r="10751" spans="2:11" ht="31.15" hidden="1" customHeight="1" x14ac:dyDescent="0.25">
      <c r="B10751" s="12" t="s">
        <v>2847</v>
      </c>
      <c r="C10751" s="12">
        <v>2020011000159</v>
      </c>
      <c r="D10751" s="13" t="s">
        <v>2848</v>
      </c>
      <c r="E10751" s="14" t="s">
        <v>2883</v>
      </c>
      <c r="F10751" s="13">
        <v>2410006</v>
      </c>
      <c r="G10751" s="13" t="s">
        <v>2780</v>
      </c>
      <c r="H10751" s="12"/>
      <c r="I10751" s="13"/>
      <c r="J10751" s="14"/>
      <c r="K10751" s="14" t="s">
        <v>2885</v>
      </c>
    </row>
    <row r="10752" spans="2:11" ht="31.15" hidden="1" customHeight="1" x14ac:dyDescent="0.25">
      <c r="B10752" s="12" t="s">
        <v>2847</v>
      </c>
      <c r="C10752" s="12">
        <v>2020011000159</v>
      </c>
      <c r="D10752" s="13" t="s">
        <v>2848</v>
      </c>
      <c r="E10752" s="14" t="s">
        <v>2883</v>
      </c>
      <c r="F10752" s="13">
        <v>2410006</v>
      </c>
      <c r="G10752" s="13" t="s">
        <v>2780</v>
      </c>
      <c r="H10752" s="12"/>
      <c r="I10752" s="13"/>
      <c r="J10752" s="14"/>
      <c r="K10752" s="14" t="s">
        <v>2886</v>
      </c>
    </row>
    <row r="10753" spans="2:11" ht="31.15" hidden="1" customHeight="1" x14ac:dyDescent="0.25">
      <c r="B10753" s="12" t="s">
        <v>2847</v>
      </c>
      <c r="C10753" s="12">
        <v>2020011000159</v>
      </c>
      <c r="D10753" s="13" t="s">
        <v>2848</v>
      </c>
      <c r="E10753" s="14" t="s">
        <v>2883</v>
      </c>
      <c r="F10753" s="13">
        <v>2410006</v>
      </c>
      <c r="G10753" s="13" t="s">
        <v>2780</v>
      </c>
      <c r="H10753" s="12"/>
      <c r="I10753" s="13"/>
      <c r="J10753" s="14"/>
      <c r="K10753" s="14" t="s">
        <v>2887</v>
      </c>
    </row>
    <row r="10754" spans="2:11" ht="31.15" hidden="1" customHeight="1" x14ac:dyDescent="0.25">
      <c r="B10754" s="12" t="s">
        <v>2847</v>
      </c>
      <c r="C10754" s="12">
        <v>2020011000159</v>
      </c>
      <c r="D10754" s="13" t="s">
        <v>2848</v>
      </c>
      <c r="E10754" s="14" t="s">
        <v>2888</v>
      </c>
      <c r="F10754" s="13">
        <v>2410003</v>
      </c>
      <c r="G10754" s="13" t="s">
        <v>2008</v>
      </c>
      <c r="H10754" s="12">
        <v>241000300</v>
      </c>
      <c r="I10754" s="13" t="s">
        <v>2009</v>
      </c>
      <c r="J10754" s="14" t="s">
        <v>837</v>
      </c>
      <c r="K10754" s="14" t="s">
        <v>2889</v>
      </c>
    </row>
    <row r="10755" spans="2:11" ht="31.15" hidden="1" customHeight="1" x14ac:dyDescent="0.25">
      <c r="B10755" s="12" t="s">
        <v>2847</v>
      </c>
      <c r="C10755" s="12">
        <v>2020011000159</v>
      </c>
      <c r="D10755" s="13" t="s">
        <v>2848</v>
      </c>
      <c r="E10755" s="14" t="s">
        <v>2888</v>
      </c>
      <c r="F10755" s="13">
        <v>2410003</v>
      </c>
      <c r="G10755" s="13" t="s">
        <v>2008</v>
      </c>
      <c r="H10755" s="12"/>
      <c r="I10755" s="13"/>
      <c r="J10755" s="14"/>
      <c r="K10755" s="14" t="s">
        <v>2890</v>
      </c>
    </row>
    <row r="10756" spans="2:11" ht="31.15" hidden="1" customHeight="1" x14ac:dyDescent="0.25">
      <c r="B10756" s="12" t="s">
        <v>2847</v>
      </c>
      <c r="C10756" s="12">
        <v>2020011000159</v>
      </c>
      <c r="D10756" s="13" t="s">
        <v>2848</v>
      </c>
      <c r="E10756" s="14" t="s">
        <v>2888</v>
      </c>
      <c r="F10756" s="13">
        <v>2410003</v>
      </c>
      <c r="G10756" s="13" t="s">
        <v>2008</v>
      </c>
      <c r="H10756" s="12"/>
      <c r="I10756" s="13"/>
      <c r="J10756" s="14"/>
      <c r="K10756" s="14" t="s">
        <v>2891</v>
      </c>
    </row>
    <row r="10757" spans="2:11" ht="31.15" hidden="1" customHeight="1" x14ac:dyDescent="0.25">
      <c r="B10757" s="12" t="s">
        <v>2847</v>
      </c>
      <c r="C10757" s="12">
        <v>2020011000159</v>
      </c>
      <c r="D10757" s="13" t="s">
        <v>2848</v>
      </c>
      <c r="E10757" s="14" t="s">
        <v>2888</v>
      </c>
      <c r="F10757" s="13">
        <v>2410007</v>
      </c>
      <c r="G10757" s="13" t="s">
        <v>2892</v>
      </c>
      <c r="H10757" s="12">
        <v>241000700</v>
      </c>
      <c r="I10757" s="13" t="s">
        <v>2893</v>
      </c>
      <c r="J10757" s="14" t="s">
        <v>837</v>
      </c>
      <c r="K10757" s="14" t="s">
        <v>2894</v>
      </c>
    </row>
    <row r="10758" spans="2:11" ht="31.15" hidden="1" customHeight="1" x14ac:dyDescent="0.25">
      <c r="B10758" s="12" t="s">
        <v>2847</v>
      </c>
      <c r="C10758" s="12">
        <v>2020011000159</v>
      </c>
      <c r="D10758" s="13" t="s">
        <v>2848</v>
      </c>
      <c r="E10758" s="14" t="s">
        <v>2888</v>
      </c>
      <c r="F10758" s="13">
        <v>2410007</v>
      </c>
      <c r="G10758" s="13" t="s">
        <v>2892</v>
      </c>
      <c r="H10758" s="12"/>
      <c r="I10758" s="13"/>
      <c r="J10758" s="14"/>
      <c r="K10758" s="14" t="s">
        <v>2895</v>
      </c>
    </row>
    <row r="10759" spans="2:11" ht="31.15" hidden="1" customHeight="1" x14ac:dyDescent="0.25">
      <c r="B10759" s="12" t="s">
        <v>2847</v>
      </c>
      <c r="C10759" s="12">
        <v>2020011000159</v>
      </c>
      <c r="D10759" s="13" t="s">
        <v>2848</v>
      </c>
      <c r="E10759" s="14" t="s">
        <v>2888</v>
      </c>
      <c r="F10759" s="13">
        <v>2410007</v>
      </c>
      <c r="G10759" s="13" t="s">
        <v>2892</v>
      </c>
      <c r="H10759" s="12"/>
      <c r="I10759" s="13"/>
      <c r="J10759" s="14"/>
      <c r="K10759" s="14" t="s">
        <v>2896</v>
      </c>
    </row>
    <row r="10760" spans="2:11" ht="31.15" hidden="1" customHeight="1" x14ac:dyDescent="0.25">
      <c r="B10760" s="12" t="s">
        <v>2897</v>
      </c>
      <c r="C10760" s="12">
        <v>2021011000162</v>
      </c>
      <c r="D10760" s="13" t="s">
        <v>2898</v>
      </c>
      <c r="E10760" s="14" t="s">
        <v>2899</v>
      </c>
      <c r="F10760" s="13">
        <v>2410004</v>
      </c>
      <c r="G10760" s="13" t="s">
        <v>2761</v>
      </c>
      <c r="H10760" s="12">
        <v>241000400</v>
      </c>
      <c r="I10760" s="13" t="s">
        <v>2843</v>
      </c>
      <c r="J10760" s="14" t="s">
        <v>837</v>
      </c>
      <c r="K10760" s="14" t="s">
        <v>2900</v>
      </c>
    </row>
    <row r="10761" spans="2:11" ht="31.15" hidden="1" customHeight="1" x14ac:dyDescent="0.25">
      <c r="B10761" s="12" t="s">
        <v>2897</v>
      </c>
      <c r="C10761" s="12">
        <v>2021011000162</v>
      </c>
      <c r="D10761" s="13" t="s">
        <v>2898</v>
      </c>
      <c r="E10761" s="14" t="s">
        <v>2899</v>
      </c>
      <c r="F10761" s="13">
        <v>2410004</v>
      </c>
      <c r="G10761" s="13" t="s">
        <v>2761</v>
      </c>
      <c r="H10761" s="12"/>
      <c r="I10761" s="13"/>
      <c r="J10761" s="14"/>
      <c r="K10761" s="14" t="s">
        <v>2010</v>
      </c>
    </row>
    <row r="10762" spans="2:11" ht="31.15" hidden="1" customHeight="1" x14ac:dyDescent="0.25">
      <c r="B10762" s="12" t="s">
        <v>2897</v>
      </c>
      <c r="C10762" s="12">
        <v>2021011000162</v>
      </c>
      <c r="D10762" s="13" t="s">
        <v>2898</v>
      </c>
      <c r="E10762" s="14" t="s">
        <v>2899</v>
      </c>
      <c r="F10762" s="13">
        <v>2410004</v>
      </c>
      <c r="G10762" s="13" t="s">
        <v>2761</v>
      </c>
      <c r="H10762" s="12"/>
      <c r="I10762" s="13"/>
      <c r="J10762" s="14"/>
      <c r="K10762" s="14" t="s">
        <v>2901</v>
      </c>
    </row>
    <row r="10763" spans="2:11" ht="31.15" hidden="1" customHeight="1" x14ac:dyDescent="0.25">
      <c r="B10763" s="12" t="s">
        <v>2897</v>
      </c>
      <c r="C10763" s="12">
        <v>2021011000162</v>
      </c>
      <c r="D10763" s="13" t="s">
        <v>2898</v>
      </c>
      <c r="E10763" s="14" t="s">
        <v>2899</v>
      </c>
      <c r="F10763" s="13">
        <v>2410004</v>
      </c>
      <c r="G10763" s="13" t="s">
        <v>2761</v>
      </c>
      <c r="H10763" s="12"/>
      <c r="I10763" s="13"/>
      <c r="J10763" s="14"/>
      <c r="K10763" s="14" t="s">
        <v>2902</v>
      </c>
    </row>
    <row r="10764" spans="2:11" ht="31.15" hidden="1" customHeight="1" x14ac:dyDescent="0.25">
      <c r="B10764" s="12" t="s">
        <v>2897</v>
      </c>
      <c r="C10764" s="12">
        <v>2021011000162</v>
      </c>
      <c r="D10764" s="13" t="s">
        <v>2898</v>
      </c>
      <c r="E10764" s="14" t="s">
        <v>2899</v>
      </c>
      <c r="F10764" s="13">
        <v>2410004</v>
      </c>
      <c r="G10764" s="13" t="s">
        <v>2761</v>
      </c>
      <c r="H10764" s="12"/>
      <c r="I10764" s="13"/>
      <c r="J10764" s="14"/>
      <c r="K10764" s="14" t="s">
        <v>2903</v>
      </c>
    </row>
    <row r="10765" spans="2:11" ht="31.15" hidden="1" customHeight="1" x14ac:dyDescent="0.25">
      <c r="B10765" s="12" t="s">
        <v>2897</v>
      </c>
      <c r="C10765" s="12">
        <v>2021011000162</v>
      </c>
      <c r="D10765" s="13" t="s">
        <v>2898</v>
      </c>
      <c r="E10765" s="14" t="s">
        <v>2899</v>
      </c>
      <c r="F10765" s="13">
        <v>2410004</v>
      </c>
      <c r="G10765" s="13" t="s">
        <v>2761</v>
      </c>
      <c r="H10765" s="12"/>
      <c r="I10765" s="13"/>
      <c r="J10765" s="14"/>
      <c r="K10765" s="14" t="s">
        <v>2904</v>
      </c>
    </row>
    <row r="10766" spans="2:11" ht="31.15" hidden="1" customHeight="1" x14ac:dyDescent="0.25">
      <c r="B10766" s="12" t="s">
        <v>2897</v>
      </c>
      <c r="C10766" s="12">
        <v>2021011000162</v>
      </c>
      <c r="D10766" s="13" t="s">
        <v>2898</v>
      </c>
      <c r="E10766" s="14" t="s">
        <v>2899</v>
      </c>
      <c r="F10766" s="13">
        <v>2410007</v>
      </c>
      <c r="G10766" s="13" t="s">
        <v>2892</v>
      </c>
      <c r="H10766" s="12">
        <v>241000700</v>
      </c>
      <c r="I10766" s="13" t="s">
        <v>2893</v>
      </c>
      <c r="J10766" s="14" t="s">
        <v>837</v>
      </c>
      <c r="K10766" s="14" t="s">
        <v>2010</v>
      </c>
    </row>
    <row r="10767" spans="2:11" ht="31.15" hidden="1" customHeight="1" x14ac:dyDescent="0.25">
      <c r="B10767" s="12" t="s">
        <v>2897</v>
      </c>
      <c r="C10767" s="12">
        <v>2021011000162</v>
      </c>
      <c r="D10767" s="13" t="s">
        <v>2898</v>
      </c>
      <c r="E10767" s="14" t="s">
        <v>2899</v>
      </c>
      <c r="F10767" s="13">
        <v>2410007</v>
      </c>
      <c r="G10767" s="13" t="s">
        <v>2892</v>
      </c>
      <c r="H10767" s="12"/>
      <c r="I10767" s="13"/>
      <c r="J10767" s="14"/>
      <c r="K10767" s="14" t="s">
        <v>2839</v>
      </c>
    </row>
    <row r="10768" spans="2:11" ht="31.15" hidden="1" customHeight="1" x14ac:dyDescent="0.25">
      <c r="B10768" s="12" t="s">
        <v>2897</v>
      </c>
      <c r="C10768" s="12">
        <v>2021011000162</v>
      </c>
      <c r="D10768" s="13" t="s">
        <v>2898</v>
      </c>
      <c r="E10768" s="14" t="s">
        <v>2899</v>
      </c>
      <c r="F10768" s="13">
        <v>2410007</v>
      </c>
      <c r="G10768" s="13" t="s">
        <v>2892</v>
      </c>
      <c r="H10768" s="12"/>
      <c r="I10768" s="13"/>
      <c r="J10768" s="14"/>
      <c r="K10768" s="14" t="s">
        <v>2905</v>
      </c>
    </row>
    <row r="10769" spans="2:11" ht="31.15" hidden="1" customHeight="1" x14ac:dyDescent="0.25">
      <c r="B10769" s="12" t="s">
        <v>2897</v>
      </c>
      <c r="C10769" s="12">
        <v>2021011000162</v>
      </c>
      <c r="D10769" s="13" t="s">
        <v>2898</v>
      </c>
      <c r="E10769" s="14" t="s">
        <v>2899</v>
      </c>
      <c r="F10769" s="13">
        <v>2410007</v>
      </c>
      <c r="G10769" s="13" t="s">
        <v>2892</v>
      </c>
      <c r="H10769" s="12"/>
      <c r="I10769" s="13"/>
      <c r="J10769" s="14"/>
      <c r="K10769" s="14" t="s">
        <v>2906</v>
      </c>
    </row>
    <row r="10770" spans="2:11" ht="31.15" hidden="1" customHeight="1" x14ac:dyDescent="0.25">
      <c r="B10770" s="12" t="s">
        <v>2897</v>
      </c>
      <c r="C10770" s="12">
        <v>2021011000162</v>
      </c>
      <c r="D10770" s="13" t="s">
        <v>2898</v>
      </c>
      <c r="E10770" s="14" t="s">
        <v>2899</v>
      </c>
      <c r="F10770" s="13">
        <v>2410007</v>
      </c>
      <c r="G10770" s="13" t="s">
        <v>2892</v>
      </c>
      <c r="H10770" s="12"/>
      <c r="I10770" s="13"/>
      <c r="J10770" s="14"/>
      <c r="K10770" s="14" t="s">
        <v>2902</v>
      </c>
    </row>
    <row r="10771" spans="2:11" ht="31.15" hidden="1" customHeight="1" x14ac:dyDescent="0.25">
      <c r="B10771" s="12" t="s">
        <v>2897</v>
      </c>
      <c r="C10771" s="12">
        <v>2021011000162</v>
      </c>
      <c r="D10771" s="13" t="s">
        <v>2898</v>
      </c>
      <c r="E10771" s="14" t="s">
        <v>2899</v>
      </c>
      <c r="F10771" s="13">
        <v>2410007</v>
      </c>
      <c r="G10771" s="13" t="s">
        <v>2892</v>
      </c>
      <c r="H10771" s="12"/>
      <c r="I10771" s="13"/>
      <c r="J10771" s="14"/>
      <c r="K10771" s="14" t="s">
        <v>2846</v>
      </c>
    </row>
    <row r="10772" spans="2:11" ht="31.15" hidden="1" customHeight="1" x14ac:dyDescent="0.25">
      <c r="B10772" s="12" t="s">
        <v>2897</v>
      </c>
      <c r="C10772" s="12">
        <v>2021011000162</v>
      </c>
      <c r="D10772" s="13" t="s">
        <v>2898</v>
      </c>
      <c r="E10772" s="14" t="s">
        <v>2907</v>
      </c>
      <c r="F10772" s="13">
        <v>2410003</v>
      </c>
      <c r="G10772" s="13" t="s">
        <v>2008</v>
      </c>
      <c r="H10772" s="12">
        <v>241000300</v>
      </c>
      <c r="I10772" s="13" t="s">
        <v>2009</v>
      </c>
      <c r="J10772" s="14" t="s">
        <v>837</v>
      </c>
      <c r="K10772" s="14" t="s">
        <v>2010</v>
      </c>
    </row>
    <row r="10773" spans="2:11" ht="31.15" hidden="1" customHeight="1" x14ac:dyDescent="0.25">
      <c r="B10773" s="12" t="s">
        <v>2897</v>
      </c>
      <c r="C10773" s="12">
        <v>2021011000162</v>
      </c>
      <c r="D10773" s="13" t="s">
        <v>2898</v>
      </c>
      <c r="E10773" s="14" t="s">
        <v>2907</v>
      </c>
      <c r="F10773" s="13">
        <v>2410003</v>
      </c>
      <c r="G10773" s="13" t="s">
        <v>2008</v>
      </c>
      <c r="H10773" s="12"/>
      <c r="I10773" s="13"/>
      <c r="J10773" s="14"/>
      <c r="K10773" s="14" t="s">
        <v>2908</v>
      </c>
    </row>
    <row r="10774" spans="2:11" ht="31.15" hidden="1" customHeight="1" x14ac:dyDescent="0.25">
      <c r="B10774" s="12" t="s">
        <v>2897</v>
      </c>
      <c r="C10774" s="12">
        <v>2021011000162</v>
      </c>
      <c r="D10774" s="13" t="s">
        <v>2898</v>
      </c>
      <c r="E10774" s="14" t="s">
        <v>2907</v>
      </c>
      <c r="F10774" s="13">
        <v>2410003</v>
      </c>
      <c r="G10774" s="13" t="s">
        <v>2008</v>
      </c>
      <c r="H10774" s="12"/>
      <c r="I10774" s="13"/>
      <c r="J10774" s="14"/>
      <c r="K10774" s="14" t="s">
        <v>2909</v>
      </c>
    </row>
    <row r="10775" spans="2:11" ht="31.15" hidden="1" customHeight="1" x14ac:dyDescent="0.25">
      <c r="B10775" s="12" t="s">
        <v>2897</v>
      </c>
      <c r="C10775" s="12">
        <v>2021011000162</v>
      </c>
      <c r="D10775" s="13" t="s">
        <v>2898</v>
      </c>
      <c r="E10775" s="14" t="s">
        <v>2907</v>
      </c>
      <c r="F10775" s="13">
        <v>2410003</v>
      </c>
      <c r="G10775" s="13" t="s">
        <v>2008</v>
      </c>
      <c r="H10775" s="12"/>
      <c r="I10775" s="13"/>
      <c r="J10775" s="14"/>
      <c r="K10775" s="14" t="s">
        <v>2902</v>
      </c>
    </row>
    <row r="10776" spans="2:11" ht="31.15" hidden="1" customHeight="1" x14ac:dyDescent="0.25">
      <c r="B10776" s="12" t="s">
        <v>2897</v>
      </c>
      <c r="C10776" s="12">
        <v>2021011000162</v>
      </c>
      <c r="D10776" s="13" t="s">
        <v>2898</v>
      </c>
      <c r="E10776" s="14" t="s">
        <v>2907</v>
      </c>
      <c r="F10776" s="13">
        <v>2410003</v>
      </c>
      <c r="G10776" s="13" t="s">
        <v>2008</v>
      </c>
      <c r="H10776" s="12"/>
      <c r="I10776" s="13"/>
      <c r="J10776" s="14"/>
      <c r="K10776" s="14" t="s">
        <v>2910</v>
      </c>
    </row>
    <row r="10777" spans="2:11" ht="31.15" hidden="1" customHeight="1" x14ac:dyDescent="0.25">
      <c r="B10777" s="12" t="s">
        <v>2897</v>
      </c>
      <c r="C10777" s="12">
        <v>2021011000162</v>
      </c>
      <c r="D10777" s="13" t="s">
        <v>2898</v>
      </c>
      <c r="E10777" s="14" t="s">
        <v>2907</v>
      </c>
      <c r="F10777" s="13">
        <v>2410003</v>
      </c>
      <c r="G10777" s="13" t="s">
        <v>2008</v>
      </c>
      <c r="H10777" s="12"/>
      <c r="I10777" s="13"/>
      <c r="J10777" s="14"/>
      <c r="K10777" s="14" t="s">
        <v>2841</v>
      </c>
    </row>
    <row r="10778" spans="2:11" ht="31.15" hidden="1" customHeight="1" x14ac:dyDescent="0.25">
      <c r="B10778" s="12" t="s">
        <v>2897</v>
      </c>
      <c r="C10778" s="12">
        <v>2021011000162</v>
      </c>
      <c r="D10778" s="13" t="s">
        <v>2898</v>
      </c>
      <c r="E10778" s="14" t="s">
        <v>2907</v>
      </c>
      <c r="F10778" s="13">
        <v>2410003</v>
      </c>
      <c r="G10778" s="13" t="s">
        <v>2008</v>
      </c>
      <c r="H10778" s="12"/>
      <c r="I10778" s="13"/>
      <c r="J10778" s="14"/>
      <c r="K10778" s="14" t="s">
        <v>2911</v>
      </c>
    </row>
    <row r="10779" spans="2:11" ht="31.15" hidden="1" customHeight="1" x14ac:dyDescent="0.25">
      <c r="B10779" s="12" t="s">
        <v>2912</v>
      </c>
      <c r="C10779" s="12">
        <v>2018011000262</v>
      </c>
      <c r="D10779" s="13" t="s">
        <v>2913</v>
      </c>
      <c r="E10779" s="14" t="s">
        <v>2914</v>
      </c>
      <c r="F10779" s="13">
        <v>2499053</v>
      </c>
      <c r="G10779" s="13" t="s">
        <v>2915</v>
      </c>
      <c r="H10779" s="12">
        <v>249905300</v>
      </c>
      <c r="I10779" s="13" t="s">
        <v>2762</v>
      </c>
      <c r="J10779" s="14" t="s">
        <v>837</v>
      </c>
      <c r="K10779" s="14" t="s">
        <v>2900</v>
      </c>
    </row>
    <row r="10780" spans="2:11" ht="31.15" hidden="1" customHeight="1" x14ac:dyDescent="0.25">
      <c r="B10780" s="12" t="s">
        <v>2912</v>
      </c>
      <c r="C10780" s="12">
        <v>2018011000262</v>
      </c>
      <c r="D10780" s="13" t="s">
        <v>2913</v>
      </c>
      <c r="E10780" s="14" t="s">
        <v>2914</v>
      </c>
      <c r="F10780" s="13">
        <v>2499053</v>
      </c>
      <c r="G10780" s="13" t="s">
        <v>2915</v>
      </c>
      <c r="H10780" s="12"/>
      <c r="I10780" s="13"/>
      <c r="J10780" s="14"/>
      <c r="K10780" s="14" t="s">
        <v>2916</v>
      </c>
    </row>
    <row r="10781" spans="2:11" ht="31.15" hidden="1" customHeight="1" x14ac:dyDescent="0.25">
      <c r="B10781" s="12" t="s">
        <v>2912</v>
      </c>
      <c r="C10781" s="12">
        <v>2018011000262</v>
      </c>
      <c r="D10781" s="13" t="s">
        <v>2913</v>
      </c>
      <c r="E10781" s="14" t="s">
        <v>2914</v>
      </c>
      <c r="F10781" s="13">
        <v>2499053</v>
      </c>
      <c r="G10781" s="13" t="s">
        <v>2915</v>
      </c>
      <c r="H10781" s="12"/>
      <c r="I10781" s="13"/>
      <c r="J10781" s="14"/>
      <c r="K10781" s="14" t="s">
        <v>2901</v>
      </c>
    </row>
    <row r="10782" spans="2:11" ht="31.15" hidden="1" customHeight="1" x14ac:dyDescent="0.25">
      <c r="B10782" s="12" t="s">
        <v>2912</v>
      </c>
      <c r="C10782" s="12">
        <v>2018011000262</v>
      </c>
      <c r="D10782" s="13" t="s">
        <v>2913</v>
      </c>
      <c r="E10782" s="14" t="s">
        <v>2914</v>
      </c>
      <c r="F10782" s="13">
        <v>2499053</v>
      </c>
      <c r="G10782" s="13" t="s">
        <v>2915</v>
      </c>
      <c r="H10782" s="12"/>
      <c r="I10782" s="13"/>
      <c r="J10782" s="14"/>
      <c r="K10782" s="14" t="s">
        <v>2012</v>
      </c>
    </row>
    <row r="10783" spans="2:11" ht="31.15" hidden="1" customHeight="1" x14ac:dyDescent="0.25">
      <c r="B10783" s="12" t="s">
        <v>2912</v>
      </c>
      <c r="C10783" s="12">
        <v>2018011000262</v>
      </c>
      <c r="D10783" s="13" t="s">
        <v>2913</v>
      </c>
      <c r="E10783" s="14" t="s">
        <v>2914</v>
      </c>
      <c r="F10783" s="13">
        <v>2499053</v>
      </c>
      <c r="G10783" s="13" t="s">
        <v>2915</v>
      </c>
      <c r="H10783" s="12"/>
      <c r="I10783" s="13"/>
      <c r="J10783" s="14"/>
      <c r="K10783" s="14" t="s">
        <v>2903</v>
      </c>
    </row>
    <row r="10784" spans="2:11" ht="31.15" hidden="1" customHeight="1" x14ac:dyDescent="0.25">
      <c r="B10784" s="12" t="s">
        <v>2912</v>
      </c>
      <c r="C10784" s="12">
        <v>2018011000262</v>
      </c>
      <c r="D10784" s="13" t="s">
        <v>2913</v>
      </c>
      <c r="E10784" s="14" t="s">
        <v>2914</v>
      </c>
      <c r="F10784" s="13">
        <v>2499053</v>
      </c>
      <c r="G10784" s="13" t="s">
        <v>2915</v>
      </c>
      <c r="H10784" s="12"/>
      <c r="I10784" s="13"/>
      <c r="J10784" s="14"/>
      <c r="K10784" s="14" t="s">
        <v>2917</v>
      </c>
    </row>
    <row r="10785" spans="2:11" ht="31.15" hidden="1" customHeight="1" x14ac:dyDescent="0.25">
      <c r="B10785" s="12" t="s">
        <v>2918</v>
      </c>
      <c r="C10785" s="12">
        <v>2017011000416</v>
      </c>
      <c r="D10785" s="13" t="s">
        <v>2919</v>
      </c>
      <c r="E10785" s="14" t="s">
        <v>2920</v>
      </c>
      <c r="F10785" s="13">
        <v>2499058</v>
      </c>
      <c r="G10785" s="13" t="s">
        <v>2921</v>
      </c>
      <c r="H10785" s="12">
        <v>249905800</v>
      </c>
      <c r="I10785" s="13" t="s">
        <v>2799</v>
      </c>
      <c r="J10785" s="14" t="s">
        <v>837</v>
      </c>
      <c r="K10785" s="14" t="s">
        <v>1209</v>
      </c>
    </row>
    <row r="10786" spans="2:11" ht="31.15" hidden="1" customHeight="1" x14ac:dyDescent="0.25">
      <c r="B10786" s="12" t="s">
        <v>2918</v>
      </c>
      <c r="C10786" s="12">
        <v>2017011000416</v>
      </c>
      <c r="D10786" s="13" t="s">
        <v>2919</v>
      </c>
      <c r="E10786" s="14" t="s">
        <v>2920</v>
      </c>
      <c r="F10786" s="13">
        <v>2499058</v>
      </c>
      <c r="G10786" s="13" t="s">
        <v>2921</v>
      </c>
      <c r="H10786" s="12"/>
      <c r="I10786" s="13"/>
      <c r="J10786" s="14"/>
      <c r="K10786" s="14" t="s">
        <v>2922</v>
      </c>
    </row>
    <row r="10787" spans="2:11" ht="31.15" hidden="1" customHeight="1" x14ac:dyDescent="0.25">
      <c r="B10787" s="12" t="s">
        <v>2918</v>
      </c>
      <c r="C10787" s="12">
        <v>2017011000416</v>
      </c>
      <c r="D10787" s="13" t="s">
        <v>2919</v>
      </c>
      <c r="E10787" s="14" t="s">
        <v>2920</v>
      </c>
      <c r="F10787" s="13">
        <v>2499058</v>
      </c>
      <c r="G10787" s="13" t="s">
        <v>2921</v>
      </c>
      <c r="H10787" s="12"/>
      <c r="I10787" s="13"/>
      <c r="J10787" s="14"/>
      <c r="K10787" s="14" t="s">
        <v>2012</v>
      </c>
    </row>
    <row r="10788" spans="2:11" ht="31.15" hidden="1" customHeight="1" x14ac:dyDescent="0.25">
      <c r="B10788" s="12" t="s">
        <v>2918</v>
      </c>
      <c r="C10788" s="12">
        <v>2017011000416</v>
      </c>
      <c r="D10788" s="13" t="s">
        <v>2919</v>
      </c>
      <c r="E10788" s="14" t="s">
        <v>2920</v>
      </c>
      <c r="F10788" s="13">
        <v>2499058</v>
      </c>
      <c r="G10788" s="13" t="s">
        <v>2921</v>
      </c>
      <c r="H10788" s="12"/>
      <c r="I10788" s="13"/>
      <c r="J10788" s="14"/>
      <c r="K10788" s="14" t="s">
        <v>2923</v>
      </c>
    </row>
    <row r="10789" spans="2:11" ht="31.15" hidden="1" customHeight="1" x14ac:dyDescent="0.25">
      <c r="B10789" s="12" t="s">
        <v>2918</v>
      </c>
      <c r="C10789" s="12">
        <v>2017011000416</v>
      </c>
      <c r="D10789" s="13" t="s">
        <v>2919</v>
      </c>
      <c r="E10789" s="14" t="s">
        <v>2924</v>
      </c>
      <c r="F10789" s="13">
        <v>2499060</v>
      </c>
      <c r="G10789" s="13" t="s">
        <v>2925</v>
      </c>
      <c r="H10789" s="12">
        <v>249906000</v>
      </c>
      <c r="I10789" s="13" t="s">
        <v>2926</v>
      </c>
      <c r="J10789" s="14" t="s">
        <v>837</v>
      </c>
      <c r="K10789" s="14" t="s">
        <v>1209</v>
      </c>
    </row>
    <row r="10790" spans="2:11" ht="31.15" hidden="1" customHeight="1" x14ac:dyDescent="0.25">
      <c r="B10790" s="12" t="s">
        <v>2918</v>
      </c>
      <c r="C10790" s="12">
        <v>2017011000416</v>
      </c>
      <c r="D10790" s="13" t="s">
        <v>2919</v>
      </c>
      <c r="E10790" s="14" t="s">
        <v>2924</v>
      </c>
      <c r="F10790" s="13">
        <v>2499060</v>
      </c>
      <c r="G10790" s="13" t="s">
        <v>2925</v>
      </c>
      <c r="H10790" s="12"/>
      <c r="I10790" s="13"/>
      <c r="J10790" s="14"/>
      <c r="K10790" s="14" t="s">
        <v>2927</v>
      </c>
    </row>
    <row r="10791" spans="2:11" ht="31.15" hidden="1" customHeight="1" x14ac:dyDescent="0.25">
      <c r="B10791" s="12" t="s">
        <v>2918</v>
      </c>
      <c r="C10791" s="12">
        <v>2017011000416</v>
      </c>
      <c r="D10791" s="13" t="s">
        <v>2919</v>
      </c>
      <c r="E10791" s="14" t="s">
        <v>2924</v>
      </c>
      <c r="F10791" s="13">
        <v>2499060</v>
      </c>
      <c r="G10791" s="13" t="s">
        <v>2925</v>
      </c>
      <c r="H10791" s="12"/>
      <c r="I10791" s="13"/>
      <c r="J10791" s="14"/>
      <c r="K10791" s="14" t="s">
        <v>2928</v>
      </c>
    </row>
    <row r="10792" spans="2:11" ht="31.15" hidden="1" customHeight="1" x14ac:dyDescent="0.25">
      <c r="B10792" s="12" t="s">
        <v>2918</v>
      </c>
      <c r="C10792" s="12">
        <v>2017011000416</v>
      </c>
      <c r="D10792" s="13" t="s">
        <v>2919</v>
      </c>
      <c r="E10792" s="14" t="s">
        <v>2924</v>
      </c>
      <c r="F10792" s="13">
        <v>2499060</v>
      </c>
      <c r="G10792" s="13" t="s">
        <v>2925</v>
      </c>
      <c r="H10792" s="12"/>
      <c r="I10792" s="13"/>
      <c r="J10792" s="14"/>
      <c r="K10792" s="14" t="s">
        <v>2929</v>
      </c>
    </row>
    <row r="10793" spans="2:11" ht="31.15" hidden="1" customHeight="1" x14ac:dyDescent="0.25">
      <c r="B10793" s="12" t="s">
        <v>2918</v>
      </c>
      <c r="C10793" s="12">
        <v>2017011000416</v>
      </c>
      <c r="D10793" s="13" t="s">
        <v>2919</v>
      </c>
      <c r="E10793" s="14" t="s">
        <v>2924</v>
      </c>
      <c r="F10793" s="13">
        <v>2499060</v>
      </c>
      <c r="G10793" s="13" t="s">
        <v>2925</v>
      </c>
      <c r="H10793" s="12"/>
      <c r="I10793" s="13"/>
      <c r="J10793" s="14"/>
      <c r="K10793" s="14" t="s">
        <v>2930</v>
      </c>
    </row>
    <row r="10794" spans="2:11" ht="31.15" hidden="1" customHeight="1" x14ac:dyDescent="0.25">
      <c r="B10794" s="12" t="s">
        <v>2918</v>
      </c>
      <c r="C10794" s="12">
        <v>2017011000416</v>
      </c>
      <c r="D10794" s="13" t="s">
        <v>2919</v>
      </c>
      <c r="E10794" s="14" t="s">
        <v>2924</v>
      </c>
      <c r="F10794" s="13">
        <v>2499060</v>
      </c>
      <c r="G10794" s="13" t="s">
        <v>2925</v>
      </c>
      <c r="H10794" s="12"/>
      <c r="I10794" s="13"/>
      <c r="J10794" s="14"/>
      <c r="K10794" s="14" t="s">
        <v>2931</v>
      </c>
    </row>
    <row r="10795" spans="2:11" ht="31.15" hidden="1" customHeight="1" x14ac:dyDescent="0.25">
      <c r="B10795" s="12" t="s">
        <v>2918</v>
      </c>
      <c r="C10795" s="12">
        <v>2017011000416</v>
      </c>
      <c r="D10795" s="13" t="s">
        <v>2919</v>
      </c>
      <c r="E10795" s="14" t="s">
        <v>2924</v>
      </c>
      <c r="F10795" s="13">
        <v>2499060</v>
      </c>
      <c r="G10795" s="13" t="s">
        <v>2925</v>
      </c>
      <c r="H10795" s="12"/>
      <c r="I10795" s="13"/>
      <c r="J10795" s="14"/>
      <c r="K10795" s="14" t="s">
        <v>2932</v>
      </c>
    </row>
    <row r="10796" spans="2:11" ht="31.15" hidden="1" customHeight="1" x14ac:dyDescent="0.25">
      <c r="B10796" s="12" t="s">
        <v>2918</v>
      </c>
      <c r="C10796" s="12">
        <v>2017011000416</v>
      </c>
      <c r="D10796" s="13" t="s">
        <v>2919</v>
      </c>
      <c r="E10796" s="14" t="s">
        <v>2924</v>
      </c>
      <c r="F10796" s="13">
        <v>2499060</v>
      </c>
      <c r="G10796" s="13" t="s">
        <v>2925</v>
      </c>
      <c r="H10796" s="12"/>
      <c r="I10796" s="13"/>
      <c r="J10796" s="14"/>
      <c r="K10796" s="14" t="s">
        <v>2012</v>
      </c>
    </row>
    <row r="10797" spans="2:11" ht="31.15" hidden="1" customHeight="1" x14ac:dyDescent="0.25">
      <c r="B10797" s="12" t="s">
        <v>2918</v>
      </c>
      <c r="C10797" s="12">
        <v>2017011000416</v>
      </c>
      <c r="D10797" s="13" t="s">
        <v>2919</v>
      </c>
      <c r="E10797" s="14" t="s">
        <v>2924</v>
      </c>
      <c r="F10797" s="13">
        <v>2499060</v>
      </c>
      <c r="G10797" s="13" t="s">
        <v>2925</v>
      </c>
      <c r="H10797" s="12"/>
      <c r="I10797" s="13"/>
      <c r="J10797" s="14"/>
      <c r="K10797" s="14" t="s">
        <v>2933</v>
      </c>
    </row>
    <row r="10798" spans="2:11" ht="31.15" hidden="1" customHeight="1" x14ac:dyDescent="0.25">
      <c r="B10798" s="12" t="s">
        <v>2918</v>
      </c>
      <c r="C10798" s="12">
        <v>2017011000416</v>
      </c>
      <c r="D10798" s="13" t="s">
        <v>2919</v>
      </c>
      <c r="E10798" s="14" t="s">
        <v>2924</v>
      </c>
      <c r="F10798" s="13">
        <v>2499060</v>
      </c>
      <c r="G10798" s="13" t="s">
        <v>2925</v>
      </c>
      <c r="H10798" s="12"/>
      <c r="I10798" s="13"/>
      <c r="J10798" s="14"/>
      <c r="K10798" s="14" t="s">
        <v>2934</v>
      </c>
    </row>
    <row r="10799" spans="2:11" ht="31.15" hidden="1" customHeight="1" x14ac:dyDescent="0.25">
      <c r="B10799" s="12" t="s">
        <v>2935</v>
      </c>
      <c r="C10799" s="12">
        <v>2018011000040</v>
      </c>
      <c r="D10799" s="13" t="s">
        <v>2936</v>
      </c>
      <c r="E10799" s="14" t="s">
        <v>2937</v>
      </c>
      <c r="F10799" s="13">
        <v>2499058</v>
      </c>
      <c r="G10799" s="13" t="s">
        <v>2921</v>
      </c>
      <c r="H10799" s="12">
        <v>249905800</v>
      </c>
      <c r="I10799" s="13" t="s">
        <v>2799</v>
      </c>
      <c r="J10799" s="14" t="s">
        <v>837</v>
      </c>
      <c r="K10799" s="14" t="s">
        <v>2938</v>
      </c>
    </row>
    <row r="10800" spans="2:11" ht="31.15" hidden="1" customHeight="1" x14ac:dyDescent="0.25">
      <c r="B10800" s="12" t="s">
        <v>2935</v>
      </c>
      <c r="C10800" s="12">
        <v>2018011000040</v>
      </c>
      <c r="D10800" s="13" t="s">
        <v>2936</v>
      </c>
      <c r="E10800" s="14" t="s">
        <v>2937</v>
      </c>
      <c r="F10800" s="13">
        <v>2499058</v>
      </c>
      <c r="G10800" s="13" t="s">
        <v>2921</v>
      </c>
      <c r="H10800" s="12"/>
      <c r="I10800" s="13"/>
      <c r="J10800" s="14"/>
      <c r="K10800" s="14" t="s">
        <v>2939</v>
      </c>
    </row>
    <row r="10801" spans="2:11" ht="31.15" hidden="1" customHeight="1" x14ac:dyDescent="0.25">
      <c r="B10801" s="12" t="s">
        <v>2935</v>
      </c>
      <c r="C10801" s="12">
        <v>2018011000040</v>
      </c>
      <c r="D10801" s="13" t="s">
        <v>2936</v>
      </c>
      <c r="E10801" s="14" t="s">
        <v>2937</v>
      </c>
      <c r="F10801" s="13">
        <v>2499058</v>
      </c>
      <c r="G10801" s="13" t="s">
        <v>2921</v>
      </c>
      <c r="H10801" s="12"/>
      <c r="I10801" s="13"/>
      <c r="J10801" s="14"/>
      <c r="K10801" s="14" t="s">
        <v>2940</v>
      </c>
    </row>
    <row r="10802" spans="2:11" ht="31.15" hidden="1" customHeight="1" x14ac:dyDescent="0.25">
      <c r="B10802" s="12" t="s">
        <v>2935</v>
      </c>
      <c r="C10802" s="12">
        <v>2018011000040</v>
      </c>
      <c r="D10802" s="13" t="s">
        <v>2936</v>
      </c>
      <c r="E10802" s="14" t="s">
        <v>2937</v>
      </c>
      <c r="F10802" s="13">
        <v>2499058</v>
      </c>
      <c r="G10802" s="13" t="s">
        <v>2921</v>
      </c>
      <c r="H10802" s="12"/>
      <c r="I10802" s="13"/>
      <c r="J10802" s="14"/>
      <c r="K10802" s="14" t="s">
        <v>2941</v>
      </c>
    </row>
    <row r="10803" spans="2:11" ht="31.15" hidden="1" customHeight="1" x14ac:dyDescent="0.25">
      <c r="B10803" s="12" t="s">
        <v>2942</v>
      </c>
      <c r="C10803" s="12">
        <v>2018011000986</v>
      </c>
      <c r="D10803" s="13" t="s">
        <v>2943</v>
      </c>
      <c r="E10803" s="14" t="s">
        <v>2944</v>
      </c>
      <c r="F10803" s="13">
        <v>2499011</v>
      </c>
      <c r="G10803" s="13" t="s">
        <v>2945</v>
      </c>
      <c r="H10803" s="12">
        <v>249901100</v>
      </c>
      <c r="I10803" s="13" t="s">
        <v>2945</v>
      </c>
      <c r="J10803" s="14" t="s">
        <v>837</v>
      </c>
      <c r="K10803" s="14" t="s">
        <v>2946</v>
      </c>
    </row>
    <row r="10804" spans="2:11" ht="31.15" hidden="1" customHeight="1" x14ac:dyDescent="0.25">
      <c r="B10804" s="12" t="s">
        <v>2942</v>
      </c>
      <c r="C10804" s="12">
        <v>2018011000986</v>
      </c>
      <c r="D10804" s="13" t="s">
        <v>2943</v>
      </c>
      <c r="E10804" s="14" t="s">
        <v>2944</v>
      </c>
      <c r="F10804" s="13">
        <v>2499011</v>
      </c>
      <c r="G10804" s="13" t="s">
        <v>2945</v>
      </c>
      <c r="H10804" s="12"/>
      <c r="I10804" s="13"/>
      <c r="J10804" s="14"/>
      <c r="K10804" s="14" t="s">
        <v>2947</v>
      </c>
    </row>
    <row r="10805" spans="2:11" ht="31.15" hidden="1" customHeight="1" x14ac:dyDescent="0.25">
      <c r="B10805" s="12" t="s">
        <v>2942</v>
      </c>
      <c r="C10805" s="12">
        <v>2018011000986</v>
      </c>
      <c r="D10805" s="13" t="s">
        <v>2943</v>
      </c>
      <c r="E10805" s="14" t="s">
        <v>2944</v>
      </c>
      <c r="F10805" s="13">
        <v>2499011</v>
      </c>
      <c r="G10805" s="13" t="s">
        <v>2945</v>
      </c>
      <c r="H10805" s="12"/>
      <c r="I10805" s="13"/>
      <c r="J10805" s="14"/>
      <c r="K10805" s="14" t="s">
        <v>2948</v>
      </c>
    </row>
    <row r="10806" spans="2:11" ht="31.15" hidden="1" customHeight="1" x14ac:dyDescent="0.25">
      <c r="B10806" s="12" t="s">
        <v>2942</v>
      </c>
      <c r="C10806" s="12">
        <v>2018011000986</v>
      </c>
      <c r="D10806" s="13" t="s">
        <v>2943</v>
      </c>
      <c r="E10806" s="14" t="s">
        <v>2944</v>
      </c>
      <c r="F10806" s="13">
        <v>2499016</v>
      </c>
      <c r="G10806" s="13" t="s">
        <v>2949</v>
      </c>
      <c r="H10806" s="12">
        <v>249901600</v>
      </c>
      <c r="I10806" s="13" t="s">
        <v>2949</v>
      </c>
      <c r="J10806" s="14" t="s">
        <v>837</v>
      </c>
      <c r="K10806" s="14" t="s">
        <v>2950</v>
      </c>
    </row>
    <row r="10807" spans="2:11" ht="31.15" hidden="1" customHeight="1" x14ac:dyDescent="0.25">
      <c r="B10807" s="12" t="s">
        <v>2942</v>
      </c>
      <c r="C10807" s="12">
        <v>2018011000986</v>
      </c>
      <c r="D10807" s="13" t="s">
        <v>2943</v>
      </c>
      <c r="E10807" s="14" t="s">
        <v>2944</v>
      </c>
      <c r="F10807" s="13">
        <v>2499016</v>
      </c>
      <c r="G10807" s="13" t="s">
        <v>2949</v>
      </c>
      <c r="H10807" s="12"/>
      <c r="I10807" s="13"/>
      <c r="J10807" s="14"/>
      <c r="K10807" s="14" t="s">
        <v>2951</v>
      </c>
    </row>
    <row r="10808" spans="2:11" ht="31.15" hidden="1" customHeight="1" x14ac:dyDescent="0.25">
      <c r="B10808" s="12" t="s">
        <v>2942</v>
      </c>
      <c r="C10808" s="12">
        <v>2018011000986</v>
      </c>
      <c r="D10808" s="13" t="s">
        <v>2943</v>
      </c>
      <c r="E10808" s="14" t="s">
        <v>2952</v>
      </c>
      <c r="F10808" s="13">
        <v>2499015</v>
      </c>
      <c r="G10808" s="13" t="s">
        <v>2953</v>
      </c>
      <c r="H10808" s="12">
        <v>249901500</v>
      </c>
      <c r="I10808" s="13" t="s">
        <v>2953</v>
      </c>
      <c r="J10808" s="14" t="s">
        <v>837</v>
      </c>
      <c r="K10808" s="14" t="s">
        <v>2954</v>
      </c>
    </row>
    <row r="10809" spans="2:11" ht="31.15" hidden="1" customHeight="1" x14ac:dyDescent="0.25">
      <c r="B10809" s="12" t="s">
        <v>2942</v>
      </c>
      <c r="C10809" s="12">
        <v>2018011000986</v>
      </c>
      <c r="D10809" s="13" t="s">
        <v>2943</v>
      </c>
      <c r="E10809" s="14" t="s">
        <v>2952</v>
      </c>
      <c r="F10809" s="13">
        <v>2499015</v>
      </c>
      <c r="G10809" s="13" t="s">
        <v>2953</v>
      </c>
      <c r="H10809" s="12"/>
      <c r="I10809" s="13"/>
      <c r="J10809" s="14"/>
      <c r="K10809" s="14" t="s">
        <v>2955</v>
      </c>
    </row>
    <row r="10810" spans="2:11" ht="31.15" hidden="1" customHeight="1" x14ac:dyDescent="0.25">
      <c r="B10810" s="12" t="s">
        <v>2956</v>
      </c>
      <c r="C10810" s="12">
        <v>2018011001016</v>
      </c>
      <c r="D10810" s="13" t="s">
        <v>2957</v>
      </c>
      <c r="E10810" s="14" t="s">
        <v>2958</v>
      </c>
      <c r="F10810" s="13">
        <v>2499058</v>
      </c>
      <c r="G10810" s="13" t="s">
        <v>2921</v>
      </c>
      <c r="H10810" s="12">
        <v>249905800</v>
      </c>
      <c r="I10810" s="13" t="s">
        <v>2799</v>
      </c>
      <c r="J10810" s="14" t="s">
        <v>837</v>
      </c>
      <c r="K10810" s="14" t="s">
        <v>2959</v>
      </c>
    </row>
    <row r="10811" spans="2:11" ht="31.15" hidden="1" customHeight="1" x14ac:dyDescent="0.25">
      <c r="B10811" s="12" t="s">
        <v>2956</v>
      </c>
      <c r="C10811" s="12">
        <v>2018011001016</v>
      </c>
      <c r="D10811" s="13" t="s">
        <v>2957</v>
      </c>
      <c r="E10811" s="14" t="s">
        <v>2958</v>
      </c>
      <c r="F10811" s="13">
        <v>2499058</v>
      </c>
      <c r="G10811" s="13" t="s">
        <v>2921</v>
      </c>
      <c r="H10811" s="12"/>
      <c r="I10811" s="13"/>
      <c r="J10811" s="14"/>
      <c r="K10811" s="14" t="s">
        <v>2960</v>
      </c>
    </row>
    <row r="10812" spans="2:11" ht="31.15" hidden="1" customHeight="1" x14ac:dyDescent="0.25">
      <c r="B10812" s="12" t="s">
        <v>2956</v>
      </c>
      <c r="C10812" s="12">
        <v>2018011001016</v>
      </c>
      <c r="D10812" s="13" t="s">
        <v>2957</v>
      </c>
      <c r="E10812" s="14" t="s">
        <v>2958</v>
      </c>
      <c r="F10812" s="13">
        <v>2499062</v>
      </c>
      <c r="G10812" s="13" t="s">
        <v>2961</v>
      </c>
      <c r="H10812" s="12">
        <v>249906200</v>
      </c>
      <c r="I10812" s="13" t="s">
        <v>2962</v>
      </c>
      <c r="J10812" s="14" t="s">
        <v>837</v>
      </c>
      <c r="K10812" s="14" t="s">
        <v>2010</v>
      </c>
    </row>
    <row r="10813" spans="2:11" ht="31.15" hidden="1" customHeight="1" x14ac:dyDescent="0.25">
      <c r="B10813" s="12" t="s">
        <v>2956</v>
      </c>
      <c r="C10813" s="12">
        <v>2018011001016</v>
      </c>
      <c r="D10813" s="13" t="s">
        <v>2957</v>
      </c>
      <c r="E10813" s="14" t="s">
        <v>2958</v>
      </c>
      <c r="F10813" s="13">
        <v>2499062</v>
      </c>
      <c r="G10813" s="13" t="s">
        <v>2961</v>
      </c>
      <c r="H10813" s="12"/>
      <c r="I10813" s="13"/>
      <c r="J10813" s="14"/>
      <c r="K10813" s="14" t="s">
        <v>2963</v>
      </c>
    </row>
    <row r="10814" spans="2:11" ht="31.15" hidden="1" customHeight="1" x14ac:dyDescent="0.25">
      <c r="B10814" s="12" t="s">
        <v>2956</v>
      </c>
      <c r="C10814" s="12">
        <v>2018011001016</v>
      </c>
      <c r="D10814" s="13" t="s">
        <v>2957</v>
      </c>
      <c r="E10814" s="14" t="s">
        <v>2958</v>
      </c>
      <c r="F10814" s="13">
        <v>2499062</v>
      </c>
      <c r="G10814" s="13" t="s">
        <v>2961</v>
      </c>
      <c r="H10814" s="12"/>
      <c r="I10814" s="13"/>
      <c r="J10814" s="14"/>
      <c r="K10814" s="14" t="s">
        <v>2964</v>
      </c>
    </row>
    <row r="10815" spans="2:11" ht="31.15" hidden="1" customHeight="1" x14ac:dyDescent="0.25">
      <c r="B10815" s="12" t="s">
        <v>2956</v>
      </c>
      <c r="C10815" s="12">
        <v>2018011001016</v>
      </c>
      <c r="D10815" s="13" t="s">
        <v>2957</v>
      </c>
      <c r="E10815" s="14" t="s">
        <v>2958</v>
      </c>
      <c r="F10815" s="13">
        <v>2499062</v>
      </c>
      <c r="G10815" s="13" t="s">
        <v>2961</v>
      </c>
      <c r="H10815" s="12"/>
      <c r="I10815" s="13"/>
      <c r="J10815" s="14"/>
      <c r="K10815" s="14" t="s">
        <v>2012</v>
      </c>
    </row>
    <row r="10816" spans="2:11" ht="31.15" hidden="1" customHeight="1" x14ac:dyDescent="0.25">
      <c r="B10816" s="12" t="s">
        <v>2956</v>
      </c>
      <c r="C10816" s="12">
        <v>2018011001016</v>
      </c>
      <c r="D10816" s="13" t="s">
        <v>2957</v>
      </c>
      <c r="E10816" s="14" t="s">
        <v>2958</v>
      </c>
      <c r="F10816" s="13">
        <v>2499063</v>
      </c>
      <c r="G10816" s="13" t="s">
        <v>2892</v>
      </c>
      <c r="H10816" s="12">
        <v>249906300</v>
      </c>
      <c r="I10816" s="13" t="s">
        <v>2893</v>
      </c>
      <c r="J10816" s="14" t="s">
        <v>837</v>
      </c>
      <c r="K10816" s="14" t="s">
        <v>2965</v>
      </c>
    </row>
    <row r="10817" spans="2:11" ht="31.15" hidden="1" customHeight="1" x14ac:dyDescent="0.25">
      <c r="B10817" s="12" t="s">
        <v>2956</v>
      </c>
      <c r="C10817" s="12">
        <v>2018011001016</v>
      </c>
      <c r="D10817" s="13" t="s">
        <v>2957</v>
      </c>
      <c r="E10817" s="14" t="s">
        <v>2958</v>
      </c>
      <c r="F10817" s="13">
        <v>2499063</v>
      </c>
      <c r="G10817" s="13" t="s">
        <v>2892</v>
      </c>
      <c r="H10817" s="12"/>
      <c r="I10817" s="13"/>
      <c r="J10817" s="14"/>
      <c r="K10817" s="14" t="s">
        <v>2010</v>
      </c>
    </row>
    <row r="10818" spans="2:11" ht="31.15" hidden="1" customHeight="1" x14ac:dyDescent="0.25">
      <c r="B10818" s="12" t="s">
        <v>2956</v>
      </c>
      <c r="C10818" s="12">
        <v>2018011001016</v>
      </c>
      <c r="D10818" s="13" t="s">
        <v>2957</v>
      </c>
      <c r="E10818" s="14" t="s">
        <v>2958</v>
      </c>
      <c r="F10818" s="13">
        <v>2499063</v>
      </c>
      <c r="G10818" s="13" t="s">
        <v>2892</v>
      </c>
      <c r="H10818" s="12"/>
      <c r="I10818" s="13"/>
      <c r="J10818" s="14"/>
      <c r="K10818" s="14" t="s">
        <v>2966</v>
      </c>
    </row>
    <row r="10819" spans="2:11" ht="31.15" hidden="1" customHeight="1" x14ac:dyDescent="0.25">
      <c r="B10819" s="12" t="s">
        <v>2956</v>
      </c>
      <c r="C10819" s="12">
        <v>2018011001016</v>
      </c>
      <c r="D10819" s="13" t="s">
        <v>2957</v>
      </c>
      <c r="E10819" s="14" t="s">
        <v>2958</v>
      </c>
      <c r="F10819" s="13">
        <v>2499063</v>
      </c>
      <c r="G10819" s="13" t="s">
        <v>2892</v>
      </c>
      <c r="H10819" s="12"/>
      <c r="I10819" s="13"/>
      <c r="J10819" s="14"/>
      <c r="K10819" s="14" t="s">
        <v>2012</v>
      </c>
    </row>
    <row r="10820" spans="2:11" ht="31.15" hidden="1" customHeight="1" x14ac:dyDescent="0.25">
      <c r="B10820" s="12" t="s">
        <v>2956</v>
      </c>
      <c r="C10820" s="12">
        <v>2018011001016</v>
      </c>
      <c r="D10820" s="13" t="s">
        <v>2957</v>
      </c>
      <c r="E10820" s="14" t="s">
        <v>2958</v>
      </c>
      <c r="F10820" s="13">
        <v>2499064</v>
      </c>
      <c r="G10820" s="13" t="s">
        <v>2967</v>
      </c>
      <c r="H10820" s="12">
        <v>249906400</v>
      </c>
      <c r="I10820" s="13" t="s">
        <v>2968</v>
      </c>
      <c r="J10820" s="14" t="s">
        <v>837</v>
      </c>
      <c r="K10820" s="14" t="s">
        <v>2010</v>
      </c>
    </row>
    <row r="10821" spans="2:11" ht="31.15" hidden="1" customHeight="1" x14ac:dyDescent="0.25">
      <c r="B10821" s="12" t="s">
        <v>2956</v>
      </c>
      <c r="C10821" s="12">
        <v>2018011001016</v>
      </c>
      <c r="D10821" s="13" t="s">
        <v>2957</v>
      </c>
      <c r="E10821" s="14" t="s">
        <v>2958</v>
      </c>
      <c r="F10821" s="13">
        <v>2499064</v>
      </c>
      <c r="G10821" s="13" t="s">
        <v>2967</v>
      </c>
      <c r="H10821" s="12"/>
      <c r="I10821" s="13"/>
      <c r="J10821" s="14"/>
      <c r="K10821" s="14" t="s">
        <v>2969</v>
      </c>
    </row>
    <row r="10822" spans="2:11" ht="31.15" hidden="1" customHeight="1" x14ac:dyDescent="0.25">
      <c r="B10822" s="12" t="s">
        <v>2956</v>
      </c>
      <c r="C10822" s="12">
        <v>2018011001016</v>
      </c>
      <c r="D10822" s="13" t="s">
        <v>2957</v>
      </c>
      <c r="E10822" s="14" t="s">
        <v>2958</v>
      </c>
      <c r="F10822" s="13">
        <v>2499064</v>
      </c>
      <c r="G10822" s="13" t="s">
        <v>2967</v>
      </c>
      <c r="H10822" s="12"/>
      <c r="I10822" s="13"/>
      <c r="J10822" s="14"/>
      <c r="K10822" s="14" t="s">
        <v>2970</v>
      </c>
    </row>
    <row r="10823" spans="2:11" ht="31.15" hidden="1" customHeight="1" x14ac:dyDescent="0.25">
      <c r="B10823" s="12" t="s">
        <v>2956</v>
      </c>
      <c r="C10823" s="12">
        <v>2018011001016</v>
      </c>
      <c r="D10823" s="13" t="s">
        <v>2957</v>
      </c>
      <c r="E10823" s="14" t="s">
        <v>2958</v>
      </c>
      <c r="F10823" s="13">
        <v>2499064</v>
      </c>
      <c r="G10823" s="13" t="s">
        <v>2967</v>
      </c>
      <c r="H10823" s="12"/>
      <c r="I10823" s="13"/>
      <c r="J10823" s="14"/>
      <c r="K10823" s="14" t="s">
        <v>2012</v>
      </c>
    </row>
    <row r="10824" spans="2:11" ht="31.15" hidden="1" customHeight="1" x14ac:dyDescent="0.25">
      <c r="B10824" s="12" t="s">
        <v>2956</v>
      </c>
      <c r="C10824" s="12">
        <v>2018011001016</v>
      </c>
      <c r="D10824" s="13" t="s">
        <v>2957</v>
      </c>
      <c r="E10824" s="14" t="s">
        <v>2958</v>
      </c>
      <c r="F10824" s="13">
        <v>2499067</v>
      </c>
      <c r="G10824" s="13" t="s">
        <v>2971</v>
      </c>
      <c r="H10824" s="12">
        <v>249906700</v>
      </c>
      <c r="I10824" s="13" t="s">
        <v>2972</v>
      </c>
      <c r="J10824" s="14" t="s">
        <v>1450</v>
      </c>
      <c r="K10824" s="14" t="s">
        <v>2973</v>
      </c>
    </row>
    <row r="10825" spans="2:11" ht="31.15" hidden="1" customHeight="1" x14ac:dyDescent="0.25">
      <c r="B10825" s="12" t="s">
        <v>2956</v>
      </c>
      <c r="C10825" s="12">
        <v>2018011001016</v>
      </c>
      <c r="D10825" s="13" t="s">
        <v>2957</v>
      </c>
      <c r="E10825" s="14" t="s">
        <v>2958</v>
      </c>
      <c r="F10825" s="13">
        <v>2499067</v>
      </c>
      <c r="G10825" s="13" t="s">
        <v>2971</v>
      </c>
      <c r="H10825" s="12"/>
      <c r="I10825" s="13"/>
      <c r="J10825" s="14"/>
      <c r="K10825" s="14" t="s">
        <v>2010</v>
      </c>
    </row>
    <row r="10826" spans="2:11" ht="31.15" hidden="1" customHeight="1" x14ac:dyDescent="0.25">
      <c r="B10826" s="12" t="s">
        <v>2956</v>
      </c>
      <c r="C10826" s="12">
        <v>2018011001016</v>
      </c>
      <c r="D10826" s="13" t="s">
        <v>2957</v>
      </c>
      <c r="E10826" s="14" t="s">
        <v>2958</v>
      </c>
      <c r="F10826" s="13">
        <v>2499067</v>
      </c>
      <c r="G10826" s="13" t="s">
        <v>2971</v>
      </c>
      <c r="H10826" s="12"/>
      <c r="I10826" s="13"/>
      <c r="J10826" s="14"/>
      <c r="K10826" s="14" t="s">
        <v>2974</v>
      </c>
    </row>
    <row r="10827" spans="2:11" ht="31.15" hidden="1" customHeight="1" x14ac:dyDescent="0.25">
      <c r="B10827" s="12" t="s">
        <v>2956</v>
      </c>
      <c r="C10827" s="12">
        <v>2018011001016</v>
      </c>
      <c r="D10827" s="13" t="s">
        <v>2957</v>
      </c>
      <c r="E10827" s="14" t="s">
        <v>2958</v>
      </c>
      <c r="F10827" s="13">
        <v>2499067</v>
      </c>
      <c r="G10827" s="13" t="s">
        <v>2971</v>
      </c>
      <c r="H10827" s="12"/>
      <c r="I10827" s="13"/>
      <c r="J10827" s="14"/>
      <c r="K10827" s="14" t="s">
        <v>2975</v>
      </c>
    </row>
    <row r="10828" spans="2:11" ht="31.15" hidden="1" customHeight="1" x14ac:dyDescent="0.25">
      <c r="B10828" s="12" t="s">
        <v>2956</v>
      </c>
      <c r="C10828" s="12">
        <v>2018011001016</v>
      </c>
      <c r="D10828" s="13" t="s">
        <v>2957</v>
      </c>
      <c r="E10828" s="14" t="s">
        <v>2958</v>
      </c>
      <c r="F10828" s="13">
        <v>2499067</v>
      </c>
      <c r="G10828" s="13" t="s">
        <v>2971</v>
      </c>
      <c r="H10828" s="12"/>
      <c r="I10828" s="13"/>
      <c r="J10828" s="14"/>
      <c r="K10828" s="14" t="s">
        <v>2976</v>
      </c>
    </row>
    <row r="10829" spans="2:11" ht="31.15" hidden="1" customHeight="1" x14ac:dyDescent="0.25">
      <c r="B10829" s="12" t="s">
        <v>2956</v>
      </c>
      <c r="C10829" s="12">
        <v>2018011001016</v>
      </c>
      <c r="D10829" s="13" t="s">
        <v>2957</v>
      </c>
      <c r="E10829" s="14" t="s">
        <v>2958</v>
      </c>
      <c r="F10829" s="13">
        <v>2499067</v>
      </c>
      <c r="G10829" s="13" t="s">
        <v>2971</v>
      </c>
      <c r="H10829" s="12"/>
      <c r="I10829" s="13"/>
      <c r="J10829" s="14"/>
      <c r="K10829" s="14" t="s">
        <v>2977</v>
      </c>
    </row>
    <row r="10830" spans="2:11" ht="31.15" hidden="1" customHeight="1" x14ac:dyDescent="0.25">
      <c r="B10830" s="12" t="s">
        <v>2956</v>
      </c>
      <c r="C10830" s="12">
        <v>2018011001016</v>
      </c>
      <c r="D10830" s="13" t="s">
        <v>2957</v>
      </c>
      <c r="E10830" s="14" t="s">
        <v>2958</v>
      </c>
      <c r="F10830" s="13">
        <v>2499067</v>
      </c>
      <c r="G10830" s="13" t="s">
        <v>2971</v>
      </c>
      <c r="H10830" s="12"/>
      <c r="I10830" s="13"/>
      <c r="J10830" s="14"/>
      <c r="K10830" s="14" t="s">
        <v>2012</v>
      </c>
    </row>
    <row r="10831" spans="2:11" ht="31.15" hidden="1" customHeight="1" x14ac:dyDescent="0.25">
      <c r="B10831" s="12" t="s">
        <v>2978</v>
      </c>
      <c r="C10831" s="12">
        <v>2018011001003</v>
      </c>
      <c r="D10831" s="13" t="s">
        <v>2979</v>
      </c>
      <c r="E10831" s="14" t="s">
        <v>2066</v>
      </c>
      <c r="F10831" s="13">
        <v>2499066</v>
      </c>
      <c r="G10831" s="13" t="s">
        <v>835</v>
      </c>
      <c r="H10831" s="12">
        <v>249906600</v>
      </c>
      <c r="I10831" s="13" t="s">
        <v>2980</v>
      </c>
      <c r="J10831" s="14" t="s">
        <v>837</v>
      </c>
      <c r="K10831" s="14" t="s">
        <v>2981</v>
      </c>
    </row>
    <row r="10832" spans="2:11" ht="31.15" hidden="1" customHeight="1" x14ac:dyDescent="0.25">
      <c r="B10832" s="12" t="s">
        <v>2978</v>
      </c>
      <c r="C10832" s="12">
        <v>2018011001003</v>
      </c>
      <c r="D10832" s="13" t="s">
        <v>2979</v>
      </c>
      <c r="E10832" s="14" t="s">
        <v>2066</v>
      </c>
      <c r="F10832" s="13">
        <v>2499066</v>
      </c>
      <c r="G10832" s="13" t="s">
        <v>835</v>
      </c>
      <c r="H10832" s="12"/>
      <c r="I10832" s="13"/>
      <c r="J10832" s="14"/>
      <c r="K10832" s="14" t="s">
        <v>2982</v>
      </c>
    </row>
    <row r="10833" spans="2:11" ht="31.15" hidden="1" customHeight="1" x14ac:dyDescent="0.25">
      <c r="B10833" s="12" t="s">
        <v>2978</v>
      </c>
      <c r="C10833" s="12">
        <v>2018011001003</v>
      </c>
      <c r="D10833" s="13" t="s">
        <v>2979</v>
      </c>
      <c r="E10833" s="14" t="s">
        <v>2066</v>
      </c>
      <c r="F10833" s="13">
        <v>2499066</v>
      </c>
      <c r="G10833" s="13" t="s">
        <v>835</v>
      </c>
      <c r="H10833" s="12"/>
      <c r="I10833" s="13"/>
      <c r="J10833" s="14"/>
      <c r="K10833" s="14" t="s">
        <v>2983</v>
      </c>
    </row>
    <row r="10834" spans="2:11" ht="31.15" hidden="1" customHeight="1" x14ac:dyDescent="0.25">
      <c r="B10834" s="12" t="s">
        <v>2978</v>
      </c>
      <c r="C10834" s="12">
        <v>2018011001003</v>
      </c>
      <c r="D10834" s="13" t="s">
        <v>2979</v>
      </c>
      <c r="E10834" s="14" t="s">
        <v>2066</v>
      </c>
      <c r="F10834" s="13">
        <v>2499066</v>
      </c>
      <c r="G10834" s="13" t="s">
        <v>835</v>
      </c>
      <c r="H10834" s="12"/>
      <c r="I10834" s="13"/>
      <c r="J10834" s="14"/>
      <c r="K10834" s="14" t="s">
        <v>2984</v>
      </c>
    </row>
    <row r="10835" spans="2:11" ht="31.15" hidden="1" customHeight="1" x14ac:dyDescent="0.25">
      <c r="B10835" s="12" t="s">
        <v>2978</v>
      </c>
      <c r="C10835" s="12">
        <v>2018011001003</v>
      </c>
      <c r="D10835" s="13" t="s">
        <v>2979</v>
      </c>
      <c r="E10835" s="14" t="s">
        <v>2066</v>
      </c>
      <c r="F10835" s="13">
        <v>2499066</v>
      </c>
      <c r="G10835" s="13" t="s">
        <v>835</v>
      </c>
      <c r="H10835" s="12"/>
      <c r="I10835" s="13"/>
      <c r="J10835" s="14"/>
      <c r="K10835" s="14" t="s">
        <v>2985</v>
      </c>
    </row>
    <row r="10836" spans="2:11" ht="31.15" hidden="1" customHeight="1" x14ac:dyDescent="0.25">
      <c r="B10836" s="12" t="s">
        <v>2978</v>
      </c>
      <c r="C10836" s="12">
        <v>2018011001003</v>
      </c>
      <c r="D10836" s="13" t="s">
        <v>2979</v>
      </c>
      <c r="E10836" s="14" t="s">
        <v>2066</v>
      </c>
      <c r="F10836" s="13">
        <v>2499066</v>
      </c>
      <c r="G10836" s="13" t="s">
        <v>835</v>
      </c>
      <c r="H10836" s="12"/>
      <c r="I10836" s="13"/>
      <c r="J10836" s="14"/>
      <c r="K10836" s="14" t="s">
        <v>2986</v>
      </c>
    </row>
    <row r="10837" spans="2:11" ht="31.15" hidden="1" customHeight="1" x14ac:dyDescent="0.25">
      <c r="B10837" s="12" t="s">
        <v>2978</v>
      </c>
      <c r="C10837" s="12">
        <v>2018011001003</v>
      </c>
      <c r="D10837" s="13" t="s">
        <v>2979</v>
      </c>
      <c r="E10837" s="14" t="s">
        <v>2066</v>
      </c>
      <c r="F10837" s="13">
        <v>2499066</v>
      </c>
      <c r="G10837" s="13" t="s">
        <v>835</v>
      </c>
      <c r="H10837" s="12"/>
      <c r="I10837" s="13"/>
      <c r="J10837" s="14"/>
      <c r="K10837" s="14" t="s">
        <v>1302</v>
      </c>
    </row>
    <row r="10838" spans="2:11" ht="31.15" hidden="1" customHeight="1" x14ac:dyDescent="0.25">
      <c r="B10838" s="12" t="s">
        <v>2978</v>
      </c>
      <c r="C10838" s="12">
        <v>2018011001003</v>
      </c>
      <c r="D10838" s="13" t="s">
        <v>2979</v>
      </c>
      <c r="E10838" s="14" t="s">
        <v>2066</v>
      </c>
      <c r="F10838" s="13">
        <v>2499066</v>
      </c>
      <c r="G10838" s="13" t="s">
        <v>835</v>
      </c>
      <c r="H10838" s="12"/>
      <c r="I10838" s="13"/>
      <c r="J10838" s="14"/>
      <c r="K10838" s="14" t="s">
        <v>2987</v>
      </c>
    </row>
    <row r="10839" spans="2:11" ht="31.15" hidden="1" customHeight="1" x14ac:dyDescent="0.25">
      <c r="B10839" s="12" t="s">
        <v>2978</v>
      </c>
      <c r="C10839" s="12">
        <v>2018011001003</v>
      </c>
      <c r="D10839" s="13" t="s">
        <v>2979</v>
      </c>
      <c r="E10839" s="14" t="s">
        <v>2066</v>
      </c>
      <c r="F10839" s="13">
        <v>2499066</v>
      </c>
      <c r="G10839" s="13" t="s">
        <v>835</v>
      </c>
      <c r="H10839" s="12"/>
      <c r="I10839" s="13"/>
      <c r="J10839" s="14"/>
      <c r="K10839" s="14" t="s">
        <v>2988</v>
      </c>
    </row>
    <row r="10840" spans="2:11" ht="31.15" hidden="1" customHeight="1" x14ac:dyDescent="0.25">
      <c r="B10840" s="12" t="s">
        <v>2978</v>
      </c>
      <c r="C10840" s="12">
        <v>2018011001003</v>
      </c>
      <c r="D10840" s="13" t="s">
        <v>2979</v>
      </c>
      <c r="E10840" s="14" t="s">
        <v>2066</v>
      </c>
      <c r="F10840" s="13">
        <v>2499066</v>
      </c>
      <c r="G10840" s="13" t="s">
        <v>835</v>
      </c>
      <c r="H10840" s="12"/>
      <c r="I10840" s="13"/>
      <c r="J10840" s="14"/>
      <c r="K10840" s="14" t="s">
        <v>2989</v>
      </c>
    </row>
    <row r="10841" spans="2:11" ht="31.15" hidden="1" customHeight="1" x14ac:dyDescent="0.25">
      <c r="B10841" s="12" t="s">
        <v>2990</v>
      </c>
      <c r="C10841" s="12">
        <v>2017011000405</v>
      </c>
      <c r="D10841" s="13" t="s">
        <v>2991</v>
      </c>
      <c r="E10841" s="14" t="s">
        <v>2992</v>
      </c>
      <c r="F10841" s="13">
        <v>2499053</v>
      </c>
      <c r="G10841" s="13" t="s">
        <v>2915</v>
      </c>
      <c r="H10841" s="12">
        <v>249905300</v>
      </c>
      <c r="I10841" s="13" t="s">
        <v>2762</v>
      </c>
      <c r="J10841" s="14" t="s">
        <v>837</v>
      </c>
      <c r="K10841" s="14" t="s">
        <v>2010</v>
      </c>
    </row>
    <row r="10842" spans="2:11" ht="31.15" hidden="1" customHeight="1" x14ac:dyDescent="0.25">
      <c r="B10842" s="12" t="s">
        <v>2990</v>
      </c>
      <c r="C10842" s="12">
        <v>2017011000405</v>
      </c>
      <c r="D10842" s="13" t="s">
        <v>2991</v>
      </c>
      <c r="E10842" s="14" t="s">
        <v>2992</v>
      </c>
      <c r="F10842" s="13">
        <v>2499053</v>
      </c>
      <c r="G10842" s="13" t="s">
        <v>2915</v>
      </c>
      <c r="H10842" s="12"/>
      <c r="I10842" s="13"/>
      <c r="J10842" s="14"/>
      <c r="K10842" s="14" t="s">
        <v>2993</v>
      </c>
    </row>
    <row r="10843" spans="2:11" ht="31.15" hidden="1" customHeight="1" x14ac:dyDescent="0.25">
      <c r="B10843" s="12" t="s">
        <v>2990</v>
      </c>
      <c r="C10843" s="12">
        <v>2017011000405</v>
      </c>
      <c r="D10843" s="13" t="s">
        <v>2991</v>
      </c>
      <c r="E10843" s="14" t="s">
        <v>2992</v>
      </c>
      <c r="F10843" s="13">
        <v>2499053</v>
      </c>
      <c r="G10843" s="13" t="s">
        <v>2915</v>
      </c>
      <c r="H10843" s="12"/>
      <c r="I10843" s="13"/>
      <c r="J10843" s="14"/>
      <c r="K10843" s="14" t="s">
        <v>2994</v>
      </c>
    </row>
    <row r="10844" spans="2:11" ht="31.15" hidden="1" customHeight="1" x14ac:dyDescent="0.25">
      <c r="B10844" s="12" t="s">
        <v>2990</v>
      </c>
      <c r="C10844" s="12">
        <v>2017011000405</v>
      </c>
      <c r="D10844" s="13" t="s">
        <v>2991</v>
      </c>
      <c r="E10844" s="14" t="s">
        <v>2992</v>
      </c>
      <c r="F10844" s="13">
        <v>2499053</v>
      </c>
      <c r="G10844" s="13" t="s">
        <v>2915</v>
      </c>
      <c r="H10844" s="12"/>
      <c r="I10844" s="13"/>
      <c r="J10844" s="14"/>
      <c r="K10844" s="14" t="s">
        <v>2012</v>
      </c>
    </row>
    <row r="10845" spans="2:11" ht="31.15" hidden="1" customHeight="1" x14ac:dyDescent="0.25">
      <c r="B10845" s="12" t="s">
        <v>2990</v>
      </c>
      <c r="C10845" s="12">
        <v>2017011000405</v>
      </c>
      <c r="D10845" s="13" t="s">
        <v>2991</v>
      </c>
      <c r="E10845" s="14" t="s">
        <v>2992</v>
      </c>
      <c r="F10845" s="13">
        <v>2499053</v>
      </c>
      <c r="G10845" s="13" t="s">
        <v>2915</v>
      </c>
      <c r="H10845" s="12"/>
      <c r="I10845" s="13"/>
      <c r="J10845" s="14"/>
      <c r="K10845" s="14" t="s">
        <v>2995</v>
      </c>
    </row>
    <row r="10846" spans="2:11" ht="31.15" hidden="1" customHeight="1" x14ac:dyDescent="0.25">
      <c r="B10846" s="12" t="s">
        <v>2990</v>
      </c>
      <c r="C10846" s="12">
        <v>2017011000405</v>
      </c>
      <c r="D10846" s="13" t="s">
        <v>2991</v>
      </c>
      <c r="E10846" s="14" t="s">
        <v>2992</v>
      </c>
      <c r="F10846" s="13">
        <v>2499053</v>
      </c>
      <c r="G10846" s="13" t="s">
        <v>2915</v>
      </c>
      <c r="H10846" s="12"/>
      <c r="I10846" s="13"/>
      <c r="J10846" s="14"/>
      <c r="K10846" s="14" t="s">
        <v>2996</v>
      </c>
    </row>
    <row r="10847" spans="2:11" ht="31.15" hidden="1" customHeight="1" x14ac:dyDescent="0.25">
      <c r="B10847" s="12" t="s">
        <v>2997</v>
      </c>
      <c r="C10847" s="12">
        <v>2019011000198</v>
      </c>
      <c r="D10847" s="13" t="s">
        <v>2998</v>
      </c>
      <c r="E10847" s="14" t="s">
        <v>2999</v>
      </c>
      <c r="F10847" s="13">
        <v>2499062</v>
      </c>
      <c r="G10847" s="13" t="s">
        <v>2961</v>
      </c>
      <c r="H10847" s="12">
        <v>249906200</v>
      </c>
      <c r="I10847" s="13" t="s">
        <v>2962</v>
      </c>
      <c r="J10847" s="14" t="s">
        <v>837</v>
      </c>
      <c r="K10847" s="14" t="s">
        <v>3000</v>
      </c>
    </row>
    <row r="10848" spans="2:11" ht="31.15" hidden="1" customHeight="1" x14ac:dyDescent="0.25">
      <c r="B10848" s="12" t="s">
        <v>2997</v>
      </c>
      <c r="C10848" s="12">
        <v>2019011000198</v>
      </c>
      <c r="D10848" s="13" t="s">
        <v>2998</v>
      </c>
      <c r="E10848" s="14" t="s">
        <v>2999</v>
      </c>
      <c r="F10848" s="13">
        <v>2499062</v>
      </c>
      <c r="G10848" s="13" t="s">
        <v>2961</v>
      </c>
      <c r="H10848" s="12"/>
      <c r="I10848" s="13"/>
      <c r="J10848" s="14"/>
      <c r="K10848" s="14" t="s">
        <v>3001</v>
      </c>
    </row>
    <row r="10849" spans="2:11" ht="31.15" hidden="1" customHeight="1" x14ac:dyDescent="0.25">
      <c r="B10849" s="12" t="s">
        <v>2997</v>
      </c>
      <c r="C10849" s="12">
        <v>2019011000198</v>
      </c>
      <c r="D10849" s="13" t="s">
        <v>2998</v>
      </c>
      <c r="E10849" s="14" t="s">
        <v>2999</v>
      </c>
      <c r="F10849" s="13">
        <v>2499062</v>
      </c>
      <c r="G10849" s="13" t="s">
        <v>2961</v>
      </c>
      <c r="H10849" s="12"/>
      <c r="I10849" s="13"/>
      <c r="J10849" s="14"/>
      <c r="K10849" s="14" t="s">
        <v>3002</v>
      </c>
    </row>
    <row r="10850" spans="2:11" ht="31.15" hidden="1" customHeight="1" x14ac:dyDescent="0.25">
      <c r="B10850" s="12" t="s">
        <v>2997</v>
      </c>
      <c r="C10850" s="12">
        <v>2019011000198</v>
      </c>
      <c r="D10850" s="13" t="s">
        <v>2998</v>
      </c>
      <c r="E10850" s="14" t="s">
        <v>2999</v>
      </c>
      <c r="F10850" s="13">
        <v>2499062</v>
      </c>
      <c r="G10850" s="13" t="s">
        <v>2961</v>
      </c>
      <c r="H10850" s="12"/>
      <c r="I10850" s="13"/>
      <c r="J10850" s="14"/>
      <c r="K10850" s="14" t="s">
        <v>3003</v>
      </c>
    </row>
    <row r="10851" spans="2:11" ht="31.15" hidden="1" customHeight="1" x14ac:dyDescent="0.25">
      <c r="B10851" s="12" t="s">
        <v>2997</v>
      </c>
      <c r="C10851" s="12">
        <v>2019011000198</v>
      </c>
      <c r="D10851" s="13" t="s">
        <v>2998</v>
      </c>
      <c r="E10851" s="14" t="s">
        <v>2999</v>
      </c>
      <c r="F10851" s="13">
        <v>2499062</v>
      </c>
      <c r="G10851" s="13" t="s">
        <v>2961</v>
      </c>
      <c r="H10851" s="12"/>
      <c r="I10851" s="13"/>
      <c r="J10851" s="14"/>
      <c r="K10851" s="14" t="s">
        <v>3004</v>
      </c>
    </row>
    <row r="10852" spans="2:11" ht="31.15" hidden="1" customHeight="1" x14ac:dyDescent="0.25">
      <c r="B10852" s="12" t="s">
        <v>2997</v>
      </c>
      <c r="C10852" s="12">
        <v>2019011000198</v>
      </c>
      <c r="D10852" s="13" t="s">
        <v>2998</v>
      </c>
      <c r="E10852" s="14" t="s">
        <v>2999</v>
      </c>
      <c r="F10852" s="13">
        <v>2499062</v>
      </c>
      <c r="G10852" s="13" t="s">
        <v>2961</v>
      </c>
      <c r="H10852" s="12"/>
      <c r="I10852" s="13"/>
      <c r="J10852" s="14"/>
      <c r="K10852" s="14" t="s">
        <v>2012</v>
      </c>
    </row>
    <row r="10853" spans="2:11" ht="31.15" hidden="1" customHeight="1" x14ac:dyDescent="0.25">
      <c r="B10853" s="12" t="s">
        <v>2997</v>
      </c>
      <c r="C10853" s="12">
        <v>2019011000198</v>
      </c>
      <c r="D10853" s="13" t="s">
        <v>2998</v>
      </c>
      <c r="E10853" s="14" t="s">
        <v>2999</v>
      </c>
      <c r="F10853" s="13">
        <v>2499062</v>
      </c>
      <c r="G10853" s="13" t="s">
        <v>2961</v>
      </c>
      <c r="H10853" s="12"/>
      <c r="I10853" s="13"/>
      <c r="J10853" s="14"/>
      <c r="K10853" s="14" t="s">
        <v>3005</v>
      </c>
    </row>
    <row r="10854" spans="2:11" ht="31.15" hidden="1" customHeight="1" x14ac:dyDescent="0.25">
      <c r="B10854" s="12" t="s">
        <v>2997</v>
      </c>
      <c r="C10854" s="12">
        <v>2019011000198</v>
      </c>
      <c r="D10854" s="13" t="s">
        <v>2998</v>
      </c>
      <c r="E10854" s="14" t="s">
        <v>2999</v>
      </c>
      <c r="F10854" s="13">
        <v>2499062</v>
      </c>
      <c r="G10854" s="13" t="s">
        <v>2961</v>
      </c>
      <c r="H10854" s="12"/>
      <c r="I10854" s="13"/>
      <c r="J10854" s="14"/>
      <c r="K10854" s="14" t="s">
        <v>3006</v>
      </c>
    </row>
    <row r="10855" spans="2:11" ht="31.15" hidden="1" customHeight="1" x14ac:dyDescent="0.25">
      <c r="B10855" s="12" t="s">
        <v>2997</v>
      </c>
      <c r="C10855" s="12">
        <v>2019011000198</v>
      </c>
      <c r="D10855" s="13" t="s">
        <v>2998</v>
      </c>
      <c r="E10855" s="14" t="s">
        <v>2999</v>
      </c>
      <c r="F10855" s="13">
        <v>2499062</v>
      </c>
      <c r="G10855" s="13" t="s">
        <v>2961</v>
      </c>
      <c r="H10855" s="12"/>
      <c r="I10855" s="13"/>
      <c r="J10855" s="14"/>
      <c r="K10855" s="14" t="s">
        <v>3007</v>
      </c>
    </row>
    <row r="10856" spans="2:11" ht="31.15" hidden="1" customHeight="1" x14ac:dyDescent="0.25">
      <c r="B10856" s="12" t="s">
        <v>2997</v>
      </c>
      <c r="C10856" s="12">
        <v>2019011000198</v>
      </c>
      <c r="D10856" s="13" t="s">
        <v>2998</v>
      </c>
      <c r="E10856" s="14" t="s">
        <v>2999</v>
      </c>
      <c r="F10856" s="13">
        <v>2499066</v>
      </c>
      <c r="G10856" s="13" t="s">
        <v>835</v>
      </c>
      <c r="H10856" s="12">
        <v>249906600</v>
      </c>
      <c r="I10856" s="13" t="s">
        <v>2980</v>
      </c>
      <c r="J10856" s="14" t="s">
        <v>837</v>
      </c>
      <c r="K10856" s="14" t="s">
        <v>1979</v>
      </c>
    </row>
    <row r="10857" spans="2:11" ht="31.15" hidden="1" customHeight="1" x14ac:dyDescent="0.25">
      <c r="B10857" s="12" t="s">
        <v>2997</v>
      </c>
      <c r="C10857" s="12">
        <v>2019011000198</v>
      </c>
      <c r="D10857" s="13" t="s">
        <v>2998</v>
      </c>
      <c r="E10857" s="14" t="s">
        <v>2999</v>
      </c>
      <c r="F10857" s="13">
        <v>2499066</v>
      </c>
      <c r="G10857" s="13" t="s">
        <v>835</v>
      </c>
      <c r="H10857" s="12"/>
      <c r="I10857" s="13"/>
      <c r="J10857" s="14"/>
      <c r="K10857" s="14" t="s">
        <v>3008</v>
      </c>
    </row>
    <row r="10858" spans="2:11" ht="31.15" hidden="1" customHeight="1" x14ac:dyDescent="0.25">
      <c r="B10858" s="12" t="s">
        <v>2997</v>
      </c>
      <c r="C10858" s="12">
        <v>2019011000198</v>
      </c>
      <c r="D10858" s="13" t="s">
        <v>2998</v>
      </c>
      <c r="E10858" s="14" t="s">
        <v>2999</v>
      </c>
      <c r="F10858" s="13">
        <v>2499066</v>
      </c>
      <c r="G10858" s="13" t="s">
        <v>835</v>
      </c>
      <c r="H10858" s="12"/>
      <c r="I10858" s="13"/>
      <c r="J10858" s="14"/>
      <c r="K10858" s="14" t="s">
        <v>3009</v>
      </c>
    </row>
    <row r="10859" spans="2:11" ht="31.15" hidden="1" customHeight="1" x14ac:dyDescent="0.25">
      <c r="B10859" s="12" t="s">
        <v>3010</v>
      </c>
      <c r="C10859" s="12">
        <v>2019011000262</v>
      </c>
      <c r="D10859" s="13" t="s">
        <v>3011</v>
      </c>
      <c r="E10859" s="14" t="s">
        <v>3012</v>
      </c>
      <c r="F10859" s="13">
        <v>2499055</v>
      </c>
      <c r="G10859" s="13" t="s">
        <v>2850</v>
      </c>
      <c r="H10859" s="12">
        <v>249905500</v>
      </c>
      <c r="I10859" s="13" t="s">
        <v>2851</v>
      </c>
      <c r="J10859" s="14" t="s">
        <v>837</v>
      </c>
      <c r="K10859" s="14" t="s">
        <v>3013</v>
      </c>
    </row>
    <row r="10860" spans="2:11" ht="31.15" hidden="1" customHeight="1" x14ac:dyDescent="0.25">
      <c r="B10860" s="12" t="s">
        <v>3010</v>
      </c>
      <c r="C10860" s="12">
        <v>2019011000262</v>
      </c>
      <c r="D10860" s="13" t="s">
        <v>3011</v>
      </c>
      <c r="E10860" s="14" t="s">
        <v>3012</v>
      </c>
      <c r="F10860" s="13">
        <v>2499055</v>
      </c>
      <c r="G10860" s="13" t="s">
        <v>2850</v>
      </c>
      <c r="H10860" s="12"/>
      <c r="I10860" s="13"/>
      <c r="J10860" s="14"/>
      <c r="K10860" s="14" t="s">
        <v>3014</v>
      </c>
    </row>
    <row r="10861" spans="2:11" ht="31.15" hidden="1" customHeight="1" x14ac:dyDescent="0.25">
      <c r="B10861" s="12" t="s">
        <v>3010</v>
      </c>
      <c r="C10861" s="12">
        <v>2019011000262</v>
      </c>
      <c r="D10861" s="13" t="s">
        <v>3011</v>
      </c>
      <c r="E10861" s="14" t="s">
        <v>3015</v>
      </c>
      <c r="F10861" s="13">
        <v>2499053</v>
      </c>
      <c r="G10861" s="13" t="s">
        <v>2915</v>
      </c>
      <c r="H10861" s="12">
        <v>249905300</v>
      </c>
      <c r="I10861" s="13" t="s">
        <v>2762</v>
      </c>
      <c r="J10861" s="14" t="s">
        <v>837</v>
      </c>
      <c r="K10861" s="14" t="s">
        <v>3016</v>
      </c>
    </row>
    <row r="10862" spans="2:11" ht="31.15" hidden="1" customHeight="1" x14ac:dyDescent="0.25">
      <c r="B10862" s="12" t="s">
        <v>3010</v>
      </c>
      <c r="C10862" s="12">
        <v>2019011000262</v>
      </c>
      <c r="D10862" s="13" t="s">
        <v>3011</v>
      </c>
      <c r="E10862" s="14" t="s">
        <v>3015</v>
      </c>
      <c r="F10862" s="13">
        <v>2499053</v>
      </c>
      <c r="G10862" s="13" t="s">
        <v>2915</v>
      </c>
      <c r="H10862" s="12"/>
      <c r="I10862" s="13"/>
      <c r="J10862" s="14"/>
      <c r="K10862" s="14" t="s">
        <v>3017</v>
      </c>
    </row>
    <row r="10863" spans="2:11" ht="31.15" hidden="1" customHeight="1" x14ac:dyDescent="0.25">
      <c r="B10863" s="12" t="s">
        <v>3010</v>
      </c>
      <c r="C10863" s="12">
        <v>2019011000262</v>
      </c>
      <c r="D10863" s="13" t="s">
        <v>3011</v>
      </c>
      <c r="E10863" s="14" t="s">
        <v>3015</v>
      </c>
      <c r="F10863" s="13">
        <v>2499053</v>
      </c>
      <c r="G10863" s="13" t="s">
        <v>2915</v>
      </c>
      <c r="H10863" s="12"/>
      <c r="I10863" s="13"/>
      <c r="J10863" s="14"/>
      <c r="K10863" s="14" t="s">
        <v>3018</v>
      </c>
    </row>
    <row r="10864" spans="2:11" ht="31.15" hidden="1" customHeight="1" x14ac:dyDescent="0.25">
      <c r="B10864" s="12" t="s">
        <v>3010</v>
      </c>
      <c r="C10864" s="12">
        <v>2019011000262</v>
      </c>
      <c r="D10864" s="13" t="s">
        <v>3011</v>
      </c>
      <c r="E10864" s="14" t="s">
        <v>3015</v>
      </c>
      <c r="F10864" s="13">
        <v>2499053</v>
      </c>
      <c r="G10864" s="13" t="s">
        <v>2915</v>
      </c>
      <c r="H10864" s="12"/>
      <c r="I10864" s="13"/>
      <c r="J10864" s="14"/>
      <c r="K10864" s="14" t="s">
        <v>3019</v>
      </c>
    </row>
    <row r="10865" spans="2:11" ht="31.15" hidden="1" customHeight="1" x14ac:dyDescent="0.25">
      <c r="B10865" s="12" t="s">
        <v>3010</v>
      </c>
      <c r="C10865" s="12">
        <v>2019011000262</v>
      </c>
      <c r="D10865" s="13" t="s">
        <v>3011</v>
      </c>
      <c r="E10865" s="14" t="s">
        <v>3015</v>
      </c>
      <c r="F10865" s="13">
        <v>2499053</v>
      </c>
      <c r="G10865" s="13" t="s">
        <v>2915</v>
      </c>
      <c r="H10865" s="12"/>
      <c r="I10865" s="13"/>
      <c r="J10865" s="14"/>
      <c r="K10865" s="14" t="s">
        <v>3020</v>
      </c>
    </row>
    <row r="10866" spans="2:11" ht="31.15" hidden="1" customHeight="1" x14ac:dyDescent="0.25">
      <c r="B10866" s="12" t="s">
        <v>3010</v>
      </c>
      <c r="C10866" s="12">
        <v>2019011000262</v>
      </c>
      <c r="D10866" s="13" t="s">
        <v>3011</v>
      </c>
      <c r="E10866" s="14" t="s">
        <v>3015</v>
      </c>
      <c r="F10866" s="13">
        <v>2499053</v>
      </c>
      <c r="G10866" s="13" t="s">
        <v>2915</v>
      </c>
      <c r="H10866" s="12"/>
      <c r="I10866" s="13"/>
      <c r="J10866" s="14"/>
      <c r="K10866" s="14" t="s">
        <v>3021</v>
      </c>
    </row>
    <row r="10867" spans="2:11" ht="31.15" hidden="1" customHeight="1" x14ac:dyDescent="0.25">
      <c r="B10867" s="12" t="s">
        <v>3010</v>
      </c>
      <c r="C10867" s="12">
        <v>2019011000262</v>
      </c>
      <c r="D10867" s="13" t="s">
        <v>3011</v>
      </c>
      <c r="E10867" s="14" t="s">
        <v>3015</v>
      </c>
      <c r="F10867" s="13">
        <v>2499062</v>
      </c>
      <c r="G10867" s="13" t="s">
        <v>2961</v>
      </c>
      <c r="H10867" s="12">
        <v>249906200</v>
      </c>
      <c r="I10867" s="13" t="s">
        <v>2962</v>
      </c>
      <c r="J10867" s="14" t="s">
        <v>837</v>
      </c>
      <c r="K10867" s="14" t="s">
        <v>3022</v>
      </c>
    </row>
    <row r="10868" spans="2:11" ht="31.15" hidden="1" customHeight="1" x14ac:dyDescent="0.25">
      <c r="B10868" s="12" t="s">
        <v>3010</v>
      </c>
      <c r="C10868" s="12">
        <v>2019011000262</v>
      </c>
      <c r="D10868" s="13" t="s">
        <v>3011</v>
      </c>
      <c r="E10868" s="14" t="s">
        <v>3015</v>
      </c>
      <c r="F10868" s="13">
        <v>2499062</v>
      </c>
      <c r="G10868" s="13" t="s">
        <v>2961</v>
      </c>
      <c r="H10868" s="12"/>
      <c r="I10868" s="13"/>
      <c r="J10868" s="14"/>
      <c r="K10868" s="14" t="s">
        <v>3023</v>
      </c>
    </row>
    <row r="10869" spans="2:11" ht="31.15" hidden="1" customHeight="1" x14ac:dyDescent="0.25">
      <c r="B10869" s="12" t="s">
        <v>3010</v>
      </c>
      <c r="C10869" s="12">
        <v>2019011000262</v>
      </c>
      <c r="D10869" s="13" t="s">
        <v>3011</v>
      </c>
      <c r="E10869" s="14" t="s">
        <v>3015</v>
      </c>
      <c r="F10869" s="13">
        <v>2499062</v>
      </c>
      <c r="G10869" s="13" t="s">
        <v>2961</v>
      </c>
      <c r="H10869" s="12"/>
      <c r="I10869" s="13"/>
      <c r="J10869" s="14"/>
      <c r="K10869" s="14" t="s">
        <v>3024</v>
      </c>
    </row>
    <row r="10870" spans="2:11" ht="31.15" hidden="1" customHeight="1" x14ac:dyDescent="0.25">
      <c r="B10870" s="12" t="s">
        <v>3010</v>
      </c>
      <c r="C10870" s="12">
        <v>2019011000262</v>
      </c>
      <c r="D10870" s="13" t="s">
        <v>3011</v>
      </c>
      <c r="E10870" s="14" t="s">
        <v>3015</v>
      </c>
      <c r="F10870" s="13">
        <v>2499062</v>
      </c>
      <c r="G10870" s="13" t="s">
        <v>2961</v>
      </c>
      <c r="H10870" s="12"/>
      <c r="I10870" s="13"/>
      <c r="J10870" s="14"/>
      <c r="K10870" s="14" t="s">
        <v>2012</v>
      </c>
    </row>
    <row r="10871" spans="2:11" ht="31.15" hidden="1" customHeight="1" x14ac:dyDescent="0.25">
      <c r="B10871" s="12" t="s">
        <v>3010</v>
      </c>
      <c r="C10871" s="12">
        <v>2019011000262</v>
      </c>
      <c r="D10871" s="13" t="s">
        <v>3011</v>
      </c>
      <c r="E10871" s="14" t="s">
        <v>3015</v>
      </c>
      <c r="F10871" s="13">
        <v>2499063</v>
      </c>
      <c r="G10871" s="13" t="s">
        <v>2892</v>
      </c>
      <c r="H10871" s="12">
        <v>249906300</v>
      </c>
      <c r="I10871" s="13" t="s">
        <v>2893</v>
      </c>
      <c r="J10871" s="14" t="s">
        <v>837</v>
      </c>
      <c r="K10871" s="14" t="s">
        <v>2753</v>
      </c>
    </row>
    <row r="10872" spans="2:11" ht="31.15" hidden="1" customHeight="1" x14ac:dyDescent="0.25">
      <c r="B10872" s="12" t="s">
        <v>3010</v>
      </c>
      <c r="C10872" s="12">
        <v>2019011000262</v>
      </c>
      <c r="D10872" s="13" t="s">
        <v>3011</v>
      </c>
      <c r="E10872" s="14" t="s">
        <v>3015</v>
      </c>
      <c r="F10872" s="13">
        <v>2499063</v>
      </c>
      <c r="G10872" s="13" t="s">
        <v>2892</v>
      </c>
      <c r="H10872" s="12"/>
      <c r="I10872" s="13"/>
      <c r="J10872" s="14"/>
      <c r="K10872" s="14" t="s">
        <v>3025</v>
      </c>
    </row>
    <row r="10873" spans="2:11" ht="31.15" hidden="1" customHeight="1" x14ac:dyDescent="0.25">
      <c r="B10873" s="12" t="s">
        <v>3010</v>
      </c>
      <c r="C10873" s="12">
        <v>2019011000262</v>
      </c>
      <c r="D10873" s="13" t="s">
        <v>3011</v>
      </c>
      <c r="E10873" s="14" t="s">
        <v>3015</v>
      </c>
      <c r="F10873" s="13">
        <v>2499063</v>
      </c>
      <c r="G10873" s="13" t="s">
        <v>2892</v>
      </c>
      <c r="H10873" s="12"/>
      <c r="I10873" s="13"/>
      <c r="J10873" s="14"/>
      <c r="K10873" s="14" t="s">
        <v>3026</v>
      </c>
    </row>
    <row r="10874" spans="2:11" ht="31.15" hidden="1" customHeight="1" x14ac:dyDescent="0.25">
      <c r="B10874" s="12" t="s">
        <v>3010</v>
      </c>
      <c r="C10874" s="12">
        <v>2019011000262</v>
      </c>
      <c r="D10874" s="13" t="s">
        <v>3011</v>
      </c>
      <c r="E10874" s="14" t="s">
        <v>3015</v>
      </c>
      <c r="F10874" s="13">
        <v>2499063</v>
      </c>
      <c r="G10874" s="13" t="s">
        <v>2892</v>
      </c>
      <c r="H10874" s="12"/>
      <c r="I10874" s="13"/>
      <c r="J10874" s="14"/>
      <c r="K10874" s="14" t="s">
        <v>3027</v>
      </c>
    </row>
    <row r="10875" spans="2:11" ht="31.15" hidden="1" customHeight="1" x14ac:dyDescent="0.25">
      <c r="B10875" s="12" t="s">
        <v>3010</v>
      </c>
      <c r="C10875" s="12">
        <v>2019011000262</v>
      </c>
      <c r="D10875" s="13" t="s">
        <v>3011</v>
      </c>
      <c r="E10875" s="14" t="s">
        <v>3015</v>
      </c>
      <c r="F10875" s="13">
        <v>2499063</v>
      </c>
      <c r="G10875" s="13" t="s">
        <v>2892</v>
      </c>
      <c r="H10875" s="12"/>
      <c r="I10875" s="13"/>
      <c r="J10875" s="14"/>
      <c r="K10875" s="14" t="s">
        <v>3028</v>
      </c>
    </row>
    <row r="10876" spans="2:11" ht="31.15" hidden="1" customHeight="1" x14ac:dyDescent="0.25">
      <c r="B10876" s="12" t="s">
        <v>3010</v>
      </c>
      <c r="C10876" s="12">
        <v>2019011000262</v>
      </c>
      <c r="D10876" s="13" t="s">
        <v>3011</v>
      </c>
      <c r="E10876" s="14" t="s">
        <v>3015</v>
      </c>
      <c r="F10876" s="13">
        <v>2499063</v>
      </c>
      <c r="G10876" s="13" t="s">
        <v>2892</v>
      </c>
      <c r="H10876" s="12"/>
      <c r="I10876" s="13"/>
      <c r="J10876" s="14"/>
      <c r="K10876" s="14" t="s">
        <v>3029</v>
      </c>
    </row>
    <row r="10877" spans="2:11" ht="31.15" hidden="1" customHeight="1" x14ac:dyDescent="0.25">
      <c r="B10877" s="12" t="s">
        <v>3030</v>
      </c>
      <c r="C10877" s="12">
        <v>2020011000213</v>
      </c>
      <c r="D10877" s="13" t="s">
        <v>3031</v>
      </c>
      <c r="E10877" s="14" t="s">
        <v>3032</v>
      </c>
      <c r="F10877" s="13">
        <v>2499058</v>
      </c>
      <c r="G10877" s="13" t="s">
        <v>2921</v>
      </c>
      <c r="H10877" s="12">
        <v>249905800</v>
      </c>
      <c r="I10877" s="13" t="s">
        <v>2799</v>
      </c>
      <c r="J10877" s="14" t="s">
        <v>837</v>
      </c>
      <c r="K10877" s="14" t="s">
        <v>3033</v>
      </c>
    </row>
    <row r="10878" spans="2:11" ht="31.15" hidden="1" customHeight="1" x14ac:dyDescent="0.25">
      <c r="B10878" s="12" t="s">
        <v>3030</v>
      </c>
      <c r="C10878" s="12">
        <v>2020011000213</v>
      </c>
      <c r="D10878" s="13" t="s">
        <v>3031</v>
      </c>
      <c r="E10878" s="14" t="s">
        <v>3032</v>
      </c>
      <c r="F10878" s="13">
        <v>2499058</v>
      </c>
      <c r="G10878" s="13" t="s">
        <v>2921</v>
      </c>
      <c r="H10878" s="12"/>
      <c r="I10878" s="13"/>
      <c r="J10878" s="14"/>
      <c r="K10878" s="14" t="s">
        <v>3034</v>
      </c>
    </row>
    <row r="10879" spans="2:11" ht="31.15" hidden="1" customHeight="1" x14ac:dyDescent="0.25">
      <c r="B10879" s="12" t="s">
        <v>3030</v>
      </c>
      <c r="C10879" s="12">
        <v>2020011000213</v>
      </c>
      <c r="D10879" s="13" t="s">
        <v>3031</v>
      </c>
      <c r="E10879" s="14" t="s">
        <v>3032</v>
      </c>
      <c r="F10879" s="13">
        <v>2499058</v>
      </c>
      <c r="G10879" s="13" t="s">
        <v>2921</v>
      </c>
      <c r="H10879" s="12"/>
      <c r="I10879" s="13"/>
      <c r="J10879" s="14"/>
      <c r="K10879" s="14" t="s">
        <v>3035</v>
      </c>
    </row>
    <row r="10880" spans="2:11" ht="31.15" hidden="1" customHeight="1" x14ac:dyDescent="0.25">
      <c r="B10880" s="12" t="s">
        <v>3030</v>
      </c>
      <c r="C10880" s="12">
        <v>2020011000213</v>
      </c>
      <c r="D10880" s="13" t="s">
        <v>3031</v>
      </c>
      <c r="E10880" s="14" t="s">
        <v>3032</v>
      </c>
      <c r="F10880" s="13">
        <v>2499068</v>
      </c>
      <c r="G10880" s="13" t="s">
        <v>2008</v>
      </c>
      <c r="H10880" s="12">
        <v>249906800</v>
      </c>
      <c r="I10880" s="13" t="s">
        <v>3036</v>
      </c>
      <c r="J10880" s="14" t="s">
        <v>837</v>
      </c>
      <c r="K10880" s="14" t="s">
        <v>3037</v>
      </c>
    </row>
    <row r="10881" spans="2:11" ht="31.15" hidden="1" customHeight="1" x14ac:dyDescent="0.25">
      <c r="B10881" s="12" t="s">
        <v>3030</v>
      </c>
      <c r="C10881" s="12">
        <v>2020011000213</v>
      </c>
      <c r="D10881" s="13" t="s">
        <v>3031</v>
      </c>
      <c r="E10881" s="14" t="s">
        <v>3032</v>
      </c>
      <c r="F10881" s="13">
        <v>2499068</v>
      </c>
      <c r="G10881" s="13" t="s">
        <v>2008</v>
      </c>
      <c r="H10881" s="12"/>
      <c r="I10881" s="13"/>
      <c r="J10881" s="14"/>
      <c r="K10881" s="14" t="s">
        <v>3038</v>
      </c>
    </row>
    <row r="10882" spans="2:11" ht="31.15" hidden="1" customHeight="1" x14ac:dyDescent="0.25">
      <c r="B10882" s="12" t="s">
        <v>3030</v>
      </c>
      <c r="C10882" s="12">
        <v>2020011000213</v>
      </c>
      <c r="D10882" s="13" t="s">
        <v>3031</v>
      </c>
      <c r="E10882" s="14" t="s">
        <v>3039</v>
      </c>
      <c r="F10882" s="13">
        <v>2499063</v>
      </c>
      <c r="G10882" s="13" t="s">
        <v>2892</v>
      </c>
      <c r="H10882" s="12">
        <v>249906300</v>
      </c>
      <c r="I10882" s="13" t="s">
        <v>2893</v>
      </c>
      <c r="J10882" s="14" t="s">
        <v>837</v>
      </c>
      <c r="K10882" s="14" t="s">
        <v>3040</v>
      </c>
    </row>
    <row r="10883" spans="2:11" ht="31.15" hidden="1" customHeight="1" x14ac:dyDescent="0.25">
      <c r="B10883" s="12" t="s">
        <v>3030</v>
      </c>
      <c r="C10883" s="12">
        <v>2020011000213</v>
      </c>
      <c r="D10883" s="13" t="s">
        <v>3031</v>
      </c>
      <c r="E10883" s="14" t="s">
        <v>3039</v>
      </c>
      <c r="F10883" s="13">
        <v>2499063</v>
      </c>
      <c r="G10883" s="13" t="s">
        <v>2892</v>
      </c>
      <c r="H10883" s="12"/>
      <c r="I10883" s="13"/>
      <c r="J10883" s="14"/>
      <c r="K10883" s="14" t="s">
        <v>2010</v>
      </c>
    </row>
    <row r="10884" spans="2:11" ht="31.15" hidden="1" customHeight="1" x14ac:dyDescent="0.25">
      <c r="B10884" s="12" t="s">
        <v>3030</v>
      </c>
      <c r="C10884" s="12">
        <v>2020011000213</v>
      </c>
      <c r="D10884" s="13" t="s">
        <v>3031</v>
      </c>
      <c r="E10884" s="14" t="s">
        <v>3039</v>
      </c>
      <c r="F10884" s="13">
        <v>2499063</v>
      </c>
      <c r="G10884" s="13" t="s">
        <v>2892</v>
      </c>
      <c r="H10884" s="12"/>
      <c r="I10884" s="13"/>
      <c r="J10884" s="14"/>
      <c r="K10884" s="14" t="s">
        <v>3041</v>
      </c>
    </row>
    <row r="10885" spans="2:11" ht="31.15" hidden="1" customHeight="1" x14ac:dyDescent="0.25">
      <c r="B10885" s="12" t="s">
        <v>3030</v>
      </c>
      <c r="C10885" s="12">
        <v>2020011000213</v>
      </c>
      <c r="D10885" s="13" t="s">
        <v>3031</v>
      </c>
      <c r="E10885" s="14" t="s">
        <v>3039</v>
      </c>
      <c r="F10885" s="13">
        <v>2499063</v>
      </c>
      <c r="G10885" s="13" t="s">
        <v>2892</v>
      </c>
      <c r="H10885" s="12"/>
      <c r="I10885" s="13"/>
      <c r="J10885" s="14"/>
      <c r="K10885" s="14" t="s">
        <v>2012</v>
      </c>
    </row>
    <row r="10886" spans="2:11" ht="31.15" hidden="1" customHeight="1" x14ac:dyDescent="0.25">
      <c r="B10886" s="12" t="s">
        <v>3030</v>
      </c>
      <c r="C10886" s="12">
        <v>2020011000213</v>
      </c>
      <c r="D10886" s="13" t="s">
        <v>3031</v>
      </c>
      <c r="E10886" s="14" t="s">
        <v>3039</v>
      </c>
      <c r="F10886" s="13">
        <v>2499063</v>
      </c>
      <c r="G10886" s="13" t="s">
        <v>2892</v>
      </c>
      <c r="H10886" s="12"/>
      <c r="I10886" s="13"/>
      <c r="J10886" s="14"/>
      <c r="K10886" s="14" t="s">
        <v>3042</v>
      </c>
    </row>
    <row r="10887" spans="2:11" ht="31.15" hidden="1" customHeight="1" x14ac:dyDescent="0.25">
      <c r="B10887" s="12" t="s">
        <v>3030</v>
      </c>
      <c r="C10887" s="12">
        <v>2020011000213</v>
      </c>
      <c r="D10887" s="13" t="s">
        <v>3031</v>
      </c>
      <c r="E10887" s="14" t="s">
        <v>3039</v>
      </c>
      <c r="F10887" s="13">
        <v>2499063</v>
      </c>
      <c r="G10887" s="13" t="s">
        <v>2892</v>
      </c>
      <c r="H10887" s="12"/>
      <c r="I10887" s="13"/>
      <c r="J10887" s="14"/>
      <c r="K10887" s="14" t="s">
        <v>3043</v>
      </c>
    </row>
    <row r="10888" spans="2:11" ht="31.15" hidden="1" customHeight="1" x14ac:dyDescent="0.25">
      <c r="B10888" s="12" t="s">
        <v>3030</v>
      </c>
      <c r="C10888" s="12">
        <v>2020011000213</v>
      </c>
      <c r="D10888" s="13" t="s">
        <v>3031</v>
      </c>
      <c r="E10888" s="14" t="s">
        <v>3044</v>
      </c>
      <c r="F10888" s="13">
        <v>2499055</v>
      </c>
      <c r="G10888" s="13" t="s">
        <v>2850</v>
      </c>
      <c r="H10888" s="12">
        <v>249905500</v>
      </c>
      <c r="I10888" s="13" t="s">
        <v>2851</v>
      </c>
      <c r="J10888" s="14" t="s">
        <v>837</v>
      </c>
      <c r="K10888" s="14" t="s">
        <v>3045</v>
      </c>
    </row>
    <row r="10889" spans="2:11" ht="31.15" hidden="1" customHeight="1" x14ac:dyDescent="0.25">
      <c r="B10889" s="12" t="s">
        <v>3030</v>
      </c>
      <c r="C10889" s="12">
        <v>2020011000213</v>
      </c>
      <c r="D10889" s="13" t="s">
        <v>3031</v>
      </c>
      <c r="E10889" s="14" t="s">
        <v>3044</v>
      </c>
      <c r="F10889" s="13">
        <v>2499055</v>
      </c>
      <c r="G10889" s="13" t="s">
        <v>2850</v>
      </c>
      <c r="H10889" s="12"/>
      <c r="I10889" s="13"/>
      <c r="J10889" s="14"/>
      <c r="K10889" s="14" t="s">
        <v>3046</v>
      </c>
    </row>
    <row r="10890" spans="2:11" ht="31.15" hidden="1" customHeight="1" x14ac:dyDescent="0.25">
      <c r="B10890" s="12" t="s">
        <v>3030</v>
      </c>
      <c r="C10890" s="12">
        <v>2020011000213</v>
      </c>
      <c r="D10890" s="13" t="s">
        <v>3031</v>
      </c>
      <c r="E10890" s="14" t="s">
        <v>3044</v>
      </c>
      <c r="F10890" s="13">
        <v>2499055</v>
      </c>
      <c r="G10890" s="13" t="s">
        <v>2850</v>
      </c>
      <c r="H10890" s="12"/>
      <c r="I10890" s="13"/>
      <c r="J10890" s="14"/>
      <c r="K10890" s="14" t="s">
        <v>3047</v>
      </c>
    </row>
    <row r="10891" spans="2:11" ht="31.15" hidden="1" customHeight="1" x14ac:dyDescent="0.25">
      <c r="B10891" s="12" t="s">
        <v>3030</v>
      </c>
      <c r="C10891" s="12">
        <v>2020011000213</v>
      </c>
      <c r="D10891" s="13" t="s">
        <v>3031</v>
      </c>
      <c r="E10891" s="14" t="s">
        <v>3044</v>
      </c>
      <c r="F10891" s="13">
        <v>2499055</v>
      </c>
      <c r="G10891" s="13" t="s">
        <v>2850</v>
      </c>
      <c r="H10891" s="12"/>
      <c r="I10891" s="13"/>
      <c r="J10891" s="14"/>
      <c r="K10891" s="14" t="s">
        <v>3048</v>
      </c>
    </row>
    <row r="10892" spans="2:11" ht="31.15" hidden="1" customHeight="1" x14ac:dyDescent="0.25">
      <c r="B10892" s="12" t="s">
        <v>3030</v>
      </c>
      <c r="C10892" s="12">
        <v>2020011000213</v>
      </c>
      <c r="D10892" s="13" t="s">
        <v>3031</v>
      </c>
      <c r="E10892" s="14" t="s">
        <v>3044</v>
      </c>
      <c r="F10892" s="13">
        <v>2499055</v>
      </c>
      <c r="G10892" s="13" t="s">
        <v>2850</v>
      </c>
      <c r="H10892" s="12"/>
      <c r="I10892" s="13"/>
      <c r="J10892" s="14"/>
      <c r="K10892" s="14" t="s">
        <v>3049</v>
      </c>
    </row>
    <row r="10893" spans="2:11" ht="31.15" hidden="1" customHeight="1" x14ac:dyDescent="0.25">
      <c r="B10893" s="12" t="s">
        <v>3030</v>
      </c>
      <c r="C10893" s="12">
        <v>2020011000213</v>
      </c>
      <c r="D10893" s="13" t="s">
        <v>3031</v>
      </c>
      <c r="E10893" s="14" t="s">
        <v>3044</v>
      </c>
      <c r="F10893" s="13">
        <v>2499055</v>
      </c>
      <c r="G10893" s="13" t="s">
        <v>2850</v>
      </c>
      <c r="H10893" s="12"/>
      <c r="I10893" s="13"/>
      <c r="J10893" s="14"/>
      <c r="K10893" s="14" t="s">
        <v>3050</v>
      </c>
    </row>
    <row r="10894" spans="2:11" ht="31.15" hidden="1" customHeight="1" x14ac:dyDescent="0.25">
      <c r="B10894" s="12" t="s">
        <v>3030</v>
      </c>
      <c r="C10894" s="12">
        <v>2020011000213</v>
      </c>
      <c r="D10894" s="13" t="s">
        <v>3031</v>
      </c>
      <c r="E10894" s="14" t="s">
        <v>3044</v>
      </c>
      <c r="F10894" s="13">
        <v>2499055</v>
      </c>
      <c r="G10894" s="13" t="s">
        <v>2850</v>
      </c>
      <c r="H10894" s="12"/>
      <c r="I10894" s="13"/>
      <c r="J10894" s="14"/>
      <c r="K10894" s="14" t="s">
        <v>3051</v>
      </c>
    </row>
    <row r="10895" spans="2:11" ht="31.15" hidden="1" customHeight="1" x14ac:dyDescent="0.25">
      <c r="B10895" s="12" t="s">
        <v>3052</v>
      </c>
      <c r="C10895" s="12">
        <v>2021011000161</v>
      </c>
      <c r="D10895" s="13" t="s">
        <v>3053</v>
      </c>
      <c r="E10895" s="14" t="s">
        <v>3054</v>
      </c>
      <c r="F10895" s="13">
        <v>2499055</v>
      </c>
      <c r="G10895" s="13" t="s">
        <v>2850</v>
      </c>
      <c r="H10895" s="12">
        <v>249905500</v>
      </c>
      <c r="I10895" s="13" t="s">
        <v>2851</v>
      </c>
      <c r="J10895" s="14" t="s">
        <v>837</v>
      </c>
      <c r="K10895" s="14" t="s">
        <v>3055</v>
      </c>
    </row>
    <row r="10896" spans="2:11" ht="31.15" hidden="1" customHeight="1" x14ac:dyDescent="0.25">
      <c r="B10896" s="12" t="s">
        <v>3052</v>
      </c>
      <c r="C10896" s="12">
        <v>2021011000161</v>
      </c>
      <c r="D10896" s="13" t="s">
        <v>3053</v>
      </c>
      <c r="E10896" s="14" t="s">
        <v>3054</v>
      </c>
      <c r="F10896" s="13">
        <v>2499055</v>
      </c>
      <c r="G10896" s="13" t="s">
        <v>2850</v>
      </c>
      <c r="H10896" s="12"/>
      <c r="I10896" s="13"/>
      <c r="J10896" s="14"/>
      <c r="K10896" s="14" t="s">
        <v>2010</v>
      </c>
    </row>
    <row r="10897" spans="2:11" ht="31.15" hidden="1" customHeight="1" x14ac:dyDescent="0.25">
      <c r="B10897" s="12" t="s">
        <v>3052</v>
      </c>
      <c r="C10897" s="12">
        <v>2021011000161</v>
      </c>
      <c r="D10897" s="13" t="s">
        <v>3053</v>
      </c>
      <c r="E10897" s="14" t="s">
        <v>3054</v>
      </c>
      <c r="F10897" s="13">
        <v>2499055</v>
      </c>
      <c r="G10897" s="13" t="s">
        <v>2850</v>
      </c>
      <c r="H10897" s="12"/>
      <c r="I10897" s="13"/>
      <c r="J10897" s="14"/>
      <c r="K10897" s="14" t="s">
        <v>3056</v>
      </c>
    </row>
    <row r="10898" spans="2:11" ht="31.15" hidden="1" customHeight="1" x14ac:dyDescent="0.25">
      <c r="B10898" s="12" t="s">
        <v>3052</v>
      </c>
      <c r="C10898" s="12">
        <v>2021011000161</v>
      </c>
      <c r="D10898" s="13" t="s">
        <v>3053</v>
      </c>
      <c r="E10898" s="14" t="s">
        <v>3054</v>
      </c>
      <c r="F10898" s="13">
        <v>2499055</v>
      </c>
      <c r="G10898" s="13" t="s">
        <v>2850</v>
      </c>
      <c r="H10898" s="12"/>
      <c r="I10898" s="13"/>
      <c r="J10898" s="14"/>
      <c r="K10898" s="14" t="s">
        <v>3057</v>
      </c>
    </row>
    <row r="10899" spans="2:11" ht="31.15" hidden="1" customHeight="1" x14ac:dyDescent="0.25">
      <c r="B10899" s="12" t="s">
        <v>3052</v>
      </c>
      <c r="C10899" s="12">
        <v>2021011000161</v>
      </c>
      <c r="D10899" s="13" t="s">
        <v>3053</v>
      </c>
      <c r="E10899" s="14" t="s">
        <v>3054</v>
      </c>
      <c r="F10899" s="13">
        <v>2499055</v>
      </c>
      <c r="G10899" s="13" t="s">
        <v>2850</v>
      </c>
      <c r="H10899" s="12"/>
      <c r="I10899" s="13"/>
      <c r="J10899" s="14"/>
      <c r="K10899" s="14" t="s">
        <v>3058</v>
      </c>
    </row>
    <row r="10900" spans="2:11" ht="31.15" hidden="1" customHeight="1" x14ac:dyDescent="0.25">
      <c r="B10900" s="12" t="s">
        <v>3052</v>
      </c>
      <c r="C10900" s="12">
        <v>2021011000161</v>
      </c>
      <c r="D10900" s="13" t="s">
        <v>3053</v>
      </c>
      <c r="E10900" s="14" t="s">
        <v>3054</v>
      </c>
      <c r="F10900" s="13">
        <v>2499055</v>
      </c>
      <c r="G10900" s="13" t="s">
        <v>2850</v>
      </c>
      <c r="H10900" s="12"/>
      <c r="I10900" s="13"/>
      <c r="J10900" s="14"/>
      <c r="K10900" s="14" t="s">
        <v>2012</v>
      </c>
    </row>
    <row r="10901" spans="2:11" ht="31.15" hidden="1" customHeight="1" x14ac:dyDescent="0.25">
      <c r="B10901" s="12" t="s">
        <v>3052</v>
      </c>
      <c r="C10901" s="12">
        <v>2021011000161</v>
      </c>
      <c r="D10901" s="13" t="s">
        <v>3053</v>
      </c>
      <c r="E10901" s="14" t="s">
        <v>3054</v>
      </c>
      <c r="F10901" s="13">
        <v>2499058</v>
      </c>
      <c r="G10901" s="13" t="s">
        <v>2921</v>
      </c>
      <c r="H10901" s="12">
        <v>249905800</v>
      </c>
      <c r="I10901" s="13" t="s">
        <v>2799</v>
      </c>
      <c r="J10901" s="14" t="s">
        <v>837</v>
      </c>
      <c r="K10901" s="14" t="s">
        <v>3059</v>
      </c>
    </row>
    <row r="10902" spans="2:11" ht="31.15" hidden="1" customHeight="1" x14ac:dyDescent="0.25">
      <c r="B10902" s="12" t="s">
        <v>3052</v>
      </c>
      <c r="C10902" s="12">
        <v>2021011000161</v>
      </c>
      <c r="D10902" s="13" t="s">
        <v>3053</v>
      </c>
      <c r="E10902" s="14" t="s">
        <v>3054</v>
      </c>
      <c r="F10902" s="13">
        <v>2499058</v>
      </c>
      <c r="G10902" s="13" t="s">
        <v>2921</v>
      </c>
      <c r="H10902" s="12"/>
      <c r="I10902" s="13"/>
      <c r="J10902" s="14"/>
      <c r="K10902" s="14" t="s">
        <v>3060</v>
      </c>
    </row>
    <row r="10903" spans="2:11" ht="31.15" hidden="1" customHeight="1" x14ac:dyDescent="0.25">
      <c r="B10903" s="12" t="s">
        <v>3052</v>
      </c>
      <c r="C10903" s="12">
        <v>2021011000161</v>
      </c>
      <c r="D10903" s="13" t="s">
        <v>3053</v>
      </c>
      <c r="E10903" s="14" t="s">
        <v>3054</v>
      </c>
      <c r="F10903" s="13">
        <v>2499067</v>
      </c>
      <c r="G10903" s="13" t="s">
        <v>2971</v>
      </c>
      <c r="H10903" s="12">
        <v>249906700</v>
      </c>
      <c r="I10903" s="13" t="s">
        <v>2972</v>
      </c>
      <c r="J10903" s="14" t="s">
        <v>1450</v>
      </c>
      <c r="K10903" s="14" t="s">
        <v>2973</v>
      </c>
    </row>
    <row r="10904" spans="2:11" ht="31.15" hidden="1" customHeight="1" x14ac:dyDescent="0.25">
      <c r="B10904" s="12" t="s">
        <v>3052</v>
      </c>
      <c r="C10904" s="12">
        <v>2021011000161</v>
      </c>
      <c r="D10904" s="13" t="s">
        <v>3053</v>
      </c>
      <c r="E10904" s="14" t="s">
        <v>3054</v>
      </c>
      <c r="F10904" s="13">
        <v>2499067</v>
      </c>
      <c r="G10904" s="13" t="s">
        <v>2971</v>
      </c>
      <c r="H10904" s="12"/>
      <c r="I10904" s="13"/>
      <c r="J10904" s="14"/>
      <c r="K10904" s="14" t="s">
        <v>2010</v>
      </c>
    </row>
    <row r="10905" spans="2:11" ht="31.15" hidden="1" customHeight="1" x14ac:dyDescent="0.25">
      <c r="B10905" s="12" t="s">
        <v>3052</v>
      </c>
      <c r="C10905" s="12">
        <v>2021011000161</v>
      </c>
      <c r="D10905" s="13" t="s">
        <v>3053</v>
      </c>
      <c r="E10905" s="14" t="s">
        <v>3054</v>
      </c>
      <c r="F10905" s="13">
        <v>2499067</v>
      </c>
      <c r="G10905" s="13" t="s">
        <v>2971</v>
      </c>
      <c r="H10905" s="12"/>
      <c r="I10905" s="13"/>
      <c r="J10905" s="14"/>
      <c r="K10905" s="14" t="s">
        <v>2974</v>
      </c>
    </row>
    <row r="10906" spans="2:11" ht="31.15" hidden="1" customHeight="1" x14ac:dyDescent="0.25">
      <c r="B10906" s="12" t="s">
        <v>3052</v>
      </c>
      <c r="C10906" s="12">
        <v>2021011000161</v>
      </c>
      <c r="D10906" s="13" t="s">
        <v>3053</v>
      </c>
      <c r="E10906" s="14" t="s">
        <v>3054</v>
      </c>
      <c r="F10906" s="13">
        <v>2499067</v>
      </c>
      <c r="G10906" s="13" t="s">
        <v>2971</v>
      </c>
      <c r="H10906" s="12"/>
      <c r="I10906" s="13"/>
      <c r="J10906" s="14"/>
      <c r="K10906" s="14" t="s">
        <v>2975</v>
      </c>
    </row>
    <row r="10907" spans="2:11" ht="31.15" hidden="1" customHeight="1" x14ac:dyDescent="0.25">
      <c r="B10907" s="12" t="s">
        <v>3052</v>
      </c>
      <c r="C10907" s="12">
        <v>2021011000161</v>
      </c>
      <c r="D10907" s="13" t="s">
        <v>3053</v>
      </c>
      <c r="E10907" s="14" t="s">
        <v>3054</v>
      </c>
      <c r="F10907" s="13">
        <v>2499067</v>
      </c>
      <c r="G10907" s="13" t="s">
        <v>2971</v>
      </c>
      <c r="H10907" s="12"/>
      <c r="I10907" s="13"/>
      <c r="J10907" s="14"/>
      <c r="K10907" s="14" t="s">
        <v>2976</v>
      </c>
    </row>
    <row r="10908" spans="2:11" ht="31.15" hidden="1" customHeight="1" x14ac:dyDescent="0.25">
      <c r="B10908" s="12" t="s">
        <v>3052</v>
      </c>
      <c r="C10908" s="12">
        <v>2021011000161</v>
      </c>
      <c r="D10908" s="13" t="s">
        <v>3053</v>
      </c>
      <c r="E10908" s="14" t="s">
        <v>3054</v>
      </c>
      <c r="F10908" s="13">
        <v>2499067</v>
      </c>
      <c r="G10908" s="13" t="s">
        <v>2971</v>
      </c>
      <c r="H10908" s="12"/>
      <c r="I10908" s="13"/>
      <c r="J10908" s="14"/>
      <c r="K10908" s="14" t="s">
        <v>2977</v>
      </c>
    </row>
    <row r="10909" spans="2:11" ht="31.15" hidden="1" customHeight="1" x14ac:dyDescent="0.25">
      <c r="B10909" s="12" t="s">
        <v>3052</v>
      </c>
      <c r="C10909" s="12">
        <v>2021011000161</v>
      </c>
      <c r="D10909" s="13" t="s">
        <v>3053</v>
      </c>
      <c r="E10909" s="14" t="s">
        <v>3054</v>
      </c>
      <c r="F10909" s="13">
        <v>2499067</v>
      </c>
      <c r="G10909" s="13" t="s">
        <v>2971</v>
      </c>
      <c r="H10909" s="12"/>
      <c r="I10909" s="13"/>
      <c r="J10909" s="14"/>
      <c r="K10909" s="14" t="s">
        <v>2012</v>
      </c>
    </row>
    <row r="10911" spans="2:11" ht="31.15" customHeight="1" x14ac:dyDescent="0.25">
      <c r="B10911" s="15" t="s">
        <v>3061</v>
      </c>
      <c r="C10911" s="15" t="s">
        <v>3061</v>
      </c>
      <c r="D10911" s="15" t="s">
        <v>3061</v>
      </c>
      <c r="E10911" s="15" t="s">
        <v>3061</v>
      </c>
      <c r="F10911" s="15" t="s">
        <v>3061</v>
      </c>
      <c r="G10911" s="15" t="s">
        <v>3061</v>
      </c>
      <c r="H10911" s="16" t="s">
        <v>3061</v>
      </c>
      <c r="I10911" s="15" t="s">
        <v>3061</v>
      </c>
      <c r="J10911" s="15" t="s">
        <v>3061</v>
      </c>
      <c r="K10911" s="15" t="s">
        <v>3061</v>
      </c>
    </row>
  </sheetData>
  <autoFilter ref="B2:K10909" xr:uid="{00000000-0009-0000-0000-00000C000000}">
    <filterColumn colId="0">
      <filters>
        <filter val="2402-0600-0013"/>
      </filters>
    </filterColumn>
    <filterColumn colId="4">
      <filters>
        <filter val="2402006"/>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Hoja4</vt:lpstr>
      <vt:lpstr>Rubro 12 </vt:lpstr>
      <vt:lpstr>Rubro 11</vt:lpstr>
      <vt:lpstr>CONSOLI</vt:lpstr>
      <vt:lpstr>TABLA</vt:lpstr>
      <vt:lpstr>Hoja5</vt:lpstr>
      <vt:lpstr>Hoja1</vt:lpstr>
      <vt:lpstr>Hoja2</vt:lpstr>
      <vt:lpstr>RESUMEN </vt:lpstr>
      <vt:lpstr>Hoja3</vt:lpstr>
      <vt:lpstr>ELIMINADOS </vt:lpstr>
      <vt:lpstr>Cuadro metas</vt:lpstr>
      <vt:lpstr>Matriz Final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Arley Leonardo Balaguera Rivera</dc:creator>
  <cp:keywords/>
  <dc:description/>
  <cp:lastModifiedBy>Administrador</cp:lastModifiedBy>
  <cp:revision/>
  <dcterms:created xsi:type="dcterms:W3CDTF">2022-02-14T17:42:13Z</dcterms:created>
  <dcterms:modified xsi:type="dcterms:W3CDTF">2026-03-27T21:12:14Z</dcterms:modified>
  <cp:category/>
  <cp:contentStatus/>
</cp:coreProperties>
</file>